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PRODUCTION\Ville et Territoire\EAU\Contrats\CEAUCE190417 - SILA - Plan de gestion Fier\4 - Technique\Profil_en_long\2_PEL_version_phase2\"/>
    </mc:Choice>
  </mc:AlternateContent>
  <bookViews>
    <workbookView xWindow="0" yWindow="0" windowWidth="2955" windowHeight="0" tabRatio="870" firstSheet="3" activeTab="11"/>
  </bookViews>
  <sheets>
    <sheet name="FI. 1918" sheetId="10" r:id="rId1"/>
    <sheet name="FI.82" sheetId="111" r:id="rId2"/>
    <sheet name="FI.88" sheetId="113" r:id="rId3"/>
    <sheet name="FI.03" sheetId="136" r:id="rId4"/>
    <sheet name="FI.05" sheetId="114" r:id="rId5"/>
    <sheet name="FI.12" sheetId="105" r:id="rId6"/>
    <sheet name="FI.IGN" sheetId="93" r:id="rId7"/>
    <sheet name="FI.2012_2018" sheetId="163" r:id="rId8"/>
    <sheet name="FI.topo terrestre" sheetId="168" r:id="rId9"/>
    <sheet name="Deltaz FI median" sheetId="141" r:id="rId10"/>
    <sheet name="Deltaz PK60-65" sheetId="165" r:id="rId11"/>
    <sheet name="Deltaz PK64-68" sheetId="166" r:id="rId12"/>
    <sheet name="Deltaz PK67-73" sheetId="167" r:id="rId13"/>
    <sheet name="Deltaz FI aval" sheetId="145" r:id="rId14"/>
  </sheets>
  <calcPr calcId="162913"/>
</workbook>
</file>

<file path=xl/calcChain.xml><?xml version="1.0" encoding="utf-8"?>
<calcChain xmlns="http://schemas.openxmlformats.org/spreadsheetml/2006/main">
  <c r="B6956" i="168" l="1"/>
  <c r="B6955" i="168"/>
  <c r="B6954" i="168"/>
  <c r="B6953" i="168"/>
  <c r="B6952" i="168"/>
  <c r="B6951" i="168"/>
  <c r="B6950" i="168"/>
  <c r="B6949" i="168"/>
  <c r="B6948" i="168"/>
  <c r="B6947" i="168"/>
  <c r="B6946" i="168"/>
  <c r="B6945" i="168"/>
  <c r="B6944" i="168"/>
  <c r="B6943" i="168"/>
  <c r="B6942" i="168"/>
  <c r="B6941" i="168"/>
  <c r="B6940" i="168"/>
  <c r="B6939" i="168"/>
  <c r="B6938" i="168"/>
  <c r="B6937" i="168"/>
  <c r="B6936" i="168"/>
  <c r="B6935" i="168"/>
  <c r="B6934" i="168"/>
  <c r="B6933" i="168"/>
  <c r="B6932" i="168"/>
  <c r="B6931" i="168"/>
  <c r="B6930" i="168"/>
  <c r="B6929" i="168"/>
  <c r="B6928" i="168"/>
  <c r="B6927" i="168"/>
  <c r="B6926" i="168"/>
  <c r="B6925" i="168"/>
  <c r="B6924" i="168"/>
  <c r="B6923" i="168"/>
  <c r="B6922" i="168"/>
  <c r="B6921" i="168"/>
  <c r="B6920" i="168"/>
  <c r="B6919" i="168"/>
  <c r="B6918" i="168"/>
  <c r="B6917" i="168"/>
  <c r="B6916" i="168"/>
  <c r="B6915" i="168"/>
  <c r="B6914" i="168"/>
  <c r="B6913" i="168"/>
  <c r="B6912" i="168"/>
  <c r="B6911" i="168"/>
  <c r="B6910" i="168"/>
  <c r="B6909" i="168"/>
  <c r="B6908" i="168"/>
  <c r="B6907" i="168"/>
  <c r="B6906" i="168"/>
  <c r="B6905" i="168"/>
  <c r="B6904" i="168"/>
  <c r="B6903" i="168"/>
  <c r="B6902" i="168"/>
  <c r="B6901" i="168"/>
  <c r="B6900" i="168"/>
  <c r="B6899" i="168"/>
  <c r="B6898" i="168"/>
  <c r="B6897" i="168"/>
  <c r="B6896" i="168"/>
  <c r="B6895" i="168"/>
  <c r="B6894" i="168"/>
  <c r="B6893" i="168"/>
  <c r="B6892" i="168"/>
  <c r="B6891" i="168"/>
  <c r="B6890" i="168"/>
  <c r="B6889" i="168"/>
  <c r="B6888" i="168"/>
  <c r="B6887" i="168"/>
  <c r="B6886" i="168"/>
  <c r="B6885" i="168"/>
  <c r="B6884" i="168"/>
  <c r="B6883" i="168"/>
  <c r="B6882" i="168"/>
  <c r="B6881" i="168"/>
  <c r="B6880" i="168"/>
  <c r="B6879" i="168"/>
  <c r="B6878" i="168"/>
  <c r="B6877" i="168"/>
  <c r="B6876" i="168"/>
  <c r="B6875" i="168"/>
  <c r="B6874" i="168"/>
  <c r="B6873" i="168"/>
  <c r="B6872" i="168"/>
  <c r="B6871" i="168"/>
  <c r="B6870" i="168"/>
  <c r="B6869" i="168"/>
  <c r="B6868" i="168"/>
  <c r="B6867" i="168"/>
  <c r="B6866" i="168"/>
  <c r="B6865" i="168"/>
  <c r="B6864" i="168"/>
  <c r="B6863" i="168"/>
  <c r="B6862" i="168"/>
  <c r="B6861" i="168"/>
  <c r="B6860" i="168"/>
  <c r="B6859" i="168"/>
  <c r="B6858" i="168"/>
  <c r="B6857" i="168"/>
  <c r="B6856" i="168"/>
  <c r="B6855" i="168"/>
  <c r="B6854" i="168"/>
  <c r="B6853" i="168"/>
  <c r="B6852" i="168"/>
  <c r="B6851" i="168"/>
  <c r="B6850" i="168"/>
  <c r="B6849" i="168"/>
  <c r="B6848" i="168"/>
  <c r="B6847" i="168"/>
  <c r="B6846" i="168"/>
  <c r="B6845" i="168"/>
  <c r="B6844" i="168"/>
  <c r="B6843" i="168"/>
  <c r="B6842" i="168"/>
  <c r="B6841" i="168"/>
  <c r="B6840" i="168"/>
  <c r="B6839" i="168"/>
  <c r="B6838" i="168"/>
  <c r="B6837" i="168"/>
  <c r="B6836" i="168"/>
  <c r="B6835" i="168"/>
  <c r="B6834" i="168"/>
  <c r="B6833" i="168"/>
  <c r="B6832" i="168"/>
  <c r="B6831" i="168"/>
  <c r="B6830" i="168"/>
  <c r="B6829" i="168"/>
  <c r="B6828" i="168"/>
  <c r="B6827" i="168"/>
  <c r="B6826" i="168"/>
  <c r="B6825" i="168"/>
  <c r="B6824" i="168"/>
  <c r="B6823" i="168"/>
  <c r="B6822" i="168"/>
  <c r="B6821" i="168"/>
  <c r="B6820" i="168"/>
  <c r="B6819" i="168"/>
  <c r="B6818" i="168"/>
  <c r="B6817" i="168"/>
  <c r="B6816" i="168"/>
  <c r="B6815" i="168"/>
  <c r="B6814" i="168"/>
  <c r="B6813" i="168"/>
  <c r="B6812" i="168"/>
  <c r="B6811" i="168"/>
  <c r="B6810" i="168"/>
  <c r="B6809" i="168"/>
  <c r="B6808" i="168"/>
  <c r="B6807" i="168"/>
  <c r="B6806" i="168"/>
  <c r="B6805" i="168"/>
  <c r="B6804" i="168"/>
  <c r="B6803" i="168"/>
  <c r="B6802" i="168"/>
  <c r="B6801" i="168"/>
  <c r="B6800" i="168"/>
  <c r="B6799" i="168"/>
  <c r="B6798" i="168"/>
  <c r="B6797" i="168"/>
  <c r="B6796" i="168"/>
  <c r="B6795" i="168"/>
  <c r="B6794" i="168"/>
  <c r="B6793" i="168"/>
  <c r="B6792" i="168"/>
  <c r="B6791" i="168"/>
  <c r="B6790" i="168"/>
  <c r="B6789" i="168"/>
  <c r="B6788" i="168"/>
  <c r="B6787" i="168"/>
  <c r="B6786" i="168"/>
  <c r="B6785" i="168"/>
  <c r="B6784" i="168"/>
  <c r="B6783" i="168"/>
  <c r="B6782" i="168"/>
  <c r="B6781" i="168"/>
  <c r="B6780" i="168"/>
  <c r="B6779" i="168"/>
  <c r="B6778" i="168"/>
  <c r="B6777" i="168"/>
  <c r="B6776" i="168"/>
  <c r="B6775" i="168"/>
  <c r="B6774" i="168"/>
  <c r="B6773" i="168"/>
  <c r="B6772" i="168"/>
  <c r="B6771" i="168"/>
  <c r="B6770" i="168"/>
  <c r="B6769" i="168"/>
  <c r="B6768" i="168"/>
  <c r="B6767" i="168"/>
  <c r="B6766" i="168"/>
  <c r="B6765" i="168"/>
  <c r="B6764" i="168"/>
  <c r="B6763" i="168"/>
  <c r="B6762" i="168"/>
  <c r="B6761" i="168"/>
  <c r="B6760" i="168"/>
  <c r="B6759" i="168"/>
  <c r="B6758" i="168"/>
  <c r="B6757" i="168"/>
  <c r="B6756" i="168"/>
  <c r="B6755" i="168"/>
  <c r="B6754" i="168"/>
  <c r="B6753" i="168"/>
  <c r="B6752" i="168"/>
  <c r="B6751" i="168"/>
  <c r="B6750" i="168"/>
  <c r="B6749" i="168"/>
  <c r="B6748" i="168"/>
  <c r="B6747" i="168"/>
  <c r="B6746" i="168"/>
  <c r="B6745" i="168"/>
  <c r="B6744" i="168"/>
  <c r="B6743" i="168"/>
  <c r="B6742" i="168"/>
  <c r="B6741" i="168"/>
  <c r="B6740" i="168"/>
  <c r="B6739" i="168"/>
  <c r="B6738" i="168"/>
  <c r="B6737" i="168"/>
  <c r="B6736" i="168"/>
  <c r="B6735" i="168"/>
  <c r="B6734" i="168"/>
  <c r="B6733" i="168"/>
  <c r="B6732" i="168"/>
  <c r="B6731" i="168"/>
  <c r="B6730" i="168"/>
  <c r="B6729" i="168"/>
  <c r="B6728" i="168"/>
  <c r="B6727" i="168"/>
  <c r="B6726" i="168"/>
  <c r="B6725" i="168"/>
  <c r="B6724" i="168"/>
  <c r="B6723" i="168"/>
  <c r="B6722" i="168"/>
  <c r="B6721" i="168"/>
  <c r="B6720" i="168"/>
  <c r="B6719" i="168"/>
  <c r="B6718" i="168"/>
  <c r="B6717" i="168"/>
  <c r="B6716" i="168"/>
  <c r="B6715" i="168"/>
  <c r="B6714" i="168"/>
  <c r="B6713" i="168"/>
  <c r="B6712" i="168"/>
  <c r="B6711" i="168"/>
  <c r="B6710" i="168"/>
  <c r="B6709" i="168"/>
  <c r="B6708" i="168"/>
  <c r="B6707" i="168"/>
  <c r="B6706" i="168"/>
  <c r="B6705" i="168"/>
  <c r="B6704" i="168"/>
  <c r="B6703" i="168"/>
  <c r="B6702" i="168"/>
  <c r="B6701" i="168"/>
  <c r="B6700" i="168"/>
  <c r="B6699" i="168"/>
  <c r="B6698" i="168"/>
  <c r="B6697" i="168"/>
  <c r="B6696" i="168"/>
  <c r="B6695" i="168"/>
  <c r="B6694" i="168"/>
  <c r="B6693" i="168"/>
  <c r="B6692" i="168"/>
  <c r="B6691" i="168"/>
  <c r="B6690" i="168"/>
  <c r="B6689" i="168"/>
  <c r="B6688" i="168"/>
  <c r="B6687" i="168"/>
  <c r="B6686" i="168"/>
  <c r="B6685" i="168"/>
  <c r="B6684" i="168"/>
  <c r="B6683" i="168"/>
  <c r="B6682" i="168"/>
  <c r="B6681" i="168"/>
  <c r="B6680" i="168"/>
  <c r="B6679" i="168"/>
  <c r="B6678" i="168"/>
  <c r="B6677" i="168"/>
  <c r="B6676" i="168"/>
  <c r="B6675" i="168"/>
  <c r="B6674" i="168"/>
  <c r="B6673" i="168"/>
  <c r="B6672" i="168"/>
  <c r="B6671" i="168"/>
  <c r="B6670" i="168"/>
  <c r="B6669" i="168"/>
  <c r="B6668" i="168"/>
  <c r="B6667" i="168"/>
  <c r="B6666" i="168"/>
  <c r="B6665" i="168"/>
  <c r="B6664" i="168"/>
  <c r="B6663" i="168"/>
  <c r="B6662" i="168"/>
  <c r="B6661" i="168"/>
  <c r="B6660" i="168"/>
  <c r="B6659" i="168"/>
  <c r="B6658" i="168"/>
  <c r="B6657" i="168"/>
  <c r="B6656" i="168"/>
  <c r="B6655" i="168"/>
  <c r="B6654" i="168"/>
  <c r="B6653" i="168"/>
  <c r="B6652" i="168"/>
  <c r="B6651" i="168"/>
  <c r="B6650" i="168"/>
  <c r="B6649" i="168"/>
  <c r="B6648" i="168"/>
  <c r="B6647" i="168"/>
  <c r="B6646" i="168"/>
  <c r="B6645" i="168"/>
  <c r="B6644" i="168"/>
  <c r="B6643" i="168"/>
  <c r="B6642" i="168"/>
  <c r="B6641" i="168"/>
  <c r="B6640" i="168"/>
  <c r="B6639" i="168"/>
  <c r="B6638" i="168"/>
  <c r="B6637" i="168"/>
  <c r="B6636" i="168"/>
  <c r="B6635" i="168"/>
  <c r="B6634" i="168"/>
  <c r="B6633" i="168"/>
  <c r="B6632" i="168"/>
  <c r="B6631" i="168"/>
  <c r="B6630" i="168"/>
  <c r="B6629" i="168"/>
  <c r="B6628" i="168"/>
  <c r="B6627" i="168"/>
  <c r="B6626" i="168"/>
  <c r="B6625" i="168"/>
  <c r="B6624" i="168"/>
  <c r="B6623" i="168"/>
  <c r="B6622" i="168"/>
  <c r="B6621" i="168"/>
  <c r="B6620" i="168"/>
  <c r="B6619" i="168"/>
  <c r="B6618" i="168"/>
  <c r="B6617" i="168"/>
  <c r="B6616" i="168"/>
  <c r="B6615" i="168"/>
  <c r="B6614" i="168"/>
  <c r="B6613" i="168"/>
  <c r="B6612" i="168"/>
  <c r="B6611" i="168"/>
  <c r="B6610" i="168"/>
  <c r="B6609" i="168"/>
  <c r="B6608" i="168"/>
  <c r="B6607" i="168"/>
  <c r="B6606" i="168"/>
  <c r="B6605" i="168"/>
  <c r="B6604" i="168"/>
  <c r="B6603" i="168"/>
  <c r="B6602" i="168"/>
  <c r="B6601" i="168"/>
  <c r="B6600" i="168"/>
  <c r="B6599" i="168"/>
  <c r="B6598" i="168"/>
  <c r="B6597" i="168"/>
  <c r="B6596" i="168"/>
  <c r="B6595" i="168"/>
  <c r="B6594" i="168"/>
  <c r="B6593" i="168"/>
  <c r="B6592" i="168"/>
  <c r="B6591" i="168"/>
  <c r="B6590" i="168"/>
  <c r="B6589" i="168"/>
  <c r="B6588" i="168"/>
  <c r="B6587" i="168"/>
  <c r="B6586" i="168"/>
  <c r="B6585" i="168"/>
  <c r="B6584" i="168"/>
  <c r="B6583" i="168"/>
  <c r="B6582" i="168"/>
  <c r="B6581" i="168"/>
  <c r="B6580" i="168"/>
  <c r="B6579" i="168"/>
  <c r="B6578" i="168"/>
  <c r="B6577" i="168"/>
  <c r="B6576" i="168"/>
  <c r="B6575" i="168"/>
  <c r="B6574" i="168"/>
  <c r="B6573" i="168"/>
  <c r="B6572" i="168"/>
  <c r="B6571" i="168"/>
  <c r="B6570" i="168"/>
  <c r="B6569" i="168"/>
  <c r="B6568" i="168"/>
  <c r="B6567" i="168"/>
  <c r="B6566" i="168"/>
  <c r="B6565" i="168"/>
  <c r="B6564" i="168"/>
  <c r="B6563" i="168"/>
  <c r="B6562" i="168"/>
  <c r="B6561" i="168"/>
  <c r="B6560" i="168"/>
  <c r="B6559" i="168"/>
  <c r="B6558" i="168"/>
  <c r="B6557" i="168"/>
  <c r="B6556" i="168"/>
  <c r="B6555" i="168"/>
  <c r="B6554" i="168"/>
  <c r="B6553" i="168"/>
  <c r="B6552" i="168"/>
  <c r="B6551" i="168"/>
  <c r="B6550" i="168"/>
  <c r="B6549" i="168"/>
  <c r="B6548" i="168"/>
  <c r="B6547" i="168"/>
  <c r="B6546" i="168"/>
  <c r="B6545" i="168"/>
  <c r="B6544" i="168"/>
  <c r="B6543" i="168"/>
  <c r="B6542" i="168"/>
  <c r="B6541" i="168"/>
  <c r="B6540" i="168"/>
  <c r="B6539" i="168"/>
  <c r="B6538" i="168"/>
  <c r="B6537" i="168"/>
  <c r="B6536" i="168"/>
  <c r="B6535" i="168"/>
  <c r="B6534" i="168"/>
  <c r="B6533" i="168"/>
  <c r="B6532" i="168"/>
  <c r="B6531" i="168"/>
  <c r="B6530" i="168"/>
  <c r="B6529" i="168"/>
  <c r="B6528" i="168"/>
  <c r="B6527" i="168"/>
  <c r="B6526" i="168"/>
  <c r="B6525" i="168"/>
  <c r="B6524" i="168"/>
  <c r="B6523" i="168"/>
  <c r="B6522" i="168"/>
  <c r="B6521" i="168"/>
  <c r="B6520" i="168"/>
  <c r="B6519" i="168"/>
  <c r="B6518" i="168"/>
  <c r="B6517" i="168"/>
  <c r="B6516" i="168"/>
  <c r="B6515" i="168"/>
  <c r="B6514" i="168"/>
  <c r="B6513" i="168"/>
  <c r="B6512" i="168"/>
  <c r="B6511" i="168"/>
  <c r="B6510" i="168"/>
  <c r="B6509" i="168"/>
  <c r="B6508" i="168"/>
  <c r="B6507" i="168"/>
  <c r="B6506" i="168"/>
  <c r="B6505" i="168"/>
  <c r="B6504" i="168"/>
  <c r="B6503" i="168"/>
  <c r="B6502" i="168"/>
  <c r="B6501" i="168"/>
  <c r="B6500" i="168"/>
  <c r="B6499" i="168"/>
  <c r="B6498" i="168"/>
  <c r="B6497" i="168"/>
  <c r="B6496" i="168"/>
  <c r="B6495" i="168"/>
  <c r="B6494" i="168"/>
  <c r="B6493" i="168"/>
  <c r="B6492" i="168"/>
  <c r="B6491" i="168"/>
  <c r="B6490" i="168"/>
  <c r="B6489" i="168"/>
  <c r="B6488" i="168"/>
  <c r="B6487" i="168"/>
  <c r="B6486" i="168"/>
  <c r="B6485" i="168"/>
  <c r="B6484" i="168"/>
  <c r="B6483" i="168"/>
  <c r="B6482" i="168"/>
  <c r="B6481" i="168"/>
  <c r="B6480" i="168"/>
  <c r="B6479" i="168"/>
  <c r="B6478" i="168"/>
  <c r="B6477" i="168"/>
  <c r="B6476" i="168"/>
  <c r="B6475" i="168"/>
  <c r="B6474" i="168"/>
  <c r="B6473" i="168"/>
  <c r="B6472" i="168"/>
  <c r="B6471" i="168"/>
  <c r="B6470" i="168"/>
  <c r="B6469" i="168"/>
  <c r="B6468" i="168"/>
  <c r="B6467" i="168"/>
  <c r="B6466" i="168"/>
  <c r="B6465" i="168"/>
  <c r="B6464" i="168"/>
  <c r="B6463" i="168"/>
  <c r="B6462" i="168"/>
  <c r="B6461" i="168"/>
  <c r="B6460" i="168"/>
  <c r="B6459" i="168"/>
  <c r="B6458" i="168"/>
  <c r="B6457" i="168"/>
  <c r="B6456" i="168"/>
  <c r="B6455" i="168"/>
  <c r="B6454" i="168"/>
  <c r="B6453" i="168"/>
  <c r="B6452" i="168"/>
  <c r="B6451" i="168"/>
  <c r="B6450" i="168"/>
  <c r="B6449" i="168"/>
  <c r="B6448" i="168"/>
  <c r="B6447" i="168"/>
  <c r="B6446" i="168"/>
  <c r="B6445" i="168"/>
  <c r="B6444" i="168"/>
  <c r="B6443" i="168"/>
  <c r="B6442" i="168"/>
  <c r="B6441" i="168"/>
  <c r="B6440" i="168"/>
  <c r="B6439" i="168"/>
  <c r="B6438" i="168"/>
  <c r="B6437" i="168"/>
  <c r="B6436" i="168"/>
  <c r="B6435" i="168"/>
  <c r="B6434" i="168"/>
  <c r="B6433" i="168"/>
  <c r="B6432" i="168"/>
  <c r="B6431" i="168"/>
  <c r="B6430" i="168"/>
  <c r="B6429" i="168"/>
  <c r="B6428" i="168"/>
  <c r="B6427" i="168"/>
  <c r="B6426" i="168"/>
  <c r="B6425" i="168"/>
  <c r="B6424" i="168"/>
  <c r="B6423" i="168"/>
  <c r="B6422" i="168"/>
  <c r="B6421" i="168"/>
  <c r="B6420" i="168"/>
  <c r="B6419" i="168"/>
  <c r="B6418" i="168"/>
  <c r="B6417" i="168"/>
  <c r="B6416" i="168"/>
  <c r="B6415" i="168"/>
  <c r="B6414" i="168"/>
  <c r="B6413" i="168"/>
  <c r="B6412" i="168"/>
  <c r="B6411" i="168"/>
  <c r="B6410" i="168"/>
  <c r="B6409" i="168"/>
  <c r="B6408" i="168"/>
  <c r="B6407" i="168"/>
  <c r="B6406" i="168"/>
  <c r="B6405" i="168"/>
  <c r="B6404" i="168"/>
  <c r="B6403" i="168"/>
  <c r="B6402" i="168"/>
  <c r="B6401" i="168"/>
  <c r="B6400" i="168"/>
  <c r="B6399" i="168"/>
  <c r="B6398" i="168"/>
  <c r="B6397" i="168"/>
  <c r="B6396" i="168"/>
  <c r="B6395" i="168"/>
  <c r="B6394" i="168"/>
  <c r="B6393" i="168"/>
  <c r="B6392" i="168"/>
  <c r="B6391" i="168"/>
  <c r="B6390" i="168"/>
  <c r="B6389" i="168"/>
  <c r="B6388" i="168"/>
  <c r="B6387" i="168"/>
  <c r="B6386" i="168"/>
  <c r="B6385" i="168"/>
  <c r="B6384" i="168"/>
  <c r="B6383" i="168"/>
  <c r="B6382" i="168"/>
  <c r="B6381" i="168"/>
  <c r="B6380" i="168"/>
  <c r="B6379" i="168"/>
  <c r="B6378" i="168"/>
  <c r="B6377" i="168"/>
  <c r="B6376" i="168"/>
  <c r="B6375" i="168"/>
  <c r="B6374" i="168"/>
  <c r="B6373" i="168"/>
  <c r="B6372" i="168"/>
  <c r="B6371" i="168"/>
  <c r="B6370" i="168"/>
  <c r="B6369" i="168"/>
  <c r="B6368" i="168"/>
  <c r="B6367" i="168"/>
  <c r="B6366" i="168"/>
  <c r="B6365" i="168"/>
  <c r="B6364" i="168"/>
  <c r="B6363" i="168"/>
  <c r="B6362" i="168"/>
  <c r="B6361" i="168"/>
  <c r="B6360" i="168"/>
  <c r="B6359" i="168"/>
  <c r="B6358" i="168"/>
  <c r="B6357" i="168"/>
  <c r="B6356" i="168"/>
  <c r="B6355" i="168"/>
  <c r="B6354" i="168"/>
  <c r="B6353" i="168"/>
  <c r="B6352" i="168"/>
  <c r="B6351" i="168"/>
  <c r="B6350" i="168"/>
  <c r="B6349" i="168"/>
  <c r="B6348" i="168"/>
  <c r="B6347" i="168"/>
  <c r="B6346" i="168"/>
  <c r="B6345" i="168"/>
  <c r="B6344" i="168"/>
  <c r="B6343" i="168"/>
  <c r="B6342" i="168"/>
  <c r="B6341" i="168"/>
  <c r="B6340" i="168"/>
  <c r="B6339" i="168"/>
  <c r="B6338" i="168"/>
  <c r="B6337" i="168"/>
  <c r="B6336" i="168"/>
  <c r="B6335" i="168"/>
  <c r="B6334" i="168"/>
  <c r="B6333" i="168"/>
  <c r="B6332" i="168"/>
  <c r="B6331" i="168"/>
  <c r="B6330" i="168"/>
  <c r="B6329" i="168"/>
  <c r="B6328" i="168"/>
  <c r="B6327" i="168"/>
  <c r="B6326" i="168"/>
  <c r="B6325" i="168"/>
  <c r="B6324" i="168"/>
  <c r="B6323" i="168"/>
  <c r="B6322" i="168"/>
  <c r="B6321" i="168"/>
  <c r="B6320" i="168"/>
  <c r="B6319" i="168"/>
  <c r="B6318" i="168"/>
  <c r="B6317" i="168"/>
  <c r="B6316" i="168"/>
  <c r="B6315" i="168"/>
  <c r="B6314" i="168"/>
  <c r="B6313" i="168"/>
  <c r="B6312" i="168"/>
  <c r="B6311" i="168"/>
  <c r="B6310" i="168"/>
  <c r="B6309" i="168"/>
  <c r="B6308" i="168"/>
  <c r="B6307" i="168"/>
  <c r="B6306" i="168"/>
  <c r="B6305" i="168"/>
  <c r="B6304" i="168"/>
  <c r="B6303" i="168"/>
  <c r="B6302" i="168"/>
  <c r="B6301" i="168"/>
  <c r="B6300" i="168"/>
  <c r="B6299" i="168"/>
  <c r="B6298" i="168"/>
  <c r="B6297" i="168"/>
  <c r="B6296" i="168"/>
  <c r="B6295" i="168"/>
  <c r="B6294" i="168"/>
  <c r="B6293" i="168"/>
  <c r="B6292" i="168"/>
  <c r="B6291" i="168"/>
  <c r="B6290" i="168"/>
  <c r="B6289" i="168"/>
  <c r="B6288" i="168"/>
  <c r="B6287" i="168"/>
  <c r="B6286" i="168"/>
  <c r="B6285" i="168"/>
  <c r="B6284" i="168"/>
  <c r="B6283" i="168"/>
  <c r="B6282" i="168"/>
  <c r="B6281" i="168"/>
  <c r="B6280" i="168"/>
  <c r="B6279" i="168"/>
  <c r="B6278" i="168"/>
  <c r="B6277" i="168"/>
  <c r="B6276" i="168"/>
  <c r="B6275" i="168"/>
  <c r="B6274" i="168"/>
  <c r="B6273" i="168"/>
  <c r="B6272" i="168"/>
  <c r="B6271" i="168"/>
  <c r="B6270" i="168"/>
  <c r="B6269" i="168"/>
  <c r="B6268" i="168"/>
  <c r="B6267" i="168"/>
  <c r="B6266" i="168"/>
  <c r="B6265" i="168"/>
  <c r="B6264" i="168"/>
  <c r="B6263" i="168"/>
  <c r="B6262" i="168"/>
  <c r="B6261" i="168"/>
  <c r="B6260" i="168"/>
  <c r="B6259" i="168"/>
  <c r="B6258" i="168"/>
  <c r="B6257" i="168"/>
  <c r="B6256" i="168"/>
  <c r="B6255" i="168"/>
  <c r="B6254" i="168"/>
  <c r="B6253" i="168"/>
  <c r="B6252" i="168"/>
  <c r="B6251" i="168"/>
  <c r="B6250" i="168"/>
  <c r="B6249" i="168"/>
  <c r="B6248" i="168"/>
  <c r="B6247" i="168"/>
  <c r="B6246" i="168"/>
  <c r="B6245" i="168"/>
  <c r="B6244" i="168"/>
  <c r="B6243" i="168"/>
  <c r="B6242" i="168"/>
  <c r="B6241" i="168"/>
  <c r="B6240" i="168"/>
  <c r="B6239" i="168"/>
  <c r="B6238" i="168"/>
  <c r="B6237" i="168"/>
  <c r="B6236" i="168"/>
  <c r="B6235" i="168"/>
  <c r="B6234" i="168"/>
  <c r="B6233" i="168"/>
  <c r="B6232" i="168"/>
  <c r="B6231" i="168"/>
  <c r="B6230" i="168"/>
  <c r="B6229" i="168"/>
  <c r="B6228" i="168"/>
  <c r="B6227" i="168"/>
  <c r="B6226" i="168"/>
  <c r="B6225" i="168"/>
  <c r="B6224" i="168"/>
  <c r="B6223" i="168"/>
  <c r="B6222" i="168"/>
  <c r="B6221" i="168"/>
  <c r="B6220" i="168"/>
  <c r="B6219" i="168"/>
  <c r="B6218" i="168"/>
  <c r="B6217" i="168"/>
  <c r="B6216" i="168"/>
  <c r="B6215" i="168"/>
  <c r="B6214" i="168"/>
  <c r="B6213" i="168"/>
  <c r="B6212" i="168"/>
  <c r="B6211" i="168"/>
  <c r="B6210" i="168"/>
  <c r="B6209" i="168"/>
  <c r="B6208" i="168"/>
  <c r="B6207" i="168"/>
  <c r="B6206" i="168"/>
  <c r="B6205" i="168"/>
  <c r="B6204" i="168"/>
  <c r="B6203" i="168"/>
  <c r="B6202" i="168"/>
  <c r="B6201" i="168"/>
  <c r="B6200" i="168"/>
  <c r="B6199" i="168"/>
  <c r="B6198" i="168"/>
  <c r="B6197" i="168"/>
  <c r="B6196" i="168"/>
  <c r="B6195" i="168"/>
  <c r="B6194" i="168"/>
  <c r="B6193" i="168"/>
  <c r="B6192" i="168"/>
  <c r="B6191" i="168"/>
  <c r="B6190" i="168"/>
  <c r="B6189" i="168"/>
  <c r="B6188" i="168"/>
  <c r="B6187" i="168"/>
  <c r="B6186" i="168"/>
  <c r="B6185" i="168"/>
  <c r="B6184" i="168"/>
  <c r="B6183" i="168"/>
  <c r="B6182" i="168"/>
  <c r="B6181" i="168"/>
  <c r="B6180" i="168"/>
  <c r="B6179" i="168"/>
  <c r="B6178" i="168"/>
  <c r="B6177" i="168"/>
  <c r="B6176" i="168"/>
  <c r="B6175" i="168"/>
  <c r="B6174" i="168"/>
  <c r="B6173" i="168"/>
  <c r="B6172" i="168"/>
  <c r="B6171" i="168"/>
  <c r="B6170" i="168"/>
  <c r="B6169" i="168"/>
  <c r="B6168" i="168"/>
  <c r="B6167" i="168"/>
  <c r="B6166" i="168"/>
  <c r="B6165" i="168"/>
  <c r="B6164" i="168"/>
  <c r="B6163" i="168"/>
  <c r="B6162" i="168"/>
  <c r="B6161" i="168"/>
  <c r="B6160" i="168"/>
  <c r="B6159" i="168"/>
  <c r="B6158" i="168"/>
  <c r="B6157" i="168"/>
  <c r="B6156" i="168"/>
  <c r="B6155" i="168"/>
  <c r="B6154" i="168"/>
  <c r="B6153" i="168"/>
  <c r="B6152" i="168"/>
  <c r="B6151" i="168"/>
  <c r="B6150" i="168"/>
  <c r="B6149" i="168"/>
  <c r="B6148" i="168"/>
  <c r="B6147" i="168"/>
  <c r="B6146" i="168"/>
  <c r="B6145" i="168"/>
  <c r="B6144" i="168"/>
  <c r="B6143" i="168"/>
  <c r="B6142" i="168"/>
  <c r="B6141" i="168"/>
  <c r="B6140" i="168"/>
  <c r="B6139" i="168"/>
  <c r="B6138" i="168"/>
  <c r="B6137" i="168"/>
  <c r="B6136" i="168"/>
  <c r="B6135" i="168"/>
  <c r="B6134" i="168"/>
  <c r="B6133" i="168"/>
  <c r="B6132" i="168"/>
  <c r="B6131" i="168"/>
  <c r="B6130" i="168"/>
  <c r="B6129" i="168"/>
  <c r="B6128" i="168"/>
  <c r="B6127" i="168"/>
  <c r="B6126" i="168"/>
  <c r="B6125" i="168"/>
  <c r="B6124" i="168"/>
  <c r="B6123" i="168"/>
  <c r="B6122" i="168"/>
  <c r="B6121" i="168"/>
  <c r="B6120" i="168"/>
  <c r="B6119" i="168"/>
  <c r="B6118" i="168"/>
  <c r="B6117" i="168"/>
  <c r="B6116" i="168"/>
  <c r="B6115" i="168"/>
  <c r="B6114" i="168"/>
  <c r="B6113" i="168"/>
  <c r="B6112" i="168"/>
  <c r="B6111" i="168"/>
  <c r="B6110" i="168"/>
  <c r="B6109" i="168"/>
  <c r="B6108" i="168"/>
  <c r="B6107" i="168"/>
  <c r="B6106" i="168"/>
  <c r="B6105" i="168"/>
  <c r="B6104" i="168"/>
  <c r="B6103" i="168"/>
  <c r="B6102" i="168"/>
  <c r="B6101" i="168"/>
  <c r="B6100" i="168"/>
  <c r="B6099" i="168"/>
  <c r="B6098" i="168"/>
  <c r="B6097" i="168"/>
  <c r="B6096" i="168"/>
  <c r="B6095" i="168"/>
  <c r="B6094" i="168"/>
  <c r="B6093" i="168"/>
  <c r="B6092" i="168"/>
  <c r="B6091" i="168"/>
  <c r="B6090" i="168"/>
  <c r="B6089" i="168"/>
  <c r="B6088" i="168"/>
  <c r="B6087" i="168"/>
  <c r="B6086" i="168"/>
  <c r="B6085" i="168"/>
  <c r="B6084" i="168"/>
  <c r="B6083" i="168"/>
  <c r="B6082" i="168"/>
  <c r="B6081" i="168"/>
  <c r="B6080" i="168"/>
  <c r="B6079" i="168"/>
  <c r="B6078" i="168"/>
  <c r="B6077" i="168"/>
  <c r="B6076" i="168"/>
  <c r="B6075" i="168"/>
  <c r="B6074" i="168"/>
  <c r="B6073" i="168"/>
  <c r="B6072" i="168"/>
  <c r="B6071" i="168"/>
  <c r="B6070" i="168"/>
  <c r="B6069" i="168"/>
  <c r="B6068" i="168"/>
  <c r="B6067" i="168"/>
  <c r="B6066" i="168"/>
  <c r="B6065" i="168"/>
  <c r="B6064" i="168"/>
  <c r="B6063" i="168"/>
  <c r="B6062" i="168"/>
  <c r="B6061" i="168"/>
  <c r="B6060" i="168"/>
  <c r="B6059" i="168"/>
  <c r="B6058" i="168"/>
  <c r="B6057" i="168"/>
  <c r="B6056" i="168"/>
  <c r="B6055" i="168"/>
  <c r="B6054" i="168"/>
  <c r="B6053" i="168"/>
  <c r="B6052" i="168"/>
  <c r="B6051" i="168"/>
  <c r="B6050" i="168"/>
  <c r="B6049" i="168"/>
  <c r="B6048" i="168"/>
  <c r="B6047" i="168"/>
  <c r="B6046" i="168"/>
  <c r="B6045" i="168"/>
  <c r="B6044" i="168"/>
  <c r="B6043" i="168"/>
  <c r="B6042" i="168"/>
  <c r="B6041" i="168"/>
  <c r="B6040" i="168"/>
  <c r="B6039" i="168"/>
  <c r="B6038" i="168"/>
  <c r="B6037" i="168"/>
  <c r="B6036" i="168"/>
  <c r="B6035" i="168"/>
  <c r="B6034" i="168"/>
  <c r="B6033" i="168"/>
  <c r="B6032" i="168"/>
  <c r="B6031" i="168"/>
  <c r="B6030" i="168"/>
  <c r="B6029" i="168"/>
  <c r="B6028" i="168"/>
  <c r="B6027" i="168"/>
  <c r="B6026" i="168"/>
  <c r="B6025" i="168"/>
  <c r="B6024" i="168"/>
  <c r="B6023" i="168"/>
  <c r="B6022" i="168"/>
  <c r="B6021" i="168"/>
  <c r="B6020" i="168"/>
  <c r="B6019" i="168"/>
  <c r="B6018" i="168"/>
  <c r="B6017" i="168"/>
  <c r="B6016" i="168"/>
  <c r="B6015" i="168"/>
  <c r="B6014" i="168"/>
  <c r="B6013" i="168"/>
  <c r="B6012" i="168"/>
  <c r="B6011" i="168"/>
  <c r="B6010" i="168"/>
  <c r="B6009" i="168"/>
  <c r="B6008" i="168"/>
  <c r="B6007" i="168"/>
  <c r="B6006" i="168"/>
  <c r="B6005" i="168"/>
  <c r="B6004" i="168"/>
  <c r="B6003" i="168"/>
  <c r="B6002" i="168"/>
  <c r="B6001" i="168"/>
  <c r="B6000" i="168"/>
  <c r="B5999" i="168"/>
  <c r="B5998" i="168"/>
  <c r="B5997" i="168"/>
  <c r="B5996" i="168"/>
  <c r="B5995" i="168"/>
  <c r="B5994" i="168"/>
  <c r="B5993" i="168"/>
  <c r="B5992" i="168"/>
  <c r="B5991" i="168"/>
  <c r="B5990" i="168"/>
  <c r="B5989" i="168"/>
  <c r="B5988" i="168"/>
  <c r="B5987" i="168"/>
  <c r="B5986" i="168"/>
  <c r="B5985" i="168"/>
  <c r="B5984" i="168"/>
  <c r="B5983" i="168"/>
  <c r="B5982" i="168"/>
  <c r="B5981" i="168"/>
  <c r="B5980" i="168"/>
  <c r="B5979" i="168"/>
  <c r="B5978" i="168"/>
  <c r="B5977" i="168"/>
  <c r="B5976" i="168"/>
  <c r="B5975" i="168"/>
  <c r="B5974" i="168"/>
  <c r="B5973" i="168"/>
  <c r="B5972" i="168"/>
  <c r="B5971" i="168"/>
  <c r="B5970" i="168"/>
  <c r="B5969" i="168"/>
  <c r="B5968" i="168"/>
  <c r="B5967" i="168"/>
  <c r="B5966" i="168"/>
  <c r="B5965" i="168"/>
  <c r="B5964" i="168"/>
  <c r="B5963" i="168"/>
  <c r="B5962" i="168"/>
  <c r="B5961" i="168"/>
  <c r="B5960" i="168"/>
  <c r="B5959" i="168"/>
  <c r="B5958" i="168"/>
  <c r="B5957" i="168"/>
  <c r="B5956" i="168"/>
  <c r="B5955" i="168"/>
  <c r="B5954" i="168"/>
  <c r="B5953" i="168"/>
  <c r="B5952" i="168"/>
  <c r="B5951" i="168"/>
  <c r="B5950" i="168"/>
  <c r="B5949" i="168"/>
  <c r="B5948" i="168"/>
  <c r="B5947" i="168"/>
  <c r="B5946" i="168"/>
  <c r="B5945" i="168"/>
  <c r="B5944" i="168"/>
  <c r="B5943" i="168"/>
  <c r="B5942" i="168"/>
  <c r="B5941" i="168"/>
  <c r="B5940" i="168"/>
  <c r="B5939" i="168"/>
  <c r="B5938" i="168"/>
  <c r="B5937" i="168"/>
  <c r="B5936" i="168"/>
  <c r="B5935" i="168"/>
  <c r="B5934" i="168"/>
  <c r="B5933" i="168"/>
  <c r="B5932" i="168"/>
  <c r="B5931" i="168"/>
  <c r="B5930" i="168"/>
  <c r="B5929" i="168"/>
  <c r="B5928" i="168"/>
  <c r="B5927" i="168"/>
  <c r="B5926" i="168"/>
  <c r="B5925" i="168"/>
  <c r="B5924" i="168"/>
  <c r="B5923" i="168"/>
  <c r="B5922" i="168"/>
  <c r="B5921" i="168"/>
  <c r="B5920" i="168"/>
  <c r="B5919" i="168"/>
  <c r="B5918" i="168"/>
  <c r="B5917" i="168"/>
  <c r="B5916" i="168"/>
  <c r="B5915" i="168"/>
  <c r="B5914" i="168"/>
  <c r="B5913" i="168"/>
  <c r="B5912" i="168"/>
  <c r="B5911" i="168"/>
  <c r="B5910" i="168"/>
  <c r="B5909" i="168"/>
  <c r="B5908" i="168"/>
  <c r="B5907" i="168"/>
  <c r="B5906" i="168"/>
  <c r="B5905" i="168"/>
  <c r="B5904" i="168"/>
  <c r="B5903" i="168"/>
  <c r="B5902" i="168"/>
  <c r="B5901" i="168"/>
  <c r="B5900" i="168"/>
  <c r="B5899" i="168"/>
  <c r="B5898" i="168"/>
  <c r="B5897" i="168"/>
  <c r="B5896" i="168"/>
  <c r="B5895" i="168"/>
  <c r="B5894" i="168"/>
  <c r="B5893" i="168"/>
  <c r="B5892" i="168"/>
  <c r="B5891" i="168"/>
  <c r="B5890" i="168"/>
  <c r="B5889" i="168"/>
  <c r="B5888" i="168"/>
  <c r="B5887" i="168"/>
  <c r="B5886" i="168"/>
  <c r="B5885" i="168"/>
  <c r="B5884" i="168"/>
  <c r="B5883" i="168"/>
  <c r="B5882" i="168"/>
  <c r="B5881" i="168"/>
  <c r="B5880" i="168"/>
  <c r="B5879" i="168"/>
  <c r="B5878" i="168"/>
  <c r="B5877" i="168"/>
  <c r="B5876" i="168"/>
  <c r="B5875" i="168"/>
  <c r="B5874" i="168"/>
  <c r="B5873" i="168"/>
  <c r="B5872" i="168"/>
  <c r="B5871" i="168"/>
  <c r="B5870" i="168"/>
  <c r="B5869" i="168"/>
  <c r="B5868" i="168"/>
  <c r="B5867" i="168"/>
  <c r="B5866" i="168"/>
  <c r="B5865" i="168"/>
  <c r="B5864" i="168"/>
  <c r="B5863" i="168"/>
  <c r="B5862" i="168"/>
  <c r="B5861" i="168"/>
  <c r="B5860" i="168"/>
  <c r="B5859" i="168"/>
  <c r="B5858" i="168"/>
  <c r="B5857" i="168"/>
  <c r="B5856" i="168"/>
  <c r="B5855" i="168"/>
  <c r="B5854" i="168"/>
  <c r="B5853" i="168"/>
  <c r="B5852" i="168"/>
  <c r="B5851" i="168"/>
  <c r="B5850" i="168"/>
  <c r="B5849" i="168"/>
  <c r="B5848" i="168"/>
  <c r="B5847" i="168"/>
  <c r="B5846" i="168"/>
  <c r="B5845" i="168"/>
  <c r="B5844" i="168"/>
  <c r="B5843" i="168"/>
  <c r="B5842" i="168"/>
  <c r="B5841" i="168"/>
  <c r="B5840" i="168"/>
  <c r="B5839" i="168"/>
  <c r="B5838" i="168"/>
  <c r="B5837" i="168"/>
  <c r="B5836" i="168"/>
  <c r="B5835" i="168"/>
  <c r="B5834" i="168"/>
  <c r="B5833" i="168"/>
  <c r="B5832" i="168"/>
  <c r="B5831" i="168"/>
  <c r="B5830" i="168"/>
  <c r="B5829" i="168"/>
  <c r="B5828" i="168"/>
  <c r="B5827" i="168"/>
  <c r="B5826" i="168"/>
  <c r="B5825" i="168"/>
  <c r="B5824" i="168"/>
  <c r="B5823" i="168"/>
  <c r="B5822" i="168"/>
  <c r="B5821" i="168"/>
  <c r="B5820" i="168"/>
  <c r="B5819" i="168"/>
  <c r="B5818" i="168"/>
  <c r="B5817" i="168"/>
  <c r="B5816" i="168"/>
  <c r="B5815" i="168"/>
  <c r="B5814" i="168"/>
  <c r="B5813" i="168"/>
  <c r="B5812" i="168"/>
  <c r="B5811" i="168"/>
  <c r="B5810" i="168"/>
  <c r="B5809" i="168"/>
  <c r="B5808" i="168"/>
  <c r="B5807" i="168"/>
  <c r="B5806" i="168"/>
  <c r="B5805" i="168"/>
  <c r="B5804" i="168"/>
  <c r="B5803" i="168"/>
  <c r="B5802" i="168"/>
  <c r="B5801" i="168"/>
  <c r="B5800" i="168"/>
  <c r="B5799" i="168"/>
  <c r="B5798" i="168"/>
  <c r="B5797" i="168"/>
  <c r="B5796" i="168"/>
  <c r="B5795" i="168"/>
  <c r="B5794" i="168"/>
  <c r="B5793" i="168"/>
  <c r="B5792" i="168"/>
  <c r="B5791" i="168"/>
  <c r="B5790" i="168"/>
  <c r="B5789" i="168"/>
  <c r="B5788" i="168"/>
  <c r="B5787" i="168"/>
  <c r="B5786" i="168"/>
  <c r="B5785" i="168"/>
  <c r="B5784" i="168"/>
  <c r="B5783" i="168"/>
  <c r="B5782" i="168"/>
  <c r="B5781" i="168"/>
  <c r="B5780" i="168"/>
  <c r="B5779" i="168"/>
  <c r="B5778" i="168"/>
  <c r="B5777" i="168"/>
  <c r="B5776" i="168"/>
  <c r="B5775" i="168"/>
  <c r="B5774" i="168"/>
  <c r="B5773" i="168"/>
  <c r="B5772" i="168"/>
  <c r="B5771" i="168"/>
  <c r="B5770" i="168"/>
  <c r="B5769" i="168"/>
  <c r="B5768" i="168"/>
  <c r="B5767" i="168"/>
  <c r="B5766" i="168"/>
  <c r="B5765" i="168"/>
  <c r="B5764" i="168"/>
  <c r="B5763" i="168"/>
  <c r="B5762" i="168"/>
  <c r="B5761" i="168"/>
  <c r="B5760" i="168"/>
  <c r="B5759" i="168"/>
  <c r="B5758" i="168"/>
  <c r="B5757" i="168"/>
  <c r="B5756" i="168"/>
  <c r="B5755" i="168"/>
  <c r="B5754" i="168"/>
  <c r="B5753" i="168"/>
  <c r="B5752" i="168"/>
  <c r="B5751" i="168"/>
  <c r="B5750" i="168"/>
  <c r="B5749" i="168"/>
  <c r="B5748" i="168"/>
  <c r="B5747" i="168"/>
  <c r="B5746" i="168"/>
  <c r="B5745" i="168"/>
  <c r="B5744" i="168"/>
  <c r="B5743" i="168"/>
  <c r="B5742" i="168"/>
  <c r="B5741" i="168"/>
  <c r="B5740" i="168"/>
  <c r="B5739" i="168"/>
  <c r="B5738" i="168"/>
  <c r="B5737" i="168"/>
  <c r="B5736" i="168"/>
  <c r="B5735" i="168"/>
  <c r="B5734" i="168"/>
  <c r="B5733" i="168"/>
  <c r="B5732" i="168"/>
  <c r="B5731" i="168"/>
  <c r="B5730" i="168"/>
  <c r="B5729" i="168"/>
  <c r="B5728" i="168"/>
  <c r="B5727" i="168"/>
  <c r="B5726" i="168"/>
  <c r="B5725" i="168"/>
  <c r="B5724" i="168"/>
  <c r="B5723" i="168"/>
  <c r="B5722" i="168"/>
  <c r="B5721" i="168"/>
  <c r="B5720" i="168"/>
  <c r="B5719" i="168"/>
  <c r="B5718" i="168"/>
  <c r="B5717" i="168"/>
  <c r="B5716" i="168"/>
  <c r="B5715" i="168"/>
  <c r="B5714" i="168"/>
  <c r="B5713" i="168"/>
  <c r="B5712" i="168"/>
  <c r="B5711" i="168"/>
  <c r="B5710" i="168"/>
  <c r="B5709" i="168"/>
  <c r="B5708" i="168"/>
  <c r="B5707" i="168"/>
  <c r="B5706" i="168"/>
  <c r="B5705" i="168"/>
  <c r="B5704" i="168"/>
  <c r="B5703" i="168"/>
  <c r="B5702" i="168"/>
  <c r="B5701" i="168"/>
  <c r="B5700" i="168"/>
  <c r="B5699" i="168"/>
  <c r="B5698" i="168"/>
  <c r="B5697" i="168"/>
  <c r="B5696" i="168"/>
  <c r="B5695" i="168"/>
  <c r="B5694" i="168"/>
  <c r="B5693" i="168"/>
  <c r="B5692" i="168"/>
  <c r="B5691" i="168"/>
  <c r="B5690" i="168"/>
  <c r="B5689" i="168"/>
  <c r="B5688" i="168"/>
  <c r="B5687" i="168"/>
  <c r="B5686" i="168"/>
  <c r="B5685" i="168"/>
  <c r="B5684" i="168"/>
  <c r="B5683" i="168"/>
  <c r="B5682" i="168"/>
  <c r="B5681" i="168"/>
  <c r="B5680" i="168"/>
  <c r="B5679" i="168"/>
  <c r="B5678" i="168"/>
  <c r="B5677" i="168"/>
  <c r="B5676" i="168"/>
  <c r="B5675" i="168"/>
  <c r="B5674" i="168"/>
  <c r="B5673" i="168"/>
  <c r="B5672" i="168"/>
  <c r="B5671" i="168"/>
  <c r="B5670" i="168"/>
  <c r="B5669" i="168"/>
  <c r="B5668" i="168"/>
  <c r="B5667" i="168"/>
  <c r="B5666" i="168"/>
  <c r="B5665" i="168"/>
  <c r="B5664" i="168"/>
  <c r="B5663" i="168"/>
  <c r="B5662" i="168"/>
  <c r="B5661" i="168"/>
  <c r="B5660" i="168"/>
  <c r="B5659" i="168"/>
  <c r="B5658" i="168"/>
  <c r="B5657" i="168"/>
  <c r="B5656" i="168"/>
  <c r="B5655" i="168"/>
  <c r="B5654" i="168"/>
  <c r="B5653" i="168"/>
  <c r="B5652" i="168"/>
  <c r="B5651" i="168"/>
  <c r="B5650" i="168"/>
  <c r="B5649" i="168"/>
  <c r="B5648" i="168"/>
  <c r="B5647" i="168"/>
  <c r="B5646" i="168"/>
  <c r="B5645" i="168"/>
  <c r="B5644" i="168"/>
  <c r="B5643" i="168"/>
  <c r="B5642" i="168"/>
  <c r="B5641" i="168"/>
  <c r="B5640" i="168"/>
  <c r="B5639" i="168"/>
  <c r="B5638" i="168"/>
  <c r="B5637" i="168"/>
  <c r="B5636" i="168"/>
  <c r="B5635" i="168"/>
  <c r="B5634" i="168"/>
  <c r="B5633" i="168"/>
  <c r="B5632" i="168"/>
  <c r="B5631" i="168"/>
  <c r="B5630" i="168"/>
  <c r="B5629" i="168"/>
  <c r="B5628" i="168"/>
  <c r="B5627" i="168"/>
  <c r="B5626" i="168"/>
  <c r="B5625" i="168"/>
  <c r="B5624" i="168"/>
  <c r="B5623" i="168"/>
  <c r="B5622" i="168"/>
  <c r="B5621" i="168"/>
  <c r="B5620" i="168"/>
  <c r="B5619" i="168"/>
  <c r="B5618" i="168"/>
  <c r="B5617" i="168"/>
  <c r="B5616" i="168"/>
  <c r="B5615" i="168"/>
  <c r="B5614" i="168"/>
  <c r="B5613" i="168"/>
  <c r="B5612" i="168"/>
  <c r="B5611" i="168"/>
  <c r="B5610" i="168"/>
  <c r="B5609" i="168"/>
  <c r="B5608" i="168"/>
  <c r="B5607" i="168"/>
  <c r="B5606" i="168"/>
  <c r="B5605" i="168"/>
  <c r="B5604" i="168"/>
  <c r="B5603" i="168"/>
  <c r="B5602" i="168"/>
  <c r="B5601" i="168"/>
  <c r="B5600" i="168"/>
  <c r="B5599" i="168"/>
  <c r="B5598" i="168"/>
  <c r="B5597" i="168"/>
  <c r="B5596" i="168"/>
  <c r="B5595" i="168"/>
  <c r="B5594" i="168"/>
  <c r="B5593" i="168"/>
  <c r="B5592" i="168"/>
  <c r="B5591" i="168"/>
  <c r="B5590" i="168"/>
  <c r="B5589" i="168"/>
  <c r="B5588" i="168"/>
  <c r="B5587" i="168"/>
  <c r="B5586" i="168"/>
  <c r="B5585" i="168"/>
  <c r="B5584" i="168"/>
  <c r="B5583" i="168"/>
  <c r="B5582" i="168"/>
  <c r="B5581" i="168"/>
  <c r="B5580" i="168"/>
  <c r="B5579" i="168"/>
  <c r="B5578" i="168"/>
  <c r="B5577" i="168"/>
  <c r="B5576" i="168"/>
  <c r="B5575" i="168"/>
  <c r="B5574" i="168"/>
  <c r="B5573" i="168"/>
  <c r="B5572" i="168"/>
  <c r="B5571" i="168"/>
  <c r="B5570" i="168"/>
  <c r="B5569" i="168"/>
  <c r="B5568" i="168"/>
  <c r="B5567" i="168"/>
  <c r="B5566" i="168"/>
  <c r="B5565" i="168"/>
  <c r="B5564" i="168"/>
  <c r="B5563" i="168"/>
  <c r="B5562" i="168"/>
  <c r="B5561" i="168"/>
  <c r="B5560" i="168"/>
  <c r="B5559" i="168"/>
  <c r="B5558" i="168"/>
  <c r="B5557" i="168"/>
  <c r="B5556" i="168"/>
  <c r="B5555" i="168"/>
  <c r="B5554" i="168"/>
  <c r="B5553" i="168"/>
  <c r="B5552" i="168"/>
  <c r="B5551" i="168"/>
  <c r="B5550" i="168"/>
  <c r="B5549" i="168"/>
  <c r="B5548" i="168"/>
  <c r="B5547" i="168"/>
  <c r="B5546" i="168"/>
  <c r="B5545" i="168"/>
  <c r="B5544" i="168"/>
  <c r="B5543" i="168"/>
  <c r="B5542" i="168"/>
  <c r="B5541" i="168"/>
  <c r="B5540" i="168"/>
  <c r="B5539" i="168"/>
  <c r="B5538" i="168"/>
  <c r="B5537" i="168"/>
  <c r="B5536" i="168"/>
  <c r="B5535" i="168"/>
  <c r="B5534" i="168"/>
  <c r="B5533" i="168"/>
  <c r="B5532" i="168"/>
  <c r="B5531" i="168"/>
  <c r="B5530" i="168"/>
  <c r="B5529" i="168"/>
  <c r="B5528" i="168"/>
  <c r="B5527" i="168"/>
  <c r="B5526" i="168"/>
  <c r="B5525" i="168"/>
  <c r="B5524" i="168"/>
  <c r="B5523" i="168"/>
  <c r="B5522" i="168"/>
  <c r="B5521" i="168"/>
  <c r="B5520" i="168"/>
  <c r="B5519" i="168"/>
  <c r="B5518" i="168"/>
  <c r="B5517" i="168"/>
  <c r="B5516" i="168"/>
  <c r="B5515" i="168"/>
  <c r="B5514" i="168"/>
  <c r="B5513" i="168"/>
  <c r="B5512" i="168"/>
  <c r="B5511" i="168"/>
  <c r="B5510" i="168"/>
  <c r="B5509" i="168"/>
  <c r="B5508" i="168"/>
  <c r="B5507" i="168"/>
  <c r="B5506" i="168"/>
  <c r="B5505" i="168"/>
  <c r="B5504" i="168"/>
  <c r="B5503" i="168"/>
  <c r="B5502" i="168"/>
  <c r="B5501" i="168"/>
  <c r="B5500" i="168"/>
  <c r="B5499" i="168"/>
  <c r="B5498" i="168"/>
  <c r="B5497" i="168"/>
  <c r="B5496" i="168"/>
  <c r="B5495" i="168"/>
  <c r="B5494" i="168"/>
  <c r="B5493" i="168"/>
  <c r="B5492" i="168"/>
  <c r="B5491" i="168"/>
  <c r="B5490" i="168"/>
  <c r="B5489" i="168"/>
  <c r="B5488" i="168"/>
  <c r="B5487" i="168"/>
  <c r="B5486" i="168"/>
  <c r="B5485" i="168"/>
  <c r="B5484" i="168"/>
  <c r="B5483" i="168"/>
  <c r="B5482" i="168"/>
  <c r="B5481" i="168"/>
  <c r="B5480" i="168"/>
  <c r="B5479" i="168"/>
  <c r="B5478" i="168"/>
  <c r="B5477" i="168"/>
  <c r="B5476" i="168"/>
  <c r="B5475" i="168"/>
  <c r="B5474" i="168"/>
  <c r="B5473" i="168"/>
  <c r="B5472" i="168"/>
  <c r="B5471" i="168"/>
  <c r="B5470" i="168"/>
  <c r="B5469" i="168"/>
  <c r="B5468" i="168"/>
  <c r="B5467" i="168"/>
  <c r="B5466" i="168"/>
  <c r="B5465" i="168"/>
  <c r="B5464" i="168"/>
  <c r="B5463" i="168"/>
  <c r="B5462" i="168"/>
  <c r="B5461" i="168"/>
  <c r="B5460" i="168"/>
  <c r="B5459" i="168"/>
  <c r="B5458" i="168"/>
  <c r="B5457" i="168"/>
  <c r="B5456" i="168"/>
  <c r="B5455" i="168"/>
  <c r="B5454" i="168"/>
  <c r="B5453" i="168"/>
  <c r="B5452" i="168"/>
  <c r="B5451" i="168"/>
  <c r="B5450" i="168"/>
  <c r="B5449" i="168"/>
  <c r="B5448" i="168"/>
  <c r="B5447" i="168"/>
  <c r="B5446" i="168"/>
  <c r="B5445" i="168"/>
  <c r="B5444" i="168"/>
  <c r="B5443" i="168"/>
  <c r="B5442" i="168"/>
  <c r="B5441" i="168"/>
  <c r="B5440" i="168"/>
  <c r="B5439" i="168"/>
  <c r="B5438" i="168"/>
  <c r="B5437" i="168"/>
  <c r="B5436" i="168"/>
  <c r="B5435" i="168"/>
  <c r="B5434" i="168"/>
  <c r="B5433" i="168"/>
  <c r="B5432" i="168"/>
  <c r="B5431" i="168"/>
  <c r="B5430" i="168"/>
  <c r="B5429" i="168"/>
  <c r="B5428" i="168"/>
  <c r="B5427" i="168"/>
  <c r="B5426" i="168"/>
  <c r="B5425" i="168"/>
  <c r="B5424" i="168"/>
  <c r="B5423" i="168"/>
  <c r="B5422" i="168"/>
  <c r="B5421" i="168"/>
  <c r="B5420" i="168"/>
  <c r="B5419" i="168"/>
  <c r="B5418" i="168"/>
  <c r="B5417" i="168"/>
  <c r="B5416" i="168"/>
  <c r="B5415" i="168"/>
  <c r="B5414" i="168"/>
  <c r="B5413" i="168"/>
  <c r="B5412" i="168"/>
  <c r="B5411" i="168"/>
  <c r="B5410" i="168"/>
  <c r="B5409" i="168"/>
  <c r="B5408" i="168"/>
  <c r="B5407" i="168"/>
  <c r="B5406" i="168"/>
  <c r="B5405" i="168"/>
  <c r="B5404" i="168"/>
  <c r="B5403" i="168"/>
  <c r="B5402" i="168"/>
  <c r="B5401" i="168"/>
  <c r="B5400" i="168"/>
  <c r="B5399" i="168"/>
  <c r="B5398" i="168"/>
  <c r="B5397" i="168"/>
  <c r="B5396" i="168"/>
  <c r="B5395" i="168"/>
  <c r="B5394" i="168"/>
  <c r="B5393" i="168"/>
  <c r="B5392" i="168"/>
  <c r="B5391" i="168"/>
  <c r="B5390" i="168"/>
  <c r="B5389" i="168"/>
  <c r="B5388" i="168"/>
  <c r="B5387" i="168"/>
  <c r="B5386" i="168"/>
  <c r="B5385" i="168"/>
  <c r="B5384" i="168"/>
  <c r="B5383" i="168"/>
  <c r="B5382" i="168"/>
  <c r="B5381" i="168"/>
  <c r="B5380" i="168"/>
  <c r="B5379" i="168"/>
  <c r="B5378" i="168"/>
  <c r="B5377" i="168"/>
  <c r="B5376" i="168"/>
  <c r="B5375" i="168"/>
  <c r="B5374" i="168"/>
  <c r="B5373" i="168"/>
  <c r="B5372" i="168"/>
  <c r="B5371" i="168"/>
  <c r="B5370" i="168"/>
  <c r="B5369" i="168"/>
  <c r="B5368" i="168"/>
  <c r="B5367" i="168"/>
  <c r="B5366" i="168"/>
  <c r="B5365" i="168"/>
  <c r="B5364" i="168"/>
  <c r="B5363" i="168"/>
  <c r="B5362" i="168"/>
  <c r="B5361" i="168"/>
  <c r="B5360" i="168"/>
  <c r="B5359" i="168"/>
  <c r="B5358" i="168"/>
  <c r="B5357" i="168"/>
  <c r="B5356" i="168"/>
  <c r="B5355" i="168"/>
  <c r="B5354" i="168"/>
  <c r="B5353" i="168"/>
  <c r="B5352" i="168"/>
  <c r="B5351" i="168"/>
  <c r="B5350" i="168"/>
  <c r="B5349" i="168"/>
  <c r="B5348" i="168"/>
  <c r="B5347" i="168"/>
  <c r="B5346" i="168"/>
  <c r="B5345" i="168"/>
  <c r="B5344" i="168"/>
  <c r="B5343" i="168"/>
  <c r="B5342" i="168"/>
  <c r="B5341" i="168"/>
  <c r="B5340" i="168"/>
  <c r="B5339" i="168"/>
  <c r="B5338" i="168"/>
  <c r="B5337" i="168"/>
  <c r="B5336" i="168"/>
  <c r="B5335" i="168"/>
  <c r="B5334" i="168"/>
  <c r="B5333" i="168"/>
  <c r="B5332" i="168"/>
  <c r="B5331" i="168"/>
  <c r="B5330" i="168"/>
  <c r="B5329" i="168"/>
  <c r="B5328" i="168"/>
  <c r="B5327" i="168"/>
  <c r="B5326" i="168"/>
  <c r="B5325" i="168"/>
  <c r="B5324" i="168"/>
  <c r="B5323" i="168"/>
  <c r="B5322" i="168"/>
  <c r="B5321" i="168"/>
  <c r="B5320" i="168"/>
  <c r="B5319" i="168"/>
  <c r="B5318" i="168"/>
  <c r="B5317" i="168"/>
  <c r="B5316" i="168"/>
  <c r="B5315" i="168"/>
  <c r="B5314" i="168"/>
  <c r="B5313" i="168"/>
  <c r="B5312" i="168"/>
  <c r="B5311" i="168"/>
  <c r="B5310" i="168"/>
  <c r="B5309" i="168"/>
  <c r="B5308" i="168"/>
  <c r="B5307" i="168"/>
  <c r="B5306" i="168"/>
  <c r="B5305" i="168"/>
  <c r="B5304" i="168"/>
  <c r="B5303" i="168"/>
  <c r="B5302" i="168"/>
  <c r="B5301" i="168"/>
  <c r="B5300" i="168"/>
  <c r="B5299" i="168"/>
  <c r="B5298" i="168"/>
  <c r="B5297" i="168"/>
  <c r="B5296" i="168"/>
  <c r="B5295" i="168"/>
  <c r="B5294" i="168"/>
  <c r="B5293" i="168"/>
  <c r="B5292" i="168"/>
  <c r="B5291" i="168"/>
  <c r="B5290" i="168"/>
  <c r="B5289" i="168"/>
  <c r="B5288" i="168"/>
  <c r="B5287" i="168"/>
  <c r="B5286" i="168"/>
  <c r="B5285" i="168"/>
  <c r="B5284" i="168"/>
  <c r="B5283" i="168"/>
  <c r="B5282" i="168"/>
  <c r="B5281" i="168"/>
  <c r="B5280" i="168"/>
  <c r="B5279" i="168"/>
  <c r="B5278" i="168"/>
  <c r="B5277" i="168"/>
  <c r="B5276" i="168"/>
  <c r="B5275" i="168"/>
  <c r="B5274" i="168"/>
  <c r="B5273" i="168"/>
  <c r="B5272" i="168"/>
  <c r="B5271" i="168"/>
  <c r="B5270" i="168"/>
  <c r="B5269" i="168"/>
  <c r="B5268" i="168"/>
  <c r="B5267" i="168"/>
  <c r="B5266" i="168"/>
  <c r="B5265" i="168"/>
  <c r="B5264" i="168"/>
  <c r="B5263" i="168"/>
  <c r="B5262" i="168"/>
  <c r="B5261" i="168"/>
  <c r="B5260" i="168"/>
  <c r="B5259" i="168"/>
  <c r="B5258" i="168"/>
  <c r="B5257" i="168"/>
  <c r="B5256" i="168"/>
  <c r="B5255" i="168"/>
  <c r="B5254" i="168"/>
  <c r="B5253" i="168"/>
  <c r="B5252" i="168"/>
  <c r="B5251" i="168"/>
  <c r="B5250" i="168"/>
  <c r="B5249" i="168"/>
  <c r="B5248" i="168"/>
  <c r="B5247" i="168"/>
  <c r="B5246" i="168"/>
  <c r="B5245" i="168"/>
  <c r="B5244" i="168"/>
  <c r="B5243" i="168"/>
  <c r="B5242" i="168"/>
  <c r="B5241" i="168"/>
  <c r="B5240" i="168"/>
  <c r="B5239" i="168"/>
  <c r="B5238" i="168"/>
  <c r="B5237" i="168"/>
  <c r="B5236" i="168"/>
  <c r="B5235" i="168"/>
  <c r="B5234" i="168"/>
  <c r="B5233" i="168"/>
  <c r="B5232" i="168"/>
  <c r="B5231" i="168"/>
  <c r="B5230" i="168"/>
  <c r="B5229" i="168"/>
  <c r="B5228" i="168"/>
  <c r="B5227" i="168"/>
  <c r="B5226" i="168"/>
  <c r="B5225" i="168"/>
  <c r="B5224" i="168"/>
  <c r="B5223" i="168"/>
  <c r="B5222" i="168"/>
  <c r="B5221" i="168"/>
  <c r="B5220" i="168"/>
  <c r="B5219" i="168"/>
  <c r="B5218" i="168"/>
  <c r="B5217" i="168"/>
  <c r="B5216" i="168"/>
  <c r="B5215" i="168"/>
  <c r="B5214" i="168"/>
  <c r="B5213" i="168"/>
  <c r="B5212" i="168"/>
  <c r="B5211" i="168"/>
  <c r="B5210" i="168"/>
  <c r="B5209" i="168"/>
  <c r="B5208" i="168"/>
  <c r="B5207" i="168"/>
  <c r="B5206" i="168"/>
  <c r="B5205" i="168"/>
  <c r="B5204" i="168"/>
  <c r="B5203" i="168"/>
  <c r="B5202" i="168"/>
  <c r="B5201" i="168"/>
  <c r="B5200" i="168"/>
  <c r="B5199" i="168"/>
  <c r="B5198" i="168"/>
  <c r="B5197" i="168"/>
  <c r="B5196" i="168"/>
  <c r="B5195" i="168"/>
  <c r="B5194" i="168"/>
  <c r="B5193" i="168"/>
  <c r="B5192" i="168"/>
  <c r="B5191" i="168"/>
  <c r="B5190" i="168"/>
  <c r="B5189" i="168"/>
  <c r="B5188" i="168"/>
  <c r="B5187" i="168"/>
  <c r="B5186" i="168"/>
  <c r="B5185" i="168"/>
  <c r="B5184" i="168"/>
  <c r="B5183" i="168"/>
  <c r="B5182" i="168"/>
  <c r="B5181" i="168"/>
  <c r="B5180" i="168"/>
  <c r="B5179" i="168"/>
  <c r="B5178" i="168"/>
  <c r="B5177" i="168"/>
  <c r="B5176" i="168"/>
  <c r="B5175" i="168"/>
  <c r="B5174" i="168"/>
  <c r="B5173" i="168"/>
  <c r="B5172" i="168"/>
  <c r="B5171" i="168"/>
  <c r="B5170" i="168"/>
  <c r="B5169" i="168"/>
  <c r="B5168" i="168"/>
  <c r="B5167" i="168"/>
  <c r="B5166" i="168"/>
  <c r="B5165" i="168"/>
  <c r="B5164" i="168"/>
  <c r="B5163" i="168"/>
  <c r="B5162" i="168"/>
  <c r="B5161" i="168"/>
  <c r="B5160" i="168"/>
  <c r="B5159" i="168"/>
  <c r="B5158" i="168"/>
  <c r="B5157" i="168"/>
  <c r="B5156" i="168"/>
  <c r="B5155" i="168"/>
  <c r="B5154" i="168"/>
  <c r="B5153" i="168"/>
  <c r="B5152" i="168"/>
  <c r="B5151" i="168"/>
  <c r="B5150" i="168"/>
  <c r="B5149" i="168"/>
  <c r="B5148" i="168"/>
  <c r="B5147" i="168"/>
  <c r="B5146" i="168"/>
  <c r="B5145" i="168"/>
  <c r="B5144" i="168"/>
  <c r="B5143" i="168"/>
  <c r="B5142" i="168"/>
  <c r="B5141" i="168"/>
  <c r="B5140" i="168"/>
  <c r="B5139" i="168"/>
  <c r="B5138" i="168"/>
  <c r="B5137" i="168"/>
  <c r="B5136" i="168"/>
  <c r="B5135" i="168"/>
  <c r="B5134" i="168"/>
  <c r="B5133" i="168"/>
  <c r="B5132" i="168"/>
  <c r="B5131" i="168"/>
  <c r="B5130" i="168"/>
  <c r="B5129" i="168"/>
  <c r="B5128" i="168"/>
  <c r="B5127" i="168"/>
  <c r="B5126" i="168"/>
  <c r="B5125" i="168"/>
  <c r="B5124" i="168"/>
  <c r="B5123" i="168"/>
  <c r="B5122" i="168"/>
  <c r="B5121" i="168"/>
  <c r="B5120" i="168"/>
  <c r="B5119" i="168"/>
  <c r="B5118" i="168"/>
  <c r="B5117" i="168"/>
  <c r="B5116" i="168"/>
  <c r="B5115" i="168"/>
  <c r="B5114" i="168"/>
  <c r="B5113" i="168"/>
  <c r="B5112" i="168"/>
  <c r="B5111" i="168"/>
  <c r="B5110" i="168"/>
  <c r="B5109" i="168"/>
  <c r="B5108" i="168"/>
  <c r="B5107" i="168"/>
  <c r="B5106" i="168"/>
  <c r="B5105" i="168"/>
  <c r="B5104" i="168"/>
  <c r="B5103" i="168"/>
  <c r="B5102" i="168"/>
  <c r="B5101" i="168"/>
  <c r="B5100" i="168"/>
  <c r="B5099" i="168"/>
  <c r="B5098" i="168"/>
  <c r="B5097" i="168"/>
  <c r="B5096" i="168"/>
  <c r="B5095" i="168"/>
  <c r="B5094" i="168"/>
  <c r="B5093" i="168"/>
  <c r="B5092" i="168"/>
  <c r="B5091" i="168"/>
  <c r="B5090" i="168"/>
  <c r="B5089" i="168"/>
  <c r="B5088" i="168"/>
  <c r="B5087" i="168"/>
  <c r="B5086" i="168"/>
  <c r="B5085" i="168"/>
  <c r="B5084" i="168"/>
  <c r="B5083" i="168"/>
  <c r="B5082" i="168"/>
  <c r="B5081" i="168"/>
  <c r="B5080" i="168"/>
  <c r="B5079" i="168"/>
  <c r="B5078" i="168"/>
  <c r="B5077" i="168"/>
  <c r="B5076" i="168"/>
  <c r="B5075" i="168"/>
  <c r="B5074" i="168"/>
  <c r="B5073" i="168"/>
  <c r="B5072" i="168"/>
  <c r="B5071" i="168"/>
  <c r="B5070" i="168"/>
  <c r="B5069" i="168"/>
  <c r="B5068" i="168"/>
  <c r="B5067" i="168"/>
  <c r="B5066" i="168"/>
  <c r="B5065" i="168"/>
  <c r="B5064" i="168"/>
  <c r="B5063" i="168"/>
  <c r="B5062" i="168"/>
  <c r="B5061" i="168"/>
  <c r="B5060" i="168"/>
  <c r="B5059" i="168"/>
  <c r="B5058" i="168"/>
  <c r="B5057" i="168"/>
  <c r="B5056" i="168"/>
  <c r="B5055" i="168"/>
  <c r="B5054" i="168"/>
  <c r="B5053" i="168"/>
  <c r="B5052" i="168"/>
  <c r="B5051" i="168"/>
  <c r="B5050" i="168"/>
  <c r="B5049" i="168"/>
  <c r="B5048" i="168"/>
  <c r="B5047" i="168"/>
  <c r="B5046" i="168"/>
  <c r="B5045" i="168"/>
  <c r="B5044" i="168"/>
  <c r="B5043" i="168"/>
  <c r="B5042" i="168"/>
  <c r="B5041" i="168"/>
  <c r="B5040" i="168"/>
  <c r="B5039" i="168"/>
  <c r="B5038" i="168"/>
  <c r="B5037" i="168"/>
  <c r="B5036" i="168"/>
  <c r="B5035" i="168"/>
  <c r="B5034" i="168"/>
  <c r="B5033" i="168"/>
  <c r="B5032" i="168"/>
  <c r="B5031" i="168"/>
  <c r="B5030" i="168"/>
  <c r="B5029" i="168"/>
  <c r="B5028" i="168"/>
  <c r="B5027" i="168"/>
  <c r="B5026" i="168"/>
  <c r="B5025" i="168"/>
  <c r="B5024" i="168"/>
  <c r="B5023" i="168"/>
  <c r="B5022" i="168"/>
  <c r="B5021" i="168"/>
  <c r="B5020" i="168"/>
  <c r="B5019" i="168"/>
  <c r="B5018" i="168"/>
  <c r="B5017" i="168"/>
  <c r="B5016" i="168"/>
  <c r="B5015" i="168"/>
  <c r="B5014" i="168"/>
  <c r="B5013" i="168"/>
  <c r="B5012" i="168"/>
  <c r="B5011" i="168"/>
  <c r="B5010" i="168"/>
  <c r="B5009" i="168"/>
  <c r="B5008" i="168"/>
  <c r="B5007" i="168"/>
  <c r="B5006" i="168"/>
  <c r="B5005" i="168"/>
  <c r="B5004" i="168"/>
  <c r="B5003" i="168"/>
  <c r="B5002" i="168"/>
  <c r="B5001" i="168"/>
  <c r="B5000" i="168"/>
  <c r="B4999" i="168"/>
  <c r="B4998" i="168"/>
  <c r="B4997" i="168"/>
  <c r="B4996" i="168"/>
  <c r="B4995" i="168"/>
  <c r="B4994" i="168"/>
  <c r="B4993" i="168"/>
  <c r="B4992" i="168"/>
  <c r="B4991" i="168"/>
  <c r="B4990" i="168"/>
  <c r="B4989" i="168"/>
  <c r="B4988" i="168"/>
  <c r="B4987" i="168"/>
  <c r="B4986" i="168"/>
  <c r="B4985" i="168"/>
  <c r="B4984" i="168"/>
  <c r="B4983" i="168"/>
  <c r="B4982" i="168"/>
  <c r="B4981" i="168"/>
  <c r="B4980" i="168"/>
  <c r="B4979" i="168"/>
  <c r="B4978" i="168"/>
  <c r="B4977" i="168"/>
  <c r="B4976" i="168"/>
  <c r="B4975" i="168"/>
  <c r="B4974" i="168"/>
  <c r="B4973" i="168"/>
  <c r="B4972" i="168"/>
  <c r="B4971" i="168"/>
  <c r="B4970" i="168"/>
  <c r="B4969" i="168"/>
  <c r="B4968" i="168"/>
  <c r="B4967" i="168"/>
  <c r="B4966" i="168"/>
  <c r="B4965" i="168"/>
  <c r="B4964" i="168"/>
  <c r="B4963" i="168"/>
  <c r="B4962" i="168"/>
  <c r="B4961" i="168"/>
  <c r="B4960" i="168"/>
  <c r="B4959" i="168"/>
  <c r="B4958" i="168"/>
  <c r="B4957" i="168"/>
  <c r="B4956" i="168"/>
  <c r="B4955" i="168"/>
  <c r="B4954" i="168"/>
  <c r="B4953" i="168"/>
  <c r="B4952" i="168"/>
  <c r="B4951" i="168"/>
  <c r="B4950" i="168"/>
  <c r="B4949" i="168"/>
  <c r="B4948" i="168"/>
  <c r="B4947" i="168"/>
  <c r="B4946" i="168"/>
  <c r="B4945" i="168"/>
  <c r="B4944" i="168"/>
  <c r="B4943" i="168"/>
  <c r="B4942" i="168"/>
  <c r="B4941" i="168"/>
  <c r="B4940" i="168"/>
  <c r="B4939" i="168"/>
  <c r="B4938" i="168"/>
  <c r="B4937" i="168"/>
  <c r="B4936" i="168"/>
  <c r="B4935" i="168"/>
  <c r="B4934" i="168"/>
  <c r="B4933" i="168"/>
  <c r="B4932" i="168"/>
  <c r="B4931" i="168"/>
  <c r="B4930" i="168"/>
  <c r="B4929" i="168"/>
  <c r="B4928" i="168"/>
  <c r="B4927" i="168"/>
  <c r="B4926" i="168"/>
  <c r="B4925" i="168"/>
  <c r="B4924" i="168"/>
  <c r="B4923" i="168"/>
  <c r="B4922" i="168"/>
  <c r="B4921" i="168"/>
  <c r="B4920" i="168"/>
  <c r="B4919" i="168"/>
  <c r="B4918" i="168"/>
  <c r="B4917" i="168"/>
  <c r="B4916" i="168"/>
  <c r="B4915" i="168"/>
  <c r="B4914" i="168"/>
  <c r="B4913" i="168"/>
  <c r="B4912" i="168"/>
  <c r="B4911" i="168"/>
  <c r="B4910" i="168"/>
  <c r="B4909" i="168"/>
  <c r="B4908" i="168"/>
  <c r="B4907" i="168"/>
  <c r="B4906" i="168"/>
  <c r="B4905" i="168"/>
  <c r="B4904" i="168"/>
  <c r="B4903" i="168"/>
  <c r="B4902" i="168"/>
  <c r="B4901" i="168"/>
  <c r="B4900" i="168"/>
  <c r="B4899" i="168"/>
  <c r="B4898" i="168"/>
  <c r="B4897" i="168"/>
  <c r="B4896" i="168"/>
  <c r="B4895" i="168"/>
  <c r="B4894" i="168"/>
  <c r="B4893" i="168"/>
  <c r="B4892" i="168"/>
  <c r="B4891" i="168"/>
  <c r="B4890" i="168"/>
  <c r="B4889" i="168"/>
  <c r="B4888" i="168"/>
  <c r="B4887" i="168"/>
  <c r="B4886" i="168"/>
  <c r="B4885" i="168"/>
  <c r="B4884" i="168"/>
  <c r="B4883" i="168"/>
  <c r="B4882" i="168"/>
  <c r="B4881" i="168"/>
  <c r="B4880" i="168"/>
  <c r="B4879" i="168"/>
  <c r="B4878" i="168"/>
  <c r="B4877" i="168"/>
  <c r="B4876" i="168"/>
  <c r="B4875" i="168"/>
  <c r="B4874" i="168"/>
  <c r="B4873" i="168"/>
  <c r="B4872" i="168"/>
  <c r="B4871" i="168"/>
  <c r="B4870" i="168"/>
  <c r="B4869" i="168"/>
  <c r="B4868" i="168"/>
  <c r="B4867" i="168"/>
  <c r="B4866" i="168"/>
  <c r="B4865" i="168"/>
  <c r="B4864" i="168"/>
  <c r="B4863" i="168"/>
  <c r="B4862" i="168"/>
  <c r="B4861" i="168"/>
  <c r="B4860" i="168"/>
  <c r="B4859" i="168"/>
  <c r="B4858" i="168"/>
  <c r="B4857" i="168"/>
  <c r="B4856" i="168"/>
  <c r="B4855" i="168"/>
  <c r="B4854" i="168"/>
  <c r="B4853" i="168"/>
  <c r="B4852" i="168"/>
  <c r="B4851" i="168"/>
  <c r="B4850" i="168"/>
  <c r="B4849" i="168"/>
  <c r="B4848" i="168"/>
  <c r="B4847" i="168"/>
  <c r="B4846" i="168"/>
  <c r="B4845" i="168"/>
  <c r="B4844" i="168"/>
  <c r="B4843" i="168"/>
  <c r="B4842" i="168"/>
  <c r="B4841" i="168"/>
  <c r="B4840" i="168"/>
  <c r="B4839" i="168"/>
  <c r="B4838" i="168"/>
  <c r="B4837" i="168"/>
  <c r="B4836" i="168"/>
  <c r="B4835" i="168"/>
  <c r="B4834" i="168"/>
  <c r="B4833" i="168"/>
  <c r="B4832" i="168"/>
  <c r="B4831" i="168"/>
  <c r="B4830" i="168"/>
  <c r="B4829" i="168"/>
  <c r="B4828" i="168"/>
  <c r="B4827" i="168"/>
  <c r="B4826" i="168"/>
  <c r="B4825" i="168"/>
  <c r="B4824" i="168"/>
  <c r="B4823" i="168"/>
  <c r="B4822" i="168"/>
  <c r="B4821" i="168"/>
  <c r="B4820" i="168"/>
  <c r="B4819" i="168"/>
  <c r="B4818" i="168"/>
  <c r="B4817" i="168"/>
  <c r="B4816" i="168"/>
  <c r="B4815" i="168"/>
  <c r="B4814" i="168"/>
  <c r="B4813" i="168"/>
  <c r="B4812" i="168"/>
  <c r="B4811" i="168"/>
  <c r="B4810" i="168"/>
  <c r="B4809" i="168"/>
  <c r="B4808" i="168"/>
  <c r="B4807" i="168"/>
  <c r="B4806" i="168"/>
  <c r="B4805" i="168"/>
  <c r="B4804" i="168"/>
  <c r="B4803" i="168"/>
  <c r="B4802" i="168"/>
  <c r="B4801" i="168"/>
  <c r="B4800" i="168"/>
  <c r="B4799" i="168"/>
  <c r="B4798" i="168"/>
  <c r="B4797" i="168"/>
  <c r="B4796" i="168"/>
  <c r="B4795" i="168"/>
  <c r="B4794" i="168"/>
  <c r="B4793" i="168"/>
  <c r="B4792" i="168"/>
  <c r="B4791" i="168"/>
  <c r="B4790" i="168"/>
  <c r="B4789" i="168"/>
  <c r="B4788" i="168"/>
  <c r="B4787" i="168"/>
  <c r="B4786" i="168"/>
  <c r="B4785" i="168"/>
  <c r="B4784" i="168"/>
  <c r="B4783" i="168"/>
  <c r="B4782" i="168"/>
  <c r="B4781" i="168"/>
  <c r="B4780" i="168"/>
  <c r="B4779" i="168"/>
  <c r="B4778" i="168"/>
  <c r="B4777" i="168"/>
  <c r="B4776" i="168"/>
  <c r="B4775" i="168"/>
  <c r="B4774" i="168"/>
  <c r="B4773" i="168"/>
  <c r="B4772" i="168"/>
  <c r="B4771" i="168"/>
  <c r="B4770" i="168"/>
  <c r="B4769" i="168"/>
  <c r="B4768" i="168"/>
  <c r="B4767" i="168"/>
  <c r="B4766" i="168"/>
  <c r="B4765" i="168"/>
  <c r="B4764" i="168"/>
  <c r="B4763" i="168"/>
  <c r="B4762" i="168"/>
  <c r="B4761" i="168"/>
  <c r="B4760" i="168"/>
  <c r="B4759" i="168"/>
  <c r="B4758" i="168"/>
  <c r="B4757" i="168"/>
  <c r="B4756" i="168"/>
  <c r="B4755" i="168"/>
  <c r="B4754" i="168"/>
  <c r="B4753" i="168"/>
  <c r="B4752" i="168"/>
  <c r="B4751" i="168"/>
  <c r="B4750" i="168"/>
  <c r="B4749" i="168"/>
  <c r="B4748" i="168"/>
  <c r="B4747" i="168"/>
  <c r="B4746" i="168"/>
  <c r="B4745" i="168"/>
  <c r="B4744" i="168"/>
  <c r="B4743" i="168"/>
  <c r="B4742" i="168"/>
  <c r="B4741" i="168"/>
  <c r="B4740" i="168"/>
  <c r="B4739" i="168"/>
  <c r="B4738" i="168"/>
  <c r="B4737" i="168"/>
  <c r="B4736" i="168"/>
  <c r="B4735" i="168"/>
  <c r="B4734" i="168"/>
  <c r="B4733" i="168"/>
  <c r="B4732" i="168"/>
  <c r="B4731" i="168"/>
  <c r="B4730" i="168"/>
  <c r="B4729" i="168"/>
  <c r="B4728" i="168"/>
  <c r="B4727" i="168"/>
  <c r="B4726" i="168"/>
  <c r="B4725" i="168"/>
  <c r="B4724" i="168"/>
  <c r="B4723" i="168"/>
  <c r="B4722" i="168"/>
  <c r="B4721" i="168"/>
  <c r="B4720" i="168"/>
  <c r="B4719" i="168"/>
  <c r="B4718" i="168"/>
  <c r="B4717" i="168"/>
  <c r="B4716" i="168"/>
  <c r="B4715" i="168"/>
  <c r="B4714" i="168"/>
  <c r="B4713" i="168"/>
  <c r="B4712" i="168"/>
  <c r="B4711" i="168"/>
  <c r="B4710" i="168"/>
  <c r="B4709" i="168"/>
  <c r="B4708" i="168"/>
  <c r="B4707" i="168"/>
  <c r="B4706" i="168"/>
  <c r="B4705" i="168"/>
  <c r="B4704" i="168"/>
  <c r="B4703" i="168"/>
  <c r="B4702" i="168"/>
  <c r="B4701" i="168"/>
  <c r="B4700" i="168"/>
  <c r="B4699" i="168"/>
  <c r="B4698" i="168"/>
  <c r="B4697" i="168"/>
  <c r="B4696" i="168"/>
  <c r="B4695" i="168"/>
  <c r="B4694" i="168"/>
  <c r="B4693" i="168"/>
  <c r="B4692" i="168"/>
  <c r="B4691" i="168"/>
  <c r="B4690" i="168"/>
  <c r="B4689" i="168"/>
  <c r="B4688" i="168"/>
  <c r="B4687" i="168"/>
  <c r="B4686" i="168"/>
  <c r="B4685" i="168"/>
  <c r="B4684" i="168"/>
  <c r="B4683" i="168"/>
  <c r="B4682" i="168"/>
  <c r="B4681" i="168"/>
  <c r="B4680" i="168"/>
  <c r="B4679" i="168"/>
  <c r="B4678" i="168"/>
  <c r="B4677" i="168"/>
  <c r="B4676" i="168"/>
  <c r="B4675" i="168"/>
  <c r="B4674" i="168"/>
  <c r="B4673" i="168"/>
  <c r="B4672" i="168"/>
  <c r="B4671" i="168"/>
  <c r="B4670" i="168"/>
  <c r="B4669" i="168"/>
  <c r="B4668" i="168"/>
  <c r="B4667" i="168"/>
  <c r="B4666" i="168"/>
  <c r="B4665" i="168"/>
  <c r="B4664" i="168"/>
  <c r="B4663" i="168"/>
  <c r="B4662" i="168"/>
  <c r="B4661" i="168"/>
  <c r="B4660" i="168"/>
  <c r="B4659" i="168"/>
  <c r="B4658" i="168"/>
  <c r="B4657" i="168"/>
  <c r="B4656" i="168"/>
  <c r="B4655" i="168"/>
  <c r="B4654" i="168"/>
  <c r="B4653" i="168"/>
  <c r="B4652" i="168"/>
  <c r="B4651" i="168"/>
  <c r="B4650" i="168"/>
  <c r="B4649" i="168"/>
  <c r="B4648" i="168"/>
  <c r="B4647" i="168"/>
  <c r="B4646" i="168"/>
  <c r="B4645" i="168"/>
  <c r="B4644" i="168"/>
  <c r="B4643" i="168"/>
  <c r="B4642" i="168"/>
  <c r="B4641" i="168"/>
  <c r="B4640" i="168"/>
  <c r="B4639" i="168"/>
  <c r="B4638" i="168"/>
  <c r="B4637" i="168"/>
  <c r="B4636" i="168"/>
  <c r="B4635" i="168"/>
  <c r="B4634" i="168"/>
  <c r="B4633" i="168"/>
  <c r="B4632" i="168"/>
  <c r="B4631" i="168"/>
  <c r="B4630" i="168"/>
  <c r="B4629" i="168"/>
  <c r="B4628" i="168"/>
  <c r="B4627" i="168"/>
  <c r="B4626" i="168"/>
  <c r="B4625" i="168"/>
  <c r="B4624" i="168"/>
  <c r="B4623" i="168"/>
  <c r="B4622" i="168"/>
  <c r="B4621" i="168"/>
  <c r="B4620" i="168"/>
  <c r="B4619" i="168"/>
  <c r="B4618" i="168"/>
  <c r="B4617" i="168"/>
  <c r="B4616" i="168"/>
  <c r="B4615" i="168"/>
  <c r="B4614" i="168"/>
  <c r="B4613" i="168"/>
  <c r="B4612" i="168"/>
  <c r="B4611" i="168"/>
  <c r="B4610" i="168"/>
  <c r="B4609" i="168"/>
  <c r="B4608" i="168"/>
  <c r="B4607" i="168"/>
  <c r="B4606" i="168"/>
  <c r="B4605" i="168"/>
  <c r="B4604" i="168"/>
  <c r="B4603" i="168"/>
  <c r="B4602" i="168"/>
  <c r="B4601" i="168"/>
  <c r="B4600" i="168"/>
  <c r="B4599" i="168"/>
  <c r="B4598" i="168"/>
  <c r="B4597" i="168"/>
  <c r="B4596" i="168"/>
  <c r="B4595" i="168"/>
  <c r="B4594" i="168"/>
  <c r="B4593" i="168"/>
  <c r="B4592" i="168"/>
  <c r="B4591" i="168"/>
  <c r="B4590" i="168"/>
  <c r="B4589" i="168"/>
  <c r="B4588" i="168"/>
  <c r="B4587" i="168"/>
  <c r="B4586" i="168"/>
  <c r="B4585" i="168"/>
  <c r="B4584" i="168"/>
  <c r="B4583" i="168"/>
  <c r="B4582" i="168"/>
  <c r="B4581" i="168"/>
  <c r="B4580" i="168"/>
  <c r="B4579" i="168"/>
  <c r="B4578" i="168"/>
  <c r="B4577" i="168"/>
  <c r="B4576" i="168"/>
  <c r="B4575" i="168"/>
  <c r="B4574" i="168"/>
  <c r="B4573" i="168"/>
  <c r="B4572" i="168"/>
  <c r="B4571" i="168"/>
  <c r="B4570" i="168"/>
  <c r="B4569" i="168"/>
  <c r="B4568" i="168"/>
  <c r="B4567" i="168"/>
  <c r="B4566" i="168"/>
  <c r="B4565" i="168"/>
  <c r="B4564" i="168"/>
  <c r="B4563" i="168"/>
  <c r="B4562" i="168"/>
  <c r="B4561" i="168"/>
  <c r="B4560" i="168"/>
  <c r="B4559" i="168"/>
  <c r="B4558" i="168"/>
  <c r="B4557" i="168"/>
  <c r="B4556" i="168"/>
  <c r="B4555" i="168"/>
  <c r="B4554" i="168"/>
  <c r="B4553" i="168"/>
  <c r="B4552" i="168"/>
  <c r="B4551" i="168"/>
  <c r="B4550" i="168"/>
  <c r="B4549" i="168"/>
  <c r="B4548" i="168"/>
  <c r="B4547" i="168"/>
  <c r="B4546" i="168"/>
  <c r="B4545" i="168"/>
  <c r="B4544" i="168"/>
  <c r="B4543" i="168"/>
  <c r="B4542" i="168"/>
  <c r="B4541" i="168"/>
  <c r="B4540" i="168"/>
  <c r="B4539" i="168"/>
  <c r="B4538" i="168"/>
  <c r="B4537" i="168"/>
  <c r="B4536" i="168"/>
  <c r="B4535" i="168"/>
  <c r="B4534" i="168"/>
  <c r="B4533" i="168"/>
  <c r="B4532" i="168"/>
  <c r="B4531" i="168"/>
  <c r="B4530" i="168"/>
  <c r="B4529" i="168"/>
  <c r="B4528" i="168"/>
  <c r="B4527" i="168"/>
  <c r="B4526" i="168"/>
  <c r="B4525" i="168"/>
  <c r="B4524" i="168"/>
  <c r="B4523" i="168"/>
  <c r="B4522" i="168"/>
  <c r="B4521" i="168"/>
  <c r="B4520" i="168"/>
  <c r="B4519" i="168"/>
  <c r="B4518" i="168"/>
  <c r="B4517" i="168"/>
  <c r="B4516" i="168"/>
  <c r="B4515" i="168"/>
  <c r="B4514" i="168"/>
  <c r="B4513" i="168"/>
  <c r="B4512" i="168"/>
  <c r="B4511" i="168"/>
  <c r="B4510" i="168"/>
  <c r="B4509" i="168"/>
  <c r="B4508" i="168"/>
  <c r="B4507" i="168"/>
  <c r="B4506" i="168"/>
  <c r="B4505" i="168"/>
  <c r="B4504" i="168"/>
  <c r="B4503" i="168"/>
  <c r="B4502" i="168"/>
  <c r="B4501" i="168"/>
  <c r="B4500" i="168"/>
  <c r="B4499" i="168"/>
  <c r="B4498" i="168"/>
  <c r="B4497" i="168"/>
  <c r="B4496" i="168"/>
  <c r="B4495" i="168"/>
  <c r="B4494" i="168"/>
  <c r="B4493" i="168"/>
  <c r="B4492" i="168"/>
  <c r="B4491" i="168"/>
  <c r="B4490" i="168"/>
  <c r="B4489" i="168"/>
  <c r="B4488" i="168"/>
  <c r="B4487" i="168"/>
  <c r="B4486" i="168"/>
  <c r="B4485" i="168"/>
  <c r="B4484" i="168"/>
  <c r="B4483" i="168"/>
  <c r="B4482" i="168"/>
  <c r="B4481" i="168"/>
  <c r="B4480" i="168"/>
  <c r="B4479" i="168"/>
  <c r="B4478" i="168"/>
  <c r="B4477" i="168"/>
  <c r="B4476" i="168"/>
  <c r="B4475" i="168"/>
  <c r="B4474" i="168"/>
  <c r="B4473" i="168"/>
  <c r="B4472" i="168"/>
  <c r="B4471" i="168"/>
  <c r="B4470" i="168"/>
  <c r="B4469" i="168"/>
  <c r="B4468" i="168"/>
  <c r="B4467" i="168"/>
  <c r="B4466" i="168"/>
  <c r="B4465" i="168"/>
  <c r="B4464" i="168"/>
  <c r="B4463" i="168"/>
  <c r="B4462" i="168"/>
  <c r="B4461" i="168"/>
  <c r="B4460" i="168"/>
  <c r="B4459" i="168"/>
  <c r="B4458" i="168"/>
  <c r="B4457" i="168"/>
  <c r="B4456" i="168"/>
  <c r="B4455" i="168"/>
  <c r="B4454" i="168"/>
  <c r="B4453" i="168"/>
  <c r="B4452" i="168"/>
  <c r="B4451" i="168"/>
  <c r="B4450" i="168"/>
  <c r="B4449" i="168"/>
  <c r="B4448" i="168"/>
  <c r="B4447" i="168"/>
  <c r="B4446" i="168"/>
  <c r="B4445" i="168"/>
  <c r="B4444" i="168"/>
  <c r="B4443" i="168"/>
  <c r="B4442" i="168"/>
  <c r="B4441" i="168"/>
  <c r="B4440" i="168"/>
  <c r="B4439" i="168"/>
  <c r="B4438" i="168"/>
  <c r="B4437" i="168"/>
  <c r="B4436" i="168"/>
  <c r="B4435" i="168"/>
  <c r="B4434" i="168"/>
  <c r="B4433" i="168"/>
  <c r="B4432" i="168"/>
  <c r="B4431" i="168"/>
  <c r="B4430" i="168"/>
  <c r="B4429" i="168"/>
  <c r="B4428" i="168"/>
  <c r="B4427" i="168"/>
  <c r="B4426" i="168"/>
  <c r="B4425" i="168"/>
  <c r="B4424" i="168"/>
  <c r="B4423" i="168"/>
  <c r="B4422" i="168"/>
  <c r="B4421" i="168"/>
  <c r="B4420" i="168"/>
  <c r="B4419" i="168"/>
  <c r="B4418" i="168"/>
  <c r="B4417" i="168"/>
  <c r="B4416" i="168"/>
  <c r="B4415" i="168"/>
  <c r="B4414" i="168"/>
  <c r="B4413" i="168"/>
  <c r="B4412" i="168"/>
  <c r="B4411" i="168"/>
  <c r="B4410" i="168"/>
  <c r="B4409" i="168"/>
  <c r="B4408" i="168"/>
  <c r="B4407" i="168"/>
  <c r="B4406" i="168"/>
  <c r="B4405" i="168"/>
  <c r="B4404" i="168"/>
  <c r="B4403" i="168"/>
  <c r="B4402" i="168"/>
  <c r="B4401" i="168"/>
  <c r="B4400" i="168"/>
  <c r="B4399" i="168"/>
  <c r="B4398" i="168"/>
  <c r="B4397" i="168"/>
  <c r="B4396" i="168"/>
  <c r="B4395" i="168"/>
  <c r="B4394" i="168"/>
  <c r="B4393" i="168"/>
  <c r="B4392" i="168"/>
  <c r="B4391" i="168"/>
  <c r="B4390" i="168"/>
  <c r="B4389" i="168"/>
  <c r="B4388" i="168"/>
  <c r="B4387" i="168"/>
  <c r="B4386" i="168"/>
  <c r="B4385" i="168"/>
  <c r="B4384" i="168"/>
  <c r="B4383" i="168"/>
  <c r="B4382" i="168"/>
  <c r="B4381" i="168"/>
  <c r="B4380" i="168"/>
  <c r="B4379" i="168"/>
  <c r="B4378" i="168"/>
  <c r="B4377" i="168"/>
  <c r="B4376" i="168"/>
  <c r="B4375" i="168"/>
  <c r="B4374" i="168"/>
  <c r="B4373" i="168"/>
  <c r="B4372" i="168"/>
  <c r="B4371" i="168"/>
  <c r="B4370" i="168"/>
  <c r="B4369" i="168"/>
  <c r="B4368" i="168"/>
  <c r="B4367" i="168"/>
  <c r="B4366" i="168"/>
  <c r="B4365" i="168"/>
  <c r="B4364" i="168"/>
  <c r="B4363" i="168"/>
  <c r="B4362" i="168"/>
  <c r="B4361" i="168"/>
  <c r="B4360" i="168"/>
  <c r="B4359" i="168"/>
  <c r="B4358" i="168"/>
  <c r="B4357" i="168"/>
  <c r="B4356" i="168"/>
  <c r="B4355" i="168"/>
  <c r="B4354" i="168"/>
  <c r="B4353" i="168"/>
  <c r="B4352" i="168"/>
  <c r="B4351" i="168"/>
  <c r="B4350" i="168"/>
  <c r="B4349" i="168"/>
  <c r="B4348" i="168"/>
  <c r="B4347" i="168"/>
  <c r="B4346" i="168"/>
  <c r="B4345" i="168"/>
  <c r="B4344" i="168"/>
  <c r="B4343" i="168"/>
  <c r="B4342" i="168"/>
  <c r="B4341" i="168"/>
  <c r="B4340" i="168"/>
  <c r="B4339" i="168"/>
  <c r="B4338" i="168"/>
  <c r="B4337" i="168"/>
  <c r="B4336" i="168"/>
  <c r="B4335" i="168"/>
  <c r="B4334" i="168"/>
  <c r="B4333" i="168"/>
  <c r="B4332" i="168"/>
  <c r="B4331" i="168"/>
  <c r="B4330" i="168"/>
  <c r="B4329" i="168"/>
  <c r="B4328" i="168"/>
  <c r="B4327" i="168"/>
  <c r="B4326" i="168"/>
  <c r="B4325" i="168"/>
  <c r="B4324" i="168"/>
  <c r="B4323" i="168"/>
  <c r="B4322" i="168"/>
  <c r="B4321" i="168"/>
  <c r="B4320" i="168"/>
  <c r="B4319" i="168"/>
  <c r="B4318" i="168"/>
  <c r="B4317" i="168"/>
  <c r="B4316" i="168"/>
  <c r="B4315" i="168"/>
  <c r="B4314" i="168"/>
  <c r="B4313" i="168"/>
  <c r="B4312" i="168"/>
  <c r="B4311" i="168"/>
  <c r="B4310" i="168"/>
  <c r="B4309" i="168"/>
  <c r="B4308" i="168"/>
  <c r="B4307" i="168"/>
  <c r="B4306" i="168"/>
  <c r="B4305" i="168"/>
  <c r="B4304" i="168"/>
  <c r="B4303" i="168"/>
  <c r="B4302" i="168"/>
  <c r="B4301" i="168"/>
  <c r="B4300" i="168"/>
  <c r="B4299" i="168"/>
  <c r="B4298" i="168"/>
  <c r="B4297" i="168"/>
  <c r="B4296" i="168"/>
  <c r="B4295" i="168"/>
  <c r="B4294" i="168"/>
  <c r="B4293" i="168"/>
  <c r="B4292" i="168"/>
  <c r="B4291" i="168"/>
  <c r="B4290" i="168"/>
  <c r="B4289" i="168"/>
  <c r="B4288" i="168"/>
  <c r="B4287" i="168"/>
  <c r="B4286" i="168"/>
  <c r="B4285" i="168"/>
  <c r="B4284" i="168"/>
  <c r="B4283" i="168"/>
  <c r="B4282" i="168"/>
  <c r="B4281" i="168"/>
  <c r="B4280" i="168"/>
  <c r="B4279" i="168"/>
  <c r="B4278" i="168"/>
  <c r="B4277" i="168"/>
  <c r="B4276" i="168"/>
  <c r="B4275" i="168"/>
  <c r="B4274" i="168"/>
  <c r="B4273" i="168"/>
  <c r="B4272" i="168"/>
  <c r="B4271" i="168"/>
  <c r="B4270" i="168"/>
  <c r="B4269" i="168"/>
  <c r="B4268" i="168"/>
  <c r="B4267" i="168"/>
  <c r="B4266" i="168"/>
  <c r="B4265" i="168"/>
  <c r="B4264" i="168"/>
  <c r="B4263" i="168"/>
  <c r="B4262" i="168"/>
  <c r="B4261" i="168"/>
  <c r="B4260" i="168"/>
  <c r="B4259" i="168"/>
  <c r="B4258" i="168"/>
  <c r="B4257" i="168"/>
  <c r="B4256" i="168"/>
  <c r="B4255" i="168"/>
  <c r="B4254" i="168"/>
  <c r="B4253" i="168"/>
  <c r="B4252" i="168"/>
  <c r="B4251" i="168"/>
  <c r="B4250" i="168"/>
  <c r="B4249" i="168"/>
  <c r="B4248" i="168"/>
  <c r="B4247" i="168"/>
  <c r="B4246" i="168"/>
  <c r="B4245" i="168"/>
  <c r="B4244" i="168"/>
  <c r="B4243" i="168"/>
  <c r="B4242" i="168"/>
  <c r="B4241" i="168"/>
  <c r="B4240" i="168"/>
  <c r="B4239" i="168"/>
  <c r="B4238" i="168"/>
  <c r="B4237" i="168"/>
  <c r="B4236" i="168"/>
  <c r="B4235" i="168"/>
  <c r="B4234" i="168"/>
  <c r="B4233" i="168"/>
  <c r="B4232" i="168"/>
  <c r="B4231" i="168"/>
  <c r="B4230" i="168"/>
  <c r="B4229" i="168"/>
  <c r="B4228" i="168"/>
  <c r="B4227" i="168"/>
  <c r="B4226" i="168"/>
  <c r="B4225" i="168"/>
  <c r="B4224" i="168"/>
  <c r="B4223" i="168"/>
  <c r="B4222" i="168"/>
  <c r="B4221" i="168"/>
  <c r="B4220" i="168"/>
  <c r="B4219" i="168"/>
  <c r="B4218" i="168"/>
  <c r="B4217" i="168"/>
  <c r="B4216" i="168"/>
  <c r="B4215" i="168"/>
  <c r="B4214" i="168"/>
  <c r="B4213" i="168"/>
  <c r="B4212" i="168"/>
  <c r="B4211" i="168"/>
  <c r="B4210" i="168"/>
  <c r="B4209" i="168"/>
  <c r="B4208" i="168"/>
  <c r="B4207" i="168"/>
  <c r="B4206" i="168"/>
  <c r="B4205" i="168"/>
  <c r="B4204" i="168"/>
  <c r="B4203" i="168"/>
  <c r="B4202" i="168"/>
  <c r="B4201" i="168"/>
  <c r="B4200" i="168"/>
  <c r="B4199" i="168"/>
  <c r="B4198" i="168"/>
  <c r="B4197" i="168"/>
  <c r="B4196" i="168"/>
  <c r="B4195" i="168"/>
  <c r="B4194" i="168"/>
  <c r="B4193" i="168"/>
  <c r="B4192" i="168"/>
  <c r="B4191" i="168"/>
  <c r="B4190" i="168"/>
  <c r="B4189" i="168"/>
  <c r="B4188" i="168"/>
  <c r="B4187" i="168"/>
  <c r="B4186" i="168"/>
  <c r="B4185" i="168"/>
  <c r="B4184" i="168"/>
  <c r="B4183" i="168"/>
  <c r="B4182" i="168"/>
  <c r="B4181" i="168"/>
  <c r="B4180" i="168"/>
  <c r="B4179" i="168"/>
  <c r="B4178" i="168"/>
  <c r="B4177" i="168"/>
  <c r="B4176" i="168"/>
  <c r="B4175" i="168"/>
  <c r="B4174" i="168"/>
  <c r="B4173" i="168"/>
  <c r="B4172" i="168"/>
  <c r="B4171" i="168"/>
  <c r="B4170" i="168"/>
  <c r="B4169" i="168"/>
  <c r="B4168" i="168"/>
  <c r="B4167" i="168"/>
  <c r="B4166" i="168"/>
  <c r="B4165" i="168"/>
  <c r="B4164" i="168"/>
  <c r="B4163" i="168"/>
  <c r="B4162" i="168"/>
  <c r="B4161" i="168"/>
  <c r="B4160" i="168"/>
  <c r="B4159" i="168"/>
  <c r="B4158" i="168"/>
  <c r="B4157" i="168"/>
  <c r="B4156" i="168"/>
  <c r="B4155" i="168"/>
  <c r="B4154" i="168"/>
  <c r="B4153" i="168"/>
  <c r="B4152" i="168"/>
  <c r="B4151" i="168"/>
  <c r="B4150" i="168"/>
  <c r="B4149" i="168"/>
  <c r="B4148" i="168"/>
  <c r="B4147" i="168"/>
  <c r="B4146" i="168"/>
  <c r="B4145" i="168"/>
  <c r="B4144" i="168"/>
  <c r="B4143" i="168"/>
  <c r="B4142" i="168"/>
  <c r="B4141" i="168"/>
  <c r="B4140" i="168"/>
  <c r="B4139" i="168"/>
  <c r="B4138" i="168"/>
  <c r="B4137" i="168"/>
  <c r="B4136" i="168"/>
  <c r="B4135" i="168"/>
  <c r="B4134" i="168"/>
  <c r="B4133" i="168"/>
  <c r="B4132" i="168"/>
  <c r="B4131" i="168"/>
  <c r="B4130" i="168"/>
  <c r="B4129" i="168"/>
  <c r="B4128" i="168"/>
  <c r="B4127" i="168"/>
  <c r="B4126" i="168"/>
  <c r="B4125" i="168"/>
  <c r="B4124" i="168"/>
  <c r="B4123" i="168"/>
  <c r="B4122" i="168"/>
  <c r="B4121" i="168"/>
  <c r="B4120" i="168"/>
  <c r="B4119" i="168"/>
  <c r="B4118" i="168"/>
  <c r="B4117" i="168"/>
  <c r="B4116" i="168"/>
  <c r="B4115" i="168"/>
  <c r="B4114" i="168"/>
  <c r="B4113" i="168"/>
  <c r="B4112" i="168"/>
  <c r="B4111" i="168"/>
  <c r="B4110" i="168"/>
  <c r="B4109" i="168"/>
  <c r="B4108" i="168"/>
  <c r="B4107" i="168"/>
  <c r="B4106" i="168"/>
  <c r="B4105" i="168"/>
  <c r="B4104" i="168"/>
  <c r="B4103" i="168"/>
  <c r="B4102" i="168"/>
  <c r="B4101" i="168"/>
  <c r="B4100" i="168"/>
  <c r="B4099" i="168"/>
  <c r="B4098" i="168"/>
  <c r="B4097" i="168"/>
  <c r="B4096" i="168"/>
  <c r="B4095" i="168"/>
  <c r="B4094" i="168"/>
  <c r="B4093" i="168"/>
  <c r="B4092" i="168"/>
  <c r="B4091" i="168"/>
  <c r="B4090" i="168"/>
  <c r="B4089" i="168"/>
  <c r="B4088" i="168"/>
  <c r="B4087" i="168"/>
  <c r="B4086" i="168"/>
  <c r="B4085" i="168"/>
  <c r="B4084" i="168"/>
  <c r="B4083" i="168"/>
  <c r="B4082" i="168"/>
  <c r="B4081" i="168"/>
  <c r="B4080" i="168"/>
  <c r="B4079" i="168"/>
  <c r="B4078" i="168"/>
  <c r="B4077" i="168"/>
  <c r="B4076" i="168"/>
  <c r="B4075" i="168"/>
  <c r="B4074" i="168"/>
  <c r="B4073" i="168"/>
  <c r="B4072" i="168"/>
  <c r="B4071" i="168"/>
  <c r="B4070" i="168"/>
  <c r="B4069" i="168"/>
  <c r="B4068" i="168"/>
  <c r="B4067" i="168"/>
  <c r="B4066" i="168"/>
  <c r="B4065" i="168"/>
  <c r="B4064" i="168"/>
  <c r="B4063" i="168"/>
  <c r="B4062" i="168"/>
  <c r="B4061" i="168"/>
  <c r="B4060" i="168"/>
  <c r="B4059" i="168"/>
  <c r="B4058" i="168"/>
  <c r="B4057" i="168"/>
  <c r="B4056" i="168"/>
  <c r="B4055" i="168"/>
  <c r="B4054" i="168"/>
  <c r="B4053" i="168"/>
  <c r="B4052" i="168"/>
  <c r="B4051" i="168"/>
  <c r="B4050" i="168"/>
  <c r="B4049" i="168"/>
  <c r="B4048" i="168"/>
  <c r="B4047" i="168"/>
  <c r="B4046" i="168"/>
  <c r="B4045" i="168"/>
  <c r="B4044" i="168"/>
  <c r="B4043" i="168"/>
  <c r="B4042" i="168"/>
  <c r="B4041" i="168"/>
  <c r="B4040" i="168"/>
  <c r="B4039" i="168"/>
  <c r="B4038" i="168"/>
  <c r="B4037" i="168"/>
  <c r="B4036" i="168"/>
  <c r="B4035" i="168"/>
  <c r="B4034" i="168"/>
  <c r="B4033" i="168"/>
  <c r="B4032" i="168"/>
  <c r="B4031" i="168"/>
  <c r="B4030" i="168"/>
  <c r="B4029" i="168"/>
  <c r="B4028" i="168"/>
  <c r="B4027" i="168"/>
  <c r="B4026" i="168"/>
  <c r="B4025" i="168"/>
  <c r="B4024" i="168"/>
  <c r="B4023" i="168"/>
  <c r="B4022" i="168"/>
  <c r="B4021" i="168"/>
  <c r="B4020" i="168"/>
  <c r="B4019" i="168"/>
  <c r="B4018" i="168"/>
  <c r="B4017" i="168"/>
  <c r="B4016" i="168"/>
  <c r="B4015" i="168"/>
  <c r="B4014" i="168"/>
  <c r="B4013" i="168"/>
  <c r="B4012" i="168"/>
  <c r="B4011" i="168"/>
  <c r="B4010" i="168"/>
  <c r="B4009" i="168"/>
  <c r="B4008" i="168"/>
  <c r="B4007" i="168"/>
  <c r="B4006" i="168"/>
  <c r="B4005" i="168"/>
  <c r="B4004" i="168"/>
  <c r="B4003" i="168"/>
  <c r="B4002" i="168"/>
  <c r="B4001" i="168"/>
  <c r="B4000" i="168"/>
  <c r="B3999" i="168"/>
  <c r="B3998" i="168"/>
  <c r="B3997" i="168"/>
  <c r="B3996" i="168"/>
  <c r="B3995" i="168"/>
  <c r="B3994" i="168"/>
  <c r="B3993" i="168"/>
  <c r="B3992" i="168"/>
  <c r="B3991" i="168"/>
  <c r="B3990" i="168"/>
  <c r="B3989" i="168"/>
  <c r="B3988" i="168"/>
  <c r="B3987" i="168"/>
  <c r="B3986" i="168"/>
  <c r="B3985" i="168"/>
  <c r="B3984" i="168"/>
  <c r="B3983" i="168"/>
  <c r="B3982" i="168"/>
  <c r="B3981" i="168"/>
  <c r="B3980" i="168"/>
  <c r="B3979" i="168"/>
  <c r="B3978" i="168"/>
  <c r="B3977" i="168"/>
  <c r="B3976" i="168"/>
  <c r="B3975" i="168"/>
  <c r="B3974" i="168"/>
  <c r="B3973" i="168"/>
  <c r="B3972" i="168"/>
  <c r="B3971" i="168"/>
  <c r="B3970" i="168"/>
  <c r="B3969" i="168"/>
  <c r="B3968" i="168"/>
  <c r="B3967" i="168"/>
  <c r="B3966" i="168"/>
  <c r="B3965" i="168"/>
  <c r="B3964" i="168"/>
  <c r="B3963" i="168"/>
  <c r="B3962" i="168"/>
  <c r="B3961" i="168"/>
  <c r="B3960" i="168"/>
  <c r="B3959" i="168"/>
  <c r="B3958" i="168"/>
  <c r="B3957" i="168"/>
  <c r="B3956" i="168"/>
  <c r="B3955" i="168"/>
  <c r="B3954" i="168"/>
  <c r="B3953" i="168"/>
  <c r="B3952" i="168"/>
  <c r="B3951" i="168"/>
  <c r="B3950" i="168"/>
  <c r="B3949" i="168"/>
  <c r="B3948" i="168"/>
  <c r="B3947" i="168"/>
  <c r="B3946" i="168"/>
  <c r="B3945" i="168"/>
  <c r="B3944" i="168"/>
  <c r="B3943" i="168"/>
  <c r="B3942" i="168"/>
  <c r="B3941" i="168"/>
  <c r="B3940" i="168"/>
  <c r="B3939" i="168"/>
  <c r="B3938" i="168"/>
  <c r="B3937" i="168"/>
  <c r="B3936" i="168"/>
  <c r="B3935" i="168"/>
  <c r="B3934" i="168"/>
  <c r="B3933" i="168"/>
  <c r="B3932" i="168"/>
  <c r="B3931" i="168"/>
  <c r="B3930" i="168"/>
  <c r="B3929" i="168"/>
  <c r="B3928" i="168"/>
  <c r="B3927" i="168"/>
  <c r="B3926" i="168"/>
  <c r="B3925" i="168"/>
  <c r="B3924" i="168"/>
  <c r="B3923" i="168"/>
  <c r="B3922" i="168"/>
  <c r="B3921" i="168"/>
  <c r="B3920" i="168"/>
  <c r="B3919" i="168"/>
  <c r="B3918" i="168"/>
  <c r="B3917" i="168"/>
  <c r="B3916" i="168"/>
  <c r="B3915" i="168"/>
  <c r="B3914" i="168"/>
  <c r="B3913" i="168"/>
  <c r="B3912" i="168"/>
  <c r="B3911" i="168"/>
  <c r="B3910" i="168"/>
  <c r="B3909" i="168"/>
  <c r="B3908" i="168"/>
  <c r="B3907" i="168"/>
  <c r="B3906" i="168"/>
  <c r="B3905" i="168"/>
  <c r="B3904" i="168"/>
  <c r="B3903" i="168"/>
  <c r="B3902" i="168"/>
  <c r="B3901" i="168"/>
  <c r="B3900" i="168"/>
  <c r="B3899" i="168"/>
  <c r="B3898" i="168"/>
  <c r="B3897" i="168"/>
  <c r="B3896" i="168"/>
  <c r="B3895" i="168"/>
  <c r="B3894" i="168"/>
  <c r="B3893" i="168"/>
  <c r="B3892" i="168"/>
  <c r="B3891" i="168"/>
  <c r="B3890" i="168"/>
  <c r="B3889" i="168"/>
  <c r="B3888" i="168"/>
  <c r="B3887" i="168"/>
  <c r="B3886" i="168"/>
  <c r="B3885" i="168"/>
  <c r="B3884" i="168"/>
  <c r="B3883" i="168"/>
  <c r="B3882" i="168"/>
  <c r="B3881" i="168"/>
  <c r="B3880" i="168"/>
  <c r="B3879" i="168"/>
  <c r="B3878" i="168"/>
  <c r="B3877" i="168"/>
  <c r="B3876" i="168"/>
  <c r="B3875" i="168"/>
  <c r="B3874" i="168"/>
  <c r="B3873" i="168"/>
  <c r="B3872" i="168"/>
  <c r="B3871" i="168"/>
  <c r="B3870" i="168"/>
  <c r="B3869" i="168"/>
  <c r="B3868" i="168"/>
  <c r="B3867" i="168"/>
  <c r="B3866" i="168"/>
  <c r="B3865" i="168"/>
  <c r="B3864" i="168"/>
  <c r="B3863" i="168"/>
  <c r="B3862" i="168"/>
  <c r="B3861" i="168"/>
  <c r="B3860" i="168"/>
  <c r="B3859" i="168"/>
  <c r="B3858" i="168"/>
  <c r="B3857" i="168"/>
  <c r="B3856" i="168"/>
  <c r="B3855" i="168"/>
  <c r="B3854" i="168"/>
  <c r="B3853" i="168"/>
  <c r="B3852" i="168"/>
  <c r="B3851" i="168"/>
  <c r="B3850" i="168"/>
  <c r="B3849" i="168"/>
  <c r="B3848" i="168"/>
  <c r="B3847" i="168"/>
  <c r="B3846" i="168"/>
  <c r="B3845" i="168"/>
  <c r="B3844" i="168"/>
  <c r="B3843" i="168"/>
  <c r="B3842" i="168"/>
  <c r="B3841" i="168"/>
  <c r="B3840" i="168"/>
  <c r="B3839" i="168"/>
  <c r="B3838" i="168"/>
  <c r="B3837" i="168"/>
  <c r="B3836" i="168"/>
  <c r="B3835" i="168"/>
  <c r="B3834" i="168"/>
  <c r="B3833" i="168"/>
  <c r="B3832" i="168"/>
  <c r="B3831" i="168"/>
  <c r="B3830" i="168"/>
  <c r="B3829" i="168"/>
  <c r="B3828" i="168"/>
  <c r="B3827" i="168"/>
  <c r="B3826" i="168"/>
  <c r="B3825" i="168"/>
  <c r="B3824" i="168"/>
  <c r="B3823" i="168"/>
  <c r="B3822" i="168"/>
  <c r="B3821" i="168"/>
  <c r="B3820" i="168"/>
  <c r="B3819" i="168"/>
  <c r="B3818" i="168"/>
  <c r="B3817" i="168"/>
  <c r="B3816" i="168"/>
  <c r="B3815" i="168"/>
  <c r="B3814" i="168"/>
  <c r="B3813" i="168"/>
  <c r="B3812" i="168"/>
  <c r="B3811" i="168"/>
  <c r="B3810" i="168"/>
  <c r="B3809" i="168"/>
  <c r="B3808" i="168"/>
  <c r="B3807" i="168"/>
  <c r="B3806" i="168"/>
  <c r="B3805" i="168"/>
  <c r="B3804" i="168"/>
  <c r="B3803" i="168"/>
  <c r="B3802" i="168"/>
  <c r="B3801" i="168"/>
  <c r="B3800" i="168"/>
  <c r="B3799" i="168"/>
  <c r="B3798" i="168"/>
  <c r="B3797" i="168"/>
  <c r="B3796" i="168"/>
  <c r="B3795" i="168"/>
  <c r="B3794" i="168"/>
  <c r="B3793" i="168"/>
  <c r="B3792" i="168"/>
  <c r="B3791" i="168"/>
  <c r="B3790" i="168"/>
  <c r="B3789" i="168"/>
  <c r="B3788" i="168"/>
  <c r="B3787" i="168"/>
  <c r="B3786" i="168"/>
  <c r="B3785" i="168"/>
  <c r="B3784" i="168"/>
  <c r="B3783" i="168"/>
  <c r="B3782" i="168"/>
  <c r="B3781" i="168"/>
  <c r="B3780" i="168"/>
  <c r="B3779" i="168"/>
  <c r="B3778" i="168"/>
  <c r="B3777" i="168"/>
  <c r="B3776" i="168"/>
  <c r="B3775" i="168"/>
  <c r="B3774" i="168"/>
  <c r="B3773" i="168"/>
  <c r="B3772" i="168"/>
  <c r="B3771" i="168"/>
  <c r="B3770" i="168"/>
  <c r="B3769" i="168"/>
  <c r="B3768" i="168"/>
  <c r="B3767" i="168"/>
  <c r="B3766" i="168"/>
  <c r="B3765" i="168"/>
  <c r="B3764" i="168"/>
  <c r="B3763" i="168"/>
  <c r="B3762" i="168"/>
  <c r="B3761" i="168"/>
  <c r="B3760" i="168"/>
  <c r="B3759" i="168"/>
  <c r="B3758" i="168"/>
  <c r="B3757" i="168"/>
  <c r="B3756" i="168"/>
  <c r="B3755" i="168"/>
  <c r="B3754" i="168"/>
  <c r="B3753" i="168"/>
  <c r="B3752" i="168"/>
  <c r="B3751" i="168"/>
  <c r="B3750" i="168"/>
  <c r="B3749" i="168"/>
  <c r="B3748" i="168"/>
  <c r="B3747" i="168"/>
  <c r="B3746" i="168"/>
  <c r="B3745" i="168"/>
  <c r="B3744" i="168"/>
  <c r="B3743" i="168"/>
  <c r="B3742" i="168"/>
  <c r="B3741" i="168"/>
  <c r="B3740" i="168"/>
  <c r="B3739" i="168"/>
  <c r="B3738" i="168"/>
  <c r="B3737" i="168"/>
  <c r="B3736" i="168"/>
  <c r="B3735" i="168"/>
  <c r="B3734" i="168"/>
  <c r="B3733" i="168"/>
  <c r="B3732" i="168"/>
  <c r="B3731" i="168"/>
  <c r="B3730" i="168"/>
  <c r="B3729" i="168"/>
  <c r="B3728" i="168"/>
  <c r="B3727" i="168"/>
  <c r="B3726" i="168"/>
  <c r="B3725" i="168"/>
  <c r="B3724" i="168"/>
  <c r="B3723" i="168"/>
  <c r="B3722" i="168"/>
  <c r="B3721" i="168"/>
  <c r="B3720" i="168"/>
  <c r="B3719" i="168"/>
  <c r="B3718" i="168"/>
  <c r="B3717" i="168"/>
  <c r="B3716" i="168"/>
  <c r="B3715" i="168"/>
  <c r="B3714" i="168"/>
  <c r="B3713" i="168"/>
  <c r="B3712" i="168"/>
  <c r="B3711" i="168"/>
  <c r="B3710" i="168"/>
  <c r="B3709" i="168"/>
  <c r="B3708" i="168"/>
  <c r="B3707" i="168"/>
  <c r="B3706" i="168"/>
  <c r="B3705" i="168"/>
  <c r="B3704" i="168"/>
  <c r="B3703" i="168"/>
  <c r="B3702" i="168"/>
  <c r="B3701" i="168"/>
  <c r="B3700" i="168"/>
  <c r="B3699" i="168"/>
  <c r="B3698" i="168"/>
  <c r="B3697" i="168"/>
  <c r="B3696" i="168"/>
  <c r="B3695" i="168"/>
  <c r="B3694" i="168"/>
  <c r="B3693" i="168"/>
  <c r="B3692" i="168"/>
  <c r="B3691" i="168"/>
  <c r="B3690" i="168"/>
  <c r="B3689" i="168"/>
  <c r="B3688" i="168"/>
  <c r="B3687" i="168"/>
  <c r="B3686" i="168"/>
  <c r="B3685" i="168"/>
  <c r="B3684" i="168"/>
  <c r="B3683" i="168"/>
  <c r="B3682" i="168"/>
  <c r="B3681" i="168"/>
  <c r="B3680" i="168"/>
  <c r="B3679" i="168"/>
  <c r="B3678" i="168"/>
  <c r="B3677" i="168"/>
  <c r="B3676" i="168"/>
  <c r="B3675" i="168"/>
  <c r="B3674" i="168"/>
  <c r="B3673" i="168"/>
  <c r="B3672" i="168"/>
  <c r="B3671" i="168"/>
  <c r="B3670" i="168"/>
  <c r="B3669" i="168"/>
  <c r="B3668" i="168"/>
  <c r="B3667" i="168"/>
  <c r="B3666" i="168"/>
  <c r="B3665" i="168"/>
  <c r="B3664" i="168"/>
  <c r="B3663" i="168"/>
  <c r="B3662" i="168"/>
  <c r="B3661" i="168"/>
  <c r="B3660" i="168"/>
  <c r="B3659" i="168"/>
  <c r="B3658" i="168"/>
  <c r="B3657" i="168"/>
  <c r="B3656" i="168"/>
  <c r="B3655" i="168"/>
  <c r="B3654" i="168"/>
  <c r="B3653" i="168"/>
  <c r="B3652" i="168"/>
  <c r="B3651" i="168"/>
  <c r="B3650" i="168"/>
  <c r="B3649" i="168"/>
  <c r="B3648" i="168"/>
  <c r="B3647" i="168"/>
  <c r="B3646" i="168"/>
  <c r="B3645" i="168"/>
  <c r="B3644" i="168"/>
  <c r="B3643" i="168"/>
  <c r="B3642" i="168"/>
  <c r="B3641" i="168"/>
  <c r="B3640" i="168"/>
  <c r="B3639" i="168"/>
  <c r="B3638" i="168"/>
  <c r="B3637" i="168"/>
  <c r="B3636" i="168"/>
  <c r="B3635" i="168"/>
  <c r="B3634" i="168"/>
  <c r="B3633" i="168"/>
  <c r="B3632" i="168"/>
  <c r="B3631" i="168"/>
  <c r="B3630" i="168"/>
  <c r="B3629" i="168"/>
  <c r="B3628" i="168"/>
  <c r="B3627" i="168"/>
  <c r="B3626" i="168"/>
  <c r="B3625" i="168"/>
  <c r="B3624" i="168"/>
  <c r="B3623" i="168"/>
  <c r="B3622" i="168"/>
  <c r="B3621" i="168"/>
  <c r="B3620" i="168"/>
  <c r="B3619" i="168"/>
  <c r="B3618" i="168"/>
  <c r="B3617" i="168"/>
  <c r="B3616" i="168"/>
  <c r="B3615" i="168"/>
  <c r="B3614" i="168"/>
  <c r="B3613" i="168"/>
  <c r="B3612" i="168"/>
  <c r="B3611" i="168"/>
  <c r="B3610" i="168"/>
  <c r="B3609" i="168"/>
  <c r="B3608" i="168"/>
  <c r="B3607" i="168"/>
  <c r="B3606" i="168"/>
  <c r="B3605" i="168"/>
  <c r="B3604" i="168"/>
  <c r="B3603" i="168"/>
  <c r="B3602" i="168"/>
  <c r="B3601" i="168"/>
  <c r="B3600" i="168"/>
  <c r="B3599" i="168"/>
  <c r="B3598" i="168"/>
  <c r="B3597" i="168"/>
  <c r="B3596" i="168"/>
  <c r="B3595" i="168"/>
  <c r="B3594" i="168"/>
  <c r="B3593" i="168"/>
  <c r="B3592" i="168"/>
  <c r="B3591" i="168"/>
  <c r="B3590" i="168"/>
  <c r="B3589" i="168"/>
  <c r="B3588" i="168"/>
  <c r="B3587" i="168"/>
  <c r="B3586" i="168"/>
  <c r="B3585" i="168"/>
  <c r="B3584" i="168"/>
  <c r="B3583" i="168"/>
  <c r="B3582" i="168"/>
  <c r="B3581" i="168"/>
  <c r="B3580" i="168"/>
  <c r="B3579" i="168"/>
  <c r="B3578" i="168"/>
  <c r="B3577" i="168"/>
  <c r="B3576" i="168"/>
  <c r="B3575" i="168"/>
  <c r="B3574" i="168"/>
  <c r="B3573" i="168"/>
  <c r="B3572" i="168"/>
  <c r="B3571" i="168"/>
  <c r="B3570" i="168"/>
  <c r="B3569" i="168"/>
  <c r="B3568" i="168"/>
  <c r="B3567" i="168"/>
  <c r="B3566" i="168"/>
  <c r="B3565" i="168"/>
  <c r="B3564" i="168"/>
  <c r="B3563" i="168"/>
  <c r="B3562" i="168"/>
  <c r="B3561" i="168"/>
  <c r="B3560" i="168"/>
  <c r="B3559" i="168"/>
  <c r="B3558" i="168"/>
  <c r="B3557" i="168"/>
  <c r="B3556" i="168"/>
  <c r="B3555" i="168"/>
  <c r="B3554" i="168"/>
  <c r="B3553" i="168"/>
  <c r="B3552" i="168"/>
  <c r="B3551" i="168"/>
  <c r="B3550" i="168"/>
  <c r="B3549" i="168"/>
  <c r="B3548" i="168"/>
  <c r="B3547" i="168"/>
  <c r="B3546" i="168"/>
  <c r="B3545" i="168"/>
  <c r="B3544" i="168"/>
  <c r="B3543" i="168"/>
  <c r="B3542" i="168"/>
  <c r="B3541" i="168"/>
  <c r="B3540" i="168"/>
  <c r="B3539" i="168"/>
  <c r="B3538" i="168"/>
  <c r="B3537" i="168"/>
  <c r="B3536" i="168"/>
  <c r="B3535" i="168"/>
  <c r="B3534" i="168"/>
  <c r="B3533" i="168"/>
  <c r="B3532" i="168"/>
  <c r="B3531" i="168"/>
  <c r="B3530" i="168"/>
  <c r="B3529" i="168"/>
  <c r="B3528" i="168"/>
  <c r="B3527" i="168"/>
  <c r="B3526" i="168"/>
  <c r="B3525" i="168"/>
  <c r="B3524" i="168"/>
  <c r="B3523" i="168"/>
  <c r="B3522" i="168"/>
  <c r="B3521" i="168"/>
  <c r="B3520" i="168"/>
  <c r="B3519" i="168"/>
  <c r="B3518" i="168"/>
  <c r="B3517" i="168"/>
  <c r="B3516" i="168"/>
  <c r="B3515" i="168"/>
  <c r="B3514" i="168"/>
  <c r="B3513" i="168"/>
  <c r="B3512" i="168"/>
  <c r="B3511" i="168"/>
  <c r="B3510" i="168"/>
  <c r="B3509" i="168"/>
  <c r="B3508" i="168"/>
  <c r="B3507" i="168"/>
  <c r="B3506" i="168"/>
  <c r="B3505" i="168"/>
  <c r="B3504" i="168"/>
  <c r="B3503" i="168"/>
  <c r="B3502" i="168"/>
  <c r="B3501" i="168"/>
  <c r="B3500" i="168"/>
  <c r="B3499" i="168"/>
  <c r="B3498" i="168"/>
  <c r="B3497" i="168"/>
  <c r="B3496" i="168"/>
  <c r="B3495" i="168"/>
  <c r="B3494" i="168"/>
  <c r="B3493" i="168"/>
  <c r="B3492" i="168"/>
  <c r="B3491" i="168"/>
  <c r="B3490" i="168"/>
  <c r="B3489" i="168"/>
  <c r="B3488" i="168"/>
  <c r="B3487" i="168"/>
  <c r="B3486" i="168"/>
  <c r="B3485" i="168"/>
  <c r="B3484" i="168"/>
  <c r="B3483" i="168"/>
  <c r="B3482" i="168"/>
  <c r="B3481" i="168"/>
  <c r="B3480" i="168"/>
  <c r="B3479" i="168"/>
  <c r="B3478" i="168"/>
  <c r="B3477" i="168"/>
  <c r="B3476" i="168"/>
  <c r="B3475" i="168"/>
  <c r="B3474" i="168"/>
  <c r="B3473" i="168"/>
  <c r="B3472" i="168"/>
  <c r="B3471" i="168"/>
  <c r="B3470" i="168"/>
  <c r="B3469" i="168"/>
  <c r="B3468" i="168"/>
  <c r="B3467" i="168"/>
  <c r="B3466" i="168"/>
  <c r="B3465" i="168"/>
  <c r="B3464" i="168"/>
  <c r="B3463" i="168"/>
  <c r="B3462" i="168"/>
  <c r="B3461" i="168"/>
  <c r="B3460" i="168"/>
  <c r="B3459" i="168"/>
  <c r="B3458" i="168"/>
  <c r="B3457" i="168"/>
  <c r="B3456" i="168"/>
  <c r="B3455" i="168"/>
  <c r="B3454" i="168"/>
  <c r="B3453" i="168"/>
  <c r="B3452" i="168"/>
  <c r="B3451" i="168"/>
  <c r="B3450" i="168"/>
  <c r="B3449" i="168"/>
  <c r="B3448" i="168"/>
  <c r="B3447" i="168"/>
  <c r="B3446" i="168"/>
  <c r="B3445" i="168"/>
  <c r="B3444" i="168"/>
  <c r="B3443" i="168"/>
  <c r="B3442" i="168"/>
  <c r="B3441" i="168"/>
  <c r="B3440" i="168"/>
  <c r="B3439" i="168"/>
  <c r="B3438" i="168"/>
  <c r="B3437" i="168"/>
  <c r="B3436" i="168"/>
  <c r="B3435" i="168"/>
  <c r="B3434" i="168"/>
  <c r="B3433" i="168"/>
  <c r="B3432" i="168"/>
  <c r="B3431" i="168"/>
  <c r="B3430" i="168"/>
  <c r="B3429" i="168"/>
  <c r="B3428" i="168"/>
  <c r="B3427" i="168"/>
  <c r="B3426" i="168"/>
  <c r="B3425" i="168"/>
  <c r="B3424" i="168"/>
  <c r="B3423" i="168"/>
  <c r="B3422" i="168"/>
  <c r="B3421" i="168"/>
  <c r="B3420" i="168"/>
  <c r="B3419" i="168"/>
  <c r="B3418" i="168"/>
  <c r="B3417" i="168"/>
  <c r="B3416" i="168"/>
  <c r="B3415" i="168"/>
  <c r="B3414" i="168"/>
  <c r="B3413" i="168"/>
  <c r="B3412" i="168"/>
  <c r="B3411" i="168"/>
  <c r="B3410" i="168"/>
  <c r="B3409" i="168"/>
  <c r="B3408" i="168"/>
  <c r="B3407" i="168"/>
  <c r="B3406" i="168"/>
  <c r="B3405" i="168"/>
  <c r="B3404" i="168"/>
  <c r="B3403" i="168"/>
  <c r="B3402" i="168"/>
  <c r="B3401" i="168"/>
  <c r="B3400" i="168"/>
  <c r="B3399" i="168"/>
  <c r="B3398" i="168"/>
  <c r="B3397" i="168"/>
  <c r="B3396" i="168"/>
  <c r="B3395" i="168"/>
  <c r="B3394" i="168"/>
  <c r="B3393" i="168"/>
  <c r="B3392" i="168"/>
  <c r="B3391" i="168"/>
  <c r="B3390" i="168"/>
  <c r="B3389" i="168"/>
  <c r="B3388" i="168"/>
  <c r="B3387" i="168"/>
  <c r="B3386" i="168"/>
  <c r="B3385" i="168"/>
  <c r="B3384" i="168"/>
  <c r="B3383" i="168"/>
  <c r="B3382" i="168"/>
  <c r="B3381" i="168"/>
  <c r="B3380" i="168"/>
  <c r="B3379" i="168"/>
  <c r="B3378" i="168"/>
  <c r="B3377" i="168"/>
  <c r="B3376" i="168"/>
  <c r="B3375" i="168"/>
  <c r="B3374" i="168"/>
  <c r="B3373" i="168"/>
  <c r="B3372" i="168"/>
  <c r="B3371" i="168"/>
  <c r="B3370" i="168"/>
  <c r="B3369" i="168"/>
  <c r="B3368" i="168"/>
  <c r="B3367" i="168"/>
  <c r="B3366" i="168"/>
  <c r="B3365" i="168"/>
  <c r="B3364" i="168"/>
  <c r="B3363" i="168"/>
  <c r="B3362" i="168"/>
  <c r="B3361" i="168"/>
  <c r="B3360" i="168"/>
  <c r="B3359" i="168"/>
  <c r="B3358" i="168"/>
  <c r="B3357" i="168"/>
  <c r="B3356" i="168"/>
  <c r="B3355" i="168"/>
  <c r="B3354" i="168"/>
  <c r="B3353" i="168"/>
  <c r="B3352" i="168"/>
  <c r="B3351" i="168"/>
  <c r="B3350" i="168"/>
  <c r="B3349" i="168"/>
  <c r="B3348" i="168"/>
  <c r="B3347" i="168"/>
  <c r="B3346" i="168"/>
  <c r="B3345" i="168"/>
  <c r="B3344" i="168"/>
  <c r="B3343" i="168"/>
  <c r="B3342" i="168"/>
  <c r="B3341" i="168"/>
  <c r="B3340" i="168"/>
  <c r="B3339" i="168"/>
  <c r="B3338" i="168"/>
  <c r="B3337" i="168"/>
  <c r="B3336" i="168"/>
  <c r="B3335" i="168"/>
  <c r="B3334" i="168"/>
  <c r="B3333" i="168"/>
  <c r="B3332" i="168"/>
  <c r="B3331" i="168"/>
  <c r="B3330" i="168"/>
  <c r="B3329" i="168"/>
  <c r="B3328" i="168"/>
  <c r="B3327" i="168"/>
  <c r="B3326" i="168"/>
  <c r="B3325" i="168"/>
  <c r="B3324" i="168"/>
  <c r="B3323" i="168"/>
  <c r="B3322" i="168"/>
  <c r="B3321" i="168"/>
  <c r="B3320" i="168"/>
  <c r="B3319" i="168"/>
  <c r="B3318" i="168"/>
  <c r="B3317" i="168"/>
  <c r="B3316" i="168"/>
  <c r="B3315" i="168"/>
  <c r="B3314" i="168"/>
  <c r="B3313" i="168"/>
  <c r="B3312" i="168"/>
  <c r="B3311" i="168"/>
  <c r="B3310" i="168"/>
  <c r="B3309" i="168"/>
  <c r="B3308" i="168"/>
  <c r="B3307" i="168"/>
  <c r="B3306" i="168"/>
  <c r="B3305" i="168"/>
  <c r="B3304" i="168"/>
  <c r="B3303" i="168"/>
  <c r="B3302" i="168"/>
  <c r="B3301" i="168"/>
  <c r="B3300" i="168"/>
  <c r="B3299" i="168"/>
  <c r="B3298" i="168"/>
  <c r="B3297" i="168"/>
  <c r="B3296" i="168"/>
  <c r="B3295" i="168"/>
  <c r="B3294" i="168"/>
  <c r="B3293" i="168"/>
  <c r="B3292" i="168"/>
  <c r="B3291" i="168"/>
  <c r="B3290" i="168"/>
  <c r="B3289" i="168"/>
  <c r="B3288" i="168"/>
  <c r="B3287" i="168"/>
  <c r="B3286" i="168"/>
  <c r="B3285" i="168"/>
  <c r="B3284" i="168"/>
  <c r="B3283" i="168"/>
  <c r="B3282" i="168"/>
  <c r="B3281" i="168"/>
  <c r="B3280" i="168"/>
  <c r="B3279" i="168"/>
  <c r="B3278" i="168"/>
  <c r="B3277" i="168"/>
  <c r="B3276" i="168"/>
  <c r="B3275" i="168"/>
  <c r="B3274" i="168"/>
  <c r="B3273" i="168"/>
  <c r="B3272" i="168"/>
  <c r="B3271" i="168"/>
  <c r="B3270" i="168"/>
  <c r="B3269" i="168"/>
  <c r="B3268" i="168"/>
  <c r="B3267" i="168"/>
  <c r="B3266" i="168"/>
  <c r="B3265" i="168"/>
  <c r="B3264" i="168"/>
  <c r="B3263" i="168"/>
  <c r="B3262" i="168"/>
  <c r="B3261" i="168"/>
  <c r="B3260" i="168"/>
  <c r="B3259" i="168"/>
  <c r="B3258" i="168"/>
  <c r="B3257" i="168"/>
  <c r="B3256" i="168"/>
  <c r="B3255" i="168"/>
  <c r="B3254" i="168"/>
  <c r="B3253" i="168"/>
  <c r="B3252" i="168"/>
  <c r="B3251" i="168"/>
  <c r="B3250" i="168"/>
  <c r="B3249" i="168"/>
  <c r="B3248" i="168"/>
  <c r="B3247" i="168"/>
  <c r="B3246" i="168"/>
  <c r="B3245" i="168"/>
  <c r="B3244" i="168"/>
  <c r="B3243" i="168"/>
  <c r="B3242" i="168"/>
  <c r="B3241" i="168"/>
  <c r="B3240" i="168"/>
  <c r="B3239" i="168"/>
  <c r="B3238" i="168"/>
  <c r="B3237" i="168"/>
  <c r="B3236" i="168"/>
  <c r="B3235" i="168"/>
  <c r="B3234" i="168"/>
  <c r="B3233" i="168"/>
  <c r="B3232" i="168"/>
  <c r="B3231" i="168"/>
  <c r="B3230" i="168"/>
  <c r="B3229" i="168"/>
  <c r="B3228" i="168"/>
  <c r="B3227" i="168"/>
  <c r="B3226" i="168"/>
  <c r="B3225" i="168"/>
  <c r="B3224" i="168"/>
  <c r="B3223" i="168"/>
  <c r="B3222" i="168"/>
  <c r="B3221" i="168"/>
  <c r="B3220" i="168"/>
  <c r="B3219" i="168"/>
  <c r="B3218" i="168"/>
  <c r="B3217" i="168"/>
  <c r="B3216" i="168"/>
  <c r="B3215" i="168"/>
  <c r="B3214" i="168"/>
  <c r="B3213" i="168"/>
  <c r="B3212" i="168"/>
  <c r="B3211" i="168"/>
  <c r="B3210" i="168"/>
  <c r="B3209" i="168"/>
  <c r="B3208" i="168"/>
  <c r="B3207" i="168"/>
  <c r="B3206" i="168"/>
  <c r="B3205" i="168"/>
  <c r="B3204" i="168"/>
  <c r="B3203" i="168"/>
  <c r="B3202" i="168"/>
  <c r="B3201" i="168"/>
  <c r="B3200" i="168"/>
  <c r="B3199" i="168"/>
  <c r="B3198" i="168"/>
  <c r="B3197" i="168"/>
  <c r="B3196" i="168"/>
  <c r="B3195" i="168"/>
  <c r="B3194" i="168"/>
  <c r="B3193" i="168"/>
  <c r="B3192" i="168"/>
  <c r="B3191" i="168"/>
  <c r="B3190" i="168"/>
  <c r="B3189" i="168"/>
  <c r="B3188" i="168"/>
  <c r="B3187" i="168"/>
  <c r="B3186" i="168"/>
  <c r="B3185" i="168"/>
  <c r="B3184" i="168"/>
  <c r="B3183" i="168"/>
  <c r="B3182" i="168"/>
  <c r="B3181" i="168"/>
  <c r="B3180" i="168"/>
  <c r="B3179" i="168"/>
  <c r="B3178" i="168"/>
  <c r="B3177" i="168"/>
  <c r="B3176" i="168"/>
  <c r="B3175" i="168"/>
  <c r="B3174" i="168"/>
  <c r="B3173" i="168"/>
  <c r="B3172" i="168"/>
  <c r="B3171" i="168"/>
  <c r="B3170" i="168"/>
  <c r="B3169" i="168"/>
  <c r="B3168" i="168"/>
  <c r="B3167" i="168"/>
  <c r="B3166" i="168"/>
  <c r="B3165" i="168"/>
  <c r="B3164" i="168"/>
  <c r="B3163" i="168"/>
  <c r="B3162" i="168"/>
  <c r="B3161" i="168"/>
  <c r="B3160" i="168"/>
  <c r="B3159" i="168"/>
  <c r="B3158" i="168"/>
  <c r="B3157" i="168"/>
  <c r="B3156" i="168"/>
  <c r="B3155" i="168"/>
  <c r="B3154" i="168"/>
  <c r="B3153" i="168"/>
  <c r="B3152" i="168"/>
  <c r="B3151" i="168"/>
  <c r="B3150" i="168"/>
  <c r="B3149" i="168"/>
  <c r="B3148" i="168"/>
  <c r="B3147" i="168"/>
  <c r="B3146" i="168"/>
  <c r="B3145" i="168"/>
  <c r="B3144" i="168"/>
  <c r="B3143" i="168"/>
  <c r="B3142" i="168"/>
  <c r="B3141" i="168"/>
  <c r="B3140" i="168"/>
  <c r="B3139" i="168"/>
  <c r="B3138" i="168"/>
  <c r="B3137" i="168"/>
  <c r="B3136" i="168"/>
  <c r="B3135" i="168"/>
  <c r="B3134" i="168"/>
  <c r="B3133" i="168"/>
  <c r="B3132" i="168"/>
  <c r="B3131" i="168"/>
  <c r="B3130" i="168"/>
  <c r="B3129" i="168"/>
  <c r="B3128" i="168"/>
  <c r="B3127" i="168"/>
  <c r="B3126" i="168"/>
  <c r="B3125" i="168"/>
  <c r="B3124" i="168"/>
  <c r="B3123" i="168"/>
  <c r="B3122" i="168"/>
  <c r="B3121" i="168"/>
  <c r="B3120" i="168"/>
  <c r="B3119" i="168"/>
  <c r="B3118" i="168"/>
  <c r="B3117" i="168"/>
  <c r="B3116" i="168"/>
  <c r="B3115" i="168"/>
  <c r="B3114" i="168"/>
  <c r="B3113" i="168"/>
  <c r="B3112" i="168"/>
  <c r="B3111" i="168"/>
  <c r="B3110" i="168"/>
  <c r="B3109" i="168"/>
  <c r="B3108" i="168"/>
  <c r="B3107" i="168"/>
  <c r="B3106" i="168"/>
  <c r="B3105" i="168"/>
  <c r="B3104" i="168"/>
  <c r="B3103" i="168"/>
  <c r="B3102" i="168"/>
  <c r="B3101" i="168"/>
  <c r="B3100" i="168"/>
  <c r="B3099" i="168"/>
  <c r="B3098" i="168"/>
  <c r="B3097" i="168"/>
  <c r="B3096" i="168"/>
  <c r="B3095" i="168"/>
  <c r="B3094" i="168"/>
  <c r="B3093" i="168"/>
  <c r="B3092" i="168"/>
  <c r="B3091" i="168"/>
  <c r="B3090" i="168"/>
  <c r="B3089" i="168"/>
  <c r="B3088" i="168"/>
  <c r="B3087" i="168"/>
  <c r="B3086" i="168"/>
  <c r="B3085" i="168"/>
  <c r="B3084" i="168"/>
  <c r="B3083" i="168"/>
  <c r="B3082" i="168"/>
  <c r="B3081" i="168"/>
  <c r="B3080" i="168"/>
  <c r="B3079" i="168"/>
  <c r="B3078" i="168"/>
  <c r="B3077" i="168"/>
  <c r="B3076" i="168"/>
  <c r="B3075" i="168"/>
  <c r="B3074" i="168"/>
  <c r="B3073" i="168"/>
  <c r="B3072" i="168"/>
  <c r="B3071" i="168"/>
  <c r="B3070" i="168"/>
  <c r="B3069" i="168"/>
  <c r="B3068" i="168"/>
  <c r="B3067" i="168"/>
  <c r="B3066" i="168"/>
  <c r="B3065" i="168"/>
  <c r="B3064" i="168"/>
  <c r="B3063" i="168"/>
  <c r="B3062" i="168"/>
  <c r="B3061" i="168"/>
  <c r="B3060" i="168"/>
  <c r="B3059" i="168"/>
  <c r="B3058" i="168"/>
  <c r="B3057" i="168"/>
  <c r="B3056" i="168"/>
  <c r="B3055" i="168"/>
  <c r="B3054" i="168"/>
  <c r="B3053" i="168"/>
  <c r="B3052" i="168"/>
  <c r="B3051" i="168"/>
  <c r="B3050" i="168"/>
  <c r="B3049" i="168"/>
  <c r="B3048" i="168"/>
  <c r="B3047" i="168"/>
  <c r="B3046" i="168"/>
  <c r="B3045" i="168"/>
  <c r="B3044" i="168"/>
  <c r="B3043" i="168"/>
  <c r="B3042" i="168"/>
  <c r="B3041" i="168"/>
  <c r="B3040" i="168"/>
  <c r="B3039" i="168"/>
  <c r="B3038" i="168"/>
  <c r="B3037" i="168"/>
  <c r="B3036" i="168"/>
  <c r="B3035" i="168"/>
  <c r="B3034" i="168"/>
  <c r="B3033" i="168"/>
  <c r="B3032" i="168"/>
  <c r="B3031" i="168"/>
  <c r="B3030" i="168"/>
  <c r="B3029" i="168"/>
  <c r="B3028" i="168"/>
  <c r="B3027" i="168"/>
  <c r="B3026" i="168"/>
  <c r="B3025" i="168"/>
  <c r="B3024" i="168"/>
  <c r="B3023" i="168"/>
  <c r="B3022" i="168"/>
  <c r="B3021" i="168"/>
  <c r="B3020" i="168"/>
  <c r="B3019" i="168"/>
  <c r="B3018" i="168"/>
  <c r="B3017" i="168"/>
  <c r="B3016" i="168"/>
  <c r="B3015" i="168"/>
  <c r="B3014" i="168"/>
  <c r="B3013" i="168"/>
  <c r="B3012" i="168"/>
  <c r="B3011" i="168"/>
  <c r="B3010" i="168"/>
  <c r="B3009" i="168"/>
  <c r="B3008" i="168"/>
  <c r="B3007" i="168"/>
  <c r="B3006" i="168"/>
  <c r="B3005" i="168"/>
  <c r="B3004" i="168"/>
  <c r="B3003" i="168"/>
  <c r="B3002" i="168"/>
  <c r="B3001" i="168"/>
  <c r="B3000" i="168"/>
  <c r="B2999" i="168"/>
  <c r="B2998" i="168"/>
  <c r="B2997" i="168"/>
  <c r="B2996" i="168"/>
  <c r="B2995" i="168"/>
  <c r="B2994" i="168"/>
  <c r="B2993" i="168"/>
  <c r="B2992" i="168"/>
  <c r="B2991" i="168"/>
  <c r="B2990" i="168"/>
  <c r="B2989" i="168"/>
  <c r="B2988" i="168"/>
  <c r="B2987" i="168"/>
  <c r="B2986" i="168"/>
  <c r="B2985" i="168"/>
  <c r="B2984" i="168"/>
  <c r="B2983" i="168"/>
  <c r="B2982" i="168"/>
  <c r="B2981" i="168"/>
  <c r="B2980" i="168"/>
  <c r="B2979" i="168"/>
  <c r="B2978" i="168"/>
  <c r="B2977" i="168"/>
  <c r="B2976" i="168"/>
  <c r="B2975" i="168"/>
  <c r="B2974" i="168"/>
  <c r="B2973" i="168"/>
  <c r="B2972" i="168"/>
  <c r="B2971" i="168"/>
  <c r="B2970" i="168"/>
  <c r="B2969" i="168"/>
  <c r="B2968" i="168"/>
  <c r="B2967" i="168"/>
  <c r="B2966" i="168"/>
  <c r="B2965" i="168"/>
  <c r="B2964" i="168"/>
  <c r="B2963" i="168"/>
  <c r="B2962" i="168"/>
  <c r="B2961" i="168"/>
  <c r="B2960" i="168"/>
  <c r="B2959" i="168"/>
  <c r="B2958" i="168"/>
  <c r="B2957" i="168"/>
  <c r="B2956" i="168"/>
  <c r="B2955" i="168"/>
  <c r="B2954" i="168"/>
  <c r="B2953" i="168"/>
  <c r="B2952" i="168"/>
  <c r="B2951" i="168"/>
  <c r="B2950" i="168"/>
  <c r="B2949" i="168"/>
  <c r="B2948" i="168"/>
  <c r="B2947" i="168"/>
  <c r="B2946" i="168"/>
  <c r="B2945" i="168"/>
  <c r="B2944" i="168"/>
  <c r="B2943" i="168"/>
  <c r="B2942" i="168"/>
  <c r="B2941" i="168"/>
  <c r="B2940" i="168"/>
  <c r="B2939" i="168"/>
  <c r="B2938" i="168"/>
  <c r="B2937" i="168"/>
  <c r="B2936" i="168"/>
  <c r="B2935" i="168"/>
  <c r="B2934" i="168"/>
  <c r="B2933" i="168"/>
  <c r="B2932" i="168"/>
  <c r="B2931" i="168"/>
  <c r="B2930" i="168"/>
  <c r="B2929" i="168"/>
  <c r="B2928" i="168"/>
  <c r="B2927" i="168"/>
  <c r="B2926" i="168"/>
  <c r="B2925" i="168"/>
  <c r="B2924" i="168"/>
  <c r="B2923" i="168"/>
  <c r="B2922" i="168"/>
  <c r="B2921" i="168"/>
  <c r="B2920" i="168"/>
  <c r="B2919" i="168"/>
  <c r="B2918" i="168"/>
  <c r="B2917" i="168"/>
  <c r="B2916" i="168"/>
  <c r="B2915" i="168"/>
  <c r="B2914" i="168"/>
  <c r="B2913" i="168"/>
  <c r="B2912" i="168"/>
  <c r="B2911" i="168"/>
  <c r="B2910" i="168"/>
  <c r="B2909" i="168"/>
  <c r="B2908" i="168"/>
  <c r="B2907" i="168"/>
  <c r="B2906" i="168"/>
  <c r="B2905" i="168"/>
  <c r="B2904" i="168"/>
  <c r="B2903" i="168"/>
  <c r="B2902" i="168"/>
  <c r="B2901" i="168"/>
  <c r="B2900" i="168"/>
  <c r="B2899" i="168"/>
  <c r="B2898" i="168"/>
  <c r="B2897" i="168"/>
  <c r="B2896" i="168"/>
  <c r="B2895" i="168"/>
  <c r="B2894" i="168"/>
  <c r="B2893" i="168"/>
  <c r="B2892" i="168"/>
  <c r="B2891" i="168"/>
  <c r="B2890" i="168"/>
  <c r="B2889" i="168"/>
  <c r="B2888" i="168"/>
  <c r="B2887" i="168"/>
  <c r="B2886" i="168"/>
  <c r="B2885" i="168"/>
  <c r="B2884" i="168"/>
  <c r="B2883" i="168"/>
  <c r="B2882" i="168"/>
  <c r="B2881" i="168"/>
  <c r="B2880" i="168"/>
  <c r="B2879" i="168"/>
  <c r="B2878" i="168"/>
  <c r="B2877" i="168"/>
  <c r="B2876" i="168"/>
  <c r="B2875" i="168"/>
  <c r="B2874" i="168"/>
  <c r="B2873" i="168"/>
  <c r="B2872" i="168"/>
  <c r="B2871" i="168"/>
  <c r="B2870" i="168"/>
  <c r="B2869" i="168"/>
  <c r="B2868" i="168"/>
  <c r="B2867" i="168"/>
  <c r="B2866" i="168"/>
  <c r="B2865" i="168"/>
  <c r="B2864" i="168"/>
  <c r="B2863" i="168"/>
  <c r="B2862" i="168"/>
  <c r="B2861" i="168"/>
  <c r="B2860" i="168"/>
  <c r="B2859" i="168"/>
  <c r="B2858" i="168"/>
  <c r="B2857" i="168"/>
  <c r="B2856" i="168"/>
  <c r="B2855" i="168"/>
  <c r="B2854" i="168"/>
  <c r="B2853" i="168"/>
  <c r="B2852" i="168"/>
  <c r="B2851" i="168"/>
  <c r="B2850" i="168"/>
  <c r="B2849" i="168"/>
  <c r="B2848" i="168"/>
  <c r="B2847" i="168"/>
  <c r="B2846" i="168"/>
  <c r="B2845" i="168"/>
  <c r="B2844" i="168"/>
  <c r="B2843" i="168"/>
  <c r="B2842" i="168"/>
  <c r="B2841" i="168"/>
  <c r="B2840" i="168"/>
  <c r="B2839" i="168"/>
  <c r="B2838" i="168"/>
  <c r="B2837" i="168"/>
  <c r="B2836" i="168"/>
  <c r="B2835" i="168"/>
  <c r="B2834" i="168"/>
  <c r="B2833" i="168"/>
  <c r="B2832" i="168"/>
  <c r="B2831" i="168"/>
  <c r="B2830" i="168"/>
  <c r="B2829" i="168"/>
  <c r="B2828" i="168"/>
  <c r="B2827" i="168"/>
  <c r="B2826" i="168"/>
  <c r="B2825" i="168"/>
  <c r="B2824" i="168"/>
  <c r="B2823" i="168"/>
  <c r="B2822" i="168"/>
  <c r="B2821" i="168"/>
  <c r="B2820" i="168"/>
  <c r="B2819" i="168"/>
  <c r="B2818" i="168"/>
  <c r="B2817" i="168"/>
  <c r="B2816" i="168"/>
  <c r="B2815" i="168"/>
  <c r="B2814" i="168"/>
  <c r="B2813" i="168"/>
  <c r="B2812" i="168"/>
  <c r="B2811" i="168"/>
  <c r="B2810" i="168"/>
  <c r="B2809" i="168"/>
  <c r="B2808" i="168"/>
  <c r="B2807" i="168"/>
  <c r="B2806" i="168"/>
  <c r="B2805" i="168"/>
  <c r="B2804" i="168"/>
  <c r="B2803" i="168"/>
  <c r="B2802" i="168"/>
  <c r="B2801" i="168"/>
  <c r="B2800" i="168"/>
  <c r="B2799" i="168"/>
  <c r="B2798" i="168"/>
  <c r="B2797" i="168"/>
  <c r="B2796" i="168"/>
  <c r="B2795" i="168"/>
  <c r="B2794" i="168"/>
  <c r="B2793" i="168"/>
  <c r="B2792" i="168"/>
  <c r="B2791" i="168"/>
  <c r="B2790" i="168"/>
  <c r="B2789" i="168"/>
  <c r="B2788" i="168"/>
  <c r="B2787" i="168"/>
  <c r="B2786" i="168"/>
  <c r="B2785" i="168"/>
  <c r="B2784" i="168"/>
  <c r="B2783" i="168"/>
  <c r="B2782" i="168"/>
  <c r="B2781" i="168"/>
  <c r="B2780" i="168"/>
  <c r="B2779" i="168"/>
  <c r="B2778" i="168"/>
  <c r="B2777" i="168"/>
  <c r="B2776" i="168"/>
  <c r="B2775" i="168"/>
  <c r="B2774" i="168"/>
  <c r="B2773" i="168"/>
  <c r="B2772" i="168"/>
  <c r="B2771" i="168"/>
  <c r="B2770" i="168"/>
  <c r="B2769" i="168"/>
  <c r="B2768" i="168"/>
  <c r="B2767" i="168"/>
  <c r="B2766" i="168"/>
  <c r="B2765" i="168"/>
  <c r="B2764" i="168"/>
  <c r="B2763" i="168"/>
  <c r="B2762" i="168"/>
  <c r="B2761" i="168"/>
  <c r="B2760" i="168"/>
  <c r="B2759" i="168"/>
  <c r="B2758" i="168"/>
  <c r="B2757" i="168"/>
  <c r="B2756" i="168"/>
  <c r="B2755" i="168"/>
  <c r="B2754" i="168"/>
  <c r="B2753" i="168"/>
  <c r="B2752" i="168"/>
  <c r="B2751" i="168"/>
  <c r="B2750" i="168"/>
  <c r="B2749" i="168"/>
  <c r="B2748" i="168"/>
  <c r="B2747" i="168"/>
  <c r="B2746" i="168"/>
  <c r="B2745" i="168"/>
  <c r="B2744" i="168"/>
  <c r="B2743" i="168"/>
  <c r="B2742" i="168"/>
  <c r="B2741" i="168"/>
  <c r="B2740" i="168"/>
  <c r="B2739" i="168"/>
  <c r="B2738" i="168"/>
  <c r="B2737" i="168"/>
  <c r="B2736" i="168"/>
  <c r="B2735" i="168"/>
  <c r="B2734" i="168"/>
  <c r="B2733" i="168"/>
  <c r="B2732" i="168"/>
  <c r="B2731" i="168"/>
  <c r="B2730" i="168"/>
  <c r="B2729" i="168"/>
  <c r="B2728" i="168"/>
  <c r="B2727" i="168"/>
  <c r="B2726" i="168"/>
  <c r="B2725" i="168"/>
  <c r="B2724" i="168"/>
  <c r="B2723" i="168"/>
  <c r="B2722" i="168"/>
  <c r="B2721" i="168"/>
  <c r="B2720" i="168"/>
  <c r="B2719" i="168"/>
  <c r="B2718" i="168"/>
  <c r="B2717" i="168"/>
  <c r="B2716" i="168"/>
  <c r="B2715" i="168"/>
  <c r="B2714" i="168"/>
  <c r="B2713" i="168"/>
  <c r="B2712" i="168"/>
  <c r="B2711" i="168"/>
  <c r="B2710" i="168"/>
  <c r="B2709" i="168"/>
  <c r="B2708" i="168"/>
  <c r="B2707" i="168"/>
  <c r="B2706" i="168"/>
  <c r="B2705" i="168"/>
  <c r="B2704" i="168"/>
  <c r="B2703" i="168"/>
  <c r="B2702" i="168"/>
  <c r="B2701" i="168"/>
  <c r="B2700" i="168"/>
  <c r="B2699" i="168"/>
  <c r="B2698" i="168"/>
  <c r="B2697" i="168"/>
  <c r="B2696" i="168"/>
  <c r="B2695" i="168"/>
  <c r="B2694" i="168"/>
  <c r="B2693" i="168"/>
  <c r="B2692" i="168"/>
  <c r="B2691" i="168"/>
  <c r="B2690" i="168"/>
  <c r="B2689" i="168"/>
  <c r="B2688" i="168"/>
  <c r="B2687" i="168"/>
  <c r="B2686" i="168"/>
  <c r="B2685" i="168"/>
  <c r="B2684" i="168"/>
  <c r="B2683" i="168"/>
  <c r="B2682" i="168"/>
  <c r="B2681" i="168"/>
  <c r="B2680" i="168"/>
  <c r="B2679" i="168"/>
  <c r="B2678" i="168"/>
  <c r="B2677" i="168"/>
  <c r="B2676" i="168"/>
  <c r="B2675" i="168"/>
  <c r="B2674" i="168"/>
  <c r="B2673" i="168"/>
  <c r="B2672" i="168"/>
  <c r="B2671" i="168"/>
  <c r="B2670" i="168"/>
  <c r="B2669" i="168"/>
  <c r="B2668" i="168"/>
  <c r="B2667" i="168"/>
  <c r="B2666" i="168"/>
  <c r="B2665" i="168"/>
  <c r="B2664" i="168"/>
  <c r="B2663" i="168"/>
  <c r="B2662" i="168"/>
  <c r="B2661" i="168"/>
  <c r="B2660" i="168"/>
  <c r="B2659" i="168"/>
  <c r="B2658" i="168"/>
  <c r="B2657" i="168"/>
  <c r="B2656" i="168"/>
  <c r="B2655" i="168"/>
  <c r="B2654" i="168"/>
  <c r="B2653" i="168"/>
  <c r="B2652" i="168"/>
  <c r="B2651" i="168"/>
  <c r="B2650" i="168"/>
  <c r="B2649" i="168"/>
  <c r="B2648" i="168"/>
  <c r="B2647" i="168"/>
  <c r="B2646" i="168"/>
  <c r="B2645" i="168"/>
  <c r="B2644" i="168"/>
  <c r="B2643" i="168"/>
  <c r="B2642" i="168"/>
  <c r="B2641" i="168"/>
  <c r="B2640" i="168"/>
  <c r="B2639" i="168"/>
  <c r="B2638" i="168"/>
  <c r="B2637" i="168"/>
  <c r="B2636" i="168"/>
  <c r="B2635" i="168"/>
  <c r="B2634" i="168"/>
  <c r="B2633" i="168"/>
  <c r="B2632" i="168"/>
  <c r="B2631" i="168"/>
  <c r="B2630" i="168"/>
  <c r="B2629" i="168"/>
  <c r="B2628" i="168"/>
  <c r="B2627" i="168"/>
  <c r="B2626" i="168"/>
  <c r="B2625" i="168"/>
  <c r="B2624" i="168"/>
  <c r="B2623" i="168"/>
  <c r="B2622" i="168"/>
  <c r="B2621" i="168"/>
  <c r="B2620" i="168"/>
  <c r="B2619" i="168"/>
  <c r="B2618" i="168"/>
  <c r="B2617" i="168"/>
  <c r="B2616" i="168"/>
  <c r="B2615" i="168"/>
  <c r="B2614" i="168"/>
  <c r="B2613" i="168"/>
  <c r="B2612" i="168"/>
  <c r="B2611" i="168"/>
  <c r="B2610" i="168"/>
  <c r="B2609" i="168"/>
  <c r="B2608" i="168"/>
  <c r="B2607" i="168"/>
  <c r="B2606" i="168"/>
  <c r="B2605" i="168"/>
  <c r="B2604" i="168"/>
  <c r="B2603" i="168"/>
  <c r="B2602" i="168"/>
  <c r="B2601" i="168"/>
  <c r="B2600" i="168"/>
  <c r="B2599" i="168"/>
  <c r="B2598" i="168"/>
  <c r="B2597" i="168"/>
  <c r="B2596" i="168"/>
  <c r="B2595" i="168"/>
  <c r="B2594" i="168"/>
  <c r="B2593" i="168"/>
  <c r="B2592" i="168"/>
  <c r="B2591" i="168"/>
  <c r="B2590" i="168"/>
  <c r="B2589" i="168"/>
  <c r="B2588" i="168"/>
  <c r="B2587" i="168"/>
  <c r="B2586" i="168"/>
  <c r="B2585" i="168"/>
  <c r="B2584" i="168"/>
  <c r="B2583" i="168"/>
  <c r="B2582" i="168"/>
  <c r="B2581" i="168"/>
  <c r="B2580" i="168"/>
  <c r="B2579" i="168"/>
  <c r="B2578" i="168"/>
  <c r="B2577" i="168"/>
  <c r="B2576" i="168"/>
  <c r="B2575" i="168"/>
  <c r="B2574" i="168"/>
  <c r="B2573" i="168"/>
  <c r="B2572" i="168"/>
  <c r="B2571" i="168"/>
  <c r="B2570" i="168"/>
  <c r="B2569" i="168"/>
  <c r="B2568" i="168"/>
  <c r="B2567" i="168"/>
  <c r="B2566" i="168"/>
  <c r="B2565" i="168"/>
  <c r="B2564" i="168"/>
  <c r="B2563" i="168"/>
  <c r="B2562" i="168"/>
  <c r="B2561" i="168"/>
  <c r="B2560" i="168"/>
  <c r="B2559" i="168"/>
  <c r="B2558" i="168"/>
  <c r="B2557" i="168"/>
  <c r="B2556" i="168"/>
  <c r="B2555" i="168"/>
  <c r="B2554" i="168"/>
  <c r="B2553" i="168"/>
  <c r="B2552" i="168"/>
  <c r="B2551" i="168"/>
  <c r="B2550" i="168"/>
  <c r="B2549" i="168"/>
  <c r="B2548" i="168"/>
  <c r="B2547" i="168"/>
  <c r="B2546" i="168"/>
  <c r="B2545" i="168"/>
  <c r="B2544" i="168"/>
  <c r="B2543" i="168"/>
  <c r="B2542" i="168"/>
  <c r="B2541" i="168"/>
  <c r="B2540" i="168"/>
  <c r="B2539" i="168"/>
  <c r="B2538" i="168"/>
  <c r="B2537" i="168"/>
  <c r="B2536" i="168"/>
  <c r="B2535" i="168"/>
  <c r="B2534" i="168"/>
  <c r="B2533" i="168"/>
  <c r="B2532" i="168"/>
  <c r="B2531" i="168"/>
  <c r="B2530" i="168"/>
  <c r="B2529" i="168"/>
  <c r="B2528" i="168"/>
  <c r="B2527" i="168"/>
  <c r="B2526" i="168"/>
  <c r="B2525" i="168"/>
  <c r="B2524" i="168"/>
  <c r="B2523" i="168"/>
  <c r="B2522" i="168"/>
  <c r="B2521" i="168"/>
  <c r="B2520" i="168"/>
  <c r="B2519" i="168"/>
  <c r="B2518" i="168"/>
  <c r="B2517" i="168"/>
  <c r="B2516" i="168"/>
  <c r="B2515" i="168"/>
  <c r="B2514" i="168"/>
  <c r="B2513" i="168"/>
  <c r="B2512" i="168"/>
  <c r="B2511" i="168"/>
  <c r="B2510" i="168"/>
  <c r="B2509" i="168"/>
  <c r="B2508" i="168"/>
  <c r="B2507" i="168"/>
  <c r="B2506" i="168"/>
  <c r="B2505" i="168"/>
  <c r="B2504" i="168"/>
  <c r="B2503" i="168"/>
  <c r="B2502" i="168"/>
  <c r="B2501" i="168"/>
  <c r="B2500" i="168"/>
  <c r="B2499" i="168"/>
  <c r="B2498" i="168"/>
  <c r="B2497" i="168"/>
  <c r="B2496" i="168"/>
  <c r="B2495" i="168"/>
  <c r="B2494" i="168"/>
  <c r="B2493" i="168"/>
  <c r="B2492" i="168"/>
  <c r="B2491" i="168"/>
  <c r="B2490" i="168"/>
  <c r="B2489" i="168"/>
  <c r="B2488" i="168"/>
  <c r="B2487" i="168"/>
  <c r="B2486" i="168"/>
  <c r="B2485" i="168"/>
  <c r="B2484" i="168"/>
  <c r="B2483" i="168"/>
  <c r="B2482" i="168"/>
  <c r="B2481" i="168"/>
  <c r="B2480" i="168"/>
  <c r="B2479" i="168"/>
  <c r="B2478" i="168"/>
  <c r="B2477" i="168"/>
  <c r="B2476" i="168"/>
  <c r="B2475" i="168"/>
  <c r="B2474" i="168"/>
  <c r="B2473" i="168"/>
  <c r="B2472" i="168"/>
  <c r="B2471" i="168"/>
  <c r="B2470" i="168"/>
  <c r="B2469" i="168"/>
  <c r="B2468" i="168"/>
  <c r="B2467" i="168"/>
  <c r="B2466" i="168"/>
  <c r="B2465" i="168"/>
  <c r="B2464" i="168"/>
  <c r="B2463" i="168"/>
  <c r="B2462" i="168"/>
  <c r="B2461" i="168"/>
  <c r="B2460" i="168"/>
  <c r="B2459" i="168"/>
  <c r="B2458" i="168"/>
  <c r="B2457" i="168"/>
  <c r="B2456" i="168"/>
  <c r="B2455" i="168"/>
  <c r="B2454" i="168"/>
  <c r="B2453" i="168"/>
  <c r="B2452" i="168"/>
  <c r="B2451" i="168"/>
  <c r="B2450" i="168"/>
  <c r="B2449" i="168"/>
  <c r="B2448" i="168"/>
  <c r="B2447" i="168"/>
  <c r="B2446" i="168"/>
  <c r="B2445" i="168"/>
  <c r="B2444" i="168"/>
  <c r="B2443" i="168"/>
  <c r="B2442" i="168"/>
  <c r="B2441" i="168"/>
  <c r="B2440" i="168"/>
  <c r="B2439" i="168"/>
  <c r="B2438" i="168"/>
  <c r="B2437" i="168"/>
  <c r="B2436" i="168"/>
  <c r="B2435" i="168"/>
  <c r="B2434" i="168"/>
  <c r="B2433" i="168"/>
  <c r="B2432" i="168"/>
  <c r="B2431" i="168"/>
  <c r="B2430" i="168"/>
  <c r="B2429" i="168"/>
  <c r="B2428" i="168"/>
  <c r="B2427" i="168"/>
  <c r="B2426" i="168"/>
  <c r="B2425" i="168"/>
  <c r="B2424" i="168"/>
  <c r="B2423" i="168"/>
  <c r="B2422" i="168"/>
  <c r="B2421" i="168"/>
  <c r="B2420" i="168"/>
  <c r="B2419" i="168"/>
  <c r="B2418" i="168"/>
  <c r="B2417" i="168"/>
  <c r="B2416" i="168"/>
  <c r="B2415" i="168"/>
  <c r="B2414" i="168"/>
  <c r="B2413" i="168"/>
  <c r="B2412" i="168"/>
  <c r="B2411" i="168"/>
  <c r="B2410" i="168"/>
  <c r="B2409" i="168"/>
  <c r="B2408" i="168"/>
  <c r="B2407" i="168"/>
  <c r="B2406" i="168"/>
  <c r="B2405" i="168"/>
  <c r="B2404" i="168"/>
  <c r="B2403" i="168"/>
  <c r="B2402" i="168"/>
  <c r="B2401" i="168"/>
  <c r="B2400" i="168"/>
  <c r="B2399" i="168"/>
  <c r="B2398" i="168"/>
  <c r="B2397" i="168"/>
  <c r="B2396" i="168"/>
  <c r="B2395" i="168"/>
  <c r="B2394" i="168"/>
  <c r="B2393" i="168"/>
  <c r="B2392" i="168"/>
  <c r="B2391" i="168"/>
  <c r="B2390" i="168"/>
  <c r="B2389" i="168"/>
  <c r="B2388" i="168"/>
  <c r="B2387" i="168"/>
  <c r="B2386" i="168"/>
  <c r="B2385" i="168"/>
  <c r="B2384" i="168"/>
  <c r="B2383" i="168"/>
  <c r="B2382" i="168"/>
  <c r="B2381" i="168"/>
  <c r="B2380" i="168"/>
  <c r="B2379" i="168"/>
  <c r="B2378" i="168"/>
  <c r="B2377" i="168"/>
  <c r="B2376" i="168"/>
  <c r="B2375" i="168"/>
  <c r="B2374" i="168"/>
  <c r="B2373" i="168"/>
  <c r="B2372" i="168"/>
  <c r="B2371" i="168"/>
  <c r="B2370" i="168"/>
  <c r="B2369" i="168"/>
  <c r="B2368" i="168"/>
  <c r="B2367" i="168"/>
  <c r="B2366" i="168"/>
  <c r="B2365" i="168"/>
  <c r="B2364" i="168"/>
  <c r="B2363" i="168"/>
  <c r="B2362" i="168"/>
  <c r="B2361" i="168"/>
  <c r="B2360" i="168"/>
  <c r="B2359" i="168"/>
  <c r="B2358" i="168"/>
  <c r="B2357" i="168"/>
  <c r="B2356" i="168"/>
  <c r="B2355" i="168"/>
  <c r="B2354" i="168"/>
  <c r="B2353" i="168"/>
  <c r="B2352" i="168"/>
  <c r="B2351" i="168"/>
  <c r="B2350" i="168"/>
  <c r="B2349" i="168"/>
  <c r="B2348" i="168"/>
  <c r="B2347" i="168"/>
  <c r="B2346" i="168"/>
  <c r="B2345" i="168"/>
  <c r="B2344" i="168"/>
  <c r="B2343" i="168"/>
  <c r="B2342" i="168"/>
  <c r="B2341" i="168"/>
  <c r="B2340" i="168"/>
  <c r="B2339" i="168"/>
  <c r="B2338" i="168"/>
  <c r="B2337" i="168"/>
  <c r="B2336" i="168"/>
  <c r="B2335" i="168"/>
  <c r="B2334" i="168"/>
  <c r="B2333" i="168"/>
  <c r="B2332" i="168"/>
  <c r="B2331" i="168"/>
  <c r="B2330" i="168"/>
  <c r="B2329" i="168"/>
  <c r="B2328" i="168"/>
  <c r="B2327" i="168"/>
  <c r="B2326" i="168"/>
  <c r="B2325" i="168"/>
  <c r="B2324" i="168"/>
  <c r="B2323" i="168"/>
  <c r="B2322" i="168"/>
  <c r="B2321" i="168"/>
  <c r="B2320" i="168"/>
  <c r="B2319" i="168"/>
  <c r="B2318" i="168"/>
  <c r="B2317" i="168"/>
  <c r="B2316" i="168"/>
  <c r="B2315" i="168"/>
  <c r="B2314" i="168"/>
  <c r="B2313" i="168"/>
  <c r="B2312" i="168"/>
  <c r="B2311" i="168"/>
  <c r="B2310" i="168"/>
  <c r="B2309" i="168"/>
  <c r="B2308" i="168"/>
  <c r="B2307" i="168"/>
  <c r="B2306" i="168"/>
  <c r="B2305" i="168"/>
  <c r="B2304" i="168"/>
  <c r="B2303" i="168"/>
  <c r="B2302" i="168"/>
  <c r="B2301" i="168"/>
  <c r="B2300" i="168"/>
  <c r="B2299" i="168"/>
  <c r="B2298" i="168"/>
  <c r="B2297" i="168"/>
  <c r="B2296" i="168"/>
  <c r="B2295" i="168"/>
  <c r="B2294" i="168"/>
  <c r="B2293" i="168"/>
  <c r="B2292" i="168"/>
  <c r="B2291" i="168"/>
  <c r="B2290" i="168"/>
  <c r="B2289" i="168"/>
  <c r="B2288" i="168"/>
  <c r="B2287" i="168"/>
  <c r="B2286" i="168"/>
  <c r="B2285" i="168"/>
  <c r="B2284" i="168"/>
  <c r="B2283" i="168"/>
  <c r="B2282" i="168"/>
  <c r="B2281" i="168"/>
  <c r="B2280" i="168"/>
  <c r="G2279" i="168"/>
  <c r="B2279" i="168"/>
  <c r="G2278" i="168"/>
  <c r="B2278" i="168"/>
  <c r="G2277" i="168"/>
  <c r="B2277" i="168"/>
  <c r="G2276" i="168"/>
  <c r="B2276" i="168"/>
  <c r="G2275" i="168"/>
  <c r="B2275" i="168"/>
  <c r="G2274" i="168"/>
  <c r="B2274" i="168"/>
  <c r="G2273" i="168"/>
  <c r="B2273" i="168"/>
  <c r="G2272" i="168"/>
  <c r="B2272" i="168"/>
  <c r="G2271" i="168"/>
  <c r="B2271" i="168"/>
  <c r="G2270" i="168"/>
  <c r="B2270" i="168"/>
  <c r="G2269" i="168"/>
  <c r="B2269" i="168"/>
  <c r="G2268" i="168"/>
  <c r="B2268" i="168"/>
  <c r="G2267" i="168"/>
  <c r="B2267" i="168"/>
  <c r="G2266" i="168"/>
  <c r="B2266" i="168"/>
  <c r="G2265" i="168"/>
  <c r="B2265" i="168"/>
  <c r="G2264" i="168"/>
  <c r="B2264" i="168"/>
  <c r="G2263" i="168"/>
  <c r="B2263" i="168"/>
  <c r="G2262" i="168"/>
  <c r="B2262" i="168"/>
  <c r="G2261" i="168"/>
  <c r="B2261" i="168"/>
  <c r="G2260" i="168"/>
  <c r="B2260" i="168"/>
  <c r="G2259" i="168"/>
  <c r="B2259" i="168"/>
  <c r="G2258" i="168"/>
  <c r="B2258" i="168"/>
  <c r="G2257" i="168"/>
  <c r="B2257" i="168"/>
  <c r="G2256" i="168"/>
  <c r="B2256" i="168"/>
  <c r="G2255" i="168"/>
  <c r="B2255" i="168"/>
  <c r="G2254" i="168"/>
  <c r="B2254" i="168"/>
  <c r="G2253" i="168"/>
  <c r="B2253" i="168"/>
  <c r="G2252" i="168"/>
  <c r="B2252" i="168"/>
  <c r="G2251" i="168"/>
  <c r="B2251" i="168"/>
  <c r="G2250" i="168"/>
  <c r="B2250" i="168"/>
  <c r="G2249" i="168"/>
  <c r="B2249" i="168"/>
  <c r="G2248" i="168"/>
  <c r="B2248" i="168"/>
  <c r="G2247" i="168"/>
  <c r="B2247" i="168"/>
  <c r="G2246" i="168"/>
  <c r="B2246" i="168"/>
  <c r="G2245" i="168"/>
  <c r="B2245" i="168"/>
  <c r="G2244" i="168"/>
  <c r="B2244" i="168"/>
  <c r="G2243" i="168"/>
  <c r="B2243" i="168"/>
  <c r="G2242" i="168"/>
  <c r="B2242" i="168"/>
  <c r="G2241" i="168"/>
  <c r="B2241" i="168"/>
  <c r="G2240" i="168"/>
  <c r="B2240" i="168"/>
  <c r="G2239" i="168"/>
  <c r="B2239" i="168"/>
  <c r="G2238" i="168"/>
  <c r="B2238" i="168"/>
  <c r="G2237" i="168"/>
  <c r="B2237" i="168"/>
  <c r="G2236" i="168"/>
  <c r="B2236" i="168"/>
  <c r="G2235" i="168"/>
  <c r="B2235" i="168"/>
  <c r="G2234" i="168"/>
  <c r="B2234" i="168"/>
  <c r="G2233" i="168"/>
  <c r="B2233" i="168"/>
  <c r="G2232" i="168"/>
  <c r="B2232" i="168"/>
  <c r="G2231" i="168"/>
  <c r="B2231" i="168"/>
  <c r="G2230" i="168"/>
  <c r="B2230" i="168"/>
  <c r="G2229" i="168"/>
  <c r="B2229" i="168"/>
  <c r="G2228" i="168"/>
  <c r="B2228" i="168"/>
  <c r="G2227" i="168"/>
  <c r="B2227" i="168"/>
  <c r="G2226" i="168"/>
  <c r="B2226" i="168"/>
  <c r="G2225" i="168"/>
  <c r="B2225" i="168"/>
  <c r="G2224" i="168"/>
  <c r="B2224" i="168"/>
  <c r="G2223" i="168"/>
  <c r="B2223" i="168"/>
  <c r="G2222" i="168"/>
  <c r="B2222" i="168"/>
  <c r="G2221" i="168"/>
  <c r="B2221" i="168"/>
  <c r="G2220" i="168"/>
  <c r="B2220" i="168"/>
  <c r="G2219" i="168"/>
  <c r="B2219" i="168"/>
  <c r="G2218" i="168"/>
  <c r="B2218" i="168"/>
  <c r="G2217" i="168"/>
  <c r="B2217" i="168"/>
  <c r="G2216" i="168"/>
  <c r="B2216" i="168"/>
  <c r="G2215" i="168"/>
  <c r="B2215" i="168"/>
  <c r="G2214" i="168"/>
  <c r="B2214" i="168"/>
  <c r="G2213" i="168"/>
  <c r="B2213" i="168"/>
  <c r="G2212" i="168"/>
  <c r="B2212" i="168"/>
  <c r="G2211" i="168"/>
  <c r="B2211" i="168"/>
  <c r="G2210" i="168"/>
  <c r="B2210" i="168"/>
  <c r="G2209" i="168"/>
  <c r="B2209" i="168"/>
  <c r="G2208" i="168"/>
  <c r="B2208" i="168"/>
  <c r="G2207" i="168"/>
  <c r="B2207" i="168"/>
  <c r="G2206" i="168"/>
  <c r="B2206" i="168"/>
  <c r="G2205" i="168"/>
  <c r="B2205" i="168"/>
  <c r="G2204" i="168"/>
  <c r="B2204" i="168"/>
  <c r="G2203" i="168"/>
  <c r="B2203" i="168"/>
  <c r="G2202" i="168"/>
  <c r="B2202" i="168"/>
  <c r="G2201" i="168"/>
  <c r="B2201" i="168"/>
  <c r="G2200" i="168"/>
  <c r="B2200" i="168"/>
  <c r="G2199" i="168"/>
  <c r="B2199" i="168"/>
  <c r="G2198" i="168"/>
  <c r="B2198" i="168"/>
  <c r="G2197" i="168"/>
  <c r="B2197" i="168"/>
  <c r="G2196" i="168"/>
  <c r="B2196" i="168"/>
  <c r="G2195" i="168"/>
  <c r="B2195" i="168"/>
  <c r="G2194" i="168"/>
  <c r="B2194" i="168"/>
  <c r="G2193" i="168"/>
  <c r="B2193" i="168"/>
  <c r="G2192" i="168"/>
  <c r="B2192" i="168"/>
  <c r="G2191" i="168"/>
  <c r="B2191" i="168"/>
  <c r="G2190" i="168"/>
  <c r="B2190" i="168"/>
  <c r="G2189" i="168"/>
  <c r="B2189" i="168"/>
  <c r="G2188" i="168"/>
  <c r="B2188" i="168"/>
  <c r="G2187" i="168"/>
  <c r="B2187" i="168"/>
  <c r="G2186" i="168"/>
  <c r="B2186" i="168"/>
  <c r="G2185" i="168"/>
  <c r="B2185" i="168"/>
  <c r="G2184" i="168"/>
  <c r="B2184" i="168"/>
  <c r="G2183" i="168"/>
  <c r="B2183" i="168"/>
  <c r="G2182" i="168"/>
  <c r="B2182" i="168"/>
  <c r="G2181" i="168"/>
  <c r="B2181" i="168"/>
  <c r="G2180" i="168"/>
  <c r="B2180" i="168"/>
  <c r="G2179" i="168"/>
  <c r="B2179" i="168"/>
  <c r="G2178" i="168"/>
  <c r="B2178" i="168"/>
  <c r="G2177" i="168"/>
  <c r="B2177" i="168"/>
  <c r="G2176" i="168"/>
  <c r="B2176" i="168"/>
  <c r="G2175" i="168"/>
  <c r="B2175" i="168"/>
  <c r="G2174" i="168"/>
  <c r="B2174" i="168"/>
  <c r="G2173" i="168"/>
  <c r="B2173" i="168"/>
  <c r="G2172" i="168"/>
  <c r="B2172" i="168"/>
  <c r="G2171" i="168"/>
  <c r="B2171" i="168"/>
  <c r="G2170" i="168"/>
  <c r="B2170" i="168"/>
  <c r="G2169" i="168"/>
  <c r="B2169" i="168"/>
  <c r="G2168" i="168"/>
  <c r="B2168" i="168"/>
  <c r="G2167" i="168"/>
  <c r="B2167" i="168"/>
  <c r="G2166" i="168"/>
  <c r="B2166" i="168"/>
  <c r="G2165" i="168"/>
  <c r="B2165" i="168"/>
  <c r="G2164" i="168"/>
  <c r="B2164" i="168"/>
  <c r="G2163" i="168"/>
  <c r="B2163" i="168"/>
  <c r="G2162" i="168"/>
  <c r="B2162" i="168"/>
  <c r="G2161" i="168"/>
  <c r="B2161" i="168"/>
  <c r="G2160" i="168"/>
  <c r="B2160" i="168"/>
  <c r="G2159" i="168"/>
  <c r="B2159" i="168"/>
  <c r="G2158" i="168"/>
  <c r="B2158" i="168"/>
  <c r="G2157" i="168"/>
  <c r="B2157" i="168"/>
  <c r="G2156" i="168"/>
  <c r="B2156" i="168"/>
  <c r="G2155" i="168"/>
  <c r="B2155" i="168"/>
  <c r="G2154" i="168"/>
  <c r="B2154" i="168"/>
  <c r="G2153" i="168"/>
  <c r="B2153" i="168"/>
  <c r="G2152" i="168"/>
  <c r="B2152" i="168"/>
  <c r="G2151" i="168"/>
  <c r="B2151" i="168"/>
  <c r="G2150" i="168"/>
  <c r="B2150" i="168"/>
  <c r="G2149" i="168"/>
  <c r="B2149" i="168"/>
  <c r="G2148" i="168"/>
  <c r="B2148" i="168"/>
  <c r="G2147" i="168"/>
  <c r="B2147" i="168"/>
  <c r="G2146" i="168"/>
  <c r="B2146" i="168"/>
  <c r="G2145" i="168"/>
  <c r="B2145" i="168"/>
  <c r="G2144" i="168"/>
  <c r="B2144" i="168"/>
  <c r="G2143" i="168"/>
  <c r="B2143" i="168"/>
  <c r="G2142" i="168"/>
  <c r="B2142" i="168"/>
  <c r="G2141" i="168"/>
  <c r="B2141" i="168"/>
  <c r="G2140" i="168"/>
  <c r="B2140" i="168"/>
  <c r="G2139" i="168"/>
  <c r="B2139" i="168"/>
  <c r="G2138" i="168"/>
  <c r="B2138" i="168"/>
  <c r="G2137" i="168"/>
  <c r="B2137" i="168"/>
  <c r="G2136" i="168"/>
  <c r="B2136" i="168"/>
  <c r="G2135" i="168"/>
  <c r="B2135" i="168"/>
  <c r="G2134" i="168"/>
  <c r="B2134" i="168"/>
  <c r="G2133" i="168"/>
  <c r="B2133" i="168"/>
  <c r="G2132" i="168"/>
  <c r="B2132" i="168"/>
  <c r="G2131" i="168"/>
  <c r="B2131" i="168"/>
  <c r="G2130" i="168"/>
  <c r="B2130" i="168"/>
  <c r="G2129" i="168"/>
  <c r="B2129" i="168"/>
  <c r="G2128" i="168"/>
  <c r="B2128" i="168"/>
  <c r="G2127" i="168"/>
  <c r="B2127" i="168"/>
  <c r="G2126" i="168"/>
  <c r="B2126" i="168"/>
  <c r="G2125" i="168"/>
  <c r="B2125" i="168"/>
  <c r="G2124" i="168"/>
  <c r="B2124" i="168"/>
  <c r="G2123" i="168"/>
  <c r="B2123" i="168"/>
  <c r="G2122" i="168"/>
  <c r="B2122" i="168"/>
  <c r="G2121" i="168"/>
  <c r="B2121" i="168"/>
  <c r="G2120" i="168"/>
  <c r="B2120" i="168"/>
  <c r="G2119" i="168"/>
  <c r="B2119" i="168"/>
  <c r="G2118" i="168"/>
  <c r="B2118" i="168"/>
  <c r="G2117" i="168"/>
  <c r="B2117" i="168"/>
  <c r="G2116" i="168"/>
  <c r="B2116" i="168"/>
  <c r="G2115" i="168"/>
  <c r="B2115" i="168"/>
  <c r="G2114" i="168"/>
  <c r="B2114" i="168"/>
  <c r="G2113" i="168"/>
  <c r="B2113" i="168"/>
  <c r="G2112" i="168"/>
  <c r="B2112" i="168"/>
  <c r="G2111" i="168"/>
  <c r="B2111" i="168"/>
  <c r="G2110" i="168"/>
  <c r="B2110" i="168"/>
  <c r="G2109" i="168"/>
  <c r="B2109" i="168"/>
  <c r="G2108" i="168"/>
  <c r="B2108" i="168"/>
  <c r="G2107" i="168"/>
  <c r="B2107" i="168"/>
  <c r="G2106" i="168"/>
  <c r="B2106" i="168"/>
  <c r="G2105" i="168"/>
  <c r="B2105" i="168"/>
  <c r="G2104" i="168"/>
  <c r="B2104" i="168"/>
  <c r="G2103" i="168"/>
  <c r="B2103" i="168"/>
  <c r="G2102" i="168"/>
  <c r="B2102" i="168"/>
  <c r="G2101" i="168"/>
  <c r="B2101" i="168"/>
  <c r="G2100" i="168"/>
  <c r="B2100" i="168"/>
  <c r="G2099" i="168"/>
  <c r="B2099" i="168"/>
  <c r="G2098" i="168"/>
  <c r="B2098" i="168"/>
  <c r="G2097" i="168"/>
  <c r="B2097" i="168"/>
  <c r="G2096" i="168"/>
  <c r="B2096" i="168"/>
  <c r="G2095" i="168"/>
  <c r="B2095" i="168"/>
  <c r="G2094" i="168"/>
  <c r="B2094" i="168"/>
  <c r="G2093" i="168"/>
  <c r="B2093" i="168"/>
  <c r="G2092" i="168"/>
  <c r="B2092" i="168"/>
  <c r="G2091" i="168"/>
  <c r="B2091" i="168"/>
  <c r="G2090" i="168"/>
  <c r="B2090" i="168"/>
  <c r="G2089" i="168"/>
  <c r="B2089" i="168"/>
  <c r="G2088" i="168"/>
  <c r="B2088" i="168"/>
  <c r="G2087" i="168"/>
  <c r="B2087" i="168"/>
  <c r="G2086" i="168"/>
  <c r="B2086" i="168"/>
  <c r="G2085" i="168"/>
  <c r="B2085" i="168"/>
  <c r="G2084" i="168"/>
  <c r="B2084" i="168"/>
  <c r="G2083" i="168"/>
  <c r="B2083" i="168"/>
  <c r="G2082" i="168"/>
  <c r="B2082" i="168"/>
  <c r="G2081" i="168"/>
  <c r="B2081" i="168"/>
  <c r="G2080" i="168"/>
  <c r="B2080" i="168"/>
  <c r="G2079" i="168"/>
  <c r="B2079" i="168"/>
  <c r="G2078" i="168"/>
  <c r="B2078" i="168"/>
  <c r="G2077" i="168"/>
  <c r="B2077" i="168"/>
  <c r="G2076" i="168"/>
  <c r="B2076" i="168"/>
  <c r="G2075" i="168"/>
  <c r="B2075" i="168"/>
  <c r="G2074" i="168"/>
  <c r="B2074" i="168"/>
  <c r="G2073" i="168"/>
  <c r="B2073" i="168"/>
  <c r="G2072" i="168"/>
  <c r="B2072" i="168"/>
  <c r="G2071" i="168"/>
  <c r="B2071" i="168"/>
  <c r="G2070" i="168"/>
  <c r="B2070" i="168"/>
  <c r="G2069" i="168"/>
  <c r="B2069" i="168"/>
  <c r="G2068" i="168"/>
  <c r="B2068" i="168"/>
  <c r="G2067" i="168"/>
  <c r="B2067" i="168"/>
  <c r="G2066" i="168"/>
  <c r="B2066" i="168"/>
  <c r="G2065" i="168"/>
  <c r="B2065" i="168"/>
  <c r="G2064" i="168"/>
  <c r="B2064" i="168"/>
  <c r="G2063" i="168"/>
  <c r="B2063" i="168"/>
  <c r="G2062" i="168"/>
  <c r="B2062" i="168"/>
  <c r="G2061" i="168"/>
  <c r="B2061" i="168"/>
  <c r="G2060" i="168"/>
  <c r="B2060" i="168"/>
  <c r="G2059" i="168"/>
  <c r="B2059" i="168"/>
  <c r="G2058" i="168"/>
  <c r="B2058" i="168"/>
  <c r="G2057" i="168"/>
  <c r="B2057" i="168"/>
  <c r="G2056" i="168"/>
  <c r="B2056" i="168"/>
  <c r="G2055" i="168"/>
  <c r="B2055" i="168"/>
  <c r="G2054" i="168"/>
  <c r="B2054" i="168"/>
  <c r="G2053" i="168"/>
  <c r="B2053" i="168"/>
  <c r="G2052" i="168"/>
  <c r="B2052" i="168"/>
  <c r="G2051" i="168"/>
  <c r="B2051" i="168"/>
  <c r="G2050" i="168"/>
  <c r="B2050" i="168"/>
  <c r="G2049" i="168"/>
  <c r="B2049" i="168"/>
  <c r="G2048" i="168"/>
  <c r="B2048" i="168"/>
  <c r="G2047" i="168"/>
  <c r="B2047" i="168"/>
  <c r="G2046" i="168"/>
  <c r="B2046" i="168"/>
  <c r="G2045" i="168"/>
  <c r="B2045" i="168"/>
  <c r="G2044" i="168"/>
  <c r="B2044" i="168"/>
  <c r="G2043" i="168"/>
  <c r="B2043" i="168"/>
  <c r="G2042" i="168"/>
  <c r="B2042" i="168"/>
  <c r="G2041" i="168"/>
  <c r="B2041" i="168"/>
  <c r="G2040" i="168"/>
  <c r="B2040" i="168"/>
  <c r="G2039" i="168"/>
  <c r="B2039" i="168"/>
  <c r="G2038" i="168"/>
  <c r="B2038" i="168"/>
  <c r="G2037" i="168"/>
  <c r="B2037" i="168"/>
  <c r="G2036" i="168"/>
  <c r="B2036" i="168"/>
  <c r="G2035" i="168"/>
  <c r="B2035" i="168"/>
  <c r="G2034" i="168"/>
  <c r="B2034" i="168"/>
  <c r="G2033" i="168"/>
  <c r="B2033" i="168"/>
  <c r="G2032" i="168"/>
  <c r="B2032" i="168"/>
  <c r="G2031" i="168"/>
  <c r="B2031" i="168"/>
  <c r="G2030" i="168"/>
  <c r="B2030" i="168"/>
  <c r="G2029" i="168"/>
  <c r="B2029" i="168"/>
  <c r="G2028" i="168"/>
  <c r="B2028" i="168"/>
  <c r="G2027" i="168"/>
  <c r="B2027" i="168"/>
  <c r="G2026" i="168"/>
  <c r="B2026" i="168"/>
  <c r="G2025" i="168"/>
  <c r="B2025" i="168"/>
  <c r="G2024" i="168"/>
  <c r="B2024" i="168"/>
  <c r="G2023" i="168"/>
  <c r="B2023" i="168"/>
  <c r="G2022" i="168"/>
  <c r="B2022" i="168"/>
  <c r="G2021" i="168"/>
  <c r="B2021" i="168"/>
  <c r="G2020" i="168"/>
  <c r="B2020" i="168"/>
  <c r="G2019" i="168"/>
  <c r="B2019" i="168"/>
  <c r="G2018" i="168"/>
  <c r="B2018" i="168"/>
  <c r="G2017" i="168"/>
  <c r="B2017" i="168"/>
  <c r="G2016" i="168"/>
  <c r="B2016" i="168"/>
  <c r="G2015" i="168"/>
  <c r="B2015" i="168"/>
  <c r="G2014" i="168"/>
  <c r="B2014" i="168"/>
  <c r="G2013" i="168"/>
  <c r="B2013" i="168"/>
  <c r="G2012" i="168"/>
  <c r="B2012" i="168"/>
  <c r="G2011" i="168"/>
  <c r="B2011" i="168"/>
  <c r="G2010" i="168"/>
  <c r="B2010" i="168"/>
  <c r="G2009" i="168"/>
  <c r="B2009" i="168"/>
  <c r="G2008" i="168"/>
  <c r="B2008" i="168"/>
  <c r="G2007" i="168"/>
  <c r="B2007" i="168"/>
  <c r="G2006" i="168"/>
  <c r="B2006" i="168"/>
  <c r="G2005" i="168"/>
  <c r="B2005" i="168"/>
  <c r="G2004" i="168"/>
  <c r="B2004" i="168"/>
  <c r="G2003" i="168"/>
  <c r="B2003" i="168"/>
  <c r="G2002" i="168"/>
  <c r="B2002" i="168"/>
  <c r="G2001" i="168"/>
  <c r="B2001" i="168"/>
  <c r="G2000" i="168"/>
  <c r="B2000" i="168"/>
  <c r="G1999" i="168"/>
  <c r="B1999" i="168"/>
  <c r="G1998" i="168"/>
  <c r="B1998" i="168"/>
  <c r="G1997" i="168"/>
  <c r="B1997" i="168"/>
  <c r="G1996" i="168"/>
  <c r="B1996" i="168"/>
  <c r="G1995" i="168"/>
  <c r="B1995" i="168"/>
  <c r="G1994" i="168"/>
  <c r="B1994" i="168"/>
  <c r="G1993" i="168"/>
  <c r="B1993" i="168"/>
  <c r="G1992" i="168"/>
  <c r="B1992" i="168"/>
  <c r="G1991" i="168"/>
  <c r="B1991" i="168"/>
  <c r="G1990" i="168"/>
  <c r="B1990" i="168"/>
  <c r="G1989" i="168"/>
  <c r="B1989" i="168"/>
  <c r="G1988" i="168"/>
  <c r="B1988" i="168"/>
  <c r="G1987" i="168"/>
  <c r="B1987" i="168"/>
  <c r="G1986" i="168"/>
  <c r="B1986" i="168"/>
  <c r="G1985" i="168"/>
  <c r="B1985" i="168"/>
  <c r="G1984" i="168"/>
  <c r="B1984" i="168"/>
  <c r="G1983" i="168"/>
  <c r="B1983" i="168"/>
  <c r="G1982" i="168"/>
  <c r="B1982" i="168"/>
  <c r="G1981" i="168"/>
  <c r="B1981" i="168"/>
  <c r="G1980" i="168"/>
  <c r="B1980" i="168"/>
  <c r="G1979" i="168"/>
  <c r="B1979" i="168"/>
  <c r="G1978" i="168"/>
  <c r="B1978" i="168"/>
  <c r="G1977" i="168"/>
  <c r="B1977" i="168"/>
  <c r="G1976" i="168"/>
  <c r="B1976" i="168"/>
  <c r="G1975" i="168"/>
  <c r="B1975" i="168"/>
  <c r="G1974" i="168"/>
  <c r="B1974" i="168"/>
  <c r="G1973" i="168"/>
  <c r="B1973" i="168"/>
  <c r="G1972" i="168"/>
  <c r="B1972" i="168"/>
  <c r="G1971" i="168"/>
  <c r="B1971" i="168"/>
  <c r="G1970" i="168"/>
  <c r="B1970" i="168"/>
  <c r="G1969" i="168"/>
  <c r="B1969" i="168"/>
  <c r="G1968" i="168"/>
  <c r="B1968" i="168"/>
  <c r="G1967" i="168"/>
  <c r="B1967" i="168"/>
  <c r="G1966" i="168"/>
  <c r="B1966" i="168"/>
  <c r="G1965" i="168"/>
  <c r="B1965" i="168"/>
  <c r="G1964" i="168"/>
  <c r="B1964" i="168"/>
  <c r="G1963" i="168"/>
  <c r="B1963" i="168"/>
  <c r="G1962" i="168"/>
  <c r="B1962" i="168"/>
  <c r="G1961" i="168"/>
  <c r="B1961" i="168"/>
  <c r="G1960" i="168"/>
  <c r="B1960" i="168"/>
  <c r="G1959" i="168"/>
  <c r="B1959" i="168"/>
  <c r="G1958" i="168"/>
  <c r="B1958" i="168"/>
  <c r="G1957" i="168"/>
  <c r="B1957" i="168"/>
  <c r="G1956" i="168"/>
  <c r="B1956" i="168"/>
  <c r="G1955" i="168"/>
  <c r="B1955" i="168"/>
  <c r="G1954" i="168"/>
  <c r="B1954" i="168"/>
  <c r="G1953" i="168"/>
  <c r="B1953" i="168"/>
  <c r="G1952" i="168"/>
  <c r="B1952" i="168"/>
  <c r="G1951" i="168"/>
  <c r="B1951" i="168"/>
  <c r="G1950" i="168"/>
  <c r="B1950" i="168"/>
  <c r="G1949" i="168"/>
  <c r="B1949" i="168"/>
  <c r="G1948" i="168"/>
  <c r="B1948" i="168"/>
  <c r="G1947" i="168"/>
  <c r="B1947" i="168"/>
  <c r="G1946" i="168"/>
  <c r="B1946" i="168"/>
  <c r="G1945" i="168"/>
  <c r="B1945" i="168"/>
  <c r="G1944" i="168"/>
  <c r="B1944" i="168"/>
  <c r="G1943" i="168"/>
  <c r="B1943" i="168"/>
  <c r="G1942" i="168"/>
  <c r="B1942" i="168"/>
  <c r="G1941" i="168"/>
  <c r="B1941" i="168"/>
  <c r="G1940" i="168"/>
  <c r="B1940" i="168"/>
  <c r="G1939" i="168"/>
  <c r="B1939" i="168"/>
  <c r="G1938" i="168"/>
  <c r="B1938" i="168"/>
  <c r="G1937" i="168"/>
  <c r="B1937" i="168"/>
  <c r="G1936" i="168"/>
  <c r="B1936" i="168"/>
  <c r="G1935" i="168"/>
  <c r="B1935" i="168"/>
  <c r="G1934" i="168"/>
  <c r="B1934" i="168"/>
  <c r="G1933" i="168"/>
  <c r="B1933" i="168"/>
  <c r="G1932" i="168"/>
  <c r="B1932" i="168"/>
  <c r="G1931" i="168"/>
  <c r="B1931" i="168"/>
  <c r="G1930" i="168"/>
  <c r="B1930" i="168"/>
  <c r="G1929" i="168"/>
  <c r="B1929" i="168"/>
  <c r="G1928" i="168"/>
  <c r="B1928" i="168"/>
  <c r="G1927" i="168"/>
  <c r="B1927" i="168"/>
  <c r="G1926" i="168"/>
  <c r="B1926" i="168"/>
  <c r="G1925" i="168"/>
  <c r="B1925" i="168"/>
  <c r="G1924" i="168"/>
  <c r="B1924" i="168"/>
  <c r="G1923" i="168"/>
  <c r="B1923" i="168"/>
  <c r="G1922" i="168"/>
  <c r="B1922" i="168"/>
  <c r="G1921" i="168"/>
  <c r="B1921" i="168"/>
  <c r="G1920" i="168"/>
  <c r="B1920" i="168"/>
  <c r="G1919" i="168"/>
  <c r="B1919" i="168"/>
  <c r="G1918" i="168"/>
  <c r="B1918" i="168"/>
  <c r="G1917" i="168"/>
  <c r="B1917" i="168"/>
  <c r="G1916" i="168"/>
  <c r="B1916" i="168"/>
  <c r="G1915" i="168"/>
  <c r="B1915" i="168"/>
  <c r="G1914" i="168"/>
  <c r="B1914" i="168"/>
  <c r="G1913" i="168"/>
  <c r="B1913" i="168"/>
  <c r="G1912" i="168"/>
  <c r="B1912" i="168"/>
  <c r="G1911" i="168"/>
  <c r="B1911" i="168"/>
  <c r="G1910" i="168"/>
  <c r="B1910" i="168"/>
  <c r="G1909" i="168"/>
  <c r="B1909" i="168"/>
  <c r="G1908" i="168"/>
  <c r="B1908" i="168"/>
  <c r="G1907" i="168"/>
  <c r="B1907" i="168"/>
  <c r="G1906" i="168"/>
  <c r="B1906" i="168"/>
  <c r="G1905" i="168"/>
  <c r="B1905" i="168"/>
  <c r="G1904" i="168"/>
  <c r="B1904" i="168"/>
  <c r="G1903" i="168"/>
  <c r="B1903" i="168"/>
  <c r="G1902" i="168"/>
  <c r="B1902" i="168"/>
  <c r="G1901" i="168"/>
  <c r="B1901" i="168"/>
  <c r="G1900" i="168"/>
  <c r="B1900" i="168"/>
  <c r="G1899" i="168"/>
  <c r="B1899" i="168"/>
  <c r="G1898" i="168"/>
  <c r="B1898" i="168"/>
  <c r="G1897" i="168"/>
  <c r="B1897" i="168"/>
  <c r="G1896" i="168"/>
  <c r="B1896" i="168"/>
  <c r="G1895" i="168"/>
  <c r="B1895" i="168"/>
  <c r="G1894" i="168"/>
  <c r="B1894" i="168"/>
  <c r="G1893" i="168"/>
  <c r="B1893" i="168"/>
  <c r="G1892" i="168"/>
  <c r="B1892" i="168"/>
  <c r="G1891" i="168"/>
  <c r="B1891" i="168"/>
  <c r="G1890" i="168"/>
  <c r="B1890" i="168"/>
  <c r="G1889" i="168"/>
  <c r="B1889" i="168"/>
  <c r="G1888" i="168"/>
  <c r="B1888" i="168"/>
  <c r="G1887" i="168"/>
  <c r="B1887" i="168"/>
  <c r="G1886" i="168"/>
  <c r="B1886" i="168"/>
  <c r="G1885" i="168"/>
  <c r="B1885" i="168"/>
  <c r="G1884" i="168"/>
  <c r="B1884" i="168"/>
  <c r="G1883" i="168"/>
  <c r="B1883" i="168"/>
  <c r="G1882" i="168"/>
  <c r="B1882" i="168"/>
  <c r="G1881" i="168"/>
  <c r="B1881" i="168"/>
  <c r="G1880" i="168"/>
  <c r="B1880" i="168"/>
  <c r="G1879" i="168"/>
  <c r="B1879" i="168"/>
  <c r="G1878" i="168"/>
  <c r="B1878" i="168"/>
  <c r="G1877" i="168"/>
  <c r="B1877" i="168"/>
  <c r="G1876" i="168"/>
  <c r="B1876" i="168"/>
  <c r="G1875" i="168"/>
  <c r="B1875" i="168"/>
  <c r="G1874" i="168"/>
  <c r="B1874" i="168"/>
  <c r="G1873" i="168"/>
  <c r="B1873" i="168"/>
  <c r="G1872" i="168"/>
  <c r="B1872" i="168"/>
  <c r="G1871" i="168"/>
  <c r="B1871" i="168"/>
  <c r="G1870" i="168"/>
  <c r="B1870" i="168"/>
  <c r="G1869" i="168"/>
  <c r="B1869" i="168"/>
  <c r="G1868" i="168"/>
  <c r="B1868" i="168"/>
  <c r="G1867" i="168"/>
  <c r="B1867" i="168"/>
  <c r="G1866" i="168"/>
  <c r="B1866" i="168"/>
  <c r="G1865" i="168"/>
  <c r="B1865" i="168"/>
  <c r="G1864" i="168"/>
  <c r="B1864" i="168"/>
  <c r="G1863" i="168"/>
  <c r="B1863" i="168"/>
  <c r="G1862" i="168"/>
  <c r="B1862" i="168"/>
  <c r="G1861" i="168"/>
  <c r="B1861" i="168"/>
  <c r="G1860" i="168"/>
  <c r="B1860" i="168"/>
  <c r="G1859" i="168"/>
  <c r="B1859" i="168"/>
  <c r="G1858" i="168"/>
  <c r="B1858" i="168"/>
  <c r="G1857" i="168"/>
  <c r="B1857" i="168"/>
  <c r="G1856" i="168"/>
  <c r="B1856" i="168"/>
  <c r="G1855" i="168"/>
  <c r="B1855" i="168"/>
  <c r="G1854" i="168"/>
  <c r="B1854" i="168"/>
  <c r="G1853" i="168"/>
  <c r="B1853" i="168"/>
  <c r="G1852" i="168"/>
  <c r="B1852" i="168"/>
  <c r="G1851" i="168"/>
  <c r="B1851" i="168"/>
  <c r="G1850" i="168"/>
  <c r="B1850" i="168"/>
  <c r="G1849" i="168"/>
  <c r="B1849" i="168"/>
  <c r="G1848" i="168"/>
  <c r="B1848" i="168"/>
  <c r="G1847" i="168"/>
  <c r="B1847" i="168"/>
  <c r="G1846" i="168"/>
  <c r="B1846" i="168"/>
  <c r="G1845" i="168"/>
  <c r="B1845" i="168"/>
  <c r="G1844" i="168"/>
  <c r="B1844" i="168"/>
  <c r="G1843" i="168"/>
  <c r="B1843" i="168"/>
  <c r="G1842" i="168"/>
  <c r="B1842" i="168"/>
  <c r="G1841" i="168"/>
  <c r="B1841" i="168"/>
  <c r="G1840" i="168"/>
  <c r="B1840" i="168"/>
  <c r="G1839" i="168"/>
  <c r="B1839" i="168"/>
  <c r="G1838" i="168"/>
  <c r="B1838" i="168"/>
  <c r="G1837" i="168"/>
  <c r="B1837" i="168"/>
  <c r="G1836" i="168"/>
  <c r="B1836" i="168"/>
  <c r="G1835" i="168"/>
  <c r="B1835" i="168"/>
  <c r="G1834" i="168"/>
  <c r="B1834" i="168"/>
  <c r="G1833" i="168"/>
  <c r="B1833" i="168"/>
  <c r="G1832" i="168"/>
  <c r="B1832" i="168"/>
  <c r="G1831" i="168"/>
  <c r="B1831" i="168"/>
  <c r="G1830" i="168"/>
  <c r="B1830" i="168"/>
  <c r="G1829" i="168"/>
  <c r="B1829" i="168"/>
  <c r="G1828" i="168"/>
  <c r="B1828" i="168"/>
  <c r="G1827" i="168"/>
  <c r="B1827" i="168"/>
  <c r="G1826" i="168"/>
  <c r="B1826" i="168"/>
  <c r="G1825" i="168"/>
  <c r="B1825" i="168"/>
  <c r="G1824" i="168"/>
  <c r="B1824" i="168"/>
  <c r="G1823" i="168"/>
  <c r="B1823" i="168"/>
  <c r="G1822" i="168"/>
  <c r="B1822" i="168"/>
  <c r="G1821" i="168"/>
  <c r="B1821" i="168"/>
  <c r="G1820" i="168"/>
  <c r="B1820" i="168"/>
  <c r="G1819" i="168"/>
  <c r="B1819" i="168"/>
  <c r="G1818" i="168"/>
  <c r="B1818" i="168"/>
  <c r="G1817" i="168"/>
  <c r="B1817" i="168"/>
  <c r="G1816" i="168"/>
  <c r="B1816" i="168"/>
  <c r="G1815" i="168"/>
  <c r="B1815" i="168"/>
  <c r="G1814" i="168"/>
  <c r="B1814" i="168"/>
  <c r="G1813" i="168"/>
  <c r="B1813" i="168"/>
  <c r="G1812" i="168"/>
  <c r="B1812" i="168"/>
  <c r="G1811" i="168"/>
  <c r="B1811" i="168"/>
  <c r="G1810" i="168"/>
  <c r="B1810" i="168"/>
  <c r="G1809" i="168"/>
  <c r="B1809" i="168"/>
  <c r="G1808" i="168"/>
  <c r="B1808" i="168"/>
  <c r="G1807" i="168"/>
  <c r="B1807" i="168"/>
  <c r="G1806" i="168"/>
  <c r="B1806" i="168"/>
  <c r="G1805" i="168"/>
  <c r="B1805" i="168"/>
  <c r="G1804" i="168"/>
  <c r="B1804" i="168"/>
  <c r="G1803" i="168"/>
  <c r="B1803" i="168"/>
  <c r="G1802" i="168"/>
  <c r="B1802" i="168"/>
  <c r="G1801" i="168"/>
  <c r="B1801" i="168"/>
  <c r="G1800" i="168"/>
  <c r="B1800" i="168"/>
  <c r="G1799" i="168"/>
  <c r="B1799" i="168"/>
  <c r="G1798" i="168"/>
  <c r="B1798" i="168"/>
  <c r="G1797" i="168"/>
  <c r="B1797" i="168"/>
  <c r="G1796" i="168"/>
  <c r="B1796" i="168"/>
  <c r="G1795" i="168"/>
  <c r="B1795" i="168"/>
  <c r="G1794" i="168"/>
  <c r="B1794" i="168"/>
  <c r="G1793" i="168"/>
  <c r="B1793" i="168"/>
  <c r="G1792" i="168"/>
  <c r="B1792" i="168"/>
  <c r="G1791" i="168"/>
  <c r="B1791" i="168"/>
  <c r="G1790" i="168"/>
  <c r="B1790" i="168"/>
  <c r="G1789" i="168"/>
  <c r="B1789" i="168"/>
  <c r="G1788" i="168"/>
  <c r="B1788" i="168"/>
  <c r="G1787" i="168"/>
  <c r="B1787" i="168"/>
  <c r="G1786" i="168"/>
  <c r="B1786" i="168"/>
  <c r="G1785" i="168"/>
  <c r="B1785" i="168"/>
  <c r="G1784" i="168"/>
  <c r="B1784" i="168"/>
  <c r="G1783" i="168"/>
  <c r="B1783" i="168"/>
  <c r="G1782" i="168"/>
  <c r="B1782" i="168"/>
  <c r="G1781" i="168"/>
  <c r="B1781" i="168"/>
  <c r="G1780" i="168"/>
  <c r="B1780" i="168"/>
  <c r="G1779" i="168"/>
  <c r="B1779" i="168"/>
  <c r="G1778" i="168"/>
  <c r="B1778" i="168"/>
  <c r="G1777" i="168"/>
  <c r="B1777" i="168"/>
  <c r="G1776" i="168"/>
  <c r="B1776" i="168"/>
  <c r="G1775" i="168"/>
  <c r="B1775" i="168"/>
  <c r="G1774" i="168"/>
  <c r="B1774" i="168"/>
  <c r="G1773" i="168"/>
  <c r="B1773" i="168"/>
  <c r="G1772" i="168"/>
  <c r="B1772" i="168"/>
  <c r="G1771" i="168"/>
  <c r="B1771" i="168"/>
  <c r="G1770" i="168"/>
  <c r="B1770" i="168"/>
  <c r="G1769" i="168"/>
  <c r="B1769" i="168"/>
  <c r="G1768" i="168"/>
  <c r="B1768" i="168"/>
  <c r="G1767" i="168"/>
  <c r="B1767" i="168"/>
  <c r="G1766" i="168"/>
  <c r="B1766" i="168"/>
  <c r="G1765" i="168"/>
  <c r="B1765" i="168"/>
  <c r="G1764" i="168"/>
  <c r="B1764" i="168"/>
  <c r="G1763" i="168"/>
  <c r="B1763" i="168"/>
  <c r="G1762" i="168"/>
  <c r="B1762" i="168"/>
  <c r="G1761" i="168"/>
  <c r="B1761" i="168"/>
  <c r="G1760" i="168"/>
  <c r="B1760" i="168"/>
  <c r="G1759" i="168"/>
  <c r="B1759" i="168"/>
  <c r="G1758" i="168"/>
  <c r="B1758" i="168"/>
  <c r="G1757" i="168"/>
  <c r="B1757" i="168"/>
  <c r="G1756" i="168"/>
  <c r="B1756" i="168"/>
  <c r="G1755" i="168"/>
  <c r="B1755" i="168"/>
  <c r="G1754" i="168"/>
  <c r="B1754" i="168"/>
  <c r="G1753" i="168"/>
  <c r="B1753" i="168"/>
  <c r="G1752" i="168"/>
  <c r="B1752" i="168"/>
  <c r="G1751" i="168"/>
  <c r="B1751" i="168"/>
  <c r="G1750" i="168"/>
  <c r="B1750" i="168"/>
  <c r="G1749" i="168"/>
  <c r="B1749" i="168"/>
  <c r="G1748" i="168"/>
  <c r="B1748" i="168"/>
  <c r="G1747" i="168"/>
  <c r="B1747" i="168"/>
  <c r="G1746" i="168"/>
  <c r="B1746" i="168"/>
  <c r="G1745" i="168"/>
  <c r="B1745" i="168"/>
  <c r="G1744" i="168"/>
  <c r="B1744" i="168"/>
  <c r="G1743" i="168"/>
  <c r="B1743" i="168"/>
  <c r="G1742" i="168"/>
  <c r="B1742" i="168"/>
  <c r="G1741" i="168"/>
  <c r="B1741" i="168"/>
  <c r="G1740" i="168"/>
  <c r="B1740" i="168"/>
  <c r="G1739" i="168"/>
  <c r="B1739" i="168"/>
  <c r="G1738" i="168"/>
  <c r="B1738" i="168"/>
  <c r="G1737" i="168"/>
  <c r="B1737" i="168"/>
  <c r="G1736" i="168"/>
  <c r="B1736" i="168"/>
  <c r="G1735" i="168"/>
  <c r="B1735" i="168"/>
  <c r="G1734" i="168"/>
  <c r="B1734" i="168"/>
  <c r="G1733" i="168"/>
  <c r="B1733" i="168"/>
  <c r="G1732" i="168"/>
  <c r="B1732" i="168"/>
  <c r="G1731" i="168"/>
  <c r="B1731" i="168"/>
  <c r="G1730" i="168"/>
  <c r="B1730" i="168"/>
  <c r="G1729" i="168"/>
  <c r="B1729" i="168"/>
  <c r="G1728" i="168"/>
  <c r="B1728" i="168"/>
  <c r="G1727" i="168"/>
  <c r="B1727" i="168"/>
  <c r="G1726" i="168"/>
  <c r="B1726" i="168"/>
  <c r="G1725" i="168"/>
  <c r="B1725" i="168"/>
  <c r="G1724" i="168"/>
  <c r="B1724" i="168"/>
  <c r="G1723" i="168"/>
  <c r="B1723" i="168"/>
  <c r="G1722" i="168"/>
  <c r="B1722" i="168"/>
  <c r="G1721" i="168"/>
  <c r="B1721" i="168"/>
  <c r="G1720" i="168"/>
  <c r="B1720" i="168"/>
  <c r="G1719" i="168"/>
  <c r="B1719" i="168"/>
  <c r="G1718" i="168"/>
  <c r="B1718" i="168"/>
  <c r="G1717" i="168"/>
  <c r="B1717" i="168"/>
  <c r="G1716" i="168"/>
  <c r="B1716" i="168"/>
  <c r="G1715" i="168"/>
  <c r="B1715" i="168"/>
  <c r="G1714" i="168"/>
  <c r="B1714" i="168"/>
  <c r="G1713" i="168"/>
  <c r="B1713" i="168"/>
  <c r="G1712" i="168"/>
  <c r="B1712" i="168"/>
  <c r="G1711" i="168"/>
  <c r="B1711" i="168"/>
  <c r="G1710" i="168"/>
  <c r="B1710" i="168"/>
  <c r="G1709" i="168"/>
  <c r="B1709" i="168"/>
  <c r="G1708" i="168"/>
  <c r="B1708" i="168"/>
  <c r="G1707" i="168"/>
  <c r="B1707" i="168"/>
  <c r="G1706" i="168"/>
  <c r="B1706" i="168"/>
  <c r="G1705" i="168"/>
  <c r="B1705" i="168"/>
  <c r="G1704" i="168"/>
  <c r="B1704" i="168"/>
  <c r="G1703" i="168"/>
  <c r="B1703" i="168"/>
  <c r="G1702" i="168"/>
  <c r="B1702" i="168"/>
  <c r="G1701" i="168"/>
  <c r="B1701" i="168"/>
  <c r="G1700" i="168"/>
  <c r="B1700" i="168"/>
  <c r="G1699" i="168"/>
  <c r="B1699" i="168"/>
  <c r="G1698" i="168"/>
  <c r="B1698" i="168"/>
  <c r="G1697" i="168"/>
  <c r="B1697" i="168"/>
  <c r="G1696" i="168"/>
  <c r="B1696" i="168"/>
  <c r="G1695" i="168"/>
  <c r="B1695" i="168"/>
  <c r="G1694" i="168"/>
  <c r="B1694" i="168"/>
  <c r="G1693" i="168"/>
  <c r="B1693" i="168"/>
  <c r="G1692" i="168"/>
  <c r="B1692" i="168"/>
  <c r="G1691" i="168"/>
  <c r="B1691" i="168"/>
  <c r="G1690" i="168"/>
  <c r="B1690" i="168"/>
  <c r="G1689" i="168"/>
  <c r="B1689" i="168"/>
  <c r="G1688" i="168"/>
  <c r="B1688" i="168"/>
  <c r="G1687" i="168"/>
  <c r="B1687" i="168"/>
  <c r="G1686" i="168"/>
  <c r="B1686" i="168"/>
  <c r="G1685" i="168"/>
  <c r="B1685" i="168"/>
  <c r="G1684" i="168"/>
  <c r="B1684" i="168"/>
  <c r="G1683" i="168"/>
  <c r="B1683" i="168"/>
  <c r="G1682" i="168"/>
  <c r="B1682" i="168"/>
  <c r="G1681" i="168"/>
  <c r="B1681" i="168"/>
  <c r="G1680" i="168"/>
  <c r="B1680" i="168"/>
  <c r="G1679" i="168"/>
  <c r="B1679" i="168"/>
  <c r="G1678" i="168"/>
  <c r="B1678" i="168"/>
  <c r="G1677" i="168"/>
  <c r="B1677" i="168"/>
  <c r="G1676" i="168"/>
  <c r="B1676" i="168"/>
  <c r="G1675" i="168"/>
  <c r="B1675" i="168"/>
  <c r="G1674" i="168"/>
  <c r="B1674" i="168"/>
  <c r="G1673" i="168"/>
  <c r="B1673" i="168"/>
  <c r="G1672" i="168"/>
  <c r="B1672" i="168"/>
  <c r="G1671" i="168"/>
  <c r="B1671" i="168"/>
  <c r="G1670" i="168"/>
  <c r="B1670" i="168"/>
  <c r="G1669" i="168"/>
  <c r="B1669" i="168"/>
  <c r="G1668" i="168"/>
  <c r="B1668" i="168"/>
  <c r="G1667" i="168"/>
  <c r="B1667" i="168"/>
  <c r="G1666" i="168"/>
  <c r="B1666" i="168"/>
  <c r="G1665" i="168"/>
  <c r="B1665" i="168"/>
  <c r="G1664" i="168"/>
  <c r="B1664" i="168"/>
  <c r="G1663" i="168"/>
  <c r="B1663" i="168"/>
  <c r="G1662" i="168"/>
  <c r="B1662" i="168"/>
  <c r="G1661" i="168"/>
  <c r="B1661" i="168"/>
  <c r="G1660" i="168"/>
  <c r="B1660" i="168"/>
  <c r="G1659" i="168"/>
  <c r="B1659" i="168"/>
  <c r="G1658" i="168"/>
  <c r="B1658" i="168"/>
  <c r="G1657" i="168"/>
  <c r="B1657" i="168"/>
  <c r="G1656" i="168"/>
  <c r="B1656" i="168"/>
  <c r="G1655" i="168"/>
  <c r="B1655" i="168"/>
  <c r="G1654" i="168"/>
  <c r="B1654" i="168"/>
  <c r="G1653" i="168"/>
  <c r="B1653" i="168"/>
  <c r="G1652" i="168"/>
  <c r="B1652" i="168"/>
  <c r="G1651" i="168"/>
  <c r="B1651" i="168"/>
  <c r="G1650" i="168"/>
  <c r="B1650" i="168"/>
  <c r="G1649" i="168"/>
  <c r="B1649" i="168"/>
  <c r="G1648" i="168"/>
  <c r="B1648" i="168"/>
  <c r="G1647" i="168"/>
  <c r="B1647" i="168"/>
  <c r="G1646" i="168"/>
  <c r="B1646" i="168"/>
  <c r="G1645" i="168"/>
  <c r="B1645" i="168"/>
  <c r="G1644" i="168"/>
  <c r="B1644" i="168"/>
  <c r="G1643" i="168"/>
  <c r="B1643" i="168"/>
  <c r="G1642" i="168"/>
  <c r="B1642" i="168"/>
  <c r="G1641" i="168"/>
  <c r="B1641" i="168"/>
  <c r="G1640" i="168"/>
  <c r="B1640" i="168"/>
  <c r="G1639" i="168"/>
  <c r="B1639" i="168"/>
  <c r="G1638" i="168"/>
  <c r="B1638" i="168"/>
  <c r="G1637" i="168"/>
  <c r="B1637" i="168"/>
  <c r="G1636" i="168"/>
  <c r="B1636" i="168"/>
  <c r="G1635" i="168"/>
  <c r="B1635" i="168"/>
  <c r="G1634" i="168"/>
  <c r="B1634" i="168"/>
  <c r="G1633" i="168"/>
  <c r="B1633" i="168"/>
  <c r="G1632" i="168"/>
  <c r="B1632" i="168"/>
  <c r="G1631" i="168"/>
  <c r="B1631" i="168"/>
  <c r="G1630" i="168"/>
  <c r="B1630" i="168"/>
  <c r="G1629" i="168"/>
  <c r="B1629" i="168"/>
  <c r="G1628" i="168"/>
  <c r="B1628" i="168"/>
  <c r="G1627" i="168"/>
  <c r="B1627" i="168"/>
  <c r="G1626" i="168"/>
  <c r="B1626" i="168"/>
  <c r="G1625" i="168"/>
  <c r="B1625" i="168"/>
  <c r="G1624" i="168"/>
  <c r="B1624" i="168"/>
  <c r="G1623" i="168"/>
  <c r="B1623" i="168"/>
  <c r="G1622" i="168"/>
  <c r="B1622" i="168"/>
  <c r="G1621" i="168"/>
  <c r="B1621" i="168"/>
  <c r="G1620" i="168"/>
  <c r="B1620" i="168"/>
  <c r="G1619" i="168"/>
  <c r="B1619" i="168"/>
  <c r="G1618" i="168"/>
  <c r="B1618" i="168"/>
  <c r="G1617" i="168"/>
  <c r="B1617" i="168"/>
  <c r="G1616" i="168"/>
  <c r="B1616" i="168"/>
  <c r="G1615" i="168"/>
  <c r="B1615" i="168"/>
  <c r="G1614" i="168"/>
  <c r="B1614" i="168"/>
  <c r="G1613" i="168"/>
  <c r="B1613" i="168"/>
  <c r="G1612" i="168"/>
  <c r="B1612" i="168"/>
  <c r="G1611" i="168"/>
  <c r="B1611" i="168"/>
  <c r="G1610" i="168"/>
  <c r="B1610" i="168"/>
  <c r="G1609" i="168"/>
  <c r="B1609" i="168"/>
  <c r="G1608" i="168"/>
  <c r="B1608" i="168"/>
  <c r="G1607" i="168"/>
  <c r="B1607" i="168"/>
  <c r="G1606" i="168"/>
  <c r="B1606" i="168"/>
  <c r="G1605" i="168"/>
  <c r="B1605" i="168"/>
  <c r="G1604" i="168"/>
  <c r="B1604" i="168"/>
  <c r="G1603" i="168"/>
  <c r="B1603" i="168"/>
  <c r="G1602" i="168"/>
  <c r="B1602" i="168"/>
  <c r="G1601" i="168"/>
  <c r="B1601" i="168"/>
  <c r="G1600" i="168"/>
  <c r="B1600" i="168"/>
  <c r="G1599" i="168"/>
  <c r="B1599" i="168"/>
  <c r="G1598" i="168"/>
  <c r="B1598" i="168"/>
  <c r="G1597" i="168"/>
  <c r="B1597" i="168"/>
  <c r="G1596" i="168"/>
  <c r="B1596" i="168"/>
  <c r="G1595" i="168"/>
  <c r="B1595" i="168"/>
  <c r="G1594" i="168"/>
  <c r="B1594" i="168"/>
  <c r="G1593" i="168"/>
  <c r="B1593" i="168"/>
  <c r="G1592" i="168"/>
  <c r="B1592" i="168"/>
  <c r="G1591" i="168"/>
  <c r="B1591" i="168"/>
  <c r="G1590" i="168"/>
  <c r="B1590" i="168"/>
  <c r="G1589" i="168"/>
  <c r="B1589" i="168"/>
  <c r="G1588" i="168"/>
  <c r="B1588" i="168"/>
  <c r="G1587" i="168"/>
  <c r="B1587" i="168"/>
  <c r="G1586" i="168"/>
  <c r="B1586" i="168"/>
  <c r="G1585" i="168"/>
  <c r="B1585" i="168"/>
  <c r="G1584" i="168"/>
  <c r="B1584" i="168"/>
  <c r="G1583" i="168"/>
  <c r="B1583" i="168"/>
  <c r="G1582" i="168"/>
  <c r="B1582" i="168"/>
  <c r="G1581" i="168"/>
  <c r="B1581" i="168"/>
  <c r="G1580" i="168"/>
  <c r="B1580" i="168"/>
  <c r="G1579" i="168"/>
  <c r="B1579" i="168"/>
  <c r="G1578" i="168"/>
  <c r="B1578" i="168"/>
  <c r="G1577" i="168"/>
  <c r="B1577" i="168"/>
  <c r="G1576" i="168"/>
  <c r="B1576" i="168"/>
  <c r="G1575" i="168"/>
  <c r="B1575" i="168"/>
  <c r="G1574" i="168"/>
  <c r="B1574" i="168"/>
  <c r="G1573" i="168"/>
  <c r="B1573" i="168"/>
  <c r="G1572" i="168"/>
  <c r="B1572" i="168"/>
  <c r="G1571" i="168"/>
  <c r="B1571" i="168"/>
  <c r="G1570" i="168"/>
  <c r="B1570" i="168"/>
  <c r="G1569" i="168"/>
  <c r="B1569" i="168"/>
  <c r="G1568" i="168"/>
  <c r="B1568" i="168"/>
  <c r="G1567" i="168"/>
  <c r="B1567" i="168"/>
  <c r="G1566" i="168"/>
  <c r="B1566" i="168"/>
  <c r="G1565" i="168"/>
  <c r="B1565" i="168"/>
  <c r="G1564" i="168"/>
  <c r="B1564" i="168"/>
  <c r="G1563" i="168"/>
  <c r="B1563" i="168"/>
  <c r="G1562" i="168"/>
  <c r="B1562" i="168"/>
  <c r="G1561" i="168"/>
  <c r="B1561" i="168"/>
  <c r="G1560" i="168"/>
  <c r="B1560" i="168"/>
  <c r="G1559" i="168"/>
  <c r="B1559" i="168"/>
  <c r="G1558" i="168"/>
  <c r="B1558" i="168"/>
  <c r="G1557" i="168"/>
  <c r="B1557" i="168"/>
  <c r="G1556" i="168"/>
  <c r="B1556" i="168"/>
  <c r="G1555" i="168"/>
  <c r="B1555" i="168"/>
  <c r="G1554" i="168"/>
  <c r="B1554" i="168"/>
  <c r="G1553" i="168"/>
  <c r="B1553" i="168"/>
  <c r="G1552" i="168"/>
  <c r="B1552" i="168"/>
  <c r="G1551" i="168"/>
  <c r="B1551" i="168"/>
  <c r="G1550" i="168"/>
  <c r="B1550" i="168"/>
  <c r="G1549" i="168"/>
  <c r="B1549" i="168"/>
  <c r="G1548" i="168"/>
  <c r="B1548" i="168"/>
  <c r="G1547" i="168"/>
  <c r="B1547" i="168"/>
  <c r="G1546" i="168"/>
  <c r="B1546" i="168"/>
  <c r="G1545" i="168"/>
  <c r="B1545" i="168"/>
  <c r="G1544" i="168"/>
  <c r="B1544" i="168"/>
  <c r="G1543" i="168"/>
  <c r="B1543" i="168"/>
  <c r="G1542" i="168"/>
  <c r="B1542" i="168"/>
  <c r="G1541" i="168"/>
  <c r="B1541" i="168"/>
  <c r="G1540" i="168"/>
  <c r="B1540" i="168"/>
  <c r="G1539" i="168"/>
  <c r="B1539" i="168"/>
  <c r="G1538" i="168"/>
  <c r="B1538" i="168"/>
  <c r="G1537" i="168"/>
  <c r="B1537" i="168"/>
  <c r="G1536" i="168"/>
  <c r="B1536" i="168"/>
  <c r="G1535" i="168"/>
  <c r="B1535" i="168"/>
  <c r="G1534" i="168"/>
  <c r="B1534" i="168"/>
  <c r="G1533" i="168"/>
  <c r="B1533" i="168"/>
  <c r="G1532" i="168"/>
  <c r="B1532" i="168"/>
  <c r="G1531" i="168"/>
  <c r="B1531" i="168"/>
  <c r="G1530" i="168"/>
  <c r="B1530" i="168"/>
  <c r="G1529" i="168"/>
  <c r="B1529" i="168"/>
  <c r="G1528" i="168"/>
  <c r="B1528" i="168"/>
  <c r="G1527" i="168"/>
  <c r="B1527" i="168"/>
  <c r="G1526" i="168"/>
  <c r="B1526" i="168"/>
  <c r="G1525" i="168"/>
  <c r="B1525" i="168"/>
  <c r="G1524" i="168"/>
  <c r="B1524" i="168"/>
  <c r="G1523" i="168"/>
  <c r="B1523" i="168"/>
  <c r="G1522" i="168"/>
  <c r="B1522" i="168"/>
  <c r="G1521" i="168"/>
  <c r="B1521" i="168"/>
  <c r="G1520" i="168"/>
  <c r="B1520" i="168"/>
  <c r="G1519" i="168"/>
  <c r="B1519" i="168"/>
  <c r="G1518" i="168"/>
  <c r="B1518" i="168"/>
  <c r="G1517" i="168"/>
  <c r="B1517" i="168"/>
  <c r="G1516" i="168"/>
  <c r="B1516" i="168"/>
  <c r="G1515" i="168"/>
  <c r="B1515" i="168"/>
  <c r="G1514" i="168"/>
  <c r="B1514" i="168"/>
  <c r="G1513" i="168"/>
  <c r="B1513" i="168"/>
  <c r="G1512" i="168"/>
  <c r="B1512" i="168"/>
  <c r="G1511" i="168"/>
  <c r="B1511" i="168"/>
  <c r="G1510" i="168"/>
  <c r="B1510" i="168"/>
  <c r="G1509" i="168"/>
  <c r="B1509" i="168"/>
  <c r="G1508" i="168"/>
  <c r="B1508" i="168"/>
  <c r="G1507" i="168"/>
  <c r="B1507" i="168"/>
  <c r="G1506" i="168"/>
  <c r="B1506" i="168"/>
  <c r="G1505" i="168"/>
  <c r="B1505" i="168"/>
  <c r="G1504" i="168"/>
  <c r="B1504" i="168"/>
  <c r="G1503" i="168"/>
  <c r="B1503" i="168"/>
  <c r="G1502" i="168"/>
  <c r="B1502" i="168"/>
  <c r="G1501" i="168"/>
  <c r="B1501" i="168"/>
  <c r="G1500" i="168"/>
  <c r="B1500" i="168"/>
  <c r="G1499" i="168"/>
  <c r="B1499" i="168"/>
  <c r="G1498" i="168"/>
  <c r="B1498" i="168"/>
  <c r="G1497" i="168"/>
  <c r="B1497" i="168"/>
  <c r="G1496" i="168"/>
  <c r="B1496" i="168"/>
  <c r="G1495" i="168"/>
  <c r="B1495" i="168"/>
  <c r="G1494" i="168"/>
  <c r="B1494" i="168"/>
  <c r="G1493" i="168"/>
  <c r="B1493" i="168"/>
  <c r="G1492" i="168"/>
  <c r="B1492" i="168"/>
  <c r="G1491" i="168"/>
  <c r="B1491" i="168"/>
  <c r="G1490" i="168"/>
  <c r="B1490" i="168"/>
  <c r="G1489" i="168"/>
  <c r="B1489" i="168"/>
  <c r="G1488" i="168"/>
  <c r="B1488" i="168"/>
  <c r="G1487" i="168"/>
  <c r="B1487" i="168"/>
  <c r="G1486" i="168"/>
  <c r="B1486" i="168"/>
  <c r="G1485" i="168"/>
  <c r="B1485" i="168"/>
  <c r="G1484" i="168"/>
  <c r="B1484" i="168"/>
  <c r="G1483" i="168"/>
  <c r="B1483" i="168"/>
  <c r="G1482" i="168"/>
  <c r="B1482" i="168"/>
  <c r="G1481" i="168"/>
  <c r="B1481" i="168"/>
  <c r="G1480" i="168"/>
  <c r="B1480" i="168"/>
  <c r="G1479" i="168"/>
  <c r="B1479" i="168"/>
  <c r="G1478" i="168"/>
  <c r="B1478" i="168"/>
  <c r="G1477" i="168"/>
  <c r="B1477" i="168"/>
  <c r="G1476" i="168"/>
  <c r="B1476" i="168"/>
  <c r="G1475" i="168"/>
  <c r="B1475" i="168"/>
  <c r="G1474" i="168"/>
  <c r="B1474" i="168"/>
  <c r="G1473" i="168"/>
  <c r="B1473" i="168"/>
  <c r="G1472" i="168"/>
  <c r="B1472" i="168"/>
  <c r="G1471" i="168"/>
  <c r="B1471" i="168"/>
  <c r="G1470" i="168"/>
  <c r="B1470" i="168"/>
  <c r="G1469" i="168"/>
  <c r="B1469" i="168"/>
  <c r="G1468" i="168"/>
  <c r="B1468" i="168"/>
  <c r="G1467" i="168"/>
  <c r="B1467" i="168"/>
  <c r="G1466" i="168"/>
  <c r="B1466" i="168"/>
  <c r="G1465" i="168"/>
  <c r="B1465" i="168"/>
  <c r="G1464" i="168"/>
  <c r="B1464" i="168"/>
  <c r="G1463" i="168"/>
  <c r="B1463" i="168"/>
  <c r="G1462" i="168"/>
  <c r="B1462" i="168"/>
  <c r="G1461" i="168"/>
  <c r="B1461" i="168"/>
  <c r="G1460" i="168"/>
  <c r="B1460" i="168"/>
  <c r="G1459" i="168"/>
  <c r="B1459" i="168"/>
  <c r="G1458" i="168"/>
  <c r="B1458" i="168"/>
  <c r="G1457" i="168"/>
  <c r="B1457" i="168"/>
  <c r="G1456" i="168"/>
  <c r="B1456" i="168"/>
  <c r="G1455" i="168"/>
  <c r="B1455" i="168"/>
  <c r="G1454" i="168"/>
  <c r="B1454" i="168"/>
  <c r="G1453" i="168"/>
  <c r="B1453" i="168"/>
  <c r="G1452" i="168"/>
  <c r="B1452" i="168"/>
  <c r="G1451" i="168"/>
  <c r="B1451" i="168"/>
  <c r="G1450" i="168"/>
  <c r="B1450" i="168"/>
  <c r="G1449" i="168"/>
  <c r="B1449" i="168"/>
  <c r="G1448" i="168"/>
  <c r="B1448" i="168"/>
  <c r="G1447" i="168"/>
  <c r="B1447" i="168"/>
  <c r="G1446" i="168"/>
  <c r="B1446" i="168"/>
  <c r="G1445" i="168"/>
  <c r="B1445" i="168"/>
  <c r="G1444" i="168"/>
  <c r="B1444" i="168"/>
  <c r="G1443" i="168"/>
  <c r="B1443" i="168"/>
  <c r="G1442" i="168"/>
  <c r="B1442" i="168"/>
  <c r="G1441" i="168"/>
  <c r="B1441" i="168"/>
  <c r="G1440" i="168"/>
  <c r="B1440" i="168"/>
  <c r="G1439" i="168"/>
  <c r="B1439" i="168"/>
  <c r="G1438" i="168"/>
  <c r="B1438" i="168"/>
  <c r="G1437" i="168"/>
  <c r="B1437" i="168"/>
  <c r="G1436" i="168"/>
  <c r="B1436" i="168"/>
  <c r="G1435" i="168"/>
  <c r="B1435" i="168"/>
  <c r="G1434" i="168"/>
  <c r="B1434" i="168"/>
  <c r="G1433" i="168"/>
  <c r="B1433" i="168"/>
  <c r="G1432" i="168"/>
  <c r="B1432" i="168"/>
  <c r="G1431" i="168"/>
  <c r="B1431" i="168"/>
  <c r="G1430" i="168"/>
  <c r="B1430" i="168"/>
  <c r="G1429" i="168"/>
  <c r="B1429" i="168"/>
  <c r="G1428" i="168"/>
  <c r="B1428" i="168"/>
  <c r="G1427" i="168"/>
  <c r="B1427" i="168"/>
  <c r="G1426" i="168"/>
  <c r="B1426" i="168"/>
  <c r="G1425" i="168"/>
  <c r="B1425" i="168"/>
  <c r="G1424" i="168"/>
  <c r="B1424" i="168"/>
  <c r="G1423" i="168"/>
  <c r="B1423" i="168"/>
  <c r="G1422" i="168"/>
  <c r="B1422" i="168"/>
  <c r="G1421" i="168"/>
  <c r="B1421" i="168"/>
  <c r="G1420" i="168"/>
  <c r="B1420" i="168"/>
  <c r="G1419" i="168"/>
  <c r="B1419" i="168"/>
  <c r="G1418" i="168"/>
  <c r="B1418" i="168"/>
  <c r="G1417" i="168"/>
  <c r="B1417" i="168"/>
  <c r="G1416" i="168"/>
  <c r="B1416" i="168"/>
  <c r="G1415" i="168"/>
  <c r="B1415" i="168"/>
  <c r="G1414" i="168"/>
  <c r="B1414" i="168"/>
  <c r="G1413" i="168"/>
  <c r="B1413" i="168"/>
  <c r="G1412" i="168"/>
  <c r="B1412" i="168"/>
  <c r="G1411" i="168"/>
  <c r="B1411" i="168"/>
  <c r="G1410" i="168"/>
  <c r="B1410" i="168"/>
  <c r="G1409" i="168"/>
  <c r="B1409" i="168"/>
  <c r="G1408" i="168"/>
  <c r="B1408" i="168"/>
  <c r="G1407" i="168"/>
  <c r="B1407" i="168"/>
  <c r="G1406" i="168"/>
  <c r="B1406" i="168"/>
  <c r="G1405" i="168"/>
  <c r="B1405" i="168"/>
  <c r="G1404" i="168"/>
  <c r="B1404" i="168"/>
  <c r="G1403" i="168"/>
  <c r="B1403" i="168"/>
  <c r="G1402" i="168"/>
  <c r="B1402" i="168"/>
  <c r="G1401" i="168"/>
  <c r="B1401" i="168"/>
  <c r="G1400" i="168"/>
  <c r="B1400" i="168"/>
  <c r="G1399" i="168"/>
  <c r="B1399" i="168"/>
  <c r="G1398" i="168"/>
  <c r="B1398" i="168"/>
  <c r="G1397" i="168"/>
  <c r="B1397" i="168"/>
  <c r="G1396" i="168"/>
  <c r="B1396" i="168"/>
  <c r="G1395" i="168"/>
  <c r="B1395" i="168"/>
  <c r="G1394" i="168"/>
  <c r="B1394" i="168"/>
  <c r="G1393" i="168"/>
  <c r="B1393" i="168"/>
  <c r="G1392" i="168"/>
  <c r="B1392" i="168"/>
  <c r="G1391" i="168"/>
  <c r="B1391" i="168"/>
  <c r="G1390" i="168"/>
  <c r="B1390" i="168"/>
  <c r="G1389" i="168"/>
  <c r="B1389" i="168"/>
  <c r="G1388" i="168"/>
  <c r="B1388" i="168"/>
  <c r="G1387" i="168"/>
  <c r="B1387" i="168"/>
  <c r="G1386" i="168"/>
  <c r="B1386" i="168"/>
  <c r="G1385" i="168"/>
  <c r="B1385" i="168"/>
  <c r="G1384" i="168"/>
  <c r="B1384" i="168"/>
  <c r="G1383" i="168"/>
  <c r="B1383" i="168"/>
  <c r="G1382" i="168"/>
  <c r="B1382" i="168"/>
  <c r="G1381" i="168"/>
  <c r="B1381" i="168"/>
  <c r="G1380" i="168"/>
  <c r="B1380" i="168"/>
  <c r="G1379" i="168"/>
  <c r="B1379" i="168"/>
  <c r="G1378" i="168"/>
  <c r="B1378" i="168"/>
  <c r="G1377" i="168"/>
  <c r="B1377" i="168"/>
  <c r="G1376" i="168"/>
  <c r="B1376" i="168"/>
  <c r="G1375" i="168"/>
  <c r="B1375" i="168"/>
  <c r="G1374" i="168"/>
  <c r="B1374" i="168"/>
  <c r="G1373" i="168"/>
  <c r="B1373" i="168"/>
  <c r="G1372" i="168"/>
  <c r="B1372" i="168"/>
  <c r="G1371" i="168"/>
  <c r="B1371" i="168"/>
  <c r="G1370" i="168"/>
  <c r="B1370" i="168"/>
  <c r="G1369" i="168"/>
  <c r="B1369" i="168"/>
  <c r="G1368" i="168"/>
  <c r="B1368" i="168"/>
  <c r="G1367" i="168"/>
  <c r="B1367" i="168"/>
  <c r="G1366" i="168"/>
  <c r="B1366" i="168"/>
  <c r="G1365" i="168"/>
  <c r="B1365" i="168"/>
  <c r="G1364" i="168"/>
  <c r="B1364" i="168"/>
  <c r="G1363" i="168"/>
  <c r="B1363" i="168"/>
  <c r="G1362" i="168"/>
  <c r="B1362" i="168"/>
  <c r="G1361" i="168"/>
  <c r="B1361" i="168"/>
  <c r="G1360" i="168"/>
  <c r="B1360" i="168"/>
  <c r="G1359" i="168"/>
  <c r="B1359" i="168"/>
  <c r="G1358" i="168"/>
  <c r="B1358" i="168"/>
  <c r="G1357" i="168"/>
  <c r="B1357" i="168"/>
  <c r="G1356" i="168"/>
  <c r="B1356" i="168"/>
  <c r="G1355" i="168"/>
  <c r="B1355" i="168"/>
  <c r="G1354" i="168"/>
  <c r="B1354" i="168"/>
  <c r="G1353" i="168"/>
  <c r="B1353" i="168"/>
  <c r="G1352" i="168"/>
  <c r="B1352" i="168"/>
  <c r="G1351" i="168"/>
  <c r="B1351" i="168"/>
  <c r="G1350" i="168"/>
  <c r="B1350" i="168"/>
  <c r="G1349" i="168"/>
  <c r="B1349" i="168"/>
  <c r="G1348" i="168"/>
  <c r="B1348" i="168"/>
  <c r="G1347" i="168"/>
  <c r="B1347" i="168"/>
  <c r="G1346" i="168"/>
  <c r="B1346" i="168"/>
  <c r="G1345" i="168"/>
  <c r="B1345" i="168"/>
  <c r="G1344" i="168"/>
  <c r="B1344" i="168"/>
  <c r="G1343" i="168"/>
  <c r="B1343" i="168"/>
  <c r="G1342" i="168"/>
  <c r="B1342" i="168"/>
  <c r="G1341" i="168"/>
  <c r="B1341" i="168"/>
  <c r="G1340" i="168"/>
  <c r="B1340" i="168"/>
  <c r="G1339" i="168"/>
  <c r="B1339" i="168"/>
  <c r="G1338" i="168"/>
  <c r="B1338" i="168"/>
  <c r="G1337" i="168"/>
  <c r="B1337" i="168"/>
  <c r="G1336" i="168"/>
  <c r="B1336" i="168"/>
  <c r="G1335" i="168"/>
  <c r="B1335" i="168"/>
  <c r="G1334" i="168"/>
  <c r="B1334" i="168"/>
  <c r="G1333" i="168"/>
  <c r="B1333" i="168"/>
  <c r="G1332" i="168"/>
  <c r="B1332" i="168"/>
  <c r="G1331" i="168"/>
  <c r="B1331" i="168"/>
  <c r="G1330" i="168"/>
  <c r="B1330" i="168"/>
  <c r="G1329" i="168"/>
  <c r="B1329" i="168"/>
  <c r="G1328" i="168"/>
  <c r="B1328" i="168"/>
  <c r="G1327" i="168"/>
  <c r="B1327" i="168"/>
  <c r="G1326" i="168"/>
  <c r="B1326" i="168"/>
  <c r="G1325" i="168"/>
  <c r="B1325" i="168"/>
  <c r="G1324" i="168"/>
  <c r="B1324" i="168"/>
  <c r="G1323" i="168"/>
  <c r="B1323" i="168"/>
  <c r="G1322" i="168"/>
  <c r="B1322" i="168"/>
  <c r="G1321" i="168"/>
  <c r="B1321" i="168"/>
  <c r="G1320" i="168"/>
  <c r="B1320" i="168"/>
  <c r="G1319" i="168"/>
  <c r="B1319" i="168"/>
  <c r="G1318" i="168"/>
  <c r="B1318" i="168"/>
  <c r="G1317" i="168"/>
  <c r="B1317" i="168"/>
  <c r="G1316" i="168"/>
  <c r="B1316" i="168"/>
  <c r="G1315" i="168"/>
  <c r="B1315" i="168"/>
  <c r="G1314" i="168"/>
  <c r="B1314" i="168"/>
  <c r="G1313" i="168"/>
  <c r="B1313" i="168"/>
  <c r="G1312" i="168"/>
  <c r="B1312" i="168"/>
  <c r="G1311" i="168"/>
  <c r="B1311" i="168"/>
  <c r="G1310" i="168"/>
  <c r="B1310" i="168"/>
  <c r="G1309" i="168"/>
  <c r="B1309" i="168"/>
  <c r="G1308" i="168"/>
  <c r="B1308" i="168"/>
  <c r="G1307" i="168"/>
  <c r="B1307" i="168"/>
  <c r="G1306" i="168"/>
  <c r="B1306" i="168"/>
  <c r="G1305" i="168"/>
  <c r="B1305" i="168"/>
  <c r="G1304" i="168"/>
  <c r="B1304" i="168"/>
  <c r="G1303" i="168"/>
  <c r="B1303" i="168"/>
  <c r="G1302" i="168"/>
  <c r="B1302" i="168"/>
  <c r="G1301" i="168"/>
  <c r="B1301" i="168"/>
  <c r="G1300" i="168"/>
  <c r="B1300" i="168"/>
  <c r="G1299" i="168"/>
  <c r="B1299" i="168"/>
  <c r="G1298" i="168"/>
  <c r="B1298" i="168"/>
  <c r="G1297" i="168"/>
  <c r="B1297" i="168"/>
  <c r="G1296" i="168"/>
  <c r="B1296" i="168"/>
  <c r="G1295" i="168"/>
  <c r="B1295" i="168"/>
  <c r="G1294" i="168"/>
  <c r="B1294" i="168"/>
  <c r="G1293" i="168"/>
  <c r="B1293" i="168"/>
  <c r="G1292" i="168"/>
  <c r="B1292" i="168"/>
  <c r="G1291" i="168"/>
  <c r="B1291" i="168"/>
  <c r="G1290" i="168"/>
  <c r="B1290" i="168"/>
  <c r="G1289" i="168"/>
  <c r="B1289" i="168"/>
  <c r="G1288" i="168"/>
  <c r="B1288" i="168"/>
  <c r="G1287" i="168"/>
  <c r="B1287" i="168"/>
  <c r="G1286" i="168"/>
  <c r="B1286" i="168"/>
  <c r="G1285" i="168"/>
  <c r="B1285" i="168"/>
  <c r="G1284" i="168"/>
  <c r="B1284" i="168"/>
  <c r="G1283" i="168"/>
  <c r="B1283" i="168"/>
  <c r="G1282" i="168"/>
  <c r="B1282" i="168"/>
  <c r="G1281" i="168"/>
  <c r="B1281" i="168"/>
  <c r="G1280" i="168"/>
  <c r="B1280" i="168"/>
  <c r="G1279" i="168"/>
  <c r="B1279" i="168"/>
  <c r="G1278" i="168"/>
  <c r="B1278" i="168"/>
  <c r="G1277" i="168"/>
  <c r="B1277" i="168"/>
  <c r="G1276" i="168"/>
  <c r="B1276" i="168"/>
  <c r="G1275" i="168"/>
  <c r="B1275" i="168"/>
  <c r="G1274" i="168"/>
  <c r="B1274" i="168"/>
  <c r="G1273" i="168"/>
  <c r="B1273" i="168"/>
  <c r="G1272" i="168"/>
  <c r="B1272" i="168"/>
  <c r="G1271" i="168"/>
  <c r="B1271" i="168"/>
  <c r="G1270" i="168"/>
  <c r="B1270" i="168"/>
  <c r="G1269" i="168"/>
  <c r="B1269" i="168"/>
  <c r="G1268" i="168"/>
  <c r="B1268" i="168"/>
  <c r="G1267" i="168"/>
  <c r="B1267" i="168"/>
  <c r="G1266" i="168"/>
  <c r="B1266" i="168"/>
  <c r="G1265" i="168"/>
  <c r="B1265" i="168"/>
  <c r="G1264" i="168"/>
  <c r="B1264" i="168"/>
  <c r="G1263" i="168"/>
  <c r="B1263" i="168"/>
  <c r="G1262" i="168"/>
  <c r="B1262" i="168"/>
  <c r="G1261" i="168"/>
  <c r="B1261" i="168"/>
  <c r="G1260" i="168"/>
  <c r="B1260" i="168"/>
  <c r="G1259" i="168"/>
  <c r="B1259" i="168"/>
  <c r="G1258" i="168"/>
  <c r="B1258" i="168"/>
  <c r="G1257" i="168"/>
  <c r="B1257" i="168"/>
  <c r="G1256" i="168"/>
  <c r="B1256" i="168"/>
  <c r="G1255" i="168"/>
  <c r="B1255" i="168"/>
  <c r="G1254" i="168"/>
  <c r="B1254" i="168"/>
  <c r="G1253" i="168"/>
  <c r="B1253" i="168"/>
  <c r="G1252" i="168"/>
  <c r="B1252" i="168"/>
  <c r="G1251" i="168"/>
  <c r="B1251" i="168"/>
  <c r="G1250" i="168"/>
  <c r="B1250" i="168"/>
  <c r="G1249" i="168"/>
  <c r="B1249" i="168"/>
  <c r="G1248" i="168"/>
  <c r="B1248" i="168"/>
  <c r="G1247" i="168"/>
  <c r="B1247" i="168"/>
  <c r="G1246" i="168"/>
  <c r="B1246" i="168"/>
  <c r="G1245" i="168"/>
  <c r="B1245" i="168"/>
  <c r="G1244" i="168"/>
  <c r="B1244" i="168"/>
  <c r="G1243" i="168"/>
  <c r="B1243" i="168"/>
  <c r="G1242" i="168"/>
  <c r="B1242" i="168"/>
  <c r="G1241" i="168"/>
  <c r="B1241" i="168"/>
  <c r="G1240" i="168"/>
  <c r="B1240" i="168"/>
  <c r="G1239" i="168"/>
  <c r="B1239" i="168"/>
  <c r="G1238" i="168"/>
  <c r="B1238" i="168"/>
  <c r="G1237" i="168"/>
  <c r="B1237" i="168"/>
  <c r="G1236" i="168"/>
  <c r="B1236" i="168"/>
  <c r="G1235" i="168"/>
  <c r="B1235" i="168"/>
  <c r="G1234" i="168"/>
  <c r="B1234" i="168"/>
  <c r="G1233" i="168"/>
  <c r="B1233" i="168"/>
  <c r="G1232" i="168"/>
  <c r="B1232" i="168"/>
  <c r="G1231" i="168"/>
  <c r="B1231" i="168"/>
  <c r="G1230" i="168"/>
  <c r="B1230" i="168"/>
  <c r="G1229" i="168"/>
  <c r="B1229" i="168"/>
  <c r="G1228" i="168"/>
  <c r="B1228" i="168"/>
  <c r="G1227" i="168"/>
  <c r="B1227" i="168"/>
  <c r="G1226" i="168"/>
  <c r="B1226" i="168"/>
  <c r="G1225" i="168"/>
  <c r="B1225" i="168"/>
  <c r="G1224" i="168"/>
  <c r="B1224" i="168"/>
  <c r="G1223" i="168"/>
  <c r="B1223" i="168"/>
  <c r="G1222" i="168"/>
  <c r="B1222" i="168"/>
  <c r="G1221" i="168"/>
  <c r="B1221" i="168"/>
  <c r="G1220" i="168"/>
  <c r="B1220" i="168"/>
  <c r="G1219" i="168"/>
  <c r="B1219" i="168"/>
  <c r="G1218" i="168"/>
  <c r="B1218" i="168"/>
  <c r="G1217" i="168"/>
  <c r="B1217" i="168"/>
  <c r="G1216" i="168"/>
  <c r="B1216" i="168"/>
  <c r="G1215" i="168"/>
  <c r="B1215" i="168"/>
  <c r="G1214" i="168"/>
  <c r="B1214" i="168"/>
  <c r="G1213" i="168"/>
  <c r="B1213" i="168"/>
  <c r="G1212" i="168"/>
  <c r="B1212" i="168"/>
  <c r="G1211" i="168"/>
  <c r="B1211" i="168"/>
  <c r="G1210" i="168"/>
  <c r="B1210" i="168"/>
  <c r="G1209" i="168"/>
  <c r="B1209" i="168"/>
  <c r="G1208" i="168"/>
  <c r="B1208" i="168"/>
  <c r="G1207" i="168"/>
  <c r="B1207" i="168"/>
  <c r="G1206" i="168"/>
  <c r="B1206" i="168"/>
  <c r="G1205" i="168"/>
  <c r="B1205" i="168"/>
  <c r="G1204" i="168"/>
  <c r="B1204" i="168"/>
  <c r="G1203" i="168"/>
  <c r="B1203" i="168"/>
  <c r="G1202" i="168"/>
  <c r="B1202" i="168"/>
  <c r="G1201" i="168"/>
  <c r="B1201" i="168"/>
  <c r="G1200" i="168"/>
  <c r="B1200" i="168"/>
  <c r="G1199" i="168"/>
  <c r="B1199" i="168"/>
  <c r="G1198" i="168"/>
  <c r="B1198" i="168"/>
  <c r="G1197" i="168"/>
  <c r="B1197" i="168"/>
  <c r="G1196" i="168"/>
  <c r="B1196" i="168"/>
  <c r="G1195" i="168"/>
  <c r="B1195" i="168"/>
  <c r="G1194" i="168"/>
  <c r="B1194" i="168"/>
  <c r="G1193" i="168"/>
  <c r="B1193" i="168"/>
  <c r="G1192" i="168"/>
  <c r="B1192" i="168"/>
  <c r="G1191" i="168"/>
  <c r="B1191" i="168"/>
  <c r="G1190" i="168"/>
  <c r="B1190" i="168"/>
  <c r="G1189" i="168"/>
  <c r="B1189" i="168"/>
  <c r="G1188" i="168"/>
  <c r="B1188" i="168"/>
  <c r="G1187" i="168"/>
  <c r="B1187" i="168"/>
  <c r="G1186" i="168"/>
  <c r="B1186" i="168"/>
  <c r="G1185" i="168"/>
  <c r="B1185" i="168"/>
  <c r="G1184" i="168"/>
  <c r="B1184" i="168"/>
  <c r="G1183" i="168"/>
  <c r="B1183" i="168"/>
  <c r="G1182" i="168"/>
  <c r="B1182" i="168"/>
  <c r="G1181" i="168"/>
  <c r="B1181" i="168"/>
  <c r="G1180" i="168"/>
  <c r="B1180" i="168"/>
  <c r="G1179" i="168"/>
  <c r="B1179" i="168"/>
  <c r="G1178" i="168"/>
  <c r="B1178" i="168"/>
  <c r="G1177" i="168"/>
  <c r="B1177" i="168"/>
  <c r="G1176" i="168"/>
  <c r="B1176" i="168"/>
  <c r="G1175" i="168"/>
  <c r="B1175" i="168"/>
  <c r="G1174" i="168"/>
  <c r="B1174" i="168"/>
  <c r="G1173" i="168"/>
  <c r="B1173" i="168"/>
  <c r="G1172" i="168"/>
  <c r="B1172" i="168"/>
  <c r="G1171" i="168"/>
  <c r="B1171" i="168"/>
  <c r="G1170" i="168"/>
  <c r="B1170" i="168"/>
  <c r="G1169" i="168"/>
  <c r="B1169" i="168"/>
  <c r="G1168" i="168"/>
  <c r="B1168" i="168"/>
  <c r="G1167" i="168"/>
  <c r="B1167" i="168"/>
  <c r="G1166" i="168"/>
  <c r="B1166" i="168"/>
  <c r="G1165" i="168"/>
  <c r="B1165" i="168"/>
  <c r="G1164" i="168"/>
  <c r="B1164" i="168"/>
  <c r="G1163" i="168"/>
  <c r="B1163" i="168"/>
  <c r="G1162" i="168"/>
  <c r="B1162" i="168"/>
  <c r="G1161" i="168"/>
  <c r="B1161" i="168"/>
  <c r="G1160" i="168"/>
  <c r="B1160" i="168"/>
  <c r="G1159" i="168"/>
  <c r="B1159" i="168"/>
  <c r="G1158" i="168"/>
  <c r="B1158" i="168"/>
  <c r="G1157" i="168"/>
  <c r="B1157" i="168"/>
  <c r="G1156" i="168"/>
  <c r="B1156" i="168"/>
  <c r="G1155" i="168"/>
  <c r="B1155" i="168"/>
  <c r="G1154" i="168"/>
  <c r="B1154" i="168"/>
  <c r="G1153" i="168"/>
  <c r="B1153" i="168"/>
  <c r="G1152" i="168"/>
  <c r="B1152" i="168"/>
  <c r="G1151" i="168"/>
  <c r="B1151" i="168"/>
  <c r="G1150" i="168"/>
  <c r="B1150" i="168"/>
  <c r="G1149" i="168"/>
  <c r="B1149" i="168"/>
  <c r="G1148" i="168"/>
  <c r="B1148" i="168"/>
  <c r="G1147" i="168"/>
  <c r="B1147" i="168"/>
  <c r="G1146" i="168"/>
  <c r="B1146" i="168"/>
  <c r="G1145" i="168"/>
  <c r="B1145" i="168"/>
  <c r="G1144" i="168"/>
  <c r="B1144" i="168"/>
  <c r="G1143" i="168"/>
  <c r="B1143" i="168"/>
  <c r="G1142" i="168"/>
  <c r="B1142" i="168"/>
  <c r="G1141" i="168"/>
  <c r="B1141" i="168"/>
  <c r="G1140" i="168"/>
  <c r="B1140" i="168"/>
  <c r="G1139" i="168"/>
  <c r="B1139" i="168"/>
  <c r="G1138" i="168"/>
  <c r="B1138" i="168"/>
  <c r="G1137" i="168"/>
  <c r="B1137" i="168"/>
  <c r="G1136" i="168"/>
  <c r="B1136" i="168"/>
  <c r="G1135" i="168"/>
  <c r="B1135" i="168"/>
  <c r="G1134" i="168"/>
  <c r="B1134" i="168"/>
  <c r="G1133" i="168"/>
  <c r="B1133" i="168"/>
  <c r="G1132" i="168"/>
  <c r="B1132" i="168"/>
  <c r="G1131" i="168"/>
  <c r="B1131" i="168"/>
  <c r="G1130" i="168"/>
  <c r="B1130" i="168"/>
  <c r="G1129" i="168"/>
  <c r="B1129" i="168"/>
  <c r="G1128" i="168"/>
  <c r="B1128" i="168"/>
  <c r="G1127" i="168"/>
  <c r="B1127" i="168"/>
  <c r="G1126" i="168"/>
  <c r="B1126" i="168"/>
  <c r="G1125" i="168"/>
  <c r="B1125" i="168"/>
  <c r="G1124" i="168"/>
  <c r="B1124" i="168"/>
  <c r="G1123" i="168"/>
  <c r="B1123" i="168"/>
  <c r="G1122" i="168"/>
  <c r="B1122" i="168"/>
  <c r="G1121" i="168"/>
  <c r="B1121" i="168"/>
  <c r="G1120" i="168"/>
  <c r="B1120" i="168"/>
  <c r="G1119" i="168"/>
  <c r="B1119" i="168"/>
  <c r="G1118" i="168"/>
  <c r="B1118" i="168"/>
  <c r="G1117" i="168"/>
  <c r="B1117" i="168"/>
  <c r="G1116" i="168"/>
  <c r="B1116" i="168"/>
  <c r="G1115" i="168"/>
  <c r="B1115" i="168"/>
  <c r="G1114" i="168"/>
  <c r="B1114" i="168"/>
  <c r="G1113" i="168"/>
  <c r="B1113" i="168"/>
  <c r="G1112" i="168"/>
  <c r="B1112" i="168"/>
  <c r="G1111" i="168"/>
  <c r="B1111" i="168"/>
  <c r="G1110" i="168"/>
  <c r="B1110" i="168"/>
  <c r="G1109" i="168"/>
  <c r="B1109" i="168"/>
  <c r="G1108" i="168"/>
  <c r="B1108" i="168"/>
  <c r="G1107" i="168"/>
  <c r="B1107" i="168"/>
  <c r="G1106" i="168"/>
  <c r="B1106" i="168"/>
  <c r="G1105" i="168"/>
  <c r="B1105" i="168"/>
  <c r="G1104" i="168"/>
  <c r="B1104" i="168"/>
  <c r="G1103" i="168"/>
  <c r="B1103" i="168"/>
  <c r="G1102" i="168"/>
  <c r="B1102" i="168"/>
  <c r="G1101" i="168"/>
  <c r="B1101" i="168"/>
  <c r="G1100" i="168"/>
  <c r="B1100" i="168"/>
  <c r="G1099" i="168"/>
  <c r="B1099" i="168"/>
  <c r="G1098" i="168"/>
  <c r="B1098" i="168"/>
  <c r="G1097" i="168"/>
  <c r="B1097" i="168"/>
  <c r="G1096" i="168"/>
  <c r="B1096" i="168"/>
  <c r="G1095" i="168"/>
  <c r="B1095" i="168"/>
  <c r="G1094" i="168"/>
  <c r="B1094" i="168"/>
  <c r="G1093" i="168"/>
  <c r="B1093" i="168"/>
  <c r="G1092" i="168"/>
  <c r="B1092" i="168"/>
  <c r="G1091" i="168"/>
  <c r="B1091" i="168"/>
  <c r="G1090" i="168"/>
  <c r="B1090" i="168"/>
  <c r="G1089" i="168"/>
  <c r="B1089" i="168"/>
  <c r="G1088" i="168"/>
  <c r="B1088" i="168"/>
  <c r="G1087" i="168"/>
  <c r="B1087" i="168"/>
  <c r="G1086" i="168"/>
  <c r="B1086" i="168"/>
  <c r="G1085" i="168"/>
  <c r="B1085" i="168"/>
  <c r="G1084" i="168"/>
  <c r="B1084" i="168"/>
  <c r="G1083" i="168"/>
  <c r="B1083" i="168"/>
  <c r="G1082" i="168"/>
  <c r="B1082" i="168"/>
  <c r="G1081" i="168"/>
  <c r="B1081" i="168"/>
  <c r="G1080" i="168"/>
  <c r="B1080" i="168"/>
  <c r="G1079" i="168"/>
  <c r="B1079" i="168"/>
  <c r="G1078" i="168"/>
  <c r="B1078" i="168"/>
  <c r="G1077" i="168"/>
  <c r="B1077" i="168"/>
  <c r="G1076" i="168"/>
  <c r="B1076" i="168"/>
  <c r="G1075" i="168"/>
  <c r="B1075" i="168"/>
  <c r="G1074" i="168"/>
  <c r="B1074" i="168"/>
  <c r="G1073" i="168"/>
  <c r="B1073" i="168"/>
  <c r="G1072" i="168"/>
  <c r="B1072" i="168"/>
  <c r="G1071" i="168"/>
  <c r="B1071" i="168"/>
  <c r="G1070" i="168"/>
  <c r="B1070" i="168"/>
  <c r="G1069" i="168"/>
  <c r="B1069" i="168"/>
  <c r="G1068" i="168"/>
  <c r="B1068" i="168"/>
  <c r="G1067" i="168"/>
  <c r="B1067" i="168"/>
  <c r="G1066" i="168"/>
  <c r="B1066" i="168"/>
  <c r="G1065" i="168"/>
  <c r="B1065" i="168"/>
  <c r="G1064" i="168"/>
  <c r="B1064" i="168"/>
  <c r="G1063" i="168"/>
  <c r="B1063" i="168"/>
  <c r="G1062" i="168"/>
  <c r="B1062" i="168"/>
  <c r="G1061" i="168"/>
  <c r="B1061" i="168"/>
  <c r="G1060" i="168"/>
  <c r="B1060" i="168"/>
  <c r="G1059" i="168"/>
  <c r="B1059" i="168"/>
  <c r="G1058" i="168"/>
  <c r="B1058" i="168"/>
  <c r="G1057" i="168"/>
  <c r="B1057" i="168"/>
  <c r="G1056" i="168"/>
  <c r="B1056" i="168"/>
  <c r="G1055" i="168"/>
  <c r="B1055" i="168"/>
  <c r="G1054" i="168"/>
  <c r="B1054" i="168"/>
  <c r="G1053" i="168"/>
  <c r="B1053" i="168"/>
  <c r="G1052" i="168"/>
  <c r="B1052" i="168"/>
  <c r="G1051" i="168"/>
  <c r="B1051" i="168"/>
  <c r="G1050" i="168"/>
  <c r="B1050" i="168"/>
  <c r="G1049" i="168"/>
  <c r="B1049" i="168"/>
  <c r="G1048" i="168"/>
  <c r="B1048" i="168"/>
  <c r="G1047" i="168"/>
  <c r="B1047" i="168"/>
  <c r="G1046" i="168"/>
  <c r="B1046" i="168"/>
  <c r="G1045" i="168"/>
  <c r="B1045" i="168"/>
  <c r="G1044" i="168"/>
  <c r="B1044" i="168"/>
  <c r="G1043" i="168"/>
  <c r="B1043" i="168"/>
  <c r="G1042" i="168"/>
  <c r="B1042" i="168"/>
  <c r="G1041" i="168"/>
  <c r="B1041" i="168"/>
  <c r="G1040" i="168"/>
  <c r="B1040" i="168"/>
  <c r="G1039" i="168"/>
  <c r="B1039" i="168"/>
  <c r="G1038" i="168"/>
  <c r="B1038" i="168"/>
  <c r="G1037" i="168"/>
  <c r="B1037" i="168"/>
  <c r="G1036" i="168"/>
  <c r="B1036" i="168"/>
  <c r="G1035" i="168"/>
  <c r="B1035" i="168"/>
  <c r="G1034" i="168"/>
  <c r="B1034" i="168"/>
  <c r="G1033" i="168"/>
  <c r="B1033" i="168"/>
  <c r="G1032" i="168"/>
  <c r="B1032" i="168"/>
  <c r="G1031" i="168"/>
  <c r="B1031" i="168"/>
  <c r="G1030" i="168"/>
  <c r="B1030" i="168"/>
  <c r="G1029" i="168"/>
  <c r="B1029" i="168"/>
  <c r="G1028" i="168"/>
  <c r="B1028" i="168"/>
  <c r="G1027" i="168"/>
  <c r="B1027" i="168"/>
  <c r="G1026" i="168"/>
  <c r="B1026" i="168"/>
  <c r="G1025" i="168"/>
  <c r="B1025" i="168"/>
  <c r="G1024" i="168"/>
  <c r="B1024" i="168"/>
  <c r="G1023" i="168"/>
  <c r="B1023" i="168"/>
  <c r="G1022" i="168"/>
  <c r="B1022" i="168"/>
  <c r="G1021" i="168"/>
  <c r="B1021" i="168"/>
  <c r="G1020" i="168"/>
  <c r="B1020" i="168"/>
  <c r="G1019" i="168"/>
  <c r="B1019" i="168"/>
  <c r="G1018" i="168"/>
  <c r="B1018" i="168"/>
  <c r="G1017" i="168"/>
  <c r="B1017" i="168"/>
  <c r="G1016" i="168"/>
  <c r="B1016" i="168"/>
  <c r="G1015" i="168"/>
  <c r="B1015" i="168"/>
  <c r="G1014" i="168"/>
  <c r="B1014" i="168"/>
  <c r="G1013" i="168"/>
  <c r="B1013" i="168"/>
  <c r="G1012" i="168"/>
  <c r="B1012" i="168"/>
  <c r="G1011" i="168"/>
  <c r="B1011" i="168"/>
  <c r="G1010" i="168"/>
  <c r="B1010" i="168"/>
  <c r="G1009" i="168"/>
  <c r="B1009" i="168"/>
  <c r="G1008" i="168"/>
  <c r="B1008" i="168"/>
  <c r="G1007" i="168"/>
  <c r="B1007" i="168"/>
  <c r="G1006" i="168"/>
  <c r="B1006" i="168"/>
  <c r="G1005" i="168"/>
  <c r="B1005" i="168"/>
  <c r="G1004" i="168"/>
  <c r="B1004" i="168"/>
  <c r="G1003" i="168"/>
  <c r="B1003" i="168"/>
  <c r="G1002" i="168"/>
  <c r="B1002" i="168"/>
  <c r="G1001" i="168"/>
  <c r="B1001" i="168"/>
  <c r="G1000" i="168"/>
  <c r="B1000" i="168"/>
  <c r="G999" i="168"/>
  <c r="B999" i="168"/>
  <c r="G998" i="168"/>
  <c r="B998" i="168"/>
  <c r="G997" i="168"/>
  <c r="B997" i="168"/>
  <c r="G996" i="168"/>
  <c r="B996" i="168"/>
  <c r="G995" i="168"/>
  <c r="B995" i="168"/>
  <c r="G994" i="168"/>
  <c r="B994" i="168"/>
  <c r="G993" i="168"/>
  <c r="B993" i="168"/>
  <c r="G992" i="168"/>
  <c r="B992" i="168"/>
  <c r="G991" i="168"/>
  <c r="B991" i="168"/>
  <c r="G990" i="168"/>
  <c r="B990" i="168"/>
  <c r="G989" i="168"/>
  <c r="B989" i="168"/>
  <c r="G988" i="168"/>
  <c r="B988" i="168"/>
  <c r="G987" i="168"/>
  <c r="B987" i="168"/>
  <c r="G986" i="168"/>
  <c r="B986" i="168"/>
  <c r="G985" i="168"/>
  <c r="B985" i="168"/>
  <c r="G984" i="168"/>
  <c r="B984" i="168"/>
  <c r="G983" i="168"/>
  <c r="B983" i="168"/>
  <c r="G982" i="168"/>
  <c r="B982" i="168"/>
  <c r="G981" i="168"/>
  <c r="B981" i="168"/>
  <c r="G980" i="168"/>
  <c r="B980" i="168"/>
  <c r="G979" i="168"/>
  <c r="B979" i="168"/>
  <c r="G978" i="168"/>
  <c r="B978" i="168"/>
  <c r="G977" i="168"/>
  <c r="B977" i="168"/>
  <c r="G976" i="168"/>
  <c r="B976" i="168"/>
  <c r="G975" i="168"/>
  <c r="B975" i="168"/>
  <c r="G974" i="168"/>
  <c r="B974" i="168"/>
  <c r="G973" i="168"/>
  <c r="B973" i="168"/>
  <c r="G972" i="168"/>
  <c r="B972" i="168"/>
  <c r="G971" i="168"/>
  <c r="B971" i="168"/>
  <c r="G970" i="168"/>
  <c r="B970" i="168"/>
  <c r="G969" i="168"/>
  <c r="B969" i="168"/>
  <c r="G968" i="168"/>
  <c r="B968" i="168"/>
  <c r="G967" i="168"/>
  <c r="B967" i="168"/>
  <c r="G966" i="168"/>
  <c r="B966" i="168"/>
  <c r="G965" i="168"/>
  <c r="B965" i="168"/>
  <c r="G964" i="168"/>
  <c r="B964" i="168"/>
  <c r="G963" i="168"/>
  <c r="B963" i="168"/>
  <c r="G962" i="168"/>
  <c r="B962" i="168"/>
  <c r="G961" i="168"/>
  <c r="B961" i="168"/>
  <c r="G960" i="168"/>
  <c r="B960" i="168"/>
  <c r="G959" i="168"/>
  <c r="B959" i="168"/>
  <c r="G958" i="168"/>
  <c r="B958" i="168"/>
  <c r="G957" i="168"/>
  <c r="B957" i="168"/>
  <c r="G956" i="168"/>
  <c r="B956" i="168"/>
  <c r="G955" i="168"/>
  <c r="B955" i="168"/>
  <c r="G954" i="168"/>
  <c r="B954" i="168"/>
  <c r="G953" i="168"/>
  <c r="B953" i="168"/>
  <c r="G952" i="168"/>
  <c r="B952" i="168"/>
  <c r="G951" i="168"/>
  <c r="B951" i="168"/>
  <c r="G950" i="168"/>
  <c r="B950" i="168"/>
  <c r="G949" i="168"/>
  <c r="B949" i="168"/>
  <c r="G948" i="168"/>
  <c r="B948" i="168"/>
  <c r="G947" i="168"/>
  <c r="B947" i="168"/>
  <c r="G946" i="168"/>
  <c r="B946" i="168"/>
  <c r="G945" i="168"/>
  <c r="B945" i="168"/>
  <c r="G944" i="168"/>
  <c r="B944" i="168"/>
  <c r="G943" i="168"/>
  <c r="B943" i="168"/>
  <c r="G942" i="168"/>
  <c r="B942" i="168"/>
  <c r="G941" i="168"/>
  <c r="B941" i="168"/>
  <c r="G940" i="168"/>
  <c r="B940" i="168"/>
  <c r="G939" i="168"/>
  <c r="B939" i="168"/>
  <c r="G938" i="168"/>
  <c r="B938" i="168"/>
  <c r="G937" i="168"/>
  <c r="B937" i="168"/>
  <c r="G936" i="168"/>
  <c r="B936" i="168"/>
  <c r="G935" i="168"/>
  <c r="B935" i="168"/>
  <c r="G934" i="168"/>
  <c r="B934" i="168"/>
  <c r="G933" i="168"/>
  <c r="B933" i="168"/>
  <c r="G932" i="168"/>
  <c r="B932" i="168"/>
  <c r="G931" i="168"/>
  <c r="B931" i="168"/>
  <c r="G930" i="168"/>
  <c r="B930" i="168"/>
  <c r="G929" i="168"/>
  <c r="B929" i="168"/>
  <c r="G928" i="168"/>
  <c r="B928" i="168"/>
  <c r="G927" i="168"/>
  <c r="B927" i="168"/>
  <c r="G926" i="168"/>
  <c r="B926" i="168"/>
  <c r="G925" i="168"/>
  <c r="B925" i="168"/>
  <c r="G924" i="168"/>
  <c r="B924" i="168"/>
  <c r="G923" i="168"/>
  <c r="B923" i="168"/>
  <c r="G922" i="168"/>
  <c r="B922" i="168"/>
  <c r="G921" i="168"/>
  <c r="B921" i="168"/>
  <c r="G920" i="168"/>
  <c r="B920" i="168"/>
  <c r="G919" i="168"/>
  <c r="B919" i="168"/>
  <c r="G918" i="168"/>
  <c r="B918" i="168"/>
  <c r="G917" i="168"/>
  <c r="B917" i="168"/>
  <c r="G916" i="168"/>
  <c r="B916" i="168"/>
  <c r="G915" i="168"/>
  <c r="B915" i="168"/>
  <c r="G914" i="168"/>
  <c r="B914" i="168"/>
  <c r="G913" i="168"/>
  <c r="B913" i="168"/>
  <c r="G912" i="168"/>
  <c r="B912" i="168"/>
  <c r="G911" i="168"/>
  <c r="B911" i="168"/>
  <c r="G910" i="168"/>
  <c r="B910" i="168"/>
  <c r="G909" i="168"/>
  <c r="B909" i="168"/>
  <c r="G908" i="168"/>
  <c r="B908" i="168"/>
  <c r="G907" i="168"/>
  <c r="B907" i="168"/>
  <c r="G906" i="168"/>
  <c r="B906" i="168"/>
  <c r="G905" i="168"/>
  <c r="B905" i="168"/>
  <c r="G904" i="168"/>
  <c r="B904" i="168"/>
  <c r="G903" i="168"/>
  <c r="B903" i="168"/>
  <c r="G902" i="168"/>
  <c r="B902" i="168"/>
  <c r="G901" i="168"/>
  <c r="B901" i="168"/>
  <c r="G900" i="168"/>
  <c r="B900" i="168"/>
  <c r="G899" i="168"/>
  <c r="B899" i="168"/>
  <c r="G898" i="168"/>
  <c r="B898" i="168"/>
  <c r="G897" i="168"/>
  <c r="B897" i="168"/>
  <c r="G896" i="168"/>
  <c r="B896" i="168"/>
  <c r="G895" i="168"/>
  <c r="B895" i="168"/>
  <c r="G894" i="168"/>
  <c r="B894" i="168"/>
  <c r="G893" i="168"/>
  <c r="B893" i="168"/>
  <c r="G892" i="168"/>
  <c r="B892" i="168"/>
  <c r="G891" i="168"/>
  <c r="B891" i="168"/>
  <c r="G890" i="168"/>
  <c r="B890" i="168"/>
  <c r="G889" i="168"/>
  <c r="B889" i="168"/>
  <c r="G888" i="168"/>
  <c r="B888" i="168"/>
  <c r="G887" i="168"/>
  <c r="B887" i="168"/>
  <c r="G886" i="168"/>
  <c r="B886" i="168"/>
  <c r="G885" i="168"/>
  <c r="B885" i="168"/>
  <c r="G884" i="168"/>
  <c r="B884" i="168"/>
  <c r="G883" i="168"/>
  <c r="B883" i="168"/>
  <c r="G882" i="168"/>
  <c r="B882" i="168"/>
  <c r="G881" i="168"/>
  <c r="B881" i="168"/>
  <c r="G880" i="168"/>
  <c r="B880" i="168"/>
  <c r="G879" i="168"/>
  <c r="B879" i="168"/>
  <c r="G878" i="168"/>
  <c r="B878" i="168"/>
  <c r="G877" i="168"/>
  <c r="B877" i="168"/>
  <c r="G876" i="168"/>
  <c r="B876" i="168"/>
  <c r="G875" i="168"/>
  <c r="B875" i="168"/>
  <c r="G874" i="168"/>
  <c r="B874" i="168"/>
  <c r="G873" i="168"/>
  <c r="B873" i="168"/>
  <c r="G872" i="168"/>
  <c r="B872" i="168"/>
  <c r="G871" i="168"/>
  <c r="B871" i="168"/>
  <c r="G870" i="168"/>
  <c r="B870" i="168"/>
  <c r="G869" i="168"/>
  <c r="B869" i="168"/>
  <c r="G868" i="168"/>
  <c r="B868" i="168"/>
  <c r="G867" i="168"/>
  <c r="B867" i="168"/>
  <c r="G866" i="168"/>
  <c r="B866" i="168"/>
  <c r="G865" i="168"/>
  <c r="B865" i="168"/>
  <c r="G864" i="168"/>
  <c r="B864" i="168"/>
  <c r="G863" i="168"/>
  <c r="B863" i="168"/>
  <c r="G862" i="168"/>
  <c r="B862" i="168"/>
  <c r="G861" i="168"/>
  <c r="B861" i="168"/>
  <c r="G860" i="168"/>
  <c r="B860" i="168"/>
  <c r="G859" i="168"/>
  <c r="B859" i="168"/>
  <c r="G858" i="168"/>
  <c r="B858" i="168"/>
  <c r="G857" i="168"/>
  <c r="B857" i="168"/>
  <c r="G856" i="168"/>
  <c r="B856" i="168"/>
  <c r="G855" i="168"/>
  <c r="B855" i="168"/>
  <c r="G854" i="168"/>
  <c r="B854" i="168"/>
  <c r="G853" i="168"/>
  <c r="B853" i="168"/>
  <c r="G852" i="168"/>
  <c r="B852" i="168"/>
  <c r="G851" i="168"/>
  <c r="B851" i="168"/>
  <c r="G850" i="168"/>
  <c r="B850" i="168"/>
  <c r="G849" i="168"/>
  <c r="B849" i="168"/>
  <c r="G848" i="168"/>
  <c r="B848" i="168"/>
  <c r="G847" i="168"/>
  <c r="B847" i="168"/>
  <c r="G846" i="168"/>
  <c r="B846" i="168"/>
  <c r="G845" i="168"/>
  <c r="B845" i="168"/>
  <c r="G844" i="168"/>
  <c r="B844" i="168"/>
  <c r="G843" i="168"/>
  <c r="B843" i="168"/>
  <c r="G842" i="168"/>
  <c r="B842" i="168"/>
  <c r="G841" i="168"/>
  <c r="B841" i="168"/>
  <c r="G840" i="168"/>
  <c r="B840" i="168"/>
  <c r="G839" i="168"/>
  <c r="B839" i="168"/>
  <c r="G838" i="168"/>
  <c r="B838" i="168"/>
  <c r="G837" i="168"/>
  <c r="B837" i="168"/>
  <c r="G836" i="168"/>
  <c r="B836" i="168"/>
  <c r="G835" i="168"/>
  <c r="B835" i="168"/>
  <c r="G834" i="168"/>
  <c r="B834" i="168"/>
  <c r="G833" i="168"/>
  <c r="B833" i="168"/>
  <c r="G832" i="168"/>
  <c r="B832" i="168"/>
  <c r="G831" i="168"/>
  <c r="B831" i="168"/>
  <c r="G830" i="168"/>
  <c r="B830" i="168"/>
  <c r="G829" i="168"/>
  <c r="B829" i="168"/>
  <c r="G828" i="168"/>
  <c r="B828" i="168"/>
  <c r="G827" i="168"/>
  <c r="B827" i="168"/>
  <c r="G826" i="168"/>
  <c r="B826" i="168"/>
  <c r="G825" i="168"/>
  <c r="B825" i="168"/>
  <c r="G824" i="168"/>
  <c r="B824" i="168"/>
  <c r="G823" i="168"/>
  <c r="B823" i="168"/>
  <c r="G822" i="168"/>
  <c r="B822" i="168"/>
  <c r="G821" i="168"/>
  <c r="B821" i="168"/>
  <c r="G820" i="168"/>
  <c r="B820" i="168"/>
  <c r="G819" i="168"/>
  <c r="B819" i="168"/>
  <c r="G818" i="168"/>
  <c r="B818" i="168"/>
  <c r="G817" i="168"/>
  <c r="B817" i="168"/>
  <c r="G816" i="168"/>
  <c r="B816" i="168"/>
  <c r="G815" i="168"/>
  <c r="B815" i="168"/>
  <c r="G814" i="168"/>
  <c r="B814" i="168"/>
  <c r="G813" i="168"/>
  <c r="B813" i="168"/>
  <c r="G812" i="168"/>
  <c r="B812" i="168"/>
  <c r="G811" i="168"/>
  <c r="B811" i="168"/>
  <c r="G810" i="168"/>
  <c r="B810" i="168"/>
  <c r="G809" i="168"/>
  <c r="B809" i="168"/>
  <c r="G808" i="168"/>
  <c r="B808" i="168"/>
  <c r="G807" i="168"/>
  <c r="B807" i="168"/>
  <c r="G806" i="168"/>
  <c r="B806" i="168"/>
  <c r="G805" i="168"/>
  <c r="B805" i="168"/>
  <c r="G804" i="168"/>
  <c r="B804" i="168"/>
  <c r="G803" i="168"/>
  <c r="B803" i="168"/>
  <c r="G802" i="168"/>
  <c r="B802" i="168"/>
  <c r="G801" i="168"/>
  <c r="B801" i="168"/>
  <c r="G800" i="168"/>
  <c r="B800" i="168"/>
  <c r="G799" i="168"/>
  <c r="B799" i="168"/>
  <c r="G798" i="168"/>
  <c r="B798" i="168"/>
  <c r="G797" i="168"/>
  <c r="B797" i="168"/>
  <c r="G796" i="168"/>
  <c r="B796" i="168"/>
  <c r="G795" i="168"/>
  <c r="B795" i="168"/>
  <c r="G794" i="168"/>
  <c r="B794" i="168"/>
  <c r="G793" i="168"/>
  <c r="B793" i="168"/>
  <c r="G792" i="168"/>
  <c r="B792" i="168"/>
  <c r="G791" i="168"/>
  <c r="B791" i="168"/>
  <c r="G790" i="168"/>
  <c r="B790" i="168"/>
  <c r="G789" i="168"/>
  <c r="B789" i="168"/>
  <c r="G788" i="168"/>
  <c r="B788" i="168"/>
  <c r="G787" i="168"/>
  <c r="B787" i="168"/>
  <c r="G786" i="168"/>
  <c r="B786" i="168"/>
  <c r="G785" i="168"/>
  <c r="B785" i="168"/>
  <c r="G784" i="168"/>
  <c r="B784" i="168"/>
  <c r="G783" i="168"/>
  <c r="B783" i="168"/>
  <c r="G782" i="168"/>
  <c r="B782" i="168"/>
  <c r="G781" i="168"/>
  <c r="B781" i="168"/>
  <c r="G780" i="168"/>
  <c r="B780" i="168"/>
  <c r="G779" i="168"/>
  <c r="B779" i="168"/>
  <c r="G778" i="168"/>
  <c r="B778" i="168"/>
  <c r="G777" i="168"/>
  <c r="B777" i="168"/>
  <c r="G776" i="168"/>
  <c r="B776" i="168"/>
  <c r="G775" i="168"/>
  <c r="B775" i="168"/>
  <c r="G774" i="168"/>
  <c r="B774" i="168"/>
  <c r="G773" i="168"/>
  <c r="B773" i="168"/>
  <c r="G772" i="168"/>
  <c r="B772" i="168"/>
  <c r="G771" i="168"/>
  <c r="B771" i="168"/>
  <c r="G770" i="168"/>
  <c r="B770" i="168"/>
  <c r="G769" i="168"/>
  <c r="B769" i="168"/>
  <c r="G768" i="168"/>
  <c r="B768" i="168"/>
  <c r="G767" i="168"/>
  <c r="B767" i="168"/>
  <c r="G766" i="168"/>
  <c r="B766" i="168"/>
  <c r="G765" i="168"/>
  <c r="B765" i="168"/>
  <c r="G764" i="168"/>
  <c r="B764" i="168"/>
  <c r="G763" i="168"/>
  <c r="B763" i="168"/>
  <c r="G762" i="168"/>
  <c r="B762" i="168"/>
  <c r="G761" i="168"/>
  <c r="B761" i="168"/>
  <c r="G760" i="168"/>
  <c r="B760" i="168"/>
  <c r="G759" i="168"/>
  <c r="B759" i="168"/>
  <c r="G758" i="168"/>
  <c r="B758" i="168"/>
  <c r="G757" i="168"/>
  <c r="B757" i="168"/>
  <c r="G756" i="168"/>
  <c r="B756" i="168"/>
  <c r="G755" i="168"/>
  <c r="B755" i="168"/>
  <c r="G754" i="168"/>
  <c r="B754" i="168"/>
  <c r="G753" i="168"/>
  <c r="B753" i="168"/>
  <c r="G752" i="168"/>
  <c r="B752" i="168"/>
  <c r="G751" i="168"/>
  <c r="B751" i="168"/>
  <c r="G750" i="168"/>
  <c r="B750" i="168"/>
  <c r="G749" i="168"/>
  <c r="B749" i="168"/>
  <c r="G748" i="168"/>
  <c r="B748" i="168"/>
  <c r="G747" i="168"/>
  <c r="B747" i="168"/>
  <c r="G746" i="168"/>
  <c r="B746" i="168"/>
  <c r="G745" i="168"/>
  <c r="B745" i="168"/>
  <c r="G744" i="168"/>
  <c r="B744" i="168"/>
  <c r="G743" i="168"/>
  <c r="B743" i="168"/>
  <c r="G742" i="168"/>
  <c r="B742" i="168"/>
  <c r="G741" i="168"/>
  <c r="B741" i="168"/>
  <c r="G740" i="168"/>
  <c r="B740" i="168"/>
  <c r="G739" i="168"/>
  <c r="B739" i="168"/>
  <c r="G738" i="168"/>
  <c r="B738" i="168"/>
  <c r="G737" i="168"/>
  <c r="B737" i="168"/>
  <c r="G736" i="168"/>
  <c r="B736" i="168"/>
  <c r="G735" i="168"/>
  <c r="B735" i="168"/>
  <c r="G734" i="168"/>
  <c r="B734" i="168"/>
  <c r="G733" i="168"/>
  <c r="B733" i="168"/>
  <c r="G732" i="168"/>
  <c r="B732" i="168"/>
  <c r="G731" i="168"/>
  <c r="B731" i="168"/>
  <c r="G730" i="168"/>
  <c r="B730" i="168"/>
  <c r="G729" i="168"/>
  <c r="B729" i="168"/>
  <c r="G728" i="168"/>
  <c r="B728" i="168"/>
  <c r="G727" i="168"/>
  <c r="B727" i="168"/>
  <c r="G726" i="168"/>
  <c r="B726" i="168"/>
  <c r="G725" i="168"/>
  <c r="B725" i="168"/>
  <c r="G724" i="168"/>
  <c r="B724" i="168"/>
  <c r="G723" i="168"/>
  <c r="B723" i="168"/>
  <c r="G722" i="168"/>
  <c r="B722" i="168"/>
  <c r="G721" i="168"/>
  <c r="B721" i="168"/>
  <c r="G720" i="168"/>
  <c r="B720" i="168"/>
  <c r="G719" i="168"/>
  <c r="B719" i="168"/>
  <c r="G718" i="168"/>
  <c r="B718" i="168"/>
  <c r="G717" i="168"/>
  <c r="B717" i="168"/>
  <c r="G716" i="168"/>
  <c r="B716" i="168"/>
  <c r="G715" i="168"/>
  <c r="B715" i="168"/>
  <c r="G714" i="168"/>
  <c r="B714" i="168"/>
  <c r="G713" i="168"/>
  <c r="B713" i="168"/>
  <c r="G712" i="168"/>
  <c r="B712" i="168"/>
  <c r="G711" i="168"/>
  <c r="B711" i="168"/>
  <c r="G710" i="168"/>
  <c r="B710" i="168"/>
  <c r="G709" i="168"/>
  <c r="B709" i="168"/>
  <c r="G708" i="168"/>
  <c r="B708" i="168"/>
  <c r="G707" i="168"/>
  <c r="B707" i="168"/>
  <c r="G706" i="168"/>
  <c r="B706" i="168"/>
  <c r="G705" i="168"/>
  <c r="B705" i="168"/>
  <c r="G704" i="168"/>
  <c r="B704" i="168"/>
  <c r="G703" i="168"/>
  <c r="B703" i="168"/>
  <c r="G702" i="168"/>
  <c r="B702" i="168"/>
  <c r="G701" i="168"/>
  <c r="B701" i="168"/>
  <c r="G700" i="168"/>
  <c r="B700" i="168"/>
  <c r="G699" i="168"/>
  <c r="B699" i="168"/>
  <c r="G698" i="168"/>
  <c r="B698" i="168"/>
  <c r="G697" i="168"/>
  <c r="B697" i="168"/>
  <c r="G696" i="168"/>
  <c r="B696" i="168"/>
  <c r="G695" i="168"/>
  <c r="B695" i="168"/>
  <c r="G694" i="168"/>
  <c r="B694" i="168"/>
  <c r="G693" i="168"/>
  <c r="B693" i="168"/>
  <c r="G692" i="168"/>
  <c r="B692" i="168"/>
  <c r="G691" i="168"/>
  <c r="B691" i="168"/>
  <c r="G690" i="168"/>
  <c r="B690" i="168"/>
  <c r="G689" i="168"/>
  <c r="B689" i="168"/>
  <c r="G688" i="168"/>
  <c r="B688" i="168"/>
  <c r="G687" i="168"/>
  <c r="B687" i="168"/>
  <c r="G686" i="168"/>
  <c r="B686" i="168"/>
  <c r="G685" i="168"/>
  <c r="B685" i="168"/>
  <c r="G684" i="168"/>
  <c r="B684" i="168"/>
  <c r="G683" i="168"/>
  <c r="B683" i="168"/>
  <c r="G682" i="168"/>
  <c r="B682" i="168"/>
  <c r="G681" i="168"/>
  <c r="B681" i="168"/>
  <c r="G680" i="168"/>
  <c r="B680" i="168"/>
  <c r="G679" i="168"/>
  <c r="B679" i="168"/>
  <c r="G678" i="168"/>
  <c r="B678" i="168"/>
  <c r="G677" i="168"/>
  <c r="B677" i="168"/>
  <c r="G676" i="168"/>
  <c r="B676" i="168"/>
  <c r="G675" i="168"/>
  <c r="B675" i="168"/>
  <c r="G674" i="168"/>
  <c r="B674" i="168"/>
  <c r="G673" i="168"/>
  <c r="B673" i="168"/>
  <c r="G672" i="168"/>
  <c r="B672" i="168"/>
  <c r="G671" i="168"/>
  <c r="B671" i="168"/>
  <c r="G670" i="168"/>
  <c r="B670" i="168"/>
  <c r="G669" i="168"/>
  <c r="B669" i="168"/>
  <c r="G668" i="168"/>
  <c r="B668" i="168"/>
  <c r="G667" i="168"/>
  <c r="B667" i="168"/>
  <c r="G666" i="168"/>
  <c r="B666" i="168"/>
  <c r="G665" i="168"/>
  <c r="B665" i="168"/>
  <c r="G664" i="168"/>
  <c r="B664" i="168"/>
  <c r="G663" i="168"/>
  <c r="B663" i="168"/>
  <c r="G662" i="168"/>
  <c r="B662" i="168"/>
  <c r="G661" i="168"/>
  <c r="B661" i="168"/>
  <c r="G660" i="168"/>
  <c r="B660" i="168"/>
  <c r="G659" i="168"/>
  <c r="B659" i="168"/>
  <c r="G658" i="168"/>
  <c r="B658" i="168"/>
  <c r="G657" i="168"/>
  <c r="B657" i="168"/>
  <c r="G656" i="168"/>
  <c r="B656" i="168"/>
  <c r="G655" i="168"/>
  <c r="B655" i="168"/>
  <c r="G654" i="168"/>
  <c r="B654" i="168"/>
  <c r="G653" i="168"/>
  <c r="B653" i="168"/>
  <c r="G652" i="168"/>
  <c r="B652" i="168"/>
  <c r="G651" i="168"/>
  <c r="B651" i="168"/>
  <c r="G650" i="168"/>
  <c r="B650" i="168"/>
  <c r="G649" i="168"/>
  <c r="B649" i="168"/>
  <c r="G648" i="168"/>
  <c r="B648" i="168"/>
  <c r="G647" i="168"/>
  <c r="B647" i="168"/>
  <c r="G646" i="168"/>
  <c r="B646" i="168"/>
  <c r="G645" i="168"/>
  <c r="B645" i="168"/>
  <c r="G644" i="168"/>
  <c r="B644" i="168"/>
  <c r="G643" i="168"/>
  <c r="B643" i="168"/>
  <c r="G642" i="168"/>
  <c r="B642" i="168"/>
  <c r="G641" i="168"/>
  <c r="B641" i="168"/>
  <c r="G640" i="168"/>
  <c r="B640" i="168"/>
  <c r="G639" i="168"/>
  <c r="B639" i="168"/>
  <c r="G638" i="168"/>
  <c r="B638" i="168"/>
  <c r="G637" i="168"/>
  <c r="B637" i="168"/>
  <c r="G636" i="168"/>
  <c r="B636" i="168"/>
  <c r="G635" i="168"/>
  <c r="B635" i="168"/>
  <c r="G634" i="168"/>
  <c r="B634" i="168"/>
  <c r="G633" i="168"/>
  <c r="B633" i="168"/>
  <c r="G632" i="168"/>
  <c r="B632" i="168"/>
  <c r="G631" i="168"/>
  <c r="B631" i="168"/>
  <c r="G630" i="168"/>
  <c r="B630" i="168"/>
  <c r="G629" i="168"/>
  <c r="B629" i="168"/>
  <c r="G628" i="168"/>
  <c r="B628" i="168"/>
  <c r="G627" i="168"/>
  <c r="B627" i="168"/>
  <c r="G626" i="168"/>
  <c r="B626" i="168"/>
  <c r="G625" i="168"/>
  <c r="B625" i="168"/>
  <c r="G624" i="168"/>
  <c r="B624" i="168"/>
  <c r="G623" i="168"/>
  <c r="B623" i="168"/>
  <c r="G622" i="168"/>
  <c r="B622" i="168"/>
  <c r="G621" i="168"/>
  <c r="B621" i="168"/>
  <c r="G620" i="168"/>
  <c r="B620" i="168"/>
  <c r="G619" i="168"/>
  <c r="B619" i="168"/>
  <c r="G618" i="168"/>
  <c r="B618" i="168"/>
  <c r="G617" i="168"/>
  <c r="B617" i="168"/>
  <c r="G616" i="168"/>
  <c r="B616" i="168"/>
  <c r="G615" i="168"/>
  <c r="B615" i="168"/>
  <c r="G614" i="168"/>
  <c r="B614" i="168"/>
  <c r="G613" i="168"/>
  <c r="B613" i="168"/>
  <c r="G612" i="168"/>
  <c r="B612" i="168"/>
  <c r="G611" i="168"/>
  <c r="B611" i="168"/>
  <c r="G610" i="168"/>
  <c r="B610" i="168"/>
  <c r="G609" i="168"/>
  <c r="B609" i="168"/>
  <c r="G608" i="168"/>
  <c r="B608" i="168"/>
  <c r="G607" i="168"/>
  <c r="B607" i="168"/>
  <c r="G606" i="168"/>
  <c r="B606" i="168"/>
  <c r="G605" i="168"/>
  <c r="B605" i="168"/>
  <c r="G604" i="168"/>
  <c r="B604" i="168"/>
  <c r="G603" i="168"/>
  <c r="B603" i="168"/>
  <c r="G602" i="168"/>
  <c r="B602" i="168"/>
  <c r="G601" i="168"/>
  <c r="B601" i="168"/>
  <c r="G600" i="168"/>
  <c r="B600" i="168"/>
  <c r="G599" i="168"/>
  <c r="B599" i="168"/>
  <c r="G598" i="168"/>
  <c r="B598" i="168"/>
  <c r="G597" i="168"/>
  <c r="B597" i="168"/>
  <c r="G596" i="168"/>
  <c r="B596" i="168"/>
  <c r="G595" i="168"/>
  <c r="B595" i="168"/>
  <c r="G594" i="168"/>
  <c r="B594" i="168"/>
  <c r="G593" i="168"/>
  <c r="B593" i="168"/>
  <c r="G592" i="168"/>
  <c r="B592" i="168"/>
  <c r="G591" i="168"/>
  <c r="B591" i="168"/>
  <c r="G590" i="168"/>
  <c r="B590" i="168"/>
  <c r="G589" i="168"/>
  <c r="B589" i="168"/>
  <c r="G588" i="168"/>
  <c r="B588" i="168"/>
  <c r="G587" i="168"/>
  <c r="B587" i="168"/>
  <c r="G586" i="168"/>
  <c r="B586" i="168"/>
  <c r="G585" i="168"/>
  <c r="B585" i="168"/>
  <c r="G584" i="168"/>
  <c r="B584" i="168"/>
  <c r="G583" i="168"/>
  <c r="B583" i="168"/>
  <c r="G582" i="168"/>
  <c r="B582" i="168"/>
  <c r="G581" i="168"/>
  <c r="B581" i="168"/>
  <c r="G580" i="168"/>
  <c r="B580" i="168"/>
  <c r="G579" i="168"/>
  <c r="B579" i="168"/>
  <c r="G578" i="168"/>
  <c r="B578" i="168"/>
  <c r="G577" i="168"/>
  <c r="B577" i="168"/>
  <c r="G576" i="168"/>
  <c r="B576" i="168"/>
  <c r="G575" i="168"/>
  <c r="B575" i="168"/>
  <c r="G574" i="168"/>
  <c r="B574" i="168"/>
  <c r="G573" i="168"/>
  <c r="B573" i="168"/>
  <c r="G572" i="168"/>
  <c r="B572" i="168"/>
  <c r="G571" i="168"/>
  <c r="B571" i="168"/>
  <c r="G570" i="168"/>
  <c r="B570" i="168"/>
  <c r="G569" i="168"/>
  <c r="B569" i="168"/>
  <c r="G568" i="168"/>
  <c r="B568" i="168"/>
  <c r="G567" i="168"/>
  <c r="B567" i="168"/>
  <c r="G566" i="168"/>
  <c r="B566" i="168"/>
  <c r="G565" i="168"/>
  <c r="B565" i="168"/>
  <c r="G564" i="168"/>
  <c r="B564" i="168"/>
  <c r="G563" i="168"/>
  <c r="B563" i="168"/>
  <c r="G562" i="168"/>
  <c r="B562" i="168"/>
  <c r="G561" i="168"/>
  <c r="B561" i="168"/>
  <c r="G560" i="168"/>
  <c r="B560" i="168"/>
  <c r="G559" i="168"/>
  <c r="B559" i="168"/>
  <c r="G558" i="168"/>
  <c r="B558" i="168"/>
  <c r="G557" i="168"/>
  <c r="B557" i="168"/>
  <c r="G556" i="168"/>
  <c r="B556" i="168"/>
  <c r="G555" i="168"/>
  <c r="B555" i="168"/>
  <c r="G554" i="168"/>
  <c r="B554" i="168"/>
  <c r="G553" i="168"/>
  <c r="B553" i="168"/>
  <c r="G552" i="168"/>
  <c r="B552" i="168"/>
  <c r="G551" i="168"/>
  <c r="B551" i="168"/>
  <c r="G550" i="168"/>
  <c r="B550" i="168"/>
  <c r="G549" i="168"/>
  <c r="B549" i="168"/>
  <c r="G548" i="168"/>
  <c r="B548" i="168"/>
  <c r="G547" i="168"/>
  <c r="B547" i="168"/>
  <c r="G546" i="168"/>
  <c r="B546" i="168"/>
  <c r="G545" i="168"/>
  <c r="B545" i="168"/>
  <c r="G544" i="168"/>
  <c r="B544" i="168"/>
  <c r="G543" i="168"/>
  <c r="B543" i="168"/>
  <c r="G542" i="168"/>
  <c r="B542" i="168"/>
  <c r="G541" i="168"/>
  <c r="B541" i="168"/>
  <c r="G540" i="168"/>
  <c r="B540" i="168"/>
  <c r="G539" i="168"/>
  <c r="B539" i="168"/>
  <c r="G538" i="168"/>
  <c r="B538" i="168"/>
  <c r="G537" i="168"/>
  <c r="B537" i="168"/>
  <c r="G536" i="168"/>
  <c r="B536" i="168"/>
  <c r="G535" i="168"/>
  <c r="B535" i="168"/>
  <c r="G534" i="168"/>
  <c r="B534" i="168"/>
  <c r="G533" i="168"/>
  <c r="B533" i="168"/>
  <c r="G532" i="168"/>
  <c r="B532" i="168"/>
  <c r="G531" i="168"/>
  <c r="B531" i="168"/>
  <c r="G530" i="168"/>
  <c r="B530" i="168"/>
  <c r="G529" i="168"/>
  <c r="B529" i="168"/>
  <c r="G528" i="168"/>
  <c r="B528" i="168"/>
  <c r="G527" i="168"/>
  <c r="B527" i="168"/>
  <c r="G526" i="168"/>
  <c r="B526" i="168"/>
  <c r="G525" i="168"/>
  <c r="B525" i="168"/>
  <c r="G524" i="168"/>
  <c r="B524" i="168"/>
  <c r="G523" i="168"/>
  <c r="B523" i="168"/>
  <c r="G522" i="168"/>
  <c r="B522" i="168"/>
  <c r="G521" i="168"/>
  <c r="B521" i="168"/>
  <c r="G520" i="168"/>
  <c r="B520" i="168"/>
  <c r="G519" i="168"/>
  <c r="B519" i="168"/>
  <c r="G518" i="168"/>
  <c r="B518" i="168"/>
  <c r="G517" i="168"/>
  <c r="B517" i="168"/>
  <c r="G516" i="168"/>
  <c r="B516" i="168"/>
  <c r="G515" i="168"/>
  <c r="B515" i="168"/>
  <c r="G514" i="168"/>
  <c r="B514" i="168"/>
  <c r="G513" i="168"/>
  <c r="B513" i="168"/>
  <c r="G512" i="168"/>
  <c r="B512" i="168"/>
  <c r="G511" i="168"/>
  <c r="B511" i="168"/>
  <c r="G510" i="168"/>
  <c r="B510" i="168"/>
  <c r="G509" i="168"/>
  <c r="B509" i="168"/>
  <c r="G508" i="168"/>
  <c r="B508" i="168"/>
  <c r="G507" i="168"/>
  <c r="B507" i="168"/>
  <c r="G506" i="168"/>
  <c r="B506" i="168"/>
  <c r="G505" i="168"/>
  <c r="B505" i="168"/>
  <c r="G504" i="168"/>
  <c r="B504" i="168"/>
  <c r="G503" i="168"/>
  <c r="B503" i="168"/>
  <c r="G502" i="168"/>
  <c r="B502" i="168"/>
  <c r="G501" i="168"/>
  <c r="B501" i="168"/>
  <c r="G500" i="168"/>
  <c r="B500" i="168"/>
  <c r="G499" i="168"/>
  <c r="B499" i="168"/>
  <c r="G498" i="168"/>
  <c r="B498" i="168"/>
  <c r="G497" i="168"/>
  <c r="B497" i="168"/>
  <c r="G496" i="168"/>
  <c r="B496" i="168"/>
  <c r="G495" i="168"/>
  <c r="B495" i="168"/>
  <c r="G494" i="168"/>
  <c r="B494" i="168"/>
  <c r="G493" i="168"/>
  <c r="B493" i="168"/>
  <c r="G492" i="168"/>
  <c r="B492" i="168"/>
  <c r="G491" i="168"/>
  <c r="B491" i="168"/>
  <c r="G490" i="168"/>
  <c r="B490" i="168"/>
  <c r="G489" i="168"/>
  <c r="B489" i="168"/>
  <c r="G488" i="168"/>
  <c r="B488" i="168"/>
  <c r="G487" i="168"/>
  <c r="B487" i="168"/>
  <c r="G486" i="168"/>
  <c r="B486" i="168"/>
  <c r="G485" i="168"/>
  <c r="B485" i="168"/>
  <c r="G484" i="168"/>
  <c r="B484" i="168"/>
  <c r="G483" i="168"/>
  <c r="B483" i="168"/>
  <c r="G482" i="168"/>
  <c r="B482" i="168"/>
  <c r="G481" i="168"/>
  <c r="B481" i="168"/>
  <c r="G480" i="168"/>
  <c r="B480" i="168"/>
  <c r="G479" i="168"/>
  <c r="B479" i="168"/>
  <c r="G478" i="168"/>
  <c r="B478" i="168"/>
  <c r="G477" i="168"/>
  <c r="B477" i="168"/>
  <c r="G476" i="168"/>
  <c r="B476" i="168"/>
  <c r="G475" i="168"/>
  <c r="B475" i="168"/>
  <c r="G474" i="168"/>
  <c r="B474" i="168"/>
  <c r="G473" i="168"/>
  <c r="B473" i="168"/>
  <c r="G472" i="168"/>
  <c r="B472" i="168"/>
  <c r="G471" i="168"/>
  <c r="B471" i="168"/>
  <c r="G470" i="168"/>
  <c r="B470" i="168"/>
  <c r="G469" i="168"/>
  <c r="B469" i="168"/>
  <c r="G468" i="168"/>
  <c r="B468" i="168"/>
  <c r="G467" i="168"/>
  <c r="B467" i="168"/>
  <c r="G466" i="168"/>
  <c r="B466" i="168"/>
  <c r="G465" i="168"/>
  <c r="B465" i="168"/>
  <c r="G464" i="168"/>
  <c r="B464" i="168"/>
  <c r="G463" i="168"/>
  <c r="B463" i="168"/>
  <c r="G462" i="168"/>
  <c r="B462" i="168"/>
  <c r="G461" i="168"/>
  <c r="B461" i="168"/>
  <c r="G460" i="168"/>
  <c r="B460" i="168"/>
  <c r="G459" i="168"/>
  <c r="B459" i="168"/>
  <c r="G458" i="168"/>
  <c r="B458" i="168"/>
  <c r="G457" i="168"/>
  <c r="B457" i="168"/>
  <c r="G456" i="168"/>
  <c r="B456" i="168"/>
  <c r="G455" i="168"/>
  <c r="B455" i="168"/>
  <c r="G454" i="168"/>
  <c r="B454" i="168"/>
  <c r="G453" i="168"/>
  <c r="B453" i="168"/>
  <c r="G452" i="168"/>
  <c r="B452" i="168"/>
  <c r="G451" i="168"/>
  <c r="B451" i="168"/>
  <c r="G450" i="168"/>
  <c r="B450" i="168"/>
  <c r="G449" i="168"/>
  <c r="B449" i="168"/>
  <c r="G448" i="168"/>
  <c r="B448" i="168"/>
  <c r="G447" i="168"/>
  <c r="B447" i="168"/>
  <c r="G446" i="168"/>
  <c r="B446" i="168"/>
  <c r="G445" i="168"/>
  <c r="B445" i="168"/>
  <c r="G444" i="168"/>
  <c r="B444" i="168"/>
  <c r="G443" i="168"/>
  <c r="B443" i="168"/>
  <c r="G442" i="168"/>
  <c r="B442" i="168"/>
  <c r="G441" i="168"/>
  <c r="B441" i="168"/>
  <c r="G440" i="168"/>
  <c r="B440" i="168"/>
  <c r="G439" i="168"/>
  <c r="B439" i="168"/>
  <c r="G438" i="168"/>
  <c r="B438" i="168"/>
  <c r="G437" i="168"/>
  <c r="B437" i="168"/>
  <c r="G436" i="168"/>
  <c r="B436" i="168"/>
  <c r="G435" i="168"/>
  <c r="B435" i="168"/>
  <c r="G434" i="168"/>
  <c r="B434" i="168"/>
  <c r="G433" i="168"/>
  <c r="B433" i="168"/>
  <c r="G432" i="168"/>
  <c r="B432" i="168"/>
  <c r="G431" i="168"/>
  <c r="B431" i="168"/>
  <c r="G430" i="168"/>
  <c r="B430" i="168"/>
  <c r="G429" i="168"/>
  <c r="B429" i="168"/>
  <c r="G428" i="168"/>
  <c r="B428" i="168"/>
  <c r="G427" i="168"/>
  <c r="B427" i="168"/>
  <c r="G426" i="168"/>
  <c r="B426" i="168"/>
  <c r="G425" i="168"/>
  <c r="B425" i="168"/>
  <c r="G424" i="168"/>
  <c r="B424" i="168"/>
  <c r="G423" i="168"/>
  <c r="B423" i="168"/>
  <c r="G422" i="168"/>
  <c r="B422" i="168"/>
  <c r="G421" i="168"/>
  <c r="B421" i="168"/>
  <c r="G420" i="168"/>
  <c r="B420" i="168"/>
  <c r="G419" i="168"/>
  <c r="B419" i="168"/>
  <c r="G418" i="168"/>
  <c r="B418" i="168"/>
  <c r="G417" i="168"/>
  <c r="B417" i="168"/>
  <c r="G416" i="168"/>
  <c r="B416" i="168"/>
  <c r="G415" i="168"/>
  <c r="B415" i="168"/>
  <c r="G414" i="168"/>
  <c r="B414" i="168"/>
  <c r="G413" i="168"/>
  <c r="B413" i="168"/>
  <c r="G412" i="168"/>
  <c r="B412" i="168"/>
  <c r="G411" i="168"/>
  <c r="B411" i="168"/>
  <c r="G410" i="168"/>
  <c r="B410" i="168"/>
  <c r="G409" i="168"/>
  <c r="B409" i="168"/>
  <c r="G408" i="168"/>
  <c r="B408" i="168"/>
  <c r="G407" i="168"/>
  <c r="B407" i="168"/>
  <c r="G406" i="168"/>
  <c r="B406" i="168"/>
  <c r="G405" i="168"/>
  <c r="B405" i="168"/>
  <c r="G404" i="168"/>
  <c r="B404" i="168"/>
  <c r="G403" i="168"/>
  <c r="B403" i="168"/>
  <c r="G402" i="168"/>
  <c r="B402" i="168"/>
  <c r="G401" i="168"/>
  <c r="B401" i="168"/>
  <c r="G400" i="168"/>
  <c r="B400" i="168"/>
  <c r="G399" i="168"/>
  <c r="B399" i="168"/>
  <c r="G398" i="168"/>
  <c r="B398" i="168"/>
  <c r="G397" i="168"/>
  <c r="B397" i="168"/>
  <c r="G396" i="168"/>
  <c r="B396" i="168"/>
  <c r="G395" i="168"/>
  <c r="B395" i="168"/>
  <c r="G394" i="168"/>
  <c r="B394" i="168"/>
  <c r="G393" i="168"/>
  <c r="B393" i="168"/>
  <c r="G392" i="168"/>
  <c r="B392" i="168"/>
  <c r="G391" i="168"/>
  <c r="B391" i="168"/>
  <c r="G390" i="168"/>
  <c r="B390" i="168"/>
  <c r="G389" i="168"/>
  <c r="B389" i="168"/>
  <c r="G388" i="168"/>
  <c r="B388" i="168"/>
  <c r="G387" i="168"/>
  <c r="B387" i="168"/>
  <c r="G386" i="168"/>
  <c r="B386" i="168"/>
  <c r="G385" i="168"/>
  <c r="B385" i="168"/>
  <c r="G384" i="168"/>
  <c r="B384" i="168"/>
  <c r="G383" i="168"/>
  <c r="B383" i="168"/>
  <c r="G382" i="168"/>
  <c r="B382" i="168"/>
  <c r="G381" i="168"/>
  <c r="B381" i="168"/>
  <c r="G380" i="168"/>
  <c r="B380" i="168"/>
  <c r="G379" i="168"/>
  <c r="B379" i="168"/>
  <c r="G378" i="168"/>
  <c r="B378" i="168"/>
  <c r="G377" i="168"/>
  <c r="B377" i="168"/>
  <c r="G376" i="168"/>
  <c r="B376" i="168"/>
  <c r="G375" i="168"/>
  <c r="B375" i="168"/>
  <c r="G374" i="168"/>
  <c r="B374" i="168"/>
  <c r="G373" i="168"/>
  <c r="B373" i="168"/>
  <c r="G372" i="168"/>
  <c r="B372" i="168"/>
  <c r="G371" i="168"/>
  <c r="B371" i="168"/>
  <c r="G370" i="168"/>
  <c r="B370" i="168"/>
  <c r="G369" i="168"/>
  <c r="B369" i="168"/>
  <c r="G368" i="168"/>
  <c r="B368" i="168"/>
  <c r="G367" i="168"/>
  <c r="B367" i="168"/>
  <c r="G366" i="168"/>
  <c r="B366" i="168"/>
  <c r="G365" i="168"/>
  <c r="B365" i="168"/>
  <c r="G364" i="168"/>
  <c r="B364" i="168"/>
  <c r="G363" i="168"/>
  <c r="B363" i="168"/>
  <c r="G362" i="168"/>
  <c r="B362" i="168"/>
  <c r="G361" i="168"/>
  <c r="B361" i="168"/>
  <c r="G360" i="168"/>
  <c r="B360" i="168"/>
  <c r="G359" i="168"/>
  <c r="B359" i="168"/>
  <c r="G358" i="168"/>
  <c r="B358" i="168"/>
  <c r="G357" i="168"/>
  <c r="B357" i="168"/>
  <c r="G356" i="168"/>
  <c r="B356" i="168"/>
  <c r="G355" i="168"/>
  <c r="B355" i="168"/>
  <c r="G354" i="168"/>
  <c r="B354" i="168"/>
  <c r="G353" i="168"/>
  <c r="B353" i="168"/>
  <c r="G352" i="168"/>
  <c r="B352" i="168"/>
  <c r="G351" i="168"/>
  <c r="B351" i="168"/>
  <c r="G350" i="168"/>
  <c r="B350" i="168"/>
  <c r="G349" i="168"/>
  <c r="B349" i="168"/>
  <c r="G348" i="168"/>
  <c r="B348" i="168"/>
  <c r="G347" i="168"/>
  <c r="B347" i="168"/>
  <c r="G346" i="168"/>
  <c r="B346" i="168"/>
  <c r="G345" i="168"/>
  <c r="B345" i="168"/>
  <c r="G344" i="168"/>
  <c r="B344" i="168"/>
  <c r="G343" i="168"/>
  <c r="B343" i="168"/>
  <c r="G342" i="168"/>
  <c r="B342" i="168"/>
  <c r="G341" i="168"/>
  <c r="B341" i="168"/>
  <c r="G340" i="168"/>
  <c r="B340" i="168"/>
  <c r="G339" i="168"/>
  <c r="B339" i="168"/>
  <c r="G338" i="168"/>
  <c r="B338" i="168"/>
  <c r="G337" i="168"/>
  <c r="B337" i="168"/>
  <c r="G336" i="168"/>
  <c r="B336" i="168"/>
  <c r="G335" i="168"/>
  <c r="B335" i="168"/>
  <c r="G334" i="168"/>
  <c r="B334" i="168"/>
  <c r="G333" i="168"/>
  <c r="B333" i="168"/>
  <c r="G332" i="168"/>
  <c r="B332" i="168"/>
  <c r="G331" i="168"/>
  <c r="B331" i="168"/>
  <c r="G330" i="168"/>
  <c r="B330" i="168"/>
  <c r="G329" i="168"/>
  <c r="B329" i="168"/>
  <c r="G328" i="168"/>
  <c r="B328" i="168"/>
  <c r="G327" i="168"/>
  <c r="B327" i="168"/>
  <c r="G326" i="168"/>
  <c r="B326" i="168"/>
  <c r="G325" i="168"/>
  <c r="B325" i="168"/>
  <c r="G324" i="168"/>
  <c r="B324" i="168"/>
  <c r="G323" i="168"/>
  <c r="B323" i="168"/>
  <c r="G322" i="168"/>
  <c r="B322" i="168"/>
  <c r="G321" i="168"/>
  <c r="B321" i="168"/>
  <c r="G320" i="168"/>
  <c r="B320" i="168"/>
  <c r="G319" i="168"/>
  <c r="B319" i="168"/>
  <c r="G318" i="168"/>
  <c r="B318" i="168"/>
  <c r="G317" i="168"/>
  <c r="B317" i="168"/>
  <c r="G316" i="168"/>
  <c r="B316" i="168"/>
  <c r="G315" i="168"/>
  <c r="B315" i="168"/>
  <c r="G314" i="168"/>
  <c r="B314" i="168"/>
  <c r="G313" i="168"/>
  <c r="B313" i="168"/>
  <c r="G312" i="168"/>
  <c r="B312" i="168"/>
  <c r="G311" i="168"/>
  <c r="B311" i="168"/>
  <c r="G310" i="168"/>
  <c r="B310" i="168"/>
  <c r="G309" i="168"/>
  <c r="B309" i="168"/>
  <c r="G308" i="168"/>
  <c r="B308" i="168"/>
  <c r="G307" i="168"/>
  <c r="B307" i="168"/>
  <c r="G306" i="168"/>
  <c r="B306" i="168"/>
  <c r="G305" i="168"/>
  <c r="B305" i="168"/>
  <c r="G304" i="168"/>
  <c r="B304" i="168"/>
  <c r="G303" i="168"/>
  <c r="B303" i="168"/>
  <c r="G302" i="168"/>
  <c r="B302" i="168"/>
  <c r="G301" i="168"/>
  <c r="B301" i="168"/>
  <c r="G300" i="168"/>
  <c r="B300" i="168"/>
  <c r="G299" i="168"/>
  <c r="B299" i="168"/>
  <c r="G298" i="168"/>
  <c r="B298" i="168"/>
  <c r="G297" i="168"/>
  <c r="B297" i="168"/>
  <c r="G296" i="168"/>
  <c r="B296" i="168"/>
  <c r="G295" i="168"/>
  <c r="B295" i="168"/>
  <c r="G294" i="168"/>
  <c r="B294" i="168"/>
  <c r="G293" i="168"/>
  <c r="B293" i="168"/>
  <c r="G292" i="168"/>
  <c r="B292" i="168"/>
  <c r="G291" i="168"/>
  <c r="B291" i="168"/>
  <c r="G290" i="168"/>
  <c r="B290" i="168"/>
  <c r="G289" i="168"/>
  <c r="B289" i="168"/>
  <c r="G288" i="168"/>
  <c r="B288" i="168"/>
  <c r="G287" i="168"/>
  <c r="B287" i="168"/>
  <c r="G286" i="168"/>
  <c r="B286" i="168"/>
  <c r="G285" i="168"/>
  <c r="B285" i="168"/>
  <c r="G284" i="168"/>
  <c r="B284" i="168"/>
  <c r="G283" i="168"/>
  <c r="B283" i="168"/>
  <c r="G282" i="168"/>
  <c r="B282" i="168"/>
  <c r="G281" i="168"/>
  <c r="B281" i="168"/>
  <c r="G280" i="168"/>
  <c r="B280" i="168"/>
  <c r="G279" i="168"/>
  <c r="B279" i="168"/>
  <c r="G278" i="168"/>
  <c r="B278" i="168"/>
  <c r="G277" i="168"/>
  <c r="B277" i="168"/>
  <c r="G276" i="168"/>
  <c r="B276" i="168"/>
  <c r="G275" i="168"/>
  <c r="B275" i="168"/>
  <c r="G274" i="168"/>
  <c r="B274" i="168"/>
  <c r="G273" i="168"/>
  <c r="B273" i="168"/>
  <c r="G272" i="168"/>
  <c r="B272" i="168"/>
  <c r="G271" i="168"/>
  <c r="B271" i="168"/>
  <c r="G270" i="168"/>
  <c r="B270" i="168"/>
  <c r="G269" i="168"/>
  <c r="B269" i="168"/>
  <c r="G268" i="168"/>
  <c r="B268" i="168"/>
  <c r="G267" i="168"/>
  <c r="B267" i="168"/>
  <c r="G266" i="168"/>
  <c r="B266" i="168"/>
  <c r="G265" i="168"/>
  <c r="B265" i="168"/>
  <c r="G264" i="168"/>
  <c r="B264" i="168"/>
  <c r="G263" i="168"/>
  <c r="B263" i="168"/>
  <c r="G262" i="168"/>
  <c r="B262" i="168"/>
  <c r="G261" i="168"/>
  <c r="B261" i="168"/>
  <c r="G260" i="168"/>
  <c r="B260" i="168"/>
  <c r="G259" i="168"/>
  <c r="B259" i="168"/>
  <c r="S258" i="168"/>
  <c r="G258" i="168"/>
  <c r="B258" i="168"/>
  <c r="S257" i="168"/>
  <c r="G257" i="168"/>
  <c r="B257" i="168"/>
  <c r="S256" i="168"/>
  <c r="G256" i="168"/>
  <c r="B256" i="168"/>
  <c r="S255" i="168"/>
  <c r="G255" i="168"/>
  <c r="B255" i="168"/>
  <c r="S254" i="168"/>
  <c r="G254" i="168"/>
  <c r="B254" i="168"/>
  <c r="S253" i="168"/>
  <c r="G253" i="168"/>
  <c r="B253" i="168"/>
  <c r="S252" i="168"/>
  <c r="G252" i="168"/>
  <c r="B252" i="168"/>
  <c r="S251" i="168"/>
  <c r="G251" i="168"/>
  <c r="B251" i="168"/>
  <c r="S250" i="168"/>
  <c r="G250" i="168"/>
  <c r="B250" i="168"/>
  <c r="S249" i="168"/>
  <c r="G249" i="168"/>
  <c r="B249" i="168"/>
  <c r="S248" i="168"/>
  <c r="G248" i="168"/>
  <c r="B248" i="168"/>
  <c r="S247" i="168"/>
  <c r="G247" i="168"/>
  <c r="B247" i="168"/>
  <c r="S246" i="168"/>
  <c r="G246" i="168"/>
  <c r="B246" i="168"/>
  <c r="S245" i="168"/>
  <c r="G245" i="168"/>
  <c r="B245" i="168"/>
  <c r="S244" i="168"/>
  <c r="G244" i="168"/>
  <c r="B244" i="168"/>
  <c r="S243" i="168"/>
  <c r="G243" i="168"/>
  <c r="B243" i="168"/>
  <c r="S242" i="168"/>
  <c r="G242" i="168"/>
  <c r="B242" i="168"/>
  <c r="S241" i="168"/>
  <c r="G241" i="168"/>
  <c r="B241" i="168"/>
  <c r="S240" i="168"/>
  <c r="G240" i="168"/>
  <c r="B240" i="168"/>
  <c r="S239" i="168"/>
  <c r="G239" i="168"/>
  <c r="B239" i="168"/>
  <c r="S238" i="168"/>
  <c r="G238" i="168"/>
  <c r="B238" i="168"/>
  <c r="S237" i="168"/>
  <c r="G237" i="168"/>
  <c r="B237" i="168"/>
  <c r="S236" i="168"/>
  <c r="G236" i="168"/>
  <c r="B236" i="168"/>
  <c r="S235" i="168"/>
  <c r="G235" i="168"/>
  <c r="B235" i="168"/>
  <c r="S234" i="168"/>
  <c r="G234" i="168"/>
  <c r="B234" i="168"/>
  <c r="S233" i="168"/>
  <c r="G233" i="168"/>
  <c r="B233" i="168"/>
  <c r="S232" i="168"/>
  <c r="G232" i="168"/>
  <c r="B232" i="168"/>
  <c r="S231" i="168"/>
  <c r="G231" i="168"/>
  <c r="B231" i="168"/>
  <c r="S230" i="168"/>
  <c r="O230" i="168"/>
  <c r="G230" i="168"/>
  <c r="B230" i="168"/>
  <c r="S229" i="168"/>
  <c r="O229" i="168"/>
  <c r="G229" i="168"/>
  <c r="B229" i="168"/>
  <c r="S228" i="168"/>
  <c r="O228" i="168"/>
  <c r="G228" i="168"/>
  <c r="B228" i="168"/>
  <c r="S227" i="168"/>
  <c r="O227" i="168"/>
  <c r="G227" i="168"/>
  <c r="B227" i="168"/>
  <c r="S226" i="168"/>
  <c r="O226" i="168"/>
  <c r="G226" i="168"/>
  <c r="B226" i="168"/>
  <c r="S225" i="168"/>
  <c r="O225" i="168"/>
  <c r="G225" i="168"/>
  <c r="B225" i="168"/>
  <c r="S224" i="168"/>
  <c r="O224" i="168"/>
  <c r="G224" i="168"/>
  <c r="B224" i="168"/>
  <c r="S223" i="168"/>
  <c r="O223" i="168"/>
  <c r="G223" i="168"/>
  <c r="B223" i="168"/>
  <c r="S222" i="168"/>
  <c r="O222" i="168"/>
  <c r="G222" i="168"/>
  <c r="B222" i="168"/>
  <c r="S221" i="168"/>
  <c r="O221" i="168"/>
  <c r="G221" i="168"/>
  <c r="B221" i="168"/>
  <c r="S220" i="168"/>
  <c r="O220" i="168"/>
  <c r="G220" i="168"/>
  <c r="B220" i="168"/>
  <c r="S219" i="168"/>
  <c r="O219" i="168"/>
  <c r="G219" i="168"/>
  <c r="B219" i="168"/>
  <c r="S218" i="168"/>
  <c r="O218" i="168"/>
  <c r="G218" i="168"/>
  <c r="B218" i="168"/>
  <c r="S217" i="168"/>
  <c r="O217" i="168"/>
  <c r="G217" i="168"/>
  <c r="B217" i="168"/>
  <c r="S216" i="168"/>
  <c r="O216" i="168"/>
  <c r="G216" i="168"/>
  <c r="B216" i="168"/>
  <c r="S215" i="168"/>
  <c r="O215" i="168"/>
  <c r="G215" i="168"/>
  <c r="B215" i="168"/>
  <c r="S214" i="168"/>
  <c r="O214" i="168"/>
  <c r="G214" i="168"/>
  <c r="B214" i="168"/>
  <c r="S213" i="168"/>
  <c r="O213" i="168"/>
  <c r="G213" i="168"/>
  <c r="B213" i="168"/>
  <c r="S212" i="168"/>
  <c r="O212" i="168"/>
  <c r="G212" i="168"/>
  <c r="B212" i="168"/>
  <c r="S211" i="168"/>
  <c r="O211" i="168"/>
  <c r="G211" i="168"/>
  <c r="B211" i="168"/>
  <c r="S210" i="168"/>
  <c r="O210" i="168"/>
  <c r="G210" i="168"/>
  <c r="B210" i="168"/>
  <c r="S209" i="168"/>
  <c r="O209" i="168"/>
  <c r="G209" i="168"/>
  <c r="B209" i="168"/>
  <c r="S208" i="168"/>
  <c r="O208" i="168"/>
  <c r="G208" i="168"/>
  <c r="B208" i="168"/>
  <c r="S207" i="168"/>
  <c r="O207" i="168"/>
  <c r="G207" i="168"/>
  <c r="B207" i="168"/>
  <c r="S206" i="168"/>
  <c r="O206" i="168"/>
  <c r="G206" i="168"/>
  <c r="B206" i="168"/>
  <c r="S205" i="168"/>
  <c r="O205" i="168"/>
  <c r="G205" i="168"/>
  <c r="B205" i="168"/>
  <c r="S204" i="168"/>
  <c r="O204" i="168"/>
  <c r="G204" i="168"/>
  <c r="B204" i="168"/>
  <c r="S203" i="168"/>
  <c r="O203" i="168"/>
  <c r="G203" i="168"/>
  <c r="B203" i="168"/>
  <c r="S202" i="168"/>
  <c r="O202" i="168"/>
  <c r="G202" i="168"/>
  <c r="B202" i="168"/>
  <c r="S201" i="168"/>
  <c r="O201" i="168"/>
  <c r="G201" i="168"/>
  <c r="B201" i="168"/>
  <c r="S200" i="168"/>
  <c r="O200" i="168"/>
  <c r="G200" i="168"/>
  <c r="B200" i="168"/>
  <c r="S199" i="168"/>
  <c r="O199" i="168"/>
  <c r="G199" i="168"/>
  <c r="B199" i="168"/>
  <c r="S198" i="168"/>
  <c r="O198" i="168"/>
  <c r="G198" i="168"/>
  <c r="B198" i="168"/>
  <c r="S197" i="168"/>
  <c r="O197" i="168"/>
  <c r="G197" i="168"/>
  <c r="B197" i="168"/>
  <c r="S196" i="168"/>
  <c r="O196" i="168"/>
  <c r="G196" i="168"/>
  <c r="B196" i="168"/>
  <c r="S195" i="168"/>
  <c r="O195" i="168"/>
  <c r="G195" i="168"/>
  <c r="B195" i="168"/>
  <c r="S194" i="168"/>
  <c r="O194" i="168"/>
  <c r="G194" i="168"/>
  <c r="B194" i="168"/>
  <c r="S193" i="168"/>
  <c r="O193" i="168"/>
  <c r="G193" i="168"/>
  <c r="B193" i="168"/>
  <c r="S192" i="168"/>
  <c r="O192" i="168"/>
  <c r="G192" i="168"/>
  <c r="B192" i="168"/>
  <c r="S191" i="168"/>
  <c r="O191" i="168"/>
  <c r="G191" i="168"/>
  <c r="B191" i="168"/>
  <c r="S190" i="168"/>
  <c r="O190" i="168"/>
  <c r="G190" i="168"/>
  <c r="B190" i="168"/>
  <c r="S189" i="168"/>
  <c r="O189" i="168"/>
  <c r="G189" i="168"/>
  <c r="B189" i="168"/>
  <c r="S188" i="168"/>
  <c r="O188" i="168"/>
  <c r="G188" i="168"/>
  <c r="B188" i="168"/>
  <c r="S187" i="168"/>
  <c r="O187" i="168"/>
  <c r="G187" i="168"/>
  <c r="B187" i="168"/>
  <c r="S186" i="168"/>
  <c r="O186" i="168"/>
  <c r="G186" i="168"/>
  <c r="B186" i="168"/>
  <c r="S185" i="168"/>
  <c r="O185" i="168"/>
  <c r="G185" i="168"/>
  <c r="B185" i="168"/>
  <c r="S184" i="168"/>
  <c r="O184" i="168"/>
  <c r="G184" i="168"/>
  <c r="B184" i="168"/>
  <c r="S183" i="168"/>
  <c r="O183" i="168"/>
  <c r="G183" i="168"/>
  <c r="B183" i="168"/>
  <c r="S182" i="168"/>
  <c r="O182" i="168"/>
  <c r="G182" i="168"/>
  <c r="B182" i="168"/>
  <c r="S181" i="168"/>
  <c r="O181" i="168"/>
  <c r="G181" i="168"/>
  <c r="B181" i="168"/>
  <c r="S180" i="168"/>
  <c r="O180" i="168"/>
  <c r="G180" i="168"/>
  <c r="B180" i="168"/>
  <c r="S179" i="168"/>
  <c r="O179" i="168"/>
  <c r="G179" i="168"/>
  <c r="B179" i="168"/>
  <c r="S178" i="168"/>
  <c r="O178" i="168"/>
  <c r="G178" i="168"/>
  <c r="B178" i="168"/>
  <c r="S177" i="168"/>
  <c r="O177" i="168"/>
  <c r="G177" i="168"/>
  <c r="B177" i="168"/>
  <c r="S176" i="168"/>
  <c r="O176" i="168"/>
  <c r="G176" i="168"/>
  <c r="B176" i="168"/>
  <c r="S175" i="168"/>
  <c r="O175" i="168"/>
  <c r="G175" i="168"/>
  <c r="B175" i="168"/>
  <c r="S174" i="168"/>
  <c r="O174" i="168"/>
  <c r="G174" i="168"/>
  <c r="B174" i="168"/>
  <c r="S173" i="168"/>
  <c r="O173" i="168"/>
  <c r="G173" i="168"/>
  <c r="B173" i="168"/>
  <c r="S172" i="168"/>
  <c r="O172" i="168"/>
  <c r="G172" i="168"/>
  <c r="B172" i="168"/>
  <c r="S171" i="168"/>
  <c r="O171" i="168"/>
  <c r="G171" i="168"/>
  <c r="B171" i="168"/>
  <c r="S170" i="168"/>
  <c r="O170" i="168"/>
  <c r="G170" i="168"/>
  <c r="B170" i="168"/>
  <c r="S169" i="168"/>
  <c r="O169" i="168"/>
  <c r="G169" i="168"/>
  <c r="B169" i="168"/>
  <c r="S168" i="168"/>
  <c r="O168" i="168"/>
  <c r="G168" i="168"/>
  <c r="B168" i="168"/>
  <c r="S167" i="168"/>
  <c r="O167" i="168"/>
  <c r="G167" i="168"/>
  <c r="B167" i="168"/>
  <c r="S166" i="168"/>
  <c r="O166" i="168"/>
  <c r="G166" i="168"/>
  <c r="B166" i="168"/>
  <c r="S165" i="168"/>
  <c r="O165" i="168"/>
  <c r="G165" i="168"/>
  <c r="B165" i="168"/>
  <c r="S164" i="168"/>
  <c r="O164" i="168"/>
  <c r="G164" i="168"/>
  <c r="B164" i="168"/>
  <c r="S163" i="168"/>
  <c r="O163" i="168"/>
  <c r="G163" i="168"/>
  <c r="B163" i="168"/>
  <c r="S162" i="168"/>
  <c r="O162" i="168"/>
  <c r="G162" i="168"/>
  <c r="B162" i="168"/>
  <c r="S161" i="168"/>
  <c r="O161" i="168"/>
  <c r="G161" i="168"/>
  <c r="B161" i="168"/>
  <c r="S160" i="168"/>
  <c r="O160" i="168"/>
  <c r="G160" i="168"/>
  <c r="B160" i="168"/>
  <c r="S159" i="168"/>
  <c r="O159" i="168"/>
  <c r="G159" i="168"/>
  <c r="B159" i="168"/>
  <c r="S158" i="168"/>
  <c r="O158" i="168"/>
  <c r="G158" i="168"/>
  <c r="B158" i="168"/>
  <c r="S157" i="168"/>
  <c r="O157" i="168"/>
  <c r="G157" i="168"/>
  <c r="B157" i="168"/>
  <c r="S156" i="168"/>
  <c r="O156" i="168"/>
  <c r="G156" i="168"/>
  <c r="B156" i="168"/>
  <c r="S155" i="168"/>
  <c r="O155" i="168"/>
  <c r="G155" i="168"/>
  <c r="B155" i="168"/>
  <c r="S154" i="168"/>
  <c r="O154" i="168"/>
  <c r="G154" i="168"/>
  <c r="B154" i="168"/>
  <c r="S153" i="168"/>
  <c r="O153" i="168"/>
  <c r="G153" i="168"/>
  <c r="B153" i="168"/>
  <c r="S152" i="168"/>
  <c r="O152" i="168"/>
  <c r="G152" i="168"/>
  <c r="B152" i="168"/>
  <c r="S151" i="168"/>
  <c r="O151" i="168"/>
  <c r="G151" i="168"/>
  <c r="B151" i="168"/>
  <c r="S150" i="168"/>
  <c r="O150" i="168"/>
  <c r="G150" i="168"/>
  <c r="B150" i="168"/>
  <c r="S149" i="168"/>
  <c r="O149" i="168"/>
  <c r="G149" i="168"/>
  <c r="B149" i="168"/>
  <c r="S148" i="168"/>
  <c r="O148" i="168"/>
  <c r="G148" i="168"/>
  <c r="B148" i="168"/>
  <c r="S147" i="168"/>
  <c r="O147" i="168"/>
  <c r="G147" i="168"/>
  <c r="B147" i="168"/>
  <c r="S146" i="168"/>
  <c r="O146" i="168"/>
  <c r="G146" i="168"/>
  <c r="B146" i="168"/>
  <c r="S145" i="168"/>
  <c r="O145" i="168"/>
  <c r="G145" i="168"/>
  <c r="B145" i="168"/>
  <c r="S144" i="168"/>
  <c r="O144" i="168"/>
  <c r="G144" i="168"/>
  <c r="B144" i="168"/>
  <c r="S143" i="168"/>
  <c r="O143" i="168"/>
  <c r="G143" i="168"/>
  <c r="B143" i="168"/>
  <c r="S142" i="168"/>
  <c r="O142" i="168"/>
  <c r="G142" i="168"/>
  <c r="B142" i="168"/>
  <c r="S141" i="168"/>
  <c r="O141" i="168"/>
  <c r="G141" i="168"/>
  <c r="B141" i="168"/>
  <c r="S140" i="168"/>
  <c r="O140" i="168"/>
  <c r="G140" i="168"/>
  <c r="B140" i="168"/>
  <c r="S139" i="168"/>
  <c r="O139" i="168"/>
  <c r="G139" i="168"/>
  <c r="B139" i="168"/>
  <c r="S138" i="168"/>
  <c r="O138" i="168"/>
  <c r="G138" i="168"/>
  <c r="B138" i="168"/>
  <c r="S137" i="168"/>
  <c r="O137" i="168"/>
  <c r="G137" i="168"/>
  <c r="B137" i="168"/>
  <c r="S136" i="168"/>
  <c r="O136" i="168"/>
  <c r="G136" i="168"/>
  <c r="B136" i="168"/>
  <c r="S135" i="168"/>
  <c r="O135" i="168"/>
  <c r="G135" i="168"/>
  <c r="B135" i="168"/>
  <c r="S134" i="168"/>
  <c r="O134" i="168"/>
  <c r="G134" i="168"/>
  <c r="B134" i="168"/>
  <c r="S133" i="168"/>
  <c r="O133" i="168"/>
  <c r="G133" i="168"/>
  <c r="B133" i="168"/>
  <c r="S132" i="168"/>
  <c r="O132" i="168"/>
  <c r="G132" i="168"/>
  <c r="B132" i="168"/>
  <c r="S131" i="168"/>
  <c r="O131" i="168"/>
  <c r="G131" i="168"/>
  <c r="B131" i="168"/>
  <c r="S130" i="168"/>
  <c r="O130" i="168"/>
  <c r="G130" i="168"/>
  <c r="B130" i="168"/>
  <c r="S129" i="168"/>
  <c r="O129" i="168"/>
  <c r="G129" i="168"/>
  <c r="B129" i="168"/>
  <c r="S128" i="168"/>
  <c r="O128" i="168"/>
  <c r="G128" i="168"/>
  <c r="B128" i="168"/>
  <c r="S127" i="168"/>
  <c r="O127" i="168"/>
  <c r="G127" i="168"/>
  <c r="B127" i="168"/>
  <c r="S126" i="168"/>
  <c r="O126" i="168"/>
  <c r="G126" i="168"/>
  <c r="B126" i="168"/>
  <c r="S125" i="168"/>
  <c r="O125" i="168"/>
  <c r="G125" i="168"/>
  <c r="B125" i="168"/>
  <c r="S124" i="168"/>
  <c r="O124" i="168"/>
  <c r="G124" i="168"/>
  <c r="B124" i="168"/>
  <c r="S123" i="168"/>
  <c r="O123" i="168"/>
  <c r="G123" i="168"/>
  <c r="B123" i="168"/>
  <c r="S122" i="168"/>
  <c r="O122" i="168"/>
  <c r="G122" i="168"/>
  <c r="B122" i="168"/>
  <c r="S121" i="168"/>
  <c r="O121" i="168"/>
  <c r="G121" i="168"/>
  <c r="B121" i="168"/>
  <c r="S120" i="168"/>
  <c r="O120" i="168"/>
  <c r="G120" i="168"/>
  <c r="B120" i="168"/>
  <c r="S119" i="168"/>
  <c r="O119" i="168"/>
  <c r="G119" i="168"/>
  <c r="B119" i="168"/>
  <c r="S118" i="168"/>
  <c r="O118" i="168"/>
  <c r="G118" i="168"/>
  <c r="B118" i="168"/>
  <c r="S117" i="168"/>
  <c r="O117" i="168"/>
  <c r="G117" i="168"/>
  <c r="B117" i="168"/>
  <c r="S116" i="168"/>
  <c r="O116" i="168"/>
  <c r="G116" i="168"/>
  <c r="B116" i="168"/>
  <c r="S115" i="168"/>
  <c r="O115" i="168"/>
  <c r="G115" i="168"/>
  <c r="B115" i="168"/>
  <c r="S114" i="168"/>
  <c r="O114" i="168"/>
  <c r="G114" i="168"/>
  <c r="B114" i="168"/>
  <c r="S113" i="168"/>
  <c r="O113" i="168"/>
  <c r="G113" i="168"/>
  <c r="B113" i="168"/>
  <c r="S112" i="168"/>
  <c r="O112" i="168"/>
  <c r="G112" i="168"/>
  <c r="B112" i="168"/>
  <c r="S111" i="168"/>
  <c r="O111" i="168"/>
  <c r="G111" i="168"/>
  <c r="B111" i="168"/>
  <c r="S110" i="168"/>
  <c r="O110" i="168"/>
  <c r="G110" i="168"/>
  <c r="B110" i="168"/>
  <c r="S109" i="168"/>
  <c r="O109" i="168"/>
  <c r="G109" i="168"/>
  <c r="B109" i="168"/>
  <c r="S108" i="168"/>
  <c r="O108" i="168"/>
  <c r="G108" i="168"/>
  <c r="B108" i="168"/>
  <c r="S107" i="168"/>
  <c r="O107" i="168"/>
  <c r="G107" i="168"/>
  <c r="B107" i="168"/>
  <c r="S106" i="168"/>
  <c r="O106" i="168"/>
  <c r="G106" i="168"/>
  <c r="B106" i="168"/>
  <c r="S105" i="168"/>
  <c r="O105" i="168"/>
  <c r="G105" i="168"/>
  <c r="B105" i="168"/>
  <c r="S104" i="168"/>
  <c r="O104" i="168"/>
  <c r="G104" i="168"/>
  <c r="B104" i="168"/>
  <c r="S103" i="168"/>
  <c r="O103" i="168"/>
  <c r="G103" i="168"/>
  <c r="B103" i="168"/>
  <c r="S102" i="168"/>
  <c r="O102" i="168"/>
  <c r="G102" i="168"/>
  <c r="B102" i="168"/>
  <c r="S101" i="168"/>
  <c r="O101" i="168"/>
  <c r="G101" i="168"/>
  <c r="B101" i="168"/>
  <c r="S100" i="168"/>
  <c r="O100" i="168"/>
  <c r="G100" i="168"/>
  <c r="B100" i="168"/>
  <c r="S99" i="168"/>
  <c r="O99" i="168"/>
  <c r="G99" i="168"/>
  <c r="B99" i="168"/>
  <c r="S98" i="168"/>
  <c r="O98" i="168"/>
  <c r="G98" i="168"/>
  <c r="B98" i="168"/>
  <c r="S97" i="168"/>
  <c r="O97" i="168"/>
  <c r="G97" i="168"/>
  <c r="B97" i="168"/>
  <c r="S96" i="168"/>
  <c r="O96" i="168"/>
  <c r="G96" i="168"/>
  <c r="B96" i="168"/>
  <c r="S95" i="168"/>
  <c r="O95" i="168"/>
  <c r="G95" i="168"/>
  <c r="B95" i="168"/>
  <c r="S94" i="168"/>
  <c r="O94" i="168"/>
  <c r="G94" i="168"/>
  <c r="B94" i="168"/>
  <c r="S93" i="168"/>
  <c r="O93" i="168"/>
  <c r="G93" i="168"/>
  <c r="B93" i="168"/>
  <c r="S92" i="168"/>
  <c r="O92" i="168"/>
  <c r="G92" i="168"/>
  <c r="B92" i="168"/>
  <c r="S91" i="168"/>
  <c r="O91" i="168"/>
  <c r="G91" i="168"/>
  <c r="B91" i="168"/>
  <c r="S90" i="168"/>
  <c r="O90" i="168"/>
  <c r="G90" i="168"/>
  <c r="B90" i="168"/>
  <c r="W89" i="168"/>
  <c r="S89" i="168"/>
  <c r="O89" i="168"/>
  <c r="G89" i="168"/>
  <c r="B89" i="168"/>
  <c r="W88" i="168"/>
  <c r="S88" i="168"/>
  <c r="O88" i="168"/>
  <c r="G88" i="168"/>
  <c r="B88" i="168"/>
  <c r="W87" i="168"/>
  <c r="S87" i="168"/>
  <c r="O87" i="168"/>
  <c r="G87" i="168"/>
  <c r="B87" i="168"/>
  <c r="W86" i="168"/>
  <c r="S86" i="168"/>
  <c r="O86" i="168"/>
  <c r="G86" i="168"/>
  <c r="B86" i="168"/>
  <c r="W85" i="168"/>
  <c r="S85" i="168"/>
  <c r="O85" i="168"/>
  <c r="G85" i="168"/>
  <c r="B85" i="168"/>
  <c r="W84" i="168"/>
  <c r="S84" i="168"/>
  <c r="O84" i="168"/>
  <c r="G84" i="168"/>
  <c r="B84" i="168"/>
  <c r="W83" i="168"/>
  <c r="S83" i="168"/>
  <c r="O83" i="168"/>
  <c r="G83" i="168"/>
  <c r="B83" i="168"/>
  <c r="W82" i="168"/>
  <c r="S82" i="168"/>
  <c r="O82" i="168"/>
  <c r="G82" i="168"/>
  <c r="B82" i="168"/>
  <c r="W81" i="168"/>
  <c r="S81" i="168"/>
  <c r="O81" i="168"/>
  <c r="G81" i="168"/>
  <c r="B81" i="168"/>
  <c r="W80" i="168"/>
  <c r="S80" i="168"/>
  <c r="O80" i="168"/>
  <c r="G80" i="168"/>
  <c r="B80" i="168"/>
  <c r="W79" i="168"/>
  <c r="S79" i="168"/>
  <c r="O79" i="168"/>
  <c r="G79" i="168"/>
  <c r="B79" i="168"/>
  <c r="W78" i="168"/>
  <c r="S78" i="168"/>
  <c r="O78" i="168"/>
  <c r="G78" i="168"/>
  <c r="B78" i="168"/>
  <c r="W77" i="168"/>
  <c r="S77" i="168"/>
  <c r="O77" i="168"/>
  <c r="G77" i="168"/>
  <c r="B77" i="168"/>
  <c r="W76" i="168"/>
  <c r="S76" i="168"/>
  <c r="O76" i="168"/>
  <c r="G76" i="168"/>
  <c r="B76" i="168"/>
  <c r="W75" i="168"/>
  <c r="S75" i="168"/>
  <c r="O75" i="168"/>
  <c r="G75" i="168"/>
  <c r="B75" i="168"/>
  <c r="W74" i="168"/>
  <c r="S74" i="168"/>
  <c r="O74" i="168"/>
  <c r="G74" i="168"/>
  <c r="B74" i="168"/>
  <c r="W73" i="168"/>
  <c r="S73" i="168"/>
  <c r="O73" i="168"/>
  <c r="G73" i="168"/>
  <c r="B73" i="168"/>
  <c r="W72" i="168"/>
  <c r="S72" i="168"/>
  <c r="O72" i="168"/>
  <c r="G72" i="168"/>
  <c r="B72" i="168"/>
  <c r="W71" i="168"/>
  <c r="S71" i="168"/>
  <c r="O71" i="168"/>
  <c r="G71" i="168"/>
  <c r="B71" i="168"/>
  <c r="W70" i="168"/>
  <c r="S70" i="168"/>
  <c r="O70" i="168"/>
  <c r="G70" i="168"/>
  <c r="B70" i="168"/>
  <c r="W69" i="168"/>
  <c r="S69" i="168"/>
  <c r="O69" i="168"/>
  <c r="G69" i="168"/>
  <c r="B69" i="168"/>
  <c r="W68" i="168"/>
  <c r="S68" i="168"/>
  <c r="O68" i="168"/>
  <c r="G68" i="168"/>
  <c r="B68" i="168"/>
  <c r="W67" i="168"/>
  <c r="S67" i="168"/>
  <c r="O67" i="168"/>
  <c r="G67" i="168"/>
  <c r="B67" i="168"/>
  <c r="W66" i="168"/>
  <c r="S66" i="168"/>
  <c r="O66" i="168"/>
  <c r="G66" i="168"/>
  <c r="B66" i="168"/>
  <c r="W65" i="168"/>
  <c r="S65" i="168"/>
  <c r="O65" i="168"/>
  <c r="G65" i="168"/>
  <c r="B65" i="168"/>
  <c r="W64" i="168"/>
  <c r="S64" i="168"/>
  <c r="O64" i="168"/>
  <c r="G64" i="168"/>
  <c r="B64" i="168"/>
  <c r="W63" i="168"/>
  <c r="S63" i="168"/>
  <c r="O63" i="168"/>
  <c r="G63" i="168"/>
  <c r="B63" i="168"/>
  <c r="W62" i="168"/>
  <c r="S62" i="168"/>
  <c r="O62" i="168"/>
  <c r="G62" i="168"/>
  <c r="B62" i="168"/>
  <c r="W61" i="168"/>
  <c r="S61" i="168"/>
  <c r="O61" i="168"/>
  <c r="G61" i="168"/>
  <c r="B61" i="168"/>
  <c r="W60" i="168"/>
  <c r="S60" i="168"/>
  <c r="O60" i="168"/>
  <c r="G60" i="168"/>
  <c r="B60" i="168"/>
  <c r="W59" i="168"/>
  <c r="S59" i="168"/>
  <c r="O59" i="168"/>
  <c r="G59" i="168"/>
  <c r="B59" i="168"/>
  <c r="W58" i="168"/>
  <c r="S58" i="168"/>
  <c r="O58" i="168"/>
  <c r="G58" i="168"/>
  <c r="B58" i="168"/>
  <c r="W57" i="168"/>
  <c r="S57" i="168"/>
  <c r="O57" i="168"/>
  <c r="G57" i="168"/>
  <c r="B57" i="168"/>
  <c r="W56" i="168"/>
  <c r="S56" i="168"/>
  <c r="O56" i="168"/>
  <c r="G56" i="168"/>
  <c r="B56" i="168"/>
  <c r="W55" i="168"/>
  <c r="S55" i="168"/>
  <c r="O55" i="168"/>
  <c r="G55" i="168"/>
  <c r="B55" i="168"/>
  <c r="W54" i="168"/>
  <c r="S54" i="168"/>
  <c r="O54" i="168"/>
  <c r="G54" i="168"/>
  <c r="B54" i="168"/>
  <c r="W53" i="168"/>
  <c r="S53" i="168"/>
  <c r="O53" i="168"/>
  <c r="G53" i="168"/>
  <c r="B53" i="168"/>
  <c r="W52" i="168"/>
  <c r="S52" i="168"/>
  <c r="O52" i="168"/>
  <c r="G52" i="168"/>
  <c r="B52" i="168"/>
  <c r="W51" i="168"/>
  <c r="S51" i="168"/>
  <c r="O51" i="168"/>
  <c r="G51" i="168"/>
  <c r="B51" i="168"/>
  <c r="W50" i="168"/>
  <c r="S50" i="168"/>
  <c r="O50" i="168"/>
  <c r="G50" i="168"/>
  <c r="B50" i="168"/>
  <c r="W49" i="168"/>
  <c r="S49" i="168"/>
  <c r="O49" i="168"/>
  <c r="G49" i="168"/>
  <c r="B49" i="168"/>
  <c r="W48" i="168"/>
  <c r="S48" i="168"/>
  <c r="O48" i="168"/>
  <c r="G48" i="168"/>
  <c r="B48" i="168"/>
  <c r="W47" i="168"/>
  <c r="S47" i="168"/>
  <c r="O47" i="168"/>
  <c r="G47" i="168"/>
  <c r="B47" i="168"/>
  <c r="W46" i="168"/>
  <c r="S46" i="168"/>
  <c r="O46" i="168"/>
  <c r="G46" i="168"/>
  <c r="B46" i="168"/>
  <c r="W45" i="168"/>
  <c r="S45" i="168"/>
  <c r="O45" i="168"/>
  <c r="G45" i="168"/>
  <c r="B45" i="168"/>
  <c r="W44" i="168"/>
  <c r="S44" i="168"/>
  <c r="O44" i="168"/>
  <c r="G44" i="168"/>
  <c r="B44" i="168"/>
  <c r="W43" i="168"/>
  <c r="S43" i="168"/>
  <c r="O43" i="168"/>
  <c r="G43" i="168"/>
  <c r="B43" i="168"/>
  <c r="W42" i="168"/>
  <c r="S42" i="168"/>
  <c r="O42" i="168"/>
  <c r="G42" i="168"/>
  <c r="B42" i="168"/>
  <c r="W41" i="168"/>
  <c r="S41" i="168"/>
  <c r="O41" i="168"/>
  <c r="G41" i="168"/>
  <c r="B41" i="168"/>
  <c r="W40" i="168"/>
  <c r="S40" i="168"/>
  <c r="O40" i="168"/>
  <c r="G40" i="168"/>
  <c r="B40" i="168"/>
  <c r="W39" i="168"/>
  <c r="S39" i="168"/>
  <c r="O39" i="168"/>
  <c r="G39" i="168"/>
  <c r="B39" i="168"/>
  <c r="W38" i="168"/>
  <c r="S38" i="168"/>
  <c r="O38" i="168"/>
  <c r="G38" i="168"/>
  <c r="B38" i="168"/>
  <c r="W37" i="168"/>
  <c r="S37" i="168"/>
  <c r="O37" i="168"/>
  <c r="G37" i="168"/>
  <c r="B37" i="168"/>
  <c r="W36" i="168"/>
  <c r="S36" i="168"/>
  <c r="O36" i="168"/>
  <c r="G36" i="168"/>
  <c r="B36" i="168"/>
  <c r="W35" i="168"/>
  <c r="S35" i="168"/>
  <c r="O35" i="168"/>
  <c r="K35" i="168"/>
  <c r="G35" i="168"/>
  <c r="B35" i="168"/>
  <c r="W34" i="168"/>
  <c r="S34" i="168"/>
  <c r="O34" i="168"/>
  <c r="K34" i="168"/>
  <c r="G34" i="168"/>
  <c r="B34" i="168"/>
  <c r="W33" i="168"/>
  <c r="S33" i="168"/>
  <c r="O33" i="168"/>
  <c r="K33" i="168"/>
  <c r="G33" i="168"/>
  <c r="B33" i="168"/>
  <c r="W32" i="168"/>
  <c r="S32" i="168"/>
  <c r="O32" i="168"/>
  <c r="K32" i="168"/>
  <c r="G32" i="168"/>
  <c r="B32" i="168"/>
  <c r="W31" i="168"/>
  <c r="S31" i="168"/>
  <c r="O31" i="168"/>
  <c r="K31" i="168"/>
  <c r="G31" i="168"/>
  <c r="B31" i="168"/>
  <c r="W30" i="168"/>
  <c r="S30" i="168"/>
  <c r="O30" i="168"/>
  <c r="K30" i="168"/>
  <c r="G30" i="168"/>
  <c r="B30" i="168"/>
  <c r="W29" i="168"/>
  <c r="S29" i="168"/>
  <c r="O29" i="168"/>
  <c r="K29" i="168"/>
  <c r="G29" i="168"/>
  <c r="B29" i="168"/>
  <c r="W28" i="168"/>
  <c r="S28" i="168"/>
  <c r="O28" i="168"/>
  <c r="K28" i="168"/>
  <c r="G28" i="168"/>
  <c r="B28" i="168"/>
  <c r="W27" i="168"/>
  <c r="S27" i="168"/>
  <c r="O27" i="168"/>
  <c r="K27" i="168"/>
  <c r="G27" i="168"/>
  <c r="B27" i="168"/>
  <c r="W26" i="168"/>
  <c r="S26" i="168"/>
  <c r="O26" i="168"/>
  <c r="K26" i="168"/>
  <c r="G26" i="168"/>
  <c r="B26" i="168"/>
  <c r="W25" i="168"/>
  <c r="S25" i="168"/>
  <c r="O25" i="168"/>
  <c r="K25" i="168"/>
  <c r="G25" i="168"/>
  <c r="B25" i="168"/>
  <c r="W24" i="168"/>
  <c r="S24" i="168"/>
  <c r="O24" i="168"/>
  <c r="K24" i="168"/>
  <c r="G24" i="168"/>
  <c r="B24" i="168"/>
  <c r="W23" i="168"/>
  <c r="S23" i="168"/>
  <c r="O23" i="168"/>
  <c r="K23" i="168"/>
  <c r="G23" i="168"/>
  <c r="B23" i="168"/>
  <c r="W22" i="168"/>
  <c r="S22" i="168"/>
  <c r="O22" i="168"/>
  <c r="K22" i="168"/>
  <c r="G22" i="168"/>
  <c r="B22" i="168"/>
  <c r="W21" i="168"/>
  <c r="S21" i="168"/>
  <c r="O21" i="168"/>
  <c r="K21" i="168"/>
  <c r="G21" i="168"/>
  <c r="B21" i="168"/>
  <c r="W20" i="168"/>
  <c r="S20" i="168"/>
  <c r="O20" i="168"/>
  <c r="K20" i="168"/>
  <c r="G20" i="168"/>
  <c r="B20" i="168"/>
  <c r="W19" i="168"/>
  <c r="S19" i="168"/>
  <c r="O19" i="168"/>
  <c r="K19" i="168"/>
  <c r="G19" i="168"/>
  <c r="B19" i="168"/>
  <c r="W18" i="168"/>
  <c r="S18" i="168"/>
  <c r="O18" i="168"/>
  <c r="K18" i="168"/>
  <c r="G18" i="168"/>
  <c r="B18" i="168"/>
  <c r="W17" i="168"/>
  <c r="S17" i="168"/>
  <c r="O17" i="168"/>
  <c r="K17" i="168"/>
  <c r="G17" i="168"/>
  <c r="B17" i="168"/>
  <c r="W16" i="168"/>
  <c r="S16" i="168"/>
  <c r="O16" i="168"/>
  <c r="K16" i="168"/>
  <c r="G16" i="168"/>
  <c r="B16" i="168"/>
  <c r="W15" i="168"/>
  <c r="S15" i="168"/>
  <c r="O15" i="168"/>
  <c r="K15" i="168"/>
  <c r="G15" i="168"/>
  <c r="B15" i="168"/>
  <c r="W14" i="168"/>
  <c r="S14" i="168"/>
  <c r="O14" i="168"/>
  <c r="K14" i="168"/>
  <c r="G14" i="168"/>
  <c r="B14" i="168"/>
  <c r="W13" i="168"/>
  <c r="S13" i="168"/>
  <c r="O13" i="168"/>
  <c r="K13" i="168"/>
  <c r="G13" i="168"/>
  <c r="B13" i="168"/>
  <c r="W12" i="168"/>
  <c r="S12" i="168"/>
  <c r="O12" i="168"/>
  <c r="K12" i="168"/>
  <c r="G12" i="168"/>
  <c r="B12" i="168"/>
  <c r="W11" i="168"/>
  <c r="S11" i="168"/>
  <c r="O11" i="168"/>
  <c r="K11" i="168"/>
  <c r="G11" i="168"/>
  <c r="B11" i="168"/>
  <c r="W10" i="168"/>
  <c r="S10" i="168"/>
  <c r="O10" i="168"/>
  <c r="K10" i="168"/>
  <c r="G10" i="168"/>
  <c r="B10" i="168"/>
  <c r="W9" i="168"/>
  <c r="S9" i="168"/>
  <c r="O9" i="168"/>
  <c r="K9" i="168"/>
  <c r="G9" i="168"/>
  <c r="B9" i="168"/>
  <c r="W8" i="168"/>
  <c r="S8" i="168"/>
  <c r="O8" i="168"/>
  <c r="K8" i="168"/>
  <c r="G8" i="168"/>
  <c r="B8" i="168"/>
  <c r="W7" i="168"/>
  <c r="S7" i="168"/>
  <c r="O7" i="168"/>
  <c r="K7" i="168"/>
  <c r="G7" i="168"/>
  <c r="B7" i="168"/>
  <c r="W6" i="168"/>
  <c r="S6" i="168"/>
  <c r="O6" i="168"/>
  <c r="K6" i="168"/>
  <c r="G6" i="168"/>
  <c r="B6" i="168"/>
  <c r="W5" i="168"/>
  <c r="S5" i="168"/>
  <c r="O5" i="168"/>
  <c r="K5" i="168"/>
  <c r="G5" i="168"/>
  <c r="B5" i="168"/>
  <c r="W4" i="168"/>
  <c r="S4" i="168"/>
  <c r="O4" i="168"/>
  <c r="K4" i="168"/>
  <c r="G4" i="168"/>
  <c r="B4" i="168"/>
  <c r="B3" i="163" l="1"/>
  <c r="B4" i="163"/>
  <c r="B5" i="163"/>
  <c r="B6" i="163"/>
  <c r="B7" i="163"/>
  <c r="B8" i="163"/>
  <c r="B9" i="163"/>
  <c r="B10" i="163"/>
  <c r="B11" i="163"/>
  <c r="B12" i="163"/>
  <c r="B13" i="163"/>
  <c r="B14" i="163"/>
  <c r="B15" i="163"/>
  <c r="B16" i="163"/>
  <c r="B17" i="163"/>
  <c r="B18" i="163"/>
  <c r="B19" i="163"/>
  <c r="B20" i="163"/>
  <c r="B21" i="163"/>
  <c r="B22" i="163"/>
  <c r="B23" i="163"/>
  <c r="B24" i="163"/>
  <c r="B25" i="163"/>
  <c r="B26" i="163"/>
  <c r="B27" i="163"/>
  <c r="B28" i="163"/>
  <c r="B29" i="163"/>
  <c r="B30" i="163"/>
  <c r="B31" i="163"/>
  <c r="B32" i="163"/>
  <c r="B33" i="163"/>
  <c r="B34" i="163"/>
  <c r="B35" i="163"/>
  <c r="B36" i="163"/>
  <c r="B37" i="163"/>
  <c r="B38" i="163"/>
  <c r="B39" i="163"/>
  <c r="B40" i="163"/>
  <c r="B41" i="163"/>
  <c r="B42" i="163"/>
  <c r="B43" i="163"/>
  <c r="B44" i="163"/>
  <c r="B45" i="163"/>
  <c r="B46" i="163"/>
  <c r="B47" i="163"/>
  <c r="B48" i="163"/>
  <c r="B49" i="163"/>
  <c r="B50" i="163"/>
  <c r="B51" i="163"/>
  <c r="B52" i="163"/>
  <c r="B53" i="163"/>
  <c r="B54" i="163"/>
  <c r="B55" i="163"/>
  <c r="B56" i="163"/>
  <c r="B57" i="163"/>
  <c r="B58" i="163"/>
  <c r="B59" i="163"/>
  <c r="B60" i="163"/>
  <c r="B61" i="163"/>
  <c r="B62" i="163"/>
  <c r="B63" i="163"/>
  <c r="B64" i="163"/>
  <c r="B65" i="163"/>
  <c r="B66" i="163"/>
  <c r="B67" i="163"/>
  <c r="B68" i="163"/>
  <c r="B69" i="163"/>
  <c r="B70" i="163"/>
  <c r="B71" i="163"/>
  <c r="B72" i="163"/>
  <c r="B73" i="163"/>
  <c r="B74" i="163"/>
  <c r="B75" i="163"/>
  <c r="B76" i="163"/>
  <c r="B77" i="163"/>
  <c r="B78" i="163"/>
  <c r="B79" i="163"/>
  <c r="B80" i="163"/>
  <c r="B81" i="163"/>
  <c r="B82" i="163"/>
  <c r="B83" i="163"/>
  <c r="B84" i="163"/>
  <c r="B85" i="163"/>
  <c r="B86" i="163"/>
  <c r="B87" i="163"/>
  <c r="B88" i="163"/>
  <c r="B89" i="163"/>
  <c r="B90" i="163"/>
  <c r="B91" i="163"/>
  <c r="B92" i="163"/>
  <c r="B93" i="163"/>
  <c r="B94" i="163"/>
  <c r="B95" i="163"/>
  <c r="B96" i="163"/>
  <c r="B97" i="163"/>
  <c r="B98" i="163"/>
  <c r="B99" i="163"/>
  <c r="B100" i="163"/>
  <c r="B101" i="163"/>
  <c r="B102" i="163"/>
  <c r="B103" i="163"/>
  <c r="B104" i="163"/>
  <c r="B105" i="163"/>
  <c r="B106" i="163"/>
  <c r="B107" i="163"/>
  <c r="B108" i="163"/>
  <c r="B109" i="163"/>
  <c r="B110" i="163"/>
  <c r="B111" i="163"/>
  <c r="B112" i="163"/>
  <c r="B113" i="163"/>
  <c r="B114" i="163"/>
  <c r="B115" i="163"/>
  <c r="B116" i="163"/>
  <c r="B117" i="163"/>
  <c r="B118" i="163"/>
  <c r="B119" i="163"/>
  <c r="B120" i="163"/>
  <c r="B121" i="163"/>
  <c r="B122" i="163"/>
  <c r="B123" i="163"/>
  <c r="B124" i="163"/>
  <c r="B125" i="163"/>
  <c r="B126" i="163"/>
  <c r="B127" i="163"/>
  <c r="B128" i="163"/>
  <c r="B129" i="163"/>
  <c r="B130" i="163"/>
  <c r="B131" i="163"/>
  <c r="B132" i="163"/>
  <c r="B133" i="163"/>
  <c r="B134" i="163"/>
  <c r="B135" i="163"/>
  <c r="B136" i="163"/>
  <c r="B137" i="163"/>
  <c r="B138" i="163"/>
  <c r="B139" i="163"/>
  <c r="B140" i="163"/>
  <c r="B141" i="163"/>
  <c r="B142" i="163"/>
  <c r="B143" i="163"/>
  <c r="B144" i="163"/>
  <c r="B145" i="163"/>
  <c r="B146" i="163"/>
  <c r="B147" i="163"/>
  <c r="B148" i="163"/>
  <c r="B149" i="163"/>
  <c r="B150" i="163"/>
  <c r="B151" i="163"/>
  <c r="B152" i="163"/>
  <c r="B153" i="163"/>
  <c r="B154" i="163"/>
  <c r="B155" i="163"/>
  <c r="B156" i="163"/>
  <c r="B157" i="163"/>
  <c r="B158" i="163"/>
  <c r="B159" i="163"/>
  <c r="B160" i="163"/>
  <c r="B161" i="163"/>
  <c r="B162" i="163"/>
  <c r="B163" i="163"/>
  <c r="B164" i="163"/>
  <c r="B165" i="163"/>
  <c r="B166" i="163"/>
  <c r="B167" i="163"/>
  <c r="B168" i="163"/>
  <c r="B169" i="163"/>
  <c r="B170" i="163"/>
  <c r="B171" i="163"/>
  <c r="B172" i="163"/>
  <c r="B173" i="163"/>
  <c r="B174" i="163"/>
  <c r="B175" i="163"/>
  <c r="B176" i="163"/>
  <c r="B177" i="163"/>
  <c r="B178" i="163"/>
  <c r="B179" i="163"/>
  <c r="B180" i="163"/>
  <c r="B181" i="163"/>
  <c r="B182" i="163"/>
  <c r="B183" i="163"/>
  <c r="B184" i="163"/>
  <c r="B185" i="163"/>
  <c r="B186" i="163"/>
  <c r="B187" i="163"/>
  <c r="B188" i="163"/>
  <c r="B189" i="163"/>
  <c r="B190" i="163"/>
  <c r="B191" i="163"/>
  <c r="B192" i="163"/>
  <c r="B193" i="163"/>
  <c r="B194" i="163"/>
  <c r="B195" i="163"/>
  <c r="B196" i="163"/>
  <c r="B197" i="163"/>
  <c r="B198" i="163"/>
  <c r="B199" i="163"/>
  <c r="B200" i="163"/>
  <c r="B201" i="163"/>
  <c r="B202" i="163"/>
  <c r="B203" i="163"/>
  <c r="B204" i="163"/>
  <c r="B205" i="163"/>
  <c r="B206" i="163"/>
  <c r="B207" i="163"/>
  <c r="B208" i="163"/>
  <c r="B209" i="163"/>
  <c r="B210" i="163"/>
  <c r="B211" i="163"/>
  <c r="B212" i="163"/>
  <c r="B213" i="163"/>
  <c r="B214" i="163"/>
  <c r="B215" i="163"/>
  <c r="B216" i="163"/>
  <c r="B217" i="163"/>
  <c r="B218" i="163"/>
  <c r="B219" i="163"/>
  <c r="B220" i="163"/>
  <c r="B221" i="163"/>
  <c r="B222" i="163"/>
  <c r="B223" i="163"/>
  <c r="B224" i="163"/>
  <c r="B225" i="163"/>
  <c r="B226" i="163"/>
  <c r="B227" i="163"/>
  <c r="B228" i="163"/>
  <c r="B229" i="163"/>
  <c r="B230" i="163"/>
  <c r="B231" i="163"/>
  <c r="B232" i="163"/>
  <c r="B233" i="163"/>
  <c r="B234" i="163"/>
  <c r="B235" i="163"/>
  <c r="B236" i="163"/>
  <c r="B237" i="163"/>
  <c r="B238" i="163"/>
  <c r="B239" i="163"/>
  <c r="B240" i="163"/>
  <c r="B241" i="163"/>
  <c r="B242" i="163"/>
  <c r="B243" i="163"/>
  <c r="B244" i="163"/>
  <c r="B245" i="163"/>
  <c r="B246" i="163"/>
  <c r="B247" i="163"/>
  <c r="B248" i="163"/>
  <c r="B249" i="163"/>
  <c r="B250" i="163"/>
  <c r="B251" i="163"/>
  <c r="B252" i="163"/>
  <c r="B253" i="163"/>
  <c r="B254" i="163"/>
  <c r="B255" i="163"/>
  <c r="B256" i="163"/>
  <c r="B257" i="163"/>
  <c r="B258" i="163"/>
  <c r="B259" i="163"/>
  <c r="B260" i="163"/>
  <c r="B261" i="163"/>
  <c r="B262" i="163"/>
  <c r="B263" i="163"/>
  <c r="B264" i="163"/>
  <c r="B265" i="163"/>
  <c r="B266" i="163"/>
  <c r="B267" i="163"/>
  <c r="B268" i="163"/>
  <c r="B269" i="163"/>
  <c r="B270" i="163"/>
  <c r="B271" i="163"/>
  <c r="B272" i="163"/>
  <c r="B273" i="163"/>
  <c r="B274" i="163"/>
  <c r="B275" i="163"/>
  <c r="B276" i="163"/>
  <c r="B277" i="163"/>
  <c r="B278" i="163"/>
  <c r="B279" i="163"/>
  <c r="B280" i="163"/>
  <c r="B281" i="163"/>
  <c r="B282" i="163"/>
  <c r="B283" i="163"/>
  <c r="B284" i="163"/>
  <c r="B285" i="163"/>
  <c r="B286" i="163"/>
  <c r="B287" i="163"/>
  <c r="B288" i="163"/>
  <c r="B289" i="163"/>
  <c r="B290" i="163"/>
  <c r="B291" i="163"/>
  <c r="B292" i="163"/>
  <c r="B293" i="163"/>
  <c r="B294" i="163"/>
  <c r="B295" i="163"/>
  <c r="B296" i="163"/>
  <c r="B297" i="163"/>
  <c r="B298" i="163"/>
  <c r="B299" i="163"/>
  <c r="B300" i="163"/>
  <c r="B301" i="163"/>
  <c r="B302" i="163"/>
  <c r="B303" i="163"/>
  <c r="B304" i="163"/>
  <c r="B305" i="163"/>
  <c r="B306" i="163"/>
  <c r="B307" i="163"/>
  <c r="B308" i="163"/>
  <c r="B309" i="163"/>
  <c r="B310" i="163"/>
  <c r="B311" i="163"/>
  <c r="B312" i="163"/>
  <c r="B313" i="163"/>
  <c r="B314" i="163"/>
  <c r="B315" i="163"/>
  <c r="B316" i="163"/>
  <c r="B317" i="163"/>
  <c r="B318" i="163"/>
  <c r="B319" i="163"/>
  <c r="B320" i="163"/>
  <c r="B321" i="163"/>
  <c r="B322" i="163"/>
  <c r="B323" i="163"/>
  <c r="B324" i="163"/>
  <c r="B325" i="163"/>
  <c r="B326" i="163"/>
  <c r="B327" i="163"/>
  <c r="B328" i="163"/>
  <c r="B329" i="163"/>
  <c r="B330" i="163"/>
  <c r="B331" i="163"/>
  <c r="B332" i="163"/>
  <c r="B333" i="163"/>
  <c r="B334" i="163"/>
  <c r="B335" i="163"/>
  <c r="B336" i="163"/>
  <c r="B337" i="163"/>
  <c r="B338" i="163"/>
  <c r="B339" i="163"/>
  <c r="B340" i="163"/>
  <c r="B341" i="163"/>
  <c r="B342" i="163"/>
  <c r="B343" i="163"/>
  <c r="B344" i="163"/>
  <c r="B345" i="163"/>
  <c r="B346" i="163"/>
  <c r="B347" i="163"/>
  <c r="B348" i="163"/>
  <c r="B349" i="163"/>
  <c r="B350" i="163"/>
  <c r="B351" i="163"/>
  <c r="B352" i="163"/>
  <c r="B353" i="163"/>
  <c r="B354" i="163"/>
  <c r="B355" i="163"/>
  <c r="B356" i="163"/>
  <c r="B357" i="163"/>
  <c r="B358" i="163"/>
  <c r="B359" i="163"/>
  <c r="B360" i="163"/>
  <c r="B361" i="163"/>
  <c r="B362" i="163"/>
  <c r="B363" i="163"/>
  <c r="B364" i="163"/>
  <c r="B365" i="163"/>
  <c r="B366" i="163"/>
  <c r="B367" i="163"/>
  <c r="B368" i="163"/>
  <c r="B369" i="163"/>
  <c r="B370" i="163"/>
  <c r="B371" i="163"/>
  <c r="B372" i="163"/>
  <c r="B373" i="163"/>
  <c r="B374" i="163"/>
  <c r="B375" i="163"/>
  <c r="B376" i="163"/>
  <c r="B377" i="163"/>
  <c r="B378" i="163"/>
  <c r="B379" i="163"/>
  <c r="B380" i="163"/>
  <c r="B381" i="163"/>
  <c r="B382" i="163"/>
  <c r="B383" i="163"/>
  <c r="B384" i="163"/>
  <c r="B385" i="163"/>
  <c r="B386" i="163"/>
  <c r="B387" i="163"/>
  <c r="B388" i="163"/>
  <c r="B389" i="163"/>
  <c r="B390" i="163"/>
  <c r="B391" i="163"/>
  <c r="B392" i="163"/>
  <c r="B393" i="163"/>
  <c r="B394" i="163"/>
  <c r="B395" i="163"/>
  <c r="B396" i="163"/>
  <c r="B397" i="163"/>
  <c r="B398" i="163"/>
  <c r="B399" i="163"/>
  <c r="B400" i="163"/>
  <c r="B401" i="163"/>
  <c r="B402" i="163"/>
  <c r="B403" i="163"/>
  <c r="B404" i="163"/>
  <c r="B405" i="163"/>
  <c r="B406" i="163"/>
  <c r="B407" i="163"/>
  <c r="B408" i="163"/>
  <c r="B409" i="163"/>
  <c r="B410" i="163"/>
  <c r="B411" i="163"/>
  <c r="B412" i="163"/>
  <c r="B413" i="163"/>
  <c r="B414" i="163"/>
  <c r="B415" i="163"/>
  <c r="B416" i="163"/>
  <c r="B417" i="163"/>
  <c r="B418" i="163"/>
  <c r="B419" i="163"/>
  <c r="B420" i="163"/>
  <c r="B421" i="163"/>
  <c r="B422" i="163"/>
  <c r="B423" i="163"/>
  <c r="B424" i="163"/>
  <c r="B425" i="163"/>
  <c r="B426" i="163"/>
  <c r="B427" i="163"/>
  <c r="B428" i="163"/>
  <c r="B429" i="163"/>
  <c r="B430" i="163"/>
  <c r="B431" i="163"/>
  <c r="B432" i="163"/>
  <c r="B433" i="163"/>
  <c r="B434" i="163"/>
  <c r="B435" i="163"/>
  <c r="B436" i="163"/>
  <c r="B437" i="163"/>
  <c r="B438" i="163"/>
  <c r="B439" i="163"/>
  <c r="B440" i="163"/>
  <c r="B441" i="163"/>
  <c r="B442" i="163"/>
  <c r="B443" i="163"/>
  <c r="B444" i="163"/>
  <c r="B445" i="163"/>
  <c r="B446" i="163"/>
  <c r="B447" i="163"/>
  <c r="B448" i="163"/>
  <c r="B449" i="163"/>
  <c r="B450" i="163"/>
  <c r="B451" i="163"/>
  <c r="B452" i="163"/>
  <c r="B453" i="163"/>
  <c r="B454" i="163"/>
  <c r="B455" i="163"/>
  <c r="B456" i="163"/>
  <c r="B457" i="163"/>
  <c r="B458" i="163"/>
  <c r="B459" i="163"/>
  <c r="B460" i="163"/>
  <c r="B461" i="163"/>
  <c r="B462" i="163"/>
  <c r="B463" i="163"/>
  <c r="B464" i="163"/>
  <c r="B465" i="163"/>
  <c r="B466" i="163"/>
  <c r="B467" i="163"/>
  <c r="B468" i="163"/>
  <c r="B469" i="163"/>
  <c r="B470" i="163"/>
  <c r="B471" i="163"/>
  <c r="B472" i="163"/>
  <c r="B473" i="163"/>
  <c r="B474" i="163"/>
  <c r="B475" i="163"/>
  <c r="B476" i="163"/>
  <c r="B477" i="163"/>
  <c r="B478" i="163"/>
  <c r="B479" i="163"/>
  <c r="B480" i="163"/>
  <c r="B481" i="163"/>
  <c r="B482" i="163"/>
  <c r="B483" i="163"/>
  <c r="B484" i="163"/>
  <c r="B485" i="163"/>
  <c r="B486" i="163"/>
  <c r="B487" i="163"/>
  <c r="B488" i="163"/>
  <c r="B489" i="163"/>
  <c r="B490" i="163"/>
  <c r="B491" i="163"/>
  <c r="B492" i="163"/>
  <c r="B493" i="163"/>
  <c r="B494" i="163"/>
  <c r="B495" i="163"/>
  <c r="B496" i="163"/>
  <c r="B497" i="163"/>
  <c r="B498" i="163"/>
  <c r="B499" i="163"/>
  <c r="B500" i="163"/>
  <c r="B501" i="163"/>
  <c r="B502" i="163"/>
  <c r="B503" i="163"/>
  <c r="B504" i="163"/>
  <c r="B505" i="163"/>
  <c r="B506" i="163"/>
  <c r="B507" i="163"/>
  <c r="B508" i="163"/>
  <c r="B509" i="163"/>
  <c r="B510" i="163"/>
  <c r="B511" i="163"/>
  <c r="B512" i="163"/>
  <c r="B513" i="163"/>
  <c r="B514" i="163"/>
  <c r="B515" i="163"/>
  <c r="B516" i="163"/>
  <c r="B517" i="163"/>
  <c r="B518" i="163"/>
  <c r="B519" i="163"/>
  <c r="B520" i="163"/>
  <c r="B521" i="163"/>
  <c r="B522" i="163"/>
  <c r="B523" i="163"/>
  <c r="B524" i="163"/>
  <c r="B525" i="163"/>
  <c r="B526" i="163"/>
  <c r="B527" i="163"/>
  <c r="B528" i="163"/>
  <c r="B529" i="163"/>
  <c r="B530" i="163"/>
  <c r="B531" i="163"/>
  <c r="B532" i="163"/>
  <c r="B533" i="163"/>
  <c r="B534" i="163"/>
  <c r="B535" i="163"/>
  <c r="B536" i="163"/>
  <c r="B537" i="163"/>
  <c r="B538" i="163"/>
  <c r="B539" i="163"/>
  <c r="B540" i="163"/>
  <c r="B541" i="163"/>
  <c r="B542" i="163"/>
  <c r="B543" i="163"/>
  <c r="B544" i="163"/>
  <c r="B545" i="163"/>
  <c r="B546" i="163"/>
  <c r="B547" i="163"/>
  <c r="B548" i="163"/>
  <c r="B549" i="163"/>
  <c r="B550" i="163"/>
  <c r="B551" i="163"/>
  <c r="B552" i="163"/>
  <c r="B553" i="163"/>
  <c r="B554" i="163"/>
  <c r="B555" i="163"/>
  <c r="B556" i="163"/>
  <c r="B557" i="163"/>
  <c r="B558" i="163"/>
  <c r="B559" i="163"/>
  <c r="B560" i="163"/>
  <c r="B561" i="163"/>
  <c r="B562" i="163"/>
  <c r="B563" i="163"/>
  <c r="B564" i="163"/>
  <c r="B565" i="163"/>
  <c r="B566" i="163"/>
  <c r="B567" i="163"/>
  <c r="B568" i="163"/>
  <c r="B569" i="163"/>
  <c r="B570" i="163"/>
  <c r="B571" i="163"/>
  <c r="B572" i="163"/>
  <c r="B573" i="163"/>
  <c r="B574" i="163"/>
  <c r="B575" i="163"/>
  <c r="B576" i="163"/>
  <c r="B577" i="163"/>
  <c r="B578" i="163"/>
  <c r="B579" i="163"/>
  <c r="B580" i="163"/>
  <c r="B581" i="163"/>
  <c r="B582" i="163"/>
  <c r="B583" i="163"/>
  <c r="B584" i="163"/>
  <c r="B585" i="163"/>
  <c r="B586" i="163"/>
  <c r="B587" i="163"/>
  <c r="B588" i="163"/>
  <c r="B589" i="163"/>
  <c r="B590" i="163"/>
  <c r="B591" i="163"/>
  <c r="B592" i="163"/>
  <c r="B593" i="163"/>
  <c r="B594" i="163"/>
  <c r="B595" i="163"/>
  <c r="B596" i="163"/>
  <c r="B597" i="163"/>
  <c r="B598" i="163"/>
  <c r="B599" i="163"/>
  <c r="B600" i="163"/>
  <c r="B601" i="163"/>
  <c r="B602" i="163"/>
  <c r="B603" i="163"/>
  <c r="B604" i="163"/>
  <c r="B605" i="163"/>
  <c r="B606" i="163"/>
  <c r="B607" i="163"/>
  <c r="B608" i="163"/>
  <c r="B609" i="163"/>
  <c r="B610" i="163"/>
  <c r="B611" i="163"/>
  <c r="B612" i="163"/>
  <c r="B613" i="163"/>
  <c r="B614" i="163"/>
  <c r="B615" i="163"/>
  <c r="B616" i="163"/>
  <c r="B617" i="163"/>
  <c r="B618" i="163"/>
  <c r="B619" i="163"/>
  <c r="B620" i="163"/>
  <c r="B621" i="163"/>
  <c r="B622" i="163"/>
  <c r="B623" i="163"/>
  <c r="B624" i="163"/>
  <c r="B625" i="163"/>
  <c r="B626" i="163"/>
  <c r="B627" i="163"/>
  <c r="B628" i="163"/>
  <c r="B629" i="163"/>
  <c r="B630" i="163"/>
  <c r="B631" i="163"/>
  <c r="B632" i="163"/>
  <c r="B633" i="163"/>
  <c r="B634" i="163"/>
  <c r="B635" i="163"/>
  <c r="B636" i="163"/>
  <c r="B637" i="163"/>
  <c r="B638" i="163"/>
  <c r="B639" i="163"/>
  <c r="B640" i="163"/>
  <c r="B641" i="163"/>
  <c r="B642" i="163"/>
  <c r="B643" i="163"/>
  <c r="B644" i="163"/>
  <c r="B645" i="163"/>
  <c r="B646" i="163"/>
  <c r="B647" i="163"/>
  <c r="B648" i="163"/>
  <c r="B649" i="163"/>
  <c r="B650" i="163"/>
  <c r="B651" i="163"/>
  <c r="B652" i="163"/>
  <c r="B653" i="163"/>
  <c r="B654" i="163"/>
  <c r="B655" i="163"/>
  <c r="B656" i="163"/>
  <c r="B657" i="163"/>
  <c r="B658" i="163"/>
  <c r="B659" i="163"/>
  <c r="B660" i="163"/>
  <c r="B661" i="163"/>
  <c r="B662" i="163"/>
  <c r="B663" i="163"/>
  <c r="B664" i="163"/>
  <c r="B665" i="163"/>
  <c r="B666" i="163"/>
  <c r="B667" i="163"/>
  <c r="B668" i="163"/>
  <c r="B669" i="163"/>
  <c r="B670" i="163"/>
  <c r="B671" i="163"/>
  <c r="B672" i="163"/>
  <c r="B673" i="163"/>
  <c r="B674" i="163"/>
  <c r="B675" i="163"/>
  <c r="B676" i="163"/>
  <c r="B677" i="163"/>
  <c r="B678" i="163"/>
  <c r="B679" i="163"/>
  <c r="B680" i="163"/>
  <c r="B681" i="163"/>
  <c r="B682" i="163"/>
  <c r="B683" i="163"/>
  <c r="B684" i="163"/>
  <c r="B685" i="163"/>
  <c r="B686" i="163"/>
  <c r="B687" i="163"/>
  <c r="B688" i="163"/>
  <c r="B689" i="163"/>
  <c r="B690" i="163"/>
  <c r="B691" i="163"/>
  <c r="B692" i="163"/>
  <c r="B693" i="163"/>
  <c r="B694" i="163"/>
  <c r="B695" i="163"/>
  <c r="B696" i="163"/>
  <c r="B697" i="163"/>
  <c r="B698" i="163"/>
  <c r="B699" i="163"/>
  <c r="B700" i="163"/>
  <c r="B701" i="163"/>
  <c r="B702" i="163"/>
  <c r="B703" i="163"/>
  <c r="B704" i="163"/>
  <c r="B705" i="163"/>
  <c r="B2" i="163"/>
  <c r="S173" i="10" l="1"/>
  <c r="S155" i="10"/>
  <c r="Q155" i="10"/>
  <c r="S135" i="10"/>
  <c r="S134" i="10"/>
  <c r="Q134" i="10"/>
  <c r="S125" i="10"/>
  <c r="S98" i="10"/>
  <c r="S84" i="10"/>
  <c r="S72" i="10" l="1"/>
  <c r="Q72" i="10"/>
  <c r="S61" i="10"/>
  <c r="S45" i="10"/>
  <c r="Q45" i="10"/>
  <c r="Q61" i="10"/>
  <c r="M45" i="10"/>
  <c r="S42" i="10"/>
  <c r="Q42" i="10"/>
  <c r="S37" i="10"/>
  <c r="Q37" i="10"/>
  <c r="S36" i="10"/>
  <c r="Q26" i="10"/>
  <c r="S25" i="10"/>
  <c r="Q25" i="10"/>
  <c r="O35" i="10"/>
  <c r="Q36" i="10"/>
  <c r="P28" i="10"/>
  <c r="P27" i="10"/>
  <c r="P26" i="10"/>
  <c r="O36" i="10"/>
  <c r="S26" i="10"/>
  <c r="S22" i="10"/>
  <c r="Q22" i="10"/>
  <c r="Q13" i="10"/>
  <c r="S13" i="10"/>
  <c r="Q8" i="10"/>
  <c r="D3148" i="105" l="1"/>
  <c r="D3147" i="105"/>
  <c r="D3146" i="105"/>
  <c r="D3145" i="105"/>
  <c r="D3144" i="105"/>
  <c r="D3143" i="105"/>
  <c r="D3142" i="105"/>
  <c r="D3141" i="105"/>
  <c r="D3140" i="105"/>
  <c r="D3139" i="105"/>
  <c r="D3138" i="105"/>
  <c r="D3137" i="105"/>
  <c r="D3136" i="105"/>
  <c r="D3135" i="105"/>
  <c r="D3134" i="105"/>
  <c r="D3133" i="105"/>
  <c r="D3132" i="105"/>
  <c r="D3131" i="105"/>
  <c r="D3130" i="105"/>
  <c r="D3129" i="105"/>
  <c r="D3128" i="105"/>
  <c r="D3127" i="105"/>
  <c r="D3126" i="105"/>
  <c r="D3125" i="105"/>
  <c r="D3124" i="105"/>
  <c r="D3123" i="105"/>
  <c r="D3122" i="105"/>
  <c r="D3121" i="105"/>
  <c r="D3120" i="105"/>
  <c r="D3119" i="105"/>
  <c r="D3118" i="105"/>
  <c r="D3117" i="105"/>
  <c r="D3116" i="105"/>
  <c r="D3115" i="105"/>
  <c r="D3114" i="105"/>
  <c r="D3113" i="105"/>
  <c r="D3112" i="105"/>
  <c r="D3111" i="105"/>
  <c r="D3110" i="105"/>
  <c r="D3109" i="105"/>
  <c r="D3108" i="105"/>
  <c r="D3107" i="105"/>
  <c r="D3106" i="105"/>
  <c r="D3105" i="105"/>
  <c r="D3104" i="105"/>
  <c r="D3103" i="105"/>
  <c r="D3102" i="105"/>
  <c r="D3101" i="105"/>
  <c r="D3100" i="105"/>
  <c r="D3099" i="105"/>
  <c r="D3098" i="105"/>
  <c r="D3097" i="105"/>
  <c r="D3096" i="105"/>
  <c r="D3095" i="105"/>
  <c r="D3094" i="105"/>
  <c r="D3093" i="105"/>
  <c r="D3092" i="105"/>
  <c r="D3091" i="105"/>
  <c r="D3090" i="105"/>
  <c r="D3089" i="105"/>
  <c r="D3088" i="105"/>
  <c r="D3087" i="105"/>
  <c r="D3086" i="105"/>
  <c r="D3085" i="105"/>
  <c r="D3084" i="105"/>
  <c r="D3083" i="105"/>
  <c r="D3082" i="105"/>
  <c r="D3081" i="105"/>
  <c r="D3080" i="105"/>
  <c r="D3079" i="105"/>
  <c r="D3078" i="105"/>
  <c r="D3077" i="105"/>
  <c r="D3076" i="105"/>
  <c r="D3075" i="105"/>
  <c r="D3074" i="105"/>
  <c r="D3073" i="105"/>
  <c r="D3072" i="105"/>
  <c r="D3071" i="105"/>
  <c r="D3070" i="105"/>
  <c r="D3069" i="105"/>
  <c r="D3068" i="105"/>
  <c r="D3067" i="105"/>
  <c r="D3066" i="105"/>
  <c r="D3065" i="105"/>
  <c r="D3064" i="105"/>
  <c r="D3063" i="105"/>
  <c r="D3062" i="105"/>
  <c r="D3061" i="105"/>
  <c r="D3060" i="105"/>
  <c r="D3059" i="105"/>
  <c r="D3058" i="105"/>
  <c r="D3057" i="105"/>
  <c r="D3056" i="105"/>
  <c r="D3055" i="105"/>
  <c r="D3054" i="105"/>
  <c r="D3053" i="105"/>
  <c r="D3052" i="105"/>
  <c r="D3051" i="105"/>
  <c r="D3050" i="105"/>
  <c r="D3049" i="105"/>
  <c r="D3048" i="105"/>
  <c r="D3047" i="105"/>
  <c r="D3046" i="105"/>
  <c r="D3045" i="105"/>
  <c r="D3044" i="105"/>
  <c r="D3043" i="105"/>
  <c r="D3042" i="105"/>
  <c r="D3041" i="105"/>
  <c r="D3040" i="105"/>
  <c r="D3039" i="105"/>
  <c r="D3038" i="105"/>
  <c r="D3037" i="105"/>
  <c r="D3036" i="105"/>
  <c r="D3035" i="105"/>
  <c r="D3034" i="105"/>
  <c r="D3033" i="105"/>
  <c r="D3032" i="105"/>
  <c r="D3031" i="105"/>
  <c r="D3030" i="105"/>
  <c r="D3029" i="105"/>
  <c r="D3028" i="105"/>
  <c r="D3027" i="105"/>
  <c r="D3026" i="105"/>
  <c r="D3025" i="105"/>
  <c r="D3024" i="105"/>
  <c r="D3023" i="105"/>
  <c r="D3022" i="105"/>
  <c r="D3021" i="105"/>
  <c r="D3020" i="105"/>
  <c r="D3019" i="105"/>
  <c r="D3018" i="105"/>
  <c r="D3017" i="105"/>
  <c r="D3016" i="105"/>
  <c r="D3015" i="105"/>
  <c r="D3014" i="105"/>
  <c r="D3013" i="105"/>
  <c r="D3012" i="105"/>
  <c r="D3011" i="105"/>
  <c r="D3010" i="105"/>
  <c r="D3009" i="105"/>
  <c r="D3008" i="105"/>
  <c r="D3007" i="105"/>
  <c r="D3006" i="105"/>
  <c r="D3005" i="105"/>
  <c r="D3004" i="105"/>
  <c r="D3003" i="105"/>
  <c r="D3002" i="105"/>
  <c r="D3001" i="105"/>
  <c r="D3000" i="105"/>
  <c r="D2999" i="105"/>
  <c r="D2998" i="105"/>
  <c r="D2997" i="105"/>
  <c r="D2996" i="105"/>
  <c r="D2995" i="105"/>
  <c r="D2994" i="105"/>
  <c r="D2993" i="105"/>
  <c r="D2992" i="105"/>
  <c r="D2991" i="105"/>
  <c r="D2990" i="105"/>
  <c r="D2989" i="105"/>
  <c r="D2988" i="105"/>
  <c r="D2987" i="105"/>
  <c r="D2986" i="105"/>
  <c r="D2985" i="105"/>
  <c r="D2984" i="105"/>
  <c r="D2983" i="105"/>
  <c r="D2982" i="105"/>
  <c r="D2981" i="105"/>
  <c r="D2980" i="105"/>
  <c r="D2979" i="105"/>
  <c r="D2978" i="105"/>
  <c r="D2977" i="105"/>
  <c r="D2976" i="105"/>
  <c r="D2975" i="105"/>
  <c r="D2974" i="105"/>
  <c r="D2973" i="105"/>
  <c r="D2972" i="105"/>
  <c r="D2971" i="105"/>
  <c r="D2970" i="105"/>
  <c r="D2969" i="105"/>
  <c r="D2968" i="105"/>
  <c r="D2967" i="105"/>
  <c r="D2966" i="105"/>
  <c r="D2965" i="105"/>
  <c r="D2964" i="105"/>
  <c r="D2963" i="105"/>
  <c r="D2962" i="105"/>
  <c r="D2961" i="105"/>
  <c r="D2960" i="105"/>
  <c r="D2959" i="105"/>
  <c r="D2958" i="105"/>
  <c r="D2957" i="105"/>
  <c r="D2956" i="105"/>
  <c r="D2955" i="105"/>
  <c r="D2954" i="105"/>
  <c r="D2953" i="105"/>
  <c r="D2952" i="105"/>
  <c r="D2951" i="105"/>
  <c r="D2950" i="105"/>
  <c r="D2949" i="105"/>
  <c r="D2948" i="105"/>
  <c r="D2947" i="105"/>
  <c r="D2946" i="105"/>
  <c r="D2945" i="105"/>
  <c r="D2944" i="105"/>
  <c r="D2943" i="105"/>
  <c r="D2942" i="105"/>
  <c r="D2941" i="105"/>
  <c r="D2940" i="105"/>
  <c r="D2939" i="105"/>
  <c r="D2938" i="105"/>
  <c r="D2937" i="105"/>
  <c r="D2936" i="105"/>
  <c r="D2935" i="105"/>
  <c r="D2934" i="105"/>
  <c r="D2933" i="105"/>
  <c r="D2932" i="105"/>
  <c r="D2931" i="105"/>
  <c r="D2930" i="105"/>
  <c r="D2929" i="105"/>
  <c r="D2928" i="105"/>
  <c r="D2927" i="105"/>
  <c r="D2926" i="105"/>
  <c r="D2925" i="105"/>
  <c r="D2924" i="105"/>
  <c r="D2923" i="105"/>
  <c r="D2922" i="105"/>
  <c r="D2921" i="105"/>
  <c r="D2920" i="105"/>
  <c r="D2919" i="105"/>
  <c r="D2918" i="105"/>
  <c r="D2917" i="105"/>
  <c r="D2916" i="105"/>
  <c r="D2915" i="105"/>
  <c r="D2914" i="105"/>
  <c r="D2913" i="105"/>
  <c r="D2912" i="105"/>
  <c r="D2911" i="105"/>
  <c r="D2910" i="105"/>
  <c r="D2909" i="105"/>
  <c r="D2908" i="105"/>
  <c r="D2907" i="105"/>
  <c r="D2906" i="105"/>
  <c r="D2905" i="105"/>
  <c r="D2904" i="105"/>
  <c r="D2903" i="105"/>
  <c r="D2902" i="105"/>
  <c r="D2901" i="105"/>
  <c r="D2900" i="105"/>
  <c r="D2899" i="105"/>
  <c r="D2898" i="105"/>
  <c r="D2897" i="105"/>
  <c r="D2896" i="105"/>
  <c r="D2895" i="105"/>
  <c r="D2894" i="105"/>
  <c r="D2893" i="105"/>
  <c r="D2892" i="105"/>
  <c r="D2891" i="105"/>
  <c r="D2890" i="105"/>
  <c r="D2889" i="105"/>
  <c r="D2888" i="105"/>
  <c r="D2887" i="105"/>
  <c r="D2886" i="105"/>
  <c r="D2885" i="105"/>
  <c r="D2884" i="105"/>
  <c r="D2883" i="105"/>
  <c r="D2882" i="105"/>
  <c r="D2881" i="105"/>
  <c r="D2880" i="105"/>
  <c r="D2879" i="105"/>
  <c r="D2878" i="105"/>
  <c r="D2877" i="105"/>
  <c r="D2876" i="105"/>
  <c r="D2875" i="105"/>
  <c r="D2874" i="105"/>
  <c r="D2873" i="105"/>
  <c r="D2872" i="105"/>
  <c r="D2871" i="105"/>
  <c r="D2870" i="105"/>
  <c r="D2869" i="105"/>
  <c r="D2868" i="105"/>
  <c r="D2867" i="105"/>
  <c r="D2866" i="105"/>
  <c r="D2865" i="105"/>
  <c r="D2864" i="105"/>
  <c r="D2863" i="105"/>
  <c r="D2862" i="105"/>
  <c r="D2861" i="105"/>
  <c r="D2860" i="105"/>
  <c r="D2859" i="105"/>
  <c r="D2858" i="105"/>
  <c r="D2857" i="105"/>
  <c r="D2856" i="105"/>
  <c r="D2855" i="105"/>
  <c r="D2854" i="105"/>
  <c r="D2853" i="105"/>
  <c r="D2852" i="105"/>
  <c r="D2851" i="105"/>
  <c r="D2850" i="105"/>
  <c r="D2849" i="105"/>
  <c r="D2848" i="105"/>
  <c r="D2847" i="105"/>
  <c r="D2846" i="105"/>
  <c r="D2845" i="105"/>
  <c r="D2844" i="105"/>
  <c r="D2843" i="105"/>
  <c r="D2842" i="105"/>
  <c r="D2841" i="105"/>
  <c r="D2840" i="105"/>
  <c r="D2839" i="105"/>
  <c r="D2838" i="105"/>
  <c r="D2837" i="105"/>
  <c r="D2836" i="105"/>
  <c r="D2835" i="105"/>
  <c r="D2834" i="105"/>
  <c r="D2833" i="105"/>
  <c r="D2832" i="105"/>
  <c r="D2831" i="105"/>
  <c r="D2830" i="105"/>
  <c r="D2829" i="105"/>
  <c r="D2828" i="105"/>
  <c r="D2827" i="105"/>
  <c r="D2826" i="105"/>
  <c r="D2825" i="105"/>
  <c r="D2824" i="105"/>
  <c r="D2823" i="105"/>
  <c r="D2822" i="105"/>
  <c r="D2821" i="105"/>
  <c r="D2820" i="105"/>
  <c r="D2819" i="105"/>
  <c r="D2818" i="105"/>
  <c r="D2817" i="105"/>
  <c r="D2816" i="105"/>
  <c r="D2815" i="105"/>
  <c r="D2814" i="105"/>
  <c r="D2813" i="105"/>
  <c r="D2812" i="105"/>
  <c r="D2811" i="105"/>
  <c r="D2810" i="105"/>
  <c r="D2809" i="105"/>
  <c r="D2808" i="105"/>
  <c r="D2807" i="105"/>
  <c r="D2806" i="105"/>
  <c r="D2805" i="105"/>
  <c r="D2804" i="105"/>
  <c r="D2803" i="105"/>
  <c r="D2802" i="105"/>
  <c r="D2801" i="105"/>
  <c r="D2800" i="105"/>
  <c r="D2799" i="105"/>
  <c r="D2798" i="105"/>
  <c r="D2797" i="105"/>
  <c r="D2796" i="105"/>
  <c r="D2795" i="105"/>
  <c r="D2794" i="105"/>
  <c r="D2793" i="105"/>
  <c r="D2792" i="105"/>
  <c r="D2791" i="105"/>
  <c r="D2790" i="105"/>
  <c r="D2789" i="105"/>
  <c r="D2788" i="105"/>
  <c r="D2787" i="105"/>
  <c r="D2786" i="105"/>
  <c r="D2785" i="105"/>
  <c r="D2784" i="105"/>
  <c r="D2783" i="105"/>
  <c r="D2782" i="105"/>
  <c r="D2781" i="105"/>
  <c r="D2780" i="105"/>
  <c r="D2779" i="105"/>
  <c r="D2778" i="105"/>
  <c r="D2777" i="105"/>
  <c r="D2776" i="105"/>
  <c r="D2775" i="105"/>
  <c r="D2774" i="105"/>
  <c r="D2773" i="105"/>
  <c r="D2772" i="105"/>
  <c r="D2771" i="105"/>
  <c r="D2770" i="105"/>
  <c r="D2769" i="105"/>
  <c r="D2768" i="105"/>
  <c r="D2767" i="105"/>
  <c r="D2766" i="105"/>
  <c r="D2765" i="105"/>
  <c r="D2764" i="105"/>
  <c r="D2763" i="105"/>
  <c r="D2762" i="105"/>
  <c r="D2761" i="105"/>
  <c r="D2760" i="105"/>
  <c r="D2759" i="105"/>
  <c r="D2758" i="105"/>
  <c r="D2757" i="105"/>
  <c r="D2756" i="105"/>
  <c r="D2755" i="105"/>
  <c r="D2754" i="105"/>
  <c r="D2753" i="105"/>
  <c r="D2752" i="105"/>
  <c r="D2751" i="105"/>
  <c r="D2750" i="105"/>
  <c r="D2749" i="105"/>
  <c r="D2748" i="105"/>
  <c r="D2747" i="105"/>
  <c r="D2746" i="105"/>
  <c r="D2745" i="105"/>
  <c r="D2744" i="105"/>
  <c r="D2743" i="105"/>
  <c r="D2742" i="105"/>
  <c r="D2741" i="105"/>
  <c r="D2740" i="105"/>
  <c r="D2739" i="105"/>
  <c r="D2738" i="105"/>
  <c r="D2737" i="105"/>
  <c r="D2736" i="105"/>
  <c r="D2735" i="105"/>
  <c r="D2734" i="105"/>
  <c r="D2733" i="105"/>
  <c r="D2732" i="105"/>
  <c r="D2731" i="105"/>
  <c r="D2730" i="105"/>
  <c r="D2729" i="105"/>
  <c r="D2728" i="105"/>
  <c r="D2727" i="105"/>
  <c r="D2726" i="105"/>
  <c r="D2725" i="105"/>
  <c r="D2724" i="105"/>
  <c r="D2723" i="105"/>
  <c r="D2722" i="105"/>
  <c r="D2721" i="105"/>
  <c r="D2720" i="105"/>
  <c r="D2719" i="105"/>
  <c r="D2718" i="105"/>
  <c r="D2717" i="105"/>
  <c r="D2716" i="105"/>
  <c r="D2715" i="105"/>
  <c r="D2714" i="105"/>
  <c r="D2713" i="105"/>
  <c r="D2712" i="105"/>
  <c r="D2711" i="105"/>
  <c r="D2710" i="105"/>
  <c r="D2709" i="105"/>
  <c r="D2708" i="105"/>
  <c r="D2707" i="105"/>
  <c r="D2706" i="105"/>
  <c r="D2705" i="105"/>
  <c r="D2704" i="105"/>
  <c r="D2703" i="105"/>
  <c r="D2702" i="105"/>
  <c r="D2701" i="105"/>
  <c r="D2700" i="105"/>
  <c r="D2699" i="105"/>
  <c r="D2698" i="105"/>
  <c r="D2697" i="105"/>
  <c r="D2696" i="105"/>
  <c r="D2695" i="105"/>
  <c r="D2694" i="105"/>
  <c r="D2693" i="105"/>
  <c r="D2692" i="105"/>
  <c r="D2691" i="105"/>
  <c r="D2690" i="105"/>
  <c r="D2689" i="105"/>
  <c r="D2688" i="105"/>
  <c r="D2687" i="105"/>
  <c r="D2686" i="105"/>
  <c r="D2685" i="105"/>
  <c r="D2684" i="105"/>
  <c r="D2683" i="105"/>
  <c r="D2682" i="105"/>
  <c r="D2681" i="105"/>
  <c r="D2680" i="105"/>
  <c r="D2679" i="105"/>
  <c r="D2678" i="105"/>
  <c r="D2677" i="105"/>
  <c r="D2676" i="105"/>
  <c r="D2675" i="105"/>
  <c r="D2674" i="105"/>
  <c r="D2673" i="105"/>
  <c r="D2672" i="105"/>
  <c r="D2671" i="105"/>
  <c r="D2670" i="105"/>
  <c r="D2669" i="105"/>
  <c r="D2668" i="105"/>
  <c r="D2667" i="105"/>
  <c r="D2666" i="105"/>
  <c r="D2665" i="105"/>
  <c r="D2664" i="105"/>
  <c r="D2663" i="105"/>
  <c r="D2662" i="105"/>
  <c r="D2661" i="105"/>
  <c r="D2660" i="105"/>
  <c r="D2659" i="105"/>
  <c r="D2658" i="105"/>
  <c r="D2657" i="105"/>
  <c r="D2656" i="105"/>
  <c r="D2655" i="105"/>
  <c r="D2654" i="105"/>
  <c r="D2653" i="105"/>
  <c r="D2652" i="105"/>
  <c r="D2651" i="105"/>
  <c r="D2650" i="105"/>
  <c r="D2649" i="105"/>
  <c r="D2648" i="105"/>
  <c r="D2647" i="105"/>
  <c r="D2646" i="105"/>
  <c r="D2645" i="105"/>
  <c r="D2644" i="105"/>
  <c r="D2643" i="105"/>
  <c r="D2642" i="105"/>
  <c r="D2641" i="105"/>
  <c r="D2640" i="105"/>
  <c r="D2639" i="105"/>
  <c r="D2638" i="105"/>
  <c r="D2637" i="105"/>
  <c r="D2636" i="105"/>
  <c r="D2635" i="105"/>
  <c r="D2634" i="105"/>
  <c r="D2633" i="105"/>
  <c r="D2632" i="105"/>
  <c r="D2631" i="105"/>
  <c r="D2630" i="105"/>
  <c r="D2629" i="105"/>
  <c r="D2628" i="105"/>
  <c r="D2627" i="105"/>
  <c r="D2626" i="105"/>
  <c r="D2625" i="105"/>
  <c r="D2624" i="105"/>
  <c r="D2623" i="105"/>
  <c r="D2622" i="105"/>
  <c r="D2621" i="105"/>
  <c r="D2620" i="105"/>
  <c r="D2619" i="105"/>
  <c r="D2618" i="105"/>
  <c r="D2617" i="105"/>
  <c r="D2616" i="105"/>
  <c r="D2615" i="105"/>
  <c r="D2614" i="105"/>
  <c r="D2613" i="105"/>
  <c r="D2612" i="105"/>
  <c r="D2611" i="105"/>
  <c r="D2610" i="105"/>
  <c r="D2609" i="105"/>
  <c r="D2608" i="105"/>
  <c r="D2607" i="105"/>
  <c r="D2606" i="105"/>
  <c r="D2605" i="105"/>
  <c r="D2604" i="105"/>
  <c r="D2603" i="105"/>
  <c r="D2602" i="105"/>
  <c r="D2601" i="105"/>
  <c r="D2600" i="105"/>
  <c r="D2599" i="105"/>
  <c r="D2598" i="105"/>
  <c r="D2597" i="105"/>
  <c r="D2596" i="105"/>
  <c r="D2595" i="105"/>
  <c r="D2594" i="105"/>
  <c r="D2593" i="105"/>
  <c r="D2592" i="105"/>
  <c r="D2591" i="105"/>
  <c r="D2590" i="105"/>
  <c r="D2589" i="105"/>
  <c r="D2588" i="105"/>
  <c r="D2587" i="105"/>
  <c r="D2586" i="105"/>
  <c r="D2585" i="105"/>
  <c r="D2584" i="105"/>
  <c r="D2583" i="105"/>
  <c r="D2582" i="105"/>
  <c r="D2581" i="105"/>
  <c r="D2580" i="105"/>
  <c r="D2579" i="105"/>
  <c r="D2578" i="105"/>
  <c r="D2577" i="105"/>
  <c r="D2576" i="105"/>
  <c r="D2575" i="105"/>
  <c r="D2574" i="105"/>
  <c r="D2573" i="105"/>
  <c r="D2572" i="105"/>
  <c r="D2571" i="105"/>
  <c r="D2570" i="105"/>
  <c r="D2569" i="105"/>
  <c r="D2568" i="105"/>
  <c r="D2567" i="105"/>
  <c r="D2566" i="105"/>
  <c r="D2565" i="105"/>
  <c r="D2564" i="105"/>
  <c r="D2563" i="105"/>
  <c r="D2562" i="105"/>
  <c r="D2561" i="105"/>
  <c r="D2560" i="105"/>
  <c r="D2559" i="105"/>
  <c r="D2558" i="105"/>
  <c r="D2557" i="105"/>
  <c r="D2556" i="105"/>
  <c r="D2555" i="105"/>
  <c r="D2554" i="105"/>
  <c r="D2553" i="105"/>
  <c r="D2552" i="105"/>
  <c r="D2551" i="105"/>
  <c r="D2550" i="105"/>
  <c r="D2549" i="105"/>
  <c r="D2548" i="105"/>
  <c r="D2547" i="105"/>
  <c r="D2546" i="105"/>
  <c r="D2545" i="105"/>
  <c r="D2544" i="105"/>
  <c r="D2543" i="105"/>
  <c r="D2542" i="105"/>
  <c r="D2541" i="105"/>
  <c r="D2540" i="105"/>
  <c r="D2539" i="105"/>
  <c r="D2538" i="105"/>
  <c r="D2537" i="105"/>
  <c r="D2536" i="105"/>
  <c r="D2535" i="105"/>
  <c r="D2534" i="105"/>
  <c r="D2533" i="105"/>
  <c r="D2532" i="105"/>
  <c r="D2531" i="105"/>
  <c r="D2530" i="105"/>
  <c r="D2529" i="105"/>
  <c r="D2528" i="105"/>
  <c r="D2527" i="105"/>
  <c r="D2526" i="105"/>
  <c r="D2525" i="105"/>
  <c r="D2524" i="105"/>
  <c r="D2523" i="105"/>
  <c r="D2522" i="105"/>
  <c r="D2521" i="105"/>
  <c r="D2520" i="105"/>
  <c r="D2519" i="105"/>
  <c r="D2518" i="105"/>
  <c r="D2517" i="105"/>
  <c r="D2516" i="105"/>
  <c r="D2515" i="105"/>
  <c r="D2514" i="105"/>
  <c r="D2513" i="105"/>
  <c r="D2512" i="105"/>
  <c r="D2511" i="105"/>
  <c r="D2510" i="105"/>
  <c r="D2509" i="105"/>
  <c r="D2508" i="105"/>
  <c r="D2507" i="105"/>
  <c r="D2506" i="105"/>
  <c r="D2505" i="105"/>
  <c r="D2504" i="105"/>
  <c r="D2503" i="105"/>
  <c r="D2502" i="105"/>
  <c r="D2501" i="105"/>
  <c r="D2500" i="105"/>
  <c r="D2499" i="105"/>
  <c r="D2498" i="105"/>
  <c r="D2497" i="105"/>
  <c r="D2496" i="105"/>
  <c r="D2495" i="105"/>
  <c r="D2494" i="105"/>
  <c r="D2493" i="105"/>
  <c r="D2492" i="105"/>
  <c r="D2491" i="105"/>
  <c r="D2490" i="105"/>
  <c r="D2489" i="105"/>
  <c r="D2488" i="105"/>
  <c r="D2487" i="105"/>
  <c r="D2486" i="105"/>
  <c r="D2485" i="105"/>
  <c r="D2484" i="105"/>
  <c r="D2483" i="105"/>
  <c r="D2482" i="105"/>
  <c r="D2481" i="105"/>
  <c r="D2480" i="105"/>
  <c r="D2479" i="105"/>
  <c r="D2478" i="105"/>
  <c r="D2477" i="105"/>
  <c r="D2476" i="105"/>
  <c r="D2475" i="105"/>
  <c r="D2474" i="105"/>
  <c r="D2473" i="105"/>
  <c r="D2472" i="105"/>
  <c r="D2471" i="105"/>
  <c r="D2470" i="105"/>
  <c r="D2469" i="105"/>
  <c r="D2468" i="105"/>
  <c r="D2467" i="105"/>
  <c r="D2466" i="105"/>
  <c r="D2465" i="105"/>
  <c r="D2464" i="105"/>
  <c r="D2463" i="105"/>
  <c r="D2462" i="105"/>
  <c r="D2461" i="105"/>
  <c r="D2460" i="105"/>
  <c r="D2459" i="105"/>
  <c r="D2458" i="105"/>
  <c r="D2457" i="105"/>
  <c r="D2456" i="105"/>
  <c r="D2455" i="105"/>
  <c r="D2454" i="105"/>
  <c r="D2453" i="105"/>
  <c r="D2452" i="105"/>
  <c r="D2451" i="105"/>
  <c r="D2450" i="105"/>
  <c r="D2449" i="105"/>
  <c r="D2448" i="105"/>
  <c r="D2447" i="105"/>
  <c r="D2446" i="105"/>
  <c r="D2445" i="105"/>
  <c r="D2444" i="105"/>
  <c r="D2443" i="105"/>
  <c r="D2442" i="105"/>
  <c r="D2441" i="105"/>
  <c r="D2440" i="105"/>
  <c r="D2439" i="105"/>
  <c r="D2438" i="105"/>
  <c r="D2437" i="105"/>
  <c r="D2436" i="105"/>
  <c r="D2435" i="105"/>
  <c r="D2434" i="105"/>
  <c r="D2433" i="105"/>
  <c r="D2432" i="105"/>
  <c r="D2431" i="105"/>
  <c r="D2430" i="105"/>
  <c r="D2429" i="105"/>
  <c r="D2428" i="105"/>
  <c r="D2427" i="105"/>
  <c r="D2426" i="105"/>
  <c r="D2425" i="105"/>
  <c r="D2424" i="105"/>
  <c r="D2423" i="105"/>
  <c r="D2422" i="105"/>
  <c r="D2421" i="105"/>
  <c r="D2420" i="105"/>
  <c r="D2419" i="105"/>
  <c r="D2418" i="105"/>
  <c r="D2417" i="105"/>
  <c r="D2416" i="105"/>
  <c r="D2415" i="105"/>
  <c r="D2414" i="105"/>
  <c r="D2413" i="105"/>
  <c r="D2412" i="105"/>
  <c r="D2411" i="105"/>
  <c r="D2410" i="105"/>
  <c r="D2409" i="105"/>
  <c r="D2408" i="105"/>
  <c r="D2407" i="105"/>
  <c r="D2406" i="105"/>
  <c r="D2405" i="105"/>
  <c r="D2404" i="105"/>
  <c r="D2403" i="105"/>
  <c r="D2402" i="105"/>
  <c r="D2401" i="105"/>
  <c r="D2400" i="105"/>
  <c r="D2399" i="105"/>
  <c r="D2398" i="105"/>
  <c r="D2397" i="105"/>
  <c r="D2396" i="105"/>
  <c r="D2395" i="105"/>
  <c r="D2394" i="105"/>
  <c r="D2393" i="105"/>
  <c r="D2392" i="105"/>
  <c r="D2391" i="105"/>
  <c r="D2390" i="105"/>
  <c r="D2389" i="105"/>
  <c r="D2388" i="105"/>
  <c r="D2387" i="105"/>
  <c r="D2386" i="105"/>
  <c r="D2385" i="105"/>
  <c r="D2384" i="105"/>
  <c r="D2383" i="105"/>
  <c r="D2382" i="105"/>
  <c r="D2381" i="105"/>
  <c r="D2380" i="105"/>
  <c r="D2379" i="105"/>
  <c r="D2378" i="105"/>
  <c r="D2377" i="105"/>
  <c r="D2376" i="105"/>
  <c r="D2375" i="105"/>
  <c r="D2374" i="105"/>
  <c r="D2373" i="105"/>
  <c r="D2372" i="105"/>
  <c r="D2371" i="105"/>
  <c r="D2370" i="105"/>
  <c r="D2369" i="105"/>
  <c r="D2368" i="105"/>
  <c r="D2367" i="105"/>
  <c r="D2366" i="105"/>
  <c r="D2365" i="105"/>
  <c r="D2364" i="105"/>
  <c r="D2363" i="105"/>
  <c r="D2362" i="105"/>
  <c r="D2361" i="105"/>
  <c r="D2360" i="105"/>
  <c r="D2359" i="105"/>
  <c r="D2358" i="105"/>
  <c r="D2357" i="105"/>
  <c r="D2356" i="105"/>
  <c r="D2355" i="105"/>
  <c r="D2354" i="105"/>
  <c r="D2353" i="105"/>
  <c r="D2352" i="105"/>
  <c r="D2351" i="105"/>
  <c r="D2350" i="105"/>
  <c r="D2349" i="105"/>
  <c r="D2348" i="105"/>
  <c r="D2347" i="105"/>
  <c r="D2346" i="105"/>
  <c r="D2345" i="105"/>
  <c r="D2344" i="105"/>
  <c r="D2343" i="105"/>
  <c r="D2342" i="105"/>
  <c r="D2341" i="105"/>
  <c r="D2340" i="105"/>
  <c r="D2339" i="105"/>
  <c r="D2338" i="105"/>
  <c r="D2337" i="105"/>
  <c r="D2336" i="105"/>
  <c r="D2335" i="105"/>
  <c r="D2334" i="105"/>
  <c r="D2333" i="105"/>
  <c r="D2332" i="105"/>
  <c r="D2331" i="105"/>
  <c r="D2330" i="105"/>
  <c r="D2329" i="105"/>
  <c r="D2328" i="105"/>
  <c r="D2327" i="105"/>
  <c r="D2326" i="105"/>
  <c r="D2325" i="105"/>
  <c r="D2324" i="105"/>
  <c r="D2323" i="105"/>
  <c r="D2322" i="105"/>
  <c r="D2321" i="105"/>
  <c r="D2320" i="105"/>
  <c r="D2319" i="105"/>
  <c r="D2318" i="105"/>
  <c r="D2317" i="105"/>
  <c r="D2316" i="105"/>
  <c r="D2315" i="105"/>
  <c r="D2314" i="105"/>
  <c r="D2313" i="105"/>
  <c r="D2312" i="105"/>
  <c r="D2311" i="105"/>
  <c r="D2310" i="105"/>
  <c r="D2309" i="105"/>
  <c r="D2308" i="105"/>
  <c r="D2307" i="105"/>
  <c r="D2306" i="105"/>
  <c r="D2305" i="105"/>
  <c r="D2304" i="105"/>
  <c r="D2303" i="105"/>
  <c r="D2302" i="105"/>
  <c r="D2301" i="105"/>
  <c r="D2300" i="105"/>
  <c r="D2299" i="105"/>
  <c r="D2298" i="105"/>
  <c r="D2297" i="105"/>
  <c r="D2296" i="105"/>
  <c r="D2295" i="105"/>
  <c r="D2294" i="105"/>
  <c r="D2293" i="105"/>
  <c r="D2292" i="105"/>
  <c r="D2291" i="105"/>
  <c r="D2290" i="105"/>
  <c r="D2289" i="105"/>
  <c r="D2288" i="105"/>
  <c r="D2287" i="105"/>
  <c r="D2286" i="105"/>
  <c r="D2285" i="105"/>
  <c r="D2284" i="105"/>
  <c r="D2283" i="105"/>
  <c r="D2282" i="105"/>
  <c r="D2281" i="105"/>
  <c r="D2280" i="105"/>
  <c r="D2279" i="105"/>
  <c r="D2278" i="105"/>
  <c r="D2277" i="105"/>
  <c r="D2276" i="105"/>
  <c r="D2275" i="105"/>
  <c r="D2274" i="105"/>
  <c r="D2273" i="105"/>
  <c r="D2272" i="105"/>
  <c r="D2271" i="105"/>
  <c r="D2270" i="105"/>
  <c r="D2269" i="105"/>
  <c r="D2268" i="105"/>
  <c r="D2267" i="105"/>
  <c r="D2266" i="105"/>
  <c r="D2265" i="105"/>
  <c r="D2264" i="105"/>
  <c r="D2263" i="105"/>
  <c r="D2262" i="105"/>
  <c r="D2261" i="105"/>
  <c r="D2260" i="105"/>
  <c r="D2259" i="105"/>
  <c r="D2258" i="105"/>
  <c r="D2257" i="105"/>
  <c r="D2256" i="105"/>
  <c r="D2255" i="105"/>
  <c r="D2254" i="105"/>
  <c r="D2253" i="105"/>
  <c r="D2252" i="105"/>
  <c r="D2251" i="105"/>
  <c r="D2250" i="105"/>
  <c r="D2249" i="105"/>
  <c r="D2248" i="105"/>
  <c r="D2247" i="105"/>
  <c r="D2246" i="105"/>
  <c r="D2245" i="105"/>
  <c r="D2244" i="105"/>
  <c r="D2243" i="105"/>
  <c r="D2242" i="105"/>
  <c r="D2241" i="105"/>
  <c r="D2240" i="105"/>
  <c r="D2239" i="105"/>
  <c r="D2238" i="105"/>
  <c r="D2237" i="105"/>
  <c r="D2236" i="105"/>
  <c r="D2235" i="105"/>
  <c r="D2234" i="105"/>
  <c r="D2233" i="105"/>
  <c r="D2232" i="105"/>
  <c r="D2231" i="105"/>
  <c r="D2230" i="105"/>
  <c r="D2229" i="105"/>
  <c r="D2228" i="105"/>
  <c r="D2227" i="105"/>
  <c r="D2226" i="105"/>
  <c r="D2225" i="105"/>
  <c r="D2224" i="105"/>
  <c r="D2223" i="105"/>
  <c r="D2222" i="105"/>
  <c r="D2221" i="105"/>
  <c r="D2220" i="105"/>
  <c r="D2219" i="105"/>
  <c r="D2218" i="105"/>
  <c r="D2217" i="105"/>
  <c r="D2216" i="105"/>
  <c r="D2215" i="105"/>
  <c r="D2214" i="105"/>
  <c r="D2213" i="105"/>
  <c r="D2212" i="105"/>
  <c r="D2211" i="105"/>
  <c r="D2210" i="105"/>
  <c r="D2209" i="105"/>
  <c r="D2208" i="105"/>
  <c r="D2207" i="105"/>
  <c r="D2206" i="105"/>
  <c r="D2205" i="105"/>
  <c r="D2204" i="105"/>
  <c r="D2203" i="105"/>
  <c r="D2202" i="105"/>
  <c r="D2201" i="105"/>
  <c r="D2200" i="105"/>
  <c r="D2199" i="105"/>
  <c r="D2198" i="105"/>
  <c r="D2197" i="105"/>
  <c r="D2196" i="105"/>
  <c r="D2195" i="105"/>
  <c r="D2194" i="105"/>
  <c r="D2193" i="105"/>
  <c r="D2192" i="105"/>
  <c r="D2191" i="105"/>
  <c r="D2190" i="105"/>
  <c r="D2189" i="105"/>
  <c r="D2188" i="105"/>
  <c r="D2187" i="105"/>
  <c r="D2186" i="105"/>
  <c r="D2185" i="105"/>
  <c r="D2184" i="105"/>
  <c r="D2183" i="105"/>
  <c r="D2182" i="105"/>
  <c r="D2181" i="105"/>
  <c r="D2180" i="105"/>
  <c r="D2179" i="105"/>
  <c r="D2178" i="105"/>
  <c r="D2177" i="105"/>
  <c r="D2176" i="105"/>
  <c r="D2175" i="105"/>
  <c r="D2174" i="105"/>
  <c r="D2173" i="105"/>
  <c r="D2172" i="105"/>
  <c r="D2171" i="105"/>
  <c r="D2170" i="105"/>
  <c r="D2169" i="105"/>
  <c r="D2168" i="105"/>
  <c r="D2167" i="105"/>
  <c r="D2166" i="105"/>
  <c r="D2165" i="105"/>
  <c r="D2164" i="105"/>
  <c r="D2163" i="105"/>
  <c r="D2162" i="105"/>
  <c r="D2161" i="105"/>
  <c r="D2160" i="105"/>
  <c r="D2159" i="105"/>
  <c r="D2158" i="105"/>
  <c r="D2157" i="105"/>
  <c r="D2156" i="105"/>
  <c r="D2155" i="105"/>
  <c r="D2154" i="105"/>
  <c r="D2153" i="105"/>
  <c r="D2152" i="105"/>
  <c r="D2151" i="105"/>
  <c r="D2150" i="105"/>
  <c r="D2149" i="105"/>
  <c r="D2148" i="105"/>
  <c r="D2147" i="105"/>
  <c r="D2146" i="105"/>
  <c r="D2145" i="105"/>
  <c r="D2144" i="105"/>
  <c r="D2143" i="105"/>
  <c r="D2142" i="105"/>
  <c r="D2141" i="105"/>
  <c r="D2140" i="105"/>
  <c r="D2139" i="105"/>
  <c r="D2138" i="105"/>
  <c r="D2137" i="105"/>
  <c r="D2136" i="105"/>
  <c r="D2135" i="105"/>
  <c r="D2134" i="105"/>
  <c r="D2133" i="105"/>
  <c r="D2132" i="105"/>
  <c r="D2131" i="105"/>
  <c r="D2130" i="105"/>
  <c r="D2129" i="105"/>
  <c r="D2128" i="105"/>
  <c r="D2127" i="105"/>
  <c r="D2126" i="105"/>
  <c r="D2125" i="105"/>
  <c r="D2124" i="105"/>
  <c r="D2123" i="105"/>
  <c r="D2122" i="105"/>
  <c r="D2121" i="105"/>
  <c r="D2120" i="105"/>
  <c r="D2119" i="105"/>
  <c r="D2118" i="105"/>
  <c r="D2117" i="105"/>
  <c r="D2116" i="105"/>
  <c r="D2115" i="105"/>
  <c r="D2114" i="105"/>
  <c r="D2113" i="105"/>
  <c r="D2112" i="105"/>
  <c r="D2111" i="105"/>
  <c r="D2110" i="105"/>
  <c r="D2109" i="105"/>
  <c r="D2108" i="105"/>
  <c r="D2107" i="105"/>
  <c r="D2106" i="105"/>
  <c r="D2105" i="105"/>
  <c r="D2104" i="105"/>
  <c r="D2103" i="105"/>
  <c r="D2102" i="105"/>
  <c r="D2101" i="105"/>
  <c r="D2100" i="105"/>
  <c r="D2099" i="105"/>
  <c r="D2098" i="105"/>
  <c r="D2097" i="105"/>
  <c r="D2096" i="105"/>
  <c r="D2095" i="105"/>
  <c r="D2094" i="105"/>
  <c r="D2093" i="105"/>
  <c r="D2092" i="105"/>
  <c r="D2091" i="105"/>
  <c r="D2090" i="105"/>
  <c r="D2089" i="105"/>
  <c r="D2088" i="105"/>
  <c r="D2087" i="105"/>
  <c r="D2086" i="105"/>
  <c r="D2085" i="105"/>
  <c r="D2084" i="105"/>
  <c r="D2083" i="105"/>
  <c r="D2082" i="105"/>
  <c r="D2081" i="105"/>
  <c r="D2080" i="105"/>
  <c r="D2079" i="105"/>
  <c r="D2078" i="105"/>
  <c r="D2077" i="105"/>
  <c r="D2076" i="105"/>
  <c r="D2075" i="105"/>
  <c r="D2074" i="105"/>
  <c r="D2073" i="105"/>
  <c r="D2072" i="105"/>
  <c r="D2071" i="105"/>
  <c r="D2070" i="105"/>
  <c r="D2069" i="105"/>
  <c r="D2068" i="105"/>
  <c r="D2067" i="105"/>
  <c r="D2066" i="105"/>
  <c r="D2065" i="105"/>
  <c r="D2064" i="105"/>
  <c r="D2063" i="105"/>
  <c r="D2062" i="105"/>
  <c r="D2061" i="105"/>
  <c r="D2060" i="105"/>
  <c r="D2059" i="105"/>
  <c r="D2058" i="105"/>
  <c r="D2057" i="105"/>
  <c r="D2056" i="105"/>
  <c r="D2055" i="105"/>
  <c r="D2054" i="105"/>
  <c r="D2053" i="105"/>
  <c r="D2052" i="105"/>
  <c r="D2051" i="105"/>
  <c r="D2050" i="105"/>
  <c r="D2049" i="105"/>
  <c r="D2048" i="105"/>
  <c r="D2047" i="105"/>
  <c r="D2046" i="105"/>
  <c r="D2045" i="105"/>
  <c r="D2044" i="105"/>
  <c r="D2043" i="105"/>
  <c r="D2042" i="105"/>
  <c r="D2041" i="105"/>
  <c r="D2040" i="105"/>
  <c r="D2039" i="105"/>
  <c r="D2038" i="105"/>
  <c r="D2037" i="105"/>
  <c r="D2036" i="105"/>
  <c r="D2035" i="105"/>
  <c r="D2034" i="105"/>
  <c r="D2033" i="105"/>
  <c r="D2032" i="105"/>
  <c r="D2031" i="105"/>
  <c r="D2030" i="105"/>
  <c r="D2029" i="105"/>
  <c r="D2028" i="105"/>
  <c r="D2027" i="105"/>
  <c r="D2026" i="105"/>
  <c r="D2025" i="105"/>
  <c r="D2024" i="105"/>
  <c r="D2023" i="105"/>
  <c r="D2022" i="105"/>
  <c r="D2021" i="105"/>
  <c r="D2020" i="105"/>
  <c r="D2019" i="105"/>
  <c r="D2018" i="105"/>
  <c r="D2017" i="105"/>
  <c r="D2016" i="105"/>
  <c r="D2015" i="105"/>
  <c r="D2014" i="105"/>
  <c r="D2013" i="105"/>
  <c r="D2012" i="105"/>
  <c r="D2011" i="105"/>
  <c r="D2010" i="105"/>
  <c r="D2009" i="105"/>
  <c r="D2008" i="105"/>
  <c r="D2007" i="105"/>
  <c r="D2006" i="105"/>
  <c r="D2005" i="105"/>
  <c r="D2004" i="105"/>
  <c r="D2003" i="105"/>
  <c r="D2002" i="105"/>
  <c r="D2001" i="105"/>
  <c r="D2000" i="105"/>
  <c r="D1999" i="105"/>
  <c r="D1998" i="105"/>
  <c r="D1997" i="105"/>
  <c r="D1996" i="105"/>
  <c r="D1995" i="105"/>
  <c r="D1994" i="105"/>
  <c r="D1993" i="105"/>
  <c r="D1992" i="105"/>
  <c r="D1991" i="105"/>
  <c r="D1990" i="105"/>
  <c r="D1989" i="105"/>
  <c r="D1988" i="105"/>
  <c r="D1987" i="105"/>
  <c r="D1986" i="105"/>
  <c r="D1985" i="105"/>
  <c r="D1984" i="105"/>
  <c r="D1983" i="105"/>
  <c r="D1982" i="105"/>
  <c r="D1981" i="105"/>
  <c r="D1980" i="105"/>
  <c r="D1979" i="105"/>
  <c r="D1978" i="105"/>
  <c r="D1977" i="105"/>
  <c r="D1976" i="105"/>
  <c r="D1975" i="105"/>
  <c r="D1974" i="105"/>
  <c r="D1973" i="105"/>
  <c r="D1972" i="105"/>
  <c r="D1971" i="105"/>
  <c r="D1970" i="105"/>
  <c r="D1969" i="105"/>
  <c r="D1968" i="105"/>
  <c r="D1967" i="105"/>
  <c r="D1966" i="105"/>
  <c r="D1965" i="105"/>
  <c r="D1964" i="105"/>
  <c r="D1963" i="105"/>
  <c r="D1962" i="105"/>
  <c r="D1961" i="105"/>
  <c r="D1960" i="105"/>
  <c r="D1959" i="105"/>
  <c r="D1958" i="105"/>
  <c r="D1957" i="105"/>
  <c r="D1956" i="105"/>
  <c r="D1955" i="105"/>
  <c r="D1954" i="105"/>
  <c r="D1953" i="105"/>
  <c r="D1952" i="105"/>
  <c r="D1951" i="105"/>
  <c r="D1950" i="105"/>
  <c r="D1949" i="105"/>
  <c r="D1948" i="105"/>
  <c r="D1947" i="105"/>
  <c r="D1946" i="105"/>
  <c r="D1945" i="105"/>
  <c r="D1944" i="105"/>
  <c r="D1943" i="105"/>
  <c r="D1942" i="105"/>
  <c r="D1941" i="105"/>
  <c r="D1940" i="105"/>
  <c r="D1939" i="105"/>
  <c r="D1938" i="105"/>
  <c r="D1937" i="105"/>
  <c r="D1936" i="105"/>
  <c r="D1935" i="105"/>
  <c r="D1934" i="105"/>
  <c r="D1933" i="105"/>
  <c r="D1932" i="105"/>
  <c r="D1931" i="105"/>
  <c r="D1930" i="105"/>
  <c r="D1929" i="105"/>
  <c r="D1928" i="105"/>
  <c r="D1927" i="105"/>
  <c r="D1926" i="105"/>
  <c r="D1925" i="105"/>
  <c r="D1924" i="105"/>
  <c r="D1923" i="105"/>
  <c r="D1922" i="105"/>
  <c r="D1921" i="105"/>
  <c r="D1920" i="105"/>
  <c r="D1919" i="105"/>
  <c r="D1918" i="105"/>
  <c r="D1917" i="105"/>
  <c r="D1916" i="105"/>
  <c r="D1915" i="105"/>
  <c r="D1914" i="105"/>
  <c r="D1913" i="105"/>
  <c r="D1912" i="105"/>
  <c r="D1911" i="105"/>
  <c r="D1910" i="105"/>
  <c r="D1909" i="105"/>
  <c r="D1908" i="105"/>
  <c r="D1907" i="105"/>
  <c r="D1906" i="105"/>
  <c r="D1905" i="105"/>
  <c r="D1904" i="105"/>
  <c r="D1903" i="105"/>
  <c r="D1902" i="105"/>
  <c r="D1901" i="105"/>
  <c r="D1900" i="105"/>
  <c r="D1899" i="105"/>
  <c r="D1898" i="105"/>
  <c r="D1897" i="105"/>
  <c r="D1896" i="105"/>
  <c r="D1895" i="105"/>
  <c r="D1894" i="105"/>
  <c r="D1893" i="105"/>
  <c r="D1892" i="105"/>
  <c r="D1891" i="105"/>
  <c r="D1890" i="105"/>
  <c r="D1889" i="105"/>
  <c r="D1888" i="105"/>
  <c r="D1887" i="105"/>
  <c r="D1886" i="105"/>
  <c r="D1885" i="105"/>
  <c r="D1884" i="105"/>
  <c r="D1883" i="105"/>
  <c r="D1882" i="105"/>
  <c r="D1881" i="105"/>
  <c r="D1880" i="105"/>
  <c r="D1879" i="105"/>
  <c r="D1878" i="105"/>
  <c r="D1877" i="105"/>
  <c r="D1876" i="105"/>
  <c r="D1875" i="105"/>
  <c r="D1874" i="105"/>
  <c r="D1873" i="105"/>
  <c r="D1872" i="105"/>
  <c r="D1871" i="105"/>
  <c r="D1870" i="105"/>
  <c r="D1869" i="105"/>
  <c r="D1868" i="105"/>
  <c r="D1867" i="105"/>
  <c r="D1866" i="105"/>
  <c r="D1865" i="105"/>
  <c r="D1864" i="105"/>
  <c r="D1863" i="105"/>
  <c r="D1862" i="105"/>
  <c r="D1861" i="105"/>
  <c r="D1860" i="105"/>
  <c r="D1859" i="105"/>
  <c r="D1858" i="105"/>
  <c r="D1857" i="105"/>
  <c r="D1856" i="105"/>
  <c r="D1855" i="105"/>
  <c r="D1854" i="105"/>
  <c r="D1853" i="105"/>
  <c r="D1852" i="105"/>
  <c r="D1851" i="105"/>
  <c r="D1850" i="105"/>
  <c r="D1849" i="105"/>
  <c r="D1848" i="105"/>
  <c r="D1847" i="105"/>
  <c r="D1846" i="105"/>
  <c r="D1845" i="105"/>
  <c r="D1844" i="105"/>
  <c r="D1843" i="105"/>
  <c r="D1842" i="105"/>
  <c r="D1841" i="105"/>
  <c r="D1840" i="105"/>
  <c r="D1839" i="105"/>
  <c r="D1838" i="105"/>
  <c r="D1837" i="105"/>
  <c r="D1836" i="105"/>
  <c r="D1835" i="105"/>
  <c r="D1834" i="105"/>
  <c r="D1833" i="105"/>
  <c r="D1832" i="105"/>
  <c r="D1831" i="105"/>
  <c r="D1830" i="105"/>
  <c r="D1829" i="105"/>
  <c r="D1828" i="105"/>
  <c r="D1827" i="105"/>
  <c r="D1826" i="105"/>
  <c r="D1825" i="105"/>
  <c r="D1824" i="105"/>
  <c r="D1823" i="105"/>
  <c r="D1822" i="105"/>
  <c r="D1821" i="105"/>
  <c r="D1820" i="105"/>
  <c r="D1819" i="105"/>
  <c r="D1818" i="105"/>
  <c r="D1817" i="105"/>
  <c r="D1816" i="105"/>
  <c r="D1815" i="105"/>
  <c r="D1814" i="105"/>
  <c r="D1813" i="105"/>
  <c r="D1812" i="105"/>
  <c r="D1811" i="105"/>
  <c r="D1810" i="105"/>
  <c r="D1809" i="105"/>
  <c r="D1808" i="105"/>
  <c r="D1807" i="105"/>
  <c r="D1806" i="105"/>
  <c r="D1805" i="105"/>
  <c r="D1804" i="105"/>
  <c r="D1803" i="105"/>
  <c r="D1802" i="105"/>
  <c r="D1801" i="105"/>
  <c r="D1800" i="105"/>
  <c r="D1799" i="105"/>
  <c r="D1798" i="105"/>
  <c r="D1797" i="105"/>
  <c r="D1796" i="105"/>
  <c r="D1795" i="105"/>
  <c r="D1794" i="105"/>
  <c r="D1793" i="105"/>
  <c r="D1792" i="105"/>
  <c r="D1791" i="105"/>
  <c r="D1790" i="105"/>
  <c r="D1789" i="105"/>
  <c r="D1788" i="105"/>
  <c r="D1787" i="105"/>
  <c r="D1786" i="105"/>
  <c r="D1785" i="105"/>
  <c r="D1784" i="105"/>
  <c r="D1783" i="105"/>
  <c r="D1782" i="105"/>
  <c r="D1781" i="105"/>
  <c r="D1780" i="105"/>
  <c r="D1779" i="105"/>
  <c r="D1778" i="105"/>
  <c r="D1777" i="105"/>
  <c r="D1776" i="105"/>
  <c r="D1775" i="105"/>
  <c r="D1774" i="105"/>
  <c r="D1773" i="105"/>
  <c r="D1772" i="105"/>
  <c r="D1771" i="105"/>
  <c r="D1770" i="105"/>
  <c r="D1769" i="105"/>
  <c r="D1768" i="105"/>
  <c r="D1767" i="105"/>
  <c r="D1766" i="105"/>
  <c r="D1765" i="105"/>
  <c r="D1764" i="105"/>
  <c r="D1763" i="105"/>
  <c r="D1762" i="105"/>
  <c r="D1761" i="105"/>
  <c r="D1760" i="105"/>
  <c r="D1759" i="105"/>
  <c r="D1758" i="105"/>
  <c r="D1757" i="105"/>
  <c r="D1756" i="105"/>
  <c r="D1755" i="105"/>
  <c r="D1754" i="105"/>
  <c r="D1753" i="105"/>
  <c r="D1752" i="105"/>
  <c r="D1751" i="105"/>
  <c r="D1750" i="105"/>
  <c r="D1749" i="105"/>
  <c r="D1748" i="105"/>
  <c r="D1747" i="105"/>
  <c r="D1746" i="105"/>
  <c r="D1745" i="105"/>
  <c r="D1744" i="105"/>
  <c r="D1743" i="105"/>
  <c r="D1742" i="105"/>
  <c r="D1741" i="105"/>
  <c r="D1740" i="105"/>
  <c r="D1739" i="105"/>
  <c r="D1738" i="105"/>
  <c r="D1737" i="105"/>
  <c r="D1736" i="105"/>
  <c r="D1735" i="105"/>
  <c r="D1734" i="105"/>
  <c r="D1733" i="105"/>
  <c r="D1732" i="105"/>
  <c r="D1731" i="105"/>
  <c r="D1730" i="105"/>
  <c r="D1729" i="105"/>
  <c r="D1728" i="105"/>
  <c r="D1727" i="105"/>
  <c r="D1726" i="105"/>
  <c r="D1725" i="105"/>
  <c r="D1724" i="105"/>
  <c r="D1723" i="105"/>
  <c r="D1722" i="105"/>
  <c r="D1721" i="105"/>
  <c r="D1720" i="105"/>
  <c r="D1719" i="105"/>
  <c r="D1718" i="105"/>
  <c r="D1717" i="105"/>
  <c r="D1716" i="105"/>
  <c r="D1715" i="105"/>
  <c r="D1714" i="105"/>
  <c r="D1713" i="105"/>
  <c r="D1712" i="105"/>
  <c r="D1711" i="105"/>
  <c r="D1710" i="105"/>
  <c r="D1709" i="105"/>
  <c r="D1708" i="105"/>
  <c r="D1707" i="105"/>
  <c r="D1706" i="105"/>
  <c r="D1705" i="105"/>
  <c r="D1704" i="105"/>
  <c r="D1703" i="105"/>
  <c r="D1702" i="105"/>
  <c r="D1701" i="105"/>
  <c r="D1700" i="105"/>
  <c r="D1699" i="105"/>
  <c r="D1698" i="105"/>
  <c r="D1697" i="105"/>
  <c r="D1696" i="105"/>
  <c r="D1695" i="105"/>
  <c r="D1694" i="105"/>
  <c r="D1693" i="105"/>
  <c r="D1692" i="105"/>
  <c r="D1691" i="105"/>
  <c r="D1690" i="105"/>
  <c r="D1689" i="105"/>
  <c r="D1688" i="105"/>
  <c r="D1687" i="105"/>
  <c r="D1686" i="105"/>
  <c r="D1685" i="105"/>
  <c r="D1684" i="105"/>
  <c r="D1683" i="105"/>
  <c r="D1682" i="105"/>
  <c r="D1681" i="105"/>
  <c r="D1680" i="105"/>
  <c r="D1679" i="105"/>
  <c r="D1678" i="105"/>
  <c r="D1677" i="105"/>
  <c r="D1676" i="105"/>
  <c r="D1675" i="105"/>
  <c r="D1674" i="105"/>
  <c r="D1673" i="105"/>
  <c r="D1672" i="105"/>
  <c r="D1671" i="105"/>
  <c r="D1670" i="105"/>
  <c r="D1669" i="105"/>
  <c r="D1668" i="105"/>
  <c r="D1667" i="105"/>
  <c r="D1666" i="105"/>
  <c r="D1665" i="105"/>
  <c r="D1664" i="105"/>
  <c r="D1663" i="105"/>
  <c r="D1662" i="105"/>
  <c r="D1661" i="105"/>
  <c r="D1660" i="105"/>
  <c r="D1659" i="105"/>
  <c r="D1658" i="105"/>
  <c r="D1657" i="105"/>
  <c r="D1656" i="105"/>
  <c r="D1655" i="105"/>
  <c r="D1654" i="105"/>
  <c r="D1653" i="105"/>
  <c r="D1652" i="105"/>
  <c r="D1651" i="105"/>
  <c r="D1650" i="105"/>
  <c r="D1649" i="105"/>
  <c r="D1648" i="105"/>
  <c r="D1647" i="105"/>
  <c r="D1646" i="105"/>
  <c r="D1645" i="105"/>
  <c r="D1644" i="105"/>
  <c r="D1643" i="105"/>
  <c r="D1642" i="105"/>
  <c r="D1641" i="105"/>
  <c r="D1640" i="105"/>
  <c r="D1639" i="105"/>
  <c r="D1638" i="105"/>
  <c r="D1637" i="105"/>
  <c r="D1636" i="105"/>
  <c r="D1635" i="105"/>
  <c r="D1634" i="105"/>
  <c r="D1633" i="105"/>
  <c r="D1632" i="105"/>
  <c r="D1631" i="105"/>
  <c r="D1630" i="105"/>
  <c r="D1629" i="105"/>
  <c r="D1628" i="105"/>
  <c r="D1627" i="105"/>
  <c r="D1626" i="105"/>
  <c r="D1625" i="105"/>
  <c r="D1624" i="105"/>
  <c r="D1623" i="105"/>
  <c r="D1622" i="105"/>
  <c r="D1621" i="105"/>
  <c r="D1620" i="105"/>
  <c r="D1619" i="105"/>
  <c r="D1618" i="105"/>
  <c r="D1617" i="105"/>
  <c r="D1616" i="105"/>
  <c r="D1615" i="105"/>
  <c r="D1614" i="105"/>
  <c r="D1613" i="105"/>
  <c r="D1612" i="105"/>
  <c r="D1611" i="105"/>
  <c r="D1610" i="105"/>
  <c r="D1609" i="105"/>
  <c r="D1608" i="105"/>
  <c r="D1607" i="105"/>
  <c r="D1606" i="105"/>
  <c r="D1605" i="105"/>
  <c r="D1604" i="105"/>
  <c r="D1603" i="105"/>
  <c r="D1602" i="105"/>
  <c r="D1601" i="105"/>
  <c r="D1600" i="105"/>
  <c r="D1599" i="105"/>
  <c r="D1598" i="105"/>
  <c r="D1597" i="105"/>
  <c r="D1596" i="105"/>
  <c r="D1595" i="105"/>
  <c r="D1594" i="105"/>
  <c r="D1593" i="105"/>
  <c r="D1592" i="105"/>
  <c r="D1591" i="105"/>
  <c r="D1590" i="105"/>
  <c r="D1589" i="105"/>
  <c r="D1588" i="105"/>
  <c r="D1587" i="105"/>
  <c r="D1586" i="105"/>
  <c r="D1585" i="105"/>
  <c r="D1584" i="105"/>
  <c r="D1583" i="105"/>
  <c r="D1582" i="105"/>
  <c r="D1581" i="105"/>
  <c r="D1580" i="105"/>
  <c r="D1579" i="105"/>
  <c r="D1578" i="105"/>
  <c r="D1577" i="105"/>
  <c r="D1576" i="105"/>
  <c r="D1575" i="105"/>
  <c r="D1574" i="105"/>
  <c r="D1573" i="105"/>
  <c r="D1572" i="105"/>
  <c r="D1571" i="105"/>
  <c r="D1570" i="105"/>
  <c r="D1569" i="105"/>
  <c r="D1568" i="105"/>
  <c r="D1567" i="105"/>
  <c r="D1566" i="105"/>
  <c r="D1565" i="105"/>
  <c r="D1564" i="105"/>
  <c r="D1563" i="105"/>
  <c r="D1562" i="105"/>
  <c r="D1561" i="105"/>
  <c r="D1560" i="105"/>
  <c r="D1559" i="105"/>
  <c r="D1558" i="105"/>
  <c r="D1557" i="105"/>
  <c r="D1556" i="105"/>
  <c r="D1555" i="105"/>
  <c r="D1554" i="105"/>
  <c r="D1553" i="105"/>
  <c r="D1552" i="105"/>
  <c r="D1551" i="105"/>
  <c r="D1550" i="105"/>
  <c r="D1549" i="105"/>
  <c r="D1548" i="105"/>
  <c r="D1547" i="105"/>
  <c r="D1546" i="105"/>
  <c r="D1545" i="105"/>
  <c r="D1544" i="105"/>
  <c r="D1543" i="105"/>
  <c r="D1542" i="105"/>
  <c r="D1541" i="105"/>
  <c r="D1540" i="105"/>
  <c r="D1539" i="105"/>
  <c r="D1538" i="105"/>
  <c r="D1537" i="105"/>
  <c r="D1536" i="105"/>
  <c r="D1535" i="105"/>
  <c r="D1534" i="105"/>
  <c r="D1533" i="105"/>
  <c r="D1532" i="105"/>
  <c r="D1531" i="105"/>
  <c r="D1530" i="105"/>
  <c r="D1529" i="105"/>
  <c r="D1528" i="105"/>
  <c r="D1527" i="105"/>
  <c r="D1526" i="105"/>
  <c r="D1525" i="105"/>
  <c r="D1524" i="105"/>
  <c r="D1523" i="105"/>
  <c r="D1522" i="105"/>
  <c r="D1521" i="105"/>
  <c r="D1520" i="105"/>
  <c r="D1519" i="105"/>
  <c r="D1518" i="105"/>
  <c r="D1517" i="105"/>
  <c r="D1516" i="105"/>
  <c r="D1515" i="105"/>
  <c r="D1514" i="105"/>
  <c r="D1513" i="105"/>
  <c r="D1512" i="105"/>
  <c r="D1511" i="105"/>
  <c r="D1510" i="105"/>
  <c r="D1509" i="105"/>
  <c r="D1508" i="105"/>
  <c r="D1507" i="105"/>
  <c r="D1506" i="105"/>
  <c r="D1505" i="105"/>
  <c r="D1504" i="105"/>
  <c r="D1503" i="105"/>
  <c r="D1502" i="105"/>
  <c r="D1501" i="105"/>
  <c r="D1500" i="105"/>
  <c r="D1499" i="105"/>
  <c r="D1498" i="105"/>
  <c r="D1497" i="105"/>
  <c r="D1496" i="105"/>
  <c r="D1495" i="105"/>
  <c r="D1494" i="105"/>
  <c r="D1493" i="105"/>
  <c r="D1492" i="105"/>
  <c r="D1491" i="105"/>
  <c r="D1490" i="105"/>
  <c r="F1490" i="105" s="1"/>
  <c r="F1491" i="105" s="1"/>
  <c r="D1489" i="105"/>
  <c r="D1488" i="105"/>
  <c r="D1487" i="105"/>
  <c r="D1486" i="105"/>
  <c r="D1485" i="105"/>
  <c r="D1484" i="105"/>
  <c r="D1483" i="105"/>
  <c r="D1482" i="105"/>
  <c r="D1481" i="105"/>
  <c r="F1481" i="105" s="1"/>
  <c r="F1482" i="105" s="1"/>
  <c r="F1483" i="105" s="1"/>
  <c r="K1480" i="105"/>
  <c r="F1492" i="105" l="1"/>
  <c r="F1493" i="105"/>
  <c r="F1494" i="105" s="1"/>
  <c r="F1495" i="105" s="1"/>
  <c r="F1496" i="105" s="1"/>
  <c r="F1497" i="105" s="1"/>
  <c r="F1498" i="105" s="1"/>
  <c r="F1499" i="105" s="1"/>
  <c r="F1500" i="105" s="1"/>
  <c r="F1501" i="105" s="1"/>
  <c r="F1502" i="105" s="1"/>
  <c r="F1503" i="105" s="1"/>
  <c r="F1504" i="105" s="1"/>
  <c r="F1505" i="105" s="1"/>
  <c r="F1506" i="105" s="1"/>
  <c r="F1507" i="105" s="1"/>
  <c r="F1508" i="105" s="1"/>
  <c r="F1509" i="105" s="1"/>
  <c r="F1510" i="105" s="1"/>
  <c r="F1511" i="105" s="1"/>
  <c r="F1512" i="105" s="1"/>
  <c r="F1513" i="105" s="1"/>
  <c r="F1514" i="105" s="1"/>
  <c r="F1515" i="105" s="1"/>
  <c r="F1516" i="105" s="1"/>
  <c r="F1517" i="105" s="1"/>
  <c r="F1518" i="105" s="1"/>
  <c r="F1519" i="105" s="1"/>
  <c r="F1520" i="105" s="1"/>
  <c r="F1521" i="105" s="1"/>
  <c r="F1522" i="105" s="1"/>
  <c r="F1523" i="105" s="1"/>
  <c r="F1524" i="105" s="1"/>
  <c r="F1525" i="105" s="1"/>
  <c r="F1526" i="105" s="1"/>
  <c r="F1527" i="105" s="1"/>
  <c r="F1528" i="105" s="1"/>
  <c r="F1529" i="105" s="1"/>
  <c r="F1530" i="105" s="1"/>
  <c r="F1531" i="105" s="1"/>
  <c r="F1532" i="105" s="1"/>
  <c r="F1533" i="105" s="1"/>
  <c r="F1534" i="105" s="1"/>
  <c r="F1535" i="105" s="1"/>
  <c r="F1536" i="105" s="1"/>
  <c r="F1537" i="105" s="1"/>
  <c r="F1538" i="105" s="1"/>
  <c r="F1539" i="105" s="1"/>
  <c r="F1540" i="105" s="1"/>
  <c r="F1541" i="105" s="1"/>
  <c r="F1542" i="105" s="1"/>
  <c r="F1543" i="105" s="1"/>
  <c r="F1544" i="105" s="1"/>
  <c r="F1545" i="105" s="1"/>
  <c r="F1546" i="105" s="1"/>
  <c r="F1547" i="105" s="1"/>
  <c r="F1548" i="105" s="1"/>
  <c r="F1549" i="105" s="1"/>
  <c r="F1550" i="105" s="1"/>
  <c r="F1551" i="105" s="1"/>
  <c r="F1552" i="105" s="1"/>
  <c r="F1553" i="105" s="1"/>
  <c r="F1554" i="105" s="1"/>
  <c r="F1555" i="105" s="1"/>
  <c r="F1556" i="105" s="1"/>
  <c r="F1557" i="105" s="1"/>
  <c r="F1558" i="105" s="1"/>
  <c r="F1559" i="105" s="1"/>
  <c r="F1560" i="105" s="1"/>
  <c r="F1561" i="105" s="1"/>
  <c r="F1562" i="105" s="1"/>
  <c r="F1563" i="105" s="1"/>
  <c r="F1564" i="105" s="1"/>
  <c r="F1565" i="105" s="1"/>
  <c r="F1566" i="105" s="1"/>
  <c r="F1567" i="105" s="1"/>
  <c r="F1568" i="105" s="1"/>
  <c r="F1569" i="105" s="1"/>
  <c r="F1570" i="105" s="1"/>
  <c r="F1571" i="105" s="1"/>
  <c r="F1572" i="105" s="1"/>
  <c r="F1573" i="105" s="1"/>
  <c r="F1574" i="105" s="1"/>
  <c r="F1575" i="105" s="1"/>
  <c r="F1576" i="105" s="1"/>
  <c r="F1577" i="105" s="1"/>
  <c r="F1578" i="105" s="1"/>
  <c r="F1579" i="105" s="1"/>
  <c r="F1580" i="105" s="1"/>
  <c r="F1581" i="105" s="1"/>
  <c r="F1582" i="105" s="1"/>
  <c r="F1583" i="105" s="1"/>
  <c r="F1584" i="105" s="1"/>
  <c r="F1585" i="105" s="1"/>
  <c r="F1586" i="105" s="1"/>
  <c r="F1587" i="105" s="1"/>
  <c r="F1588" i="105" s="1"/>
  <c r="F1589" i="105" s="1"/>
  <c r="F1590" i="105" s="1"/>
  <c r="F1591" i="105" s="1"/>
  <c r="F1592" i="105" s="1"/>
  <c r="F1593" i="105" s="1"/>
  <c r="F1594" i="105" s="1"/>
  <c r="F1595" i="105" s="1"/>
  <c r="F1596" i="105" s="1"/>
  <c r="F1597" i="105" s="1"/>
  <c r="F1598" i="105" s="1"/>
  <c r="F1599" i="105" s="1"/>
  <c r="F1600" i="105" s="1"/>
  <c r="F1601" i="105" s="1"/>
  <c r="F1602" i="105" s="1"/>
  <c r="F1603" i="105" s="1"/>
  <c r="F1604" i="105" s="1"/>
  <c r="F1605" i="105" s="1"/>
  <c r="F1606" i="105" s="1"/>
  <c r="F1607" i="105" s="1"/>
  <c r="F1608" i="105" s="1"/>
  <c r="F1609" i="105" s="1"/>
  <c r="F1610" i="105" s="1"/>
  <c r="F1611" i="105" s="1"/>
  <c r="F1612" i="105" s="1"/>
  <c r="F1613" i="105" s="1"/>
  <c r="F1614" i="105" s="1"/>
  <c r="F1615" i="105" s="1"/>
  <c r="F1616" i="105" s="1"/>
  <c r="F1617" i="105" s="1"/>
  <c r="F1618" i="105" s="1"/>
  <c r="F1619" i="105" s="1"/>
  <c r="F1620" i="105" s="1"/>
  <c r="F1621" i="105" s="1"/>
  <c r="F1622" i="105" s="1"/>
  <c r="F1623" i="105" s="1"/>
  <c r="F1624" i="105" s="1"/>
  <c r="F1625" i="105" s="1"/>
  <c r="F1626" i="105" s="1"/>
  <c r="F1627" i="105" s="1"/>
  <c r="F1628" i="105" s="1"/>
  <c r="F1629" i="105" s="1"/>
  <c r="F1630" i="105" s="1"/>
  <c r="F1631" i="105" s="1"/>
  <c r="F1632" i="105" s="1"/>
  <c r="F1633" i="105" s="1"/>
  <c r="F1634" i="105" s="1"/>
  <c r="F1635" i="105" s="1"/>
  <c r="F1636" i="105" s="1"/>
  <c r="F1637" i="105" s="1"/>
  <c r="F1638" i="105" s="1"/>
  <c r="F1639" i="105" s="1"/>
  <c r="F1640" i="105" s="1"/>
  <c r="F1641" i="105" s="1"/>
  <c r="F1642" i="105" s="1"/>
  <c r="F1643" i="105" s="1"/>
  <c r="F1644" i="105" s="1"/>
  <c r="F1645" i="105" s="1"/>
  <c r="F1646" i="105" s="1"/>
  <c r="F1647" i="105" s="1"/>
  <c r="F1648" i="105" s="1"/>
  <c r="F1649" i="105" s="1"/>
  <c r="F1650" i="105" s="1"/>
  <c r="F1651" i="105" s="1"/>
  <c r="F1652" i="105" s="1"/>
  <c r="F1653" i="105" s="1"/>
  <c r="F1654" i="105" s="1"/>
  <c r="F1655" i="105" s="1"/>
  <c r="F1656" i="105" s="1"/>
  <c r="F1657" i="105" s="1"/>
  <c r="F1658" i="105" s="1"/>
  <c r="F1659" i="105" s="1"/>
  <c r="F1660" i="105" s="1"/>
  <c r="F1661" i="105" s="1"/>
  <c r="F1662" i="105" s="1"/>
  <c r="F1663" i="105" s="1"/>
  <c r="F1664" i="105" s="1"/>
  <c r="F1665" i="105" s="1"/>
  <c r="F1666" i="105" s="1"/>
  <c r="F1667" i="105" s="1"/>
  <c r="F1668" i="105" s="1"/>
  <c r="F1669" i="105" s="1"/>
  <c r="F1670" i="105" s="1"/>
  <c r="F1671" i="105" s="1"/>
  <c r="F1672" i="105" s="1"/>
  <c r="F1673" i="105" s="1"/>
  <c r="F1674" i="105" s="1"/>
  <c r="F1675" i="105" s="1"/>
  <c r="F1676" i="105" s="1"/>
  <c r="F1677" i="105" s="1"/>
  <c r="F1678" i="105" s="1"/>
  <c r="F1679" i="105" s="1"/>
  <c r="F1680" i="105" s="1"/>
  <c r="F1681" i="105" s="1"/>
  <c r="F1682" i="105" s="1"/>
  <c r="F1683" i="105" s="1"/>
  <c r="F1684" i="105" s="1"/>
  <c r="F1685" i="105" s="1"/>
  <c r="F1686" i="105" s="1"/>
  <c r="F1687" i="105" s="1"/>
  <c r="F1688" i="105" s="1"/>
  <c r="F1689" i="105" s="1"/>
  <c r="F1690" i="105" s="1"/>
  <c r="F1691" i="105" s="1"/>
  <c r="F1692" i="105" s="1"/>
  <c r="F1693" i="105" s="1"/>
  <c r="F1694" i="105" s="1"/>
  <c r="F1695" i="105" s="1"/>
  <c r="F1696" i="105" s="1"/>
  <c r="F1697" i="105" s="1"/>
  <c r="F1698" i="105" s="1"/>
  <c r="F1699" i="105" s="1"/>
  <c r="F1700" i="105" s="1"/>
  <c r="F1701" i="105" s="1"/>
  <c r="F1702" i="105" s="1"/>
  <c r="F1703" i="105" s="1"/>
  <c r="F1704" i="105" s="1"/>
  <c r="F1705" i="105" s="1"/>
  <c r="F1706" i="105" s="1"/>
  <c r="F1707" i="105" s="1"/>
  <c r="F1708" i="105" s="1"/>
  <c r="F1709" i="105" s="1"/>
  <c r="F1710" i="105" s="1"/>
  <c r="F1711" i="105" s="1"/>
  <c r="F1712" i="105" s="1"/>
  <c r="F1713" i="105" s="1"/>
  <c r="F1714" i="105" s="1"/>
  <c r="F1715" i="105" s="1"/>
  <c r="F1716" i="105" s="1"/>
  <c r="F1717" i="105" s="1"/>
  <c r="F1718" i="105" s="1"/>
  <c r="F1719" i="105" s="1"/>
  <c r="F1720" i="105" s="1"/>
  <c r="F1721" i="105" s="1"/>
  <c r="F1722" i="105" s="1"/>
  <c r="F1723" i="105" s="1"/>
  <c r="F1724" i="105" s="1"/>
  <c r="F1725" i="105" s="1"/>
  <c r="F1726" i="105" s="1"/>
  <c r="F1727" i="105" s="1"/>
  <c r="F1728" i="105" s="1"/>
  <c r="F1729" i="105" s="1"/>
  <c r="F1730" i="105" s="1"/>
  <c r="F1731" i="105" s="1"/>
  <c r="F1732" i="105" s="1"/>
  <c r="F1733" i="105" s="1"/>
  <c r="F1734" i="105" s="1"/>
  <c r="F1735" i="105" s="1"/>
  <c r="F1736" i="105" s="1"/>
  <c r="F1737" i="105" s="1"/>
  <c r="F1738" i="105" s="1"/>
  <c r="F1739" i="105" s="1"/>
  <c r="F1740" i="105" s="1"/>
  <c r="F1741" i="105" s="1"/>
  <c r="F1742" i="105" s="1"/>
  <c r="F1743" i="105" s="1"/>
  <c r="F1744" i="105" s="1"/>
  <c r="F1745" i="105" s="1"/>
  <c r="F1746" i="105" s="1"/>
  <c r="F1747" i="105" s="1"/>
  <c r="F1748" i="105" s="1"/>
  <c r="F1749" i="105" s="1"/>
  <c r="F1750" i="105" s="1"/>
  <c r="F1751" i="105" s="1"/>
  <c r="F1752" i="105" s="1"/>
  <c r="F1753" i="105" s="1"/>
  <c r="F1754" i="105" s="1"/>
  <c r="F1755" i="105" s="1"/>
  <c r="F1756" i="105" s="1"/>
  <c r="F1757" i="105" s="1"/>
  <c r="F1758" i="105" s="1"/>
  <c r="F1759" i="105" s="1"/>
  <c r="F1760" i="105" s="1"/>
  <c r="F1761" i="105" s="1"/>
  <c r="F1762" i="105" s="1"/>
  <c r="F1763" i="105" s="1"/>
  <c r="F1764" i="105" s="1"/>
  <c r="F1765" i="105" s="1"/>
  <c r="F1766" i="105" s="1"/>
  <c r="F1767" i="105" s="1"/>
  <c r="F1768" i="105" s="1"/>
  <c r="F1769" i="105" s="1"/>
  <c r="F1770" i="105" s="1"/>
  <c r="F1771" i="105" s="1"/>
  <c r="F1772" i="105" s="1"/>
  <c r="F1773" i="105" s="1"/>
  <c r="F1774" i="105" s="1"/>
  <c r="F1775" i="105" s="1"/>
  <c r="F1776" i="105" s="1"/>
  <c r="F1777" i="105" s="1"/>
  <c r="F1778" i="105" s="1"/>
  <c r="F1779" i="105" s="1"/>
  <c r="F1780" i="105" s="1"/>
  <c r="F1781" i="105" s="1"/>
  <c r="F1782" i="105" s="1"/>
  <c r="F1783" i="105" s="1"/>
  <c r="F1784" i="105" s="1"/>
  <c r="F1785" i="105" s="1"/>
  <c r="F1786" i="105" s="1"/>
  <c r="F1787" i="105" s="1"/>
  <c r="F1788" i="105" s="1"/>
  <c r="F1789" i="105" s="1"/>
  <c r="F1790" i="105" s="1"/>
  <c r="F1791" i="105" s="1"/>
  <c r="F1792" i="105" s="1"/>
  <c r="F1793" i="105" s="1"/>
  <c r="F1794" i="105" s="1"/>
  <c r="F1795" i="105" s="1"/>
  <c r="F1796" i="105" s="1"/>
  <c r="F1797" i="105" s="1"/>
  <c r="F1798" i="105" s="1"/>
  <c r="F1799" i="105" s="1"/>
  <c r="F1800" i="105" s="1"/>
  <c r="F1801" i="105" s="1"/>
  <c r="F1802" i="105" s="1"/>
  <c r="F1803" i="105" s="1"/>
  <c r="F1804" i="105" s="1"/>
  <c r="F1805" i="105" s="1"/>
  <c r="F1806" i="105" s="1"/>
  <c r="F1807" i="105" s="1"/>
  <c r="F1808" i="105" s="1"/>
  <c r="F1809" i="105" s="1"/>
  <c r="F1810" i="105" s="1"/>
  <c r="F1811" i="105" s="1"/>
  <c r="F1812" i="105" s="1"/>
  <c r="F1813" i="105" s="1"/>
  <c r="F1814" i="105" s="1"/>
  <c r="F1815" i="105" s="1"/>
  <c r="F1816" i="105" s="1"/>
  <c r="F1817" i="105" s="1"/>
  <c r="F1818" i="105" s="1"/>
  <c r="F1819" i="105" s="1"/>
  <c r="F1820" i="105" s="1"/>
  <c r="F1821" i="105" s="1"/>
  <c r="F1822" i="105" s="1"/>
  <c r="F1823" i="105" s="1"/>
  <c r="F1824" i="105" s="1"/>
  <c r="F1825" i="105" s="1"/>
  <c r="F1826" i="105" s="1"/>
  <c r="F1827" i="105" s="1"/>
  <c r="F1828" i="105" s="1"/>
  <c r="F1829" i="105" s="1"/>
  <c r="F1830" i="105" s="1"/>
  <c r="F1831" i="105" s="1"/>
  <c r="F1832" i="105" s="1"/>
  <c r="F1833" i="105" s="1"/>
  <c r="F1834" i="105" s="1"/>
  <c r="F1835" i="105" s="1"/>
  <c r="F1836" i="105" s="1"/>
  <c r="F1837" i="105" s="1"/>
  <c r="F1838" i="105" s="1"/>
  <c r="F1839" i="105" s="1"/>
  <c r="F1840" i="105" s="1"/>
  <c r="F1841" i="105" s="1"/>
  <c r="F1842" i="105" s="1"/>
  <c r="F1843" i="105" s="1"/>
  <c r="F1844" i="105" s="1"/>
  <c r="F1845" i="105" s="1"/>
  <c r="F1846" i="105" s="1"/>
  <c r="F1847" i="105" s="1"/>
  <c r="F1848" i="105" s="1"/>
  <c r="F1849" i="105" s="1"/>
  <c r="F1850" i="105" s="1"/>
  <c r="F1851" i="105" s="1"/>
  <c r="F1852" i="105" s="1"/>
  <c r="F1853" i="105" s="1"/>
  <c r="F1854" i="105" s="1"/>
  <c r="F1855" i="105" s="1"/>
  <c r="F1856" i="105" s="1"/>
  <c r="F1857" i="105" s="1"/>
  <c r="F1858" i="105" s="1"/>
  <c r="F1859" i="105" s="1"/>
  <c r="F1860" i="105" s="1"/>
  <c r="F1861" i="105" s="1"/>
  <c r="F1862" i="105" s="1"/>
  <c r="F1863" i="105" s="1"/>
  <c r="F1864" i="105" s="1"/>
  <c r="F1865" i="105" s="1"/>
  <c r="F1866" i="105" s="1"/>
  <c r="F1867" i="105" s="1"/>
  <c r="F1868" i="105" s="1"/>
  <c r="F1869" i="105" s="1"/>
  <c r="F1870" i="105" s="1"/>
  <c r="F1871" i="105" s="1"/>
  <c r="F1872" i="105" s="1"/>
  <c r="F1873" i="105" s="1"/>
  <c r="F1874" i="105" s="1"/>
  <c r="F1875" i="105" s="1"/>
  <c r="F1876" i="105" s="1"/>
  <c r="F1877" i="105" s="1"/>
  <c r="F1878" i="105" s="1"/>
  <c r="F1879" i="105" s="1"/>
  <c r="F1880" i="105" s="1"/>
  <c r="F1881" i="105" s="1"/>
  <c r="F1882" i="105" s="1"/>
  <c r="F1883" i="105" s="1"/>
  <c r="F1884" i="105" s="1"/>
  <c r="F1885" i="105" s="1"/>
  <c r="F1886" i="105" s="1"/>
  <c r="F1887" i="105" s="1"/>
  <c r="F1888" i="105" s="1"/>
  <c r="F1889" i="105" s="1"/>
  <c r="F1890" i="105" s="1"/>
  <c r="F1891" i="105" s="1"/>
  <c r="F1892" i="105" s="1"/>
  <c r="F1893" i="105" s="1"/>
  <c r="F1894" i="105" s="1"/>
  <c r="F1895" i="105" s="1"/>
  <c r="F1896" i="105" s="1"/>
  <c r="F1897" i="105" s="1"/>
  <c r="F1898" i="105" s="1"/>
  <c r="F1899" i="105" s="1"/>
  <c r="F1900" i="105" s="1"/>
  <c r="F1901" i="105" s="1"/>
  <c r="F1902" i="105" s="1"/>
  <c r="F1903" i="105" s="1"/>
  <c r="F1904" i="105" s="1"/>
  <c r="F1905" i="105" s="1"/>
  <c r="F1906" i="105" s="1"/>
  <c r="F1907" i="105" s="1"/>
  <c r="F1908" i="105" s="1"/>
  <c r="F1909" i="105" s="1"/>
  <c r="F1910" i="105" s="1"/>
  <c r="F1911" i="105" s="1"/>
  <c r="F1912" i="105" s="1"/>
  <c r="F1913" i="105" s="1"/>
  <c r="F1914" i="105" s="1"/>
  <c r="F1915" i="105" s="1"/>
  <c r="F1916" i="105" s="1"/>
  <c r="F1917" i="105" s="1"/>
  <c r="F1918" i="105" s="1"/>
  <c r="F1919" i="105" s="1"/>
  <c r="F1920" i="105" s="1"/>
  <c r="F1921" i="105" s="1"/>
  <c r="F1922" i="105" s="1"/>
  <c r="F1923" i="105" s="1"/>
  <c r="F1924" i="105" s="1"/>
  <c r="F1925" i="105" s="1"/>
  <c r="F1926" i="105" s="1"/>
  <c r="F1927" i="105" s="1"/>
  <c r="F1928" i="105" s="1"/>
  <c r="F1929" i="105" s="1"/>
  <c r="F1930" i="105" s="1"/>
  <c r="F1931" i="105" s="1"/>
  <c r="F1932" i="105" s="1"/>
  <c r="F1933" i="105" s="1"/>
  <c r="F1934" i="105" s="1"/>
  <c r="F1935" i="105" s="1"/>
  <c r="F1936" i="105" s="1"/>
  <c r="F1937" i="105" s="1"/>
  <c r="F1938" i="105" s="1"/>
  <c r="F1939" i="105" s="1"/>
  <c r="F1940" i="105" s="1"/>
  <c r="F1941" i="105" s="1"/>
  <c r="F1942" i="105" s="1"/>
  <c r="F1943" i="105" s="1"/>
  <c r="F1944" i="105" s="1"/>
  <c r="F1945" i="105" s="1"/>
  <c r="F1946" i="105" s="1"/>
  <c r="F1947" i="105" s="1"/>
  <c r="F1948" i="105" s="1"/>
  <c r="F1949" i="105" s="1"/>
  <c r="F1950" i="105" s="1"/>
  <c r="F1951" i="105" s="1"/>
  <c r="F1952" i="105" s="1"/>
  <c r="F1953" i="105" s="1"/>
  <c r="F1954" i="105" s="1"/>
  <c r="F1955" i="105" s="1"/>
  <c r="F1956" i="105" s="1"/>
  <c r="F1957" i="105" s="1"/>
  <c r="F1958" i="105" s="1"/>
  <c r="F1959" i="105" s="1"/>
  <c r="F1960" i="105" s="1"/>
  <c r="F1961" i="105" s="1"/>
  <c r="F1962" i="105" s="1"/>
  <c r="F1963" i="105" s="1"/>
  <c r="F1964" i="105" s="1"/>
  <c r="F1965" i="105" s="1"/>
  <c r="F1966" i="105" s="1"/>
  <c r="F1967" i="105" s="1"/>
  <c r="F1968" i="105" s="1"/>
  <c r="F1969" i="105" s="1"/>
  <c r="F1970" i="105" s="1"/>
  <c r="F1971" i="105" s="1"/>
  <c r="F1972" i="105" s="1"/>
  <c r="F1973" i="105" s="1"/>
  <c r="F1974" i="105" s="1"/>
  <c r="F1975" i="105" s="1"/>
  <c r="F1976" i="105" s="1"/>
  <c r="F1977" i="105" s="1"/>
  <c r="F1978" i="105" s="1"/>
  <c r="F1979" i="105" s="1"/>
  <c r="F1980" i="105" s="1"/>
  <c r="F1981" i="105" s="1"/>
  <c r="F1982" i="105" s="1"/>
  <c r="H1982" i="105" s="1"/>
  <c r="I1982" i="105" s="1"/>
  <c r="F1484" i="105"/>
  <c r="F1485" i="105" s="1"/>
  <c r="F1486" i="105" s="1"/>
  <c r="F1487" i="105" s="1"/>
  <c r="F1488" i="105" s="1"/>
  <c r="H1488" i="105" s="1"/>
  <c r="I1488" i="105" s="1"/>
  <c r="H1644" i="105" l="1"/>
  <c r="I1644" i="105" s="1"/>
  <c r="J1633" i="105" s="1"/>
  <c r="J1513" i="105"/>
  <c r="J1596" i="105"/>
  <c r="J1618" i="105"/>
  <c r="J1516" i="105"/>
  <c r="J1977" i="105"/>
  <c r="J1954" i="105"/>
  <c r="J1950" i="105"/>
  <c r="J1945" i="105"/>
  <c r="J1941" i="105"/>
  <c r="J1918" i="105"/>
  <c r="J1914" i="105"/>
  <c r="J1909" i="105"/>
  <c r="J1905" i="105"/>
  <c r="J1882" i="105"/>
  <c r="J1878" i="105"/>
  <c r="J1873" i="105"/>
  <c r="J1869" i="105"/>
  <c r="J1846" i="105"/>
  <c r="J1842" i="105"/>
  <c r="J1837" i="105"/>
  <c r="J1833" i="105"/>
  <c r="J1810" i="105"/>
  <c r="J1806" i="105"/>
  <c r="J1801" i="105"/>
  <c r="J1797" i="105"/>
  <c r="J1774" i="105"/>
  <c r="J1770" i="105"/>
  <c r="J1765" i="105"/>
  <c r="J1761" i="105"/>
  <c r="J1738" i="105"/>
  <c r="J1734" i="105"/>
  <c r="J1729" i="105"/>
  <c r="J1725" i="105"/>
  <c r="J1702" i="105"/>
  <c r="J1698" i="105"/>
  <c r="J1693" i="105"/>
  <c r="J1689" i="105"/>
  <c r="J1666" i="105"/>
  <c r="J1662" i="105"/>
  <c r="J1657" i="105"/>
  <c r="J1653" i="105"/>
  <c r="J1956" i="105"/>
  <c r="J1952" i="105"/>
  <c r="J1943" i="105"/>
  <c r="J1920" i="105"/>
  <c r="J1916" i="105"/>
  <c r="J1911" i="105"/>
  <c r="J1907" i="105"/>
  <c r="J1884" i="105"/>
  <c r="J1880" i="105"/>
  <c r="J1875" i="105"/>
  <c r="J1871" i="105"/>
  <c r="J1848" i="105"/>
  <c r="J1844" i="105"/>
  <c r="J1839" i="105"/>
  <c r="J1835" i="105"/>
  <c r="J1803" i="105"/>
  <c r="J1799" i="105"/>
  <c r="J1772" i="105"/>
  <c r="J1763" i="105"/>
  <c r="J1736" i="105"/>
  <c r="J1731" i="105"/>
  <c r="J1700" i="105"/>
  <c r="J1695" i="105"/>
  <c r="J1691" i="105"/>
  <c r="J1668" i="105"/>
  <c r="J1664" i="105"/>
  <c r="J1659" i="105"/>
  <c r="J1655" i="105"/>
  <c r="J1976" i="105"/>
  <c r="J1953" i="105"/>
  <c r="J1949" i="105"/>
  <c r="J1912" i="105"/>
  <c r="J1908" i="105"/>
  <c r="J1904" i="105"/>
  <c r="J1877" i="105"/>
  <c r="J1841" i="105"/>
  <c r="J1836" i="105"/>
  <c r="J1832" i="105"/>
  <c r="J1809" i="105"/>
  <c r="J1804" i="105"/>
  <c r="J1800" i="105"/>
  <c r="J1796" i="105"/>
  <c r="J1777" i="105"/>
  <c r="J1768" i="105"/>
  <c r="J1764" i="105"/>
  <c r="J1760" i="105"/>
  <c r="J1733" i="105"/>
  <c r="J1728" i="105"/>
  <c r="J1705" i="105"/>
  <c r="J1701" i="105"/>
  <c r="J1697" i="105"/>
  <c r="J1688" i="105"/>
  <c r="J1669" i="105"/>
  <c r="J1665" i="105"/>
  <c r="J1661" i="105"/>
  <c r="J1979" i="105"/>
  <c r="J1978" i="105"/>
  <c r="J1955" i="105"/>
  <c r="J1951" i="105"/>
  <c r="J1946" i="105"/>
  <c r="J1942" i="105"/>
  <c r="J1919" i="105"/>
  <c r="J1915" i="105"/>
  <c r="J1910" i="105"/>
  <c r="J1906" i="105"/>
  <c r="J1883" i="105"/>
  <c r="J1879" i="105"/>
  <c r="J1874" i="105"/>
  <c r="J1870" i="105"/>
  <c r="J1847" i="105"/>
  <c r="J1843" i="105"/>
  <c r="J1838" i="105"/>
  <c r="J1834" i="105"/>
  <c r="J1811" i="105"/>
  <c r="J1807" i="105"/>
  <c r="J1802" i="105"/>
  <c r="J1798" i="105"/>
  <c r="J1775" i="105"/>
  <c r="J1771" i="105"/>
  <c r="J1766" i="105"/>
  <c r="J1762" i="105"/>
  <c r="J1739" i="105"/>
  <c r="J1735" i="105"/>
  <c r="J1730" i="105"/>
  <c r="J1726" i="105"/>
  <c r="J1703" i="105"/>
  <c r="J1699" i="105"/>
  <c r="J1694" i="105"/>
  <c r="J1690" i="105"/>
  <c r="J1667" i="105"/>
  <c r="J1663" i="105"/>
  <c r="J1658" i="105"/>
  <c r="J1654" i="105"/>
  <c r="J1980" i="105"/>
  <c r="J1947" i="105"/>
  <c r="J1812" i="105"/>
  <c r="J1808" i="105"/>
  <c r="J1776" i="105"/>
  <c r="J1767" i="105"/>
  <c r="J1740" i="105"/>
  <c r="J1727" i="105"/>
  <c r="J1704" i="105"/>
  <c r="J1981" i="105"/>
  <c r="J1957" i="105"/>
  <c r="J1948" i="105"/>
  <c r="J1944" i="105"/>
  <c r="J1940" i="105"/>
  <c r="J1921" i="105"/>
  <c r="J1917" i="105"/>
  <c r="J1913" i="105"/>
  <c r="J1885" i="105"/>
  <c r="J1881" i="105"/>
  <c r="J1876" i="105"/>
  <c r="J1872" i="105"/>
  <c r="J1868" i="105"/>
  <c r="J1849" i="105"/>
  <c r="J1845" i="105"/>
  <c r="J1840" i="105"/>
  <c r="J1813" i="105"/>
  <c r="J1805" i="105"/>
  <c r="J1773" i="105"/>
  <c r="J1769" i="105"/>
  <c r="J1741" i="105"/>
  <c r="J1737" i="105"/>
  <c r="J1732" i="105"/>
  <c r="J1724" i="105"/>
  <c r="J1696" i="105"/>
  <c r="J1692" i="105"/>
  <c r="J1660" i="105"/>
  <c r="J1656" i="105"/>
  <c r="J1652" i="105"/>
  <c r="J1679" i="105"/>
  <c r="J1719" i="105"/>
  <c r="J1759" i="105"/>
  <c r="J1823" i="105"/>
  <c r="J1865" i="105"/>
  <c r="J1933" i="105"/>
  <c r="J1975" i="105"/>
  <c r="J1670" i="105"/>
  <c r="J1714" i="105"/>
  <c r="J1784" i="105"/>
  <c r="J1854" i="105"/>
  <c r="J1894" i="105"/>
  <c r="J1958" i="105"/>
  <c r="J1650" i="105"/>
  <c r="J1686" i="105"/>
  <c r="J1722" i="105"/>
  <c r="J1758" i="105"/>
  <c r="J1794" i="105"/>
  <c r="J1830" i="105"/>
  <c r="J1866" i="105"/>
  <c r="J1902" i="105"/>
  <c r="J1938" i="105"/>
  <c r="J1974" i="105"/>
  <c r="J1681" i="105"/>
  <c r="J1753" i="105"/>
  <c r="J1825" i="105"/>
  <c r="J1867" i="105"/>
  <c r="J1935" i="105"/>
  <c r="J1672" i="105"/>
  <c r="J1712" i="105"/>
  <c r="J1778" i="105"/>
  <c r="J1818" i="105"/>
  <c r="J1888" i="105"/>
  <c r="J1960" i="105"/>
  <c r="J1673" i="105"/>
  <c r="J1709" i="105"/>
  <c r="J1745" i="105"/>
  <c r="J1781" i="105"/>
  <c r="J1817" i="105"/>
  <c r="J1853" i="105"/>
  <c r="J1889" i="105"/>
  <c r="J1925" i="105"/>
  <c r="J1961" i="105"/>
  <c r="J1683" i="105"/>
  <c r="J1723" i="105"/>
  <c r="J1787" i="105"/>
  <c r="J1827" i="105"/>
  <c r="J1895" i="105"/>
  <c r="J1937" i="105"/>
  <c r="J1674" i="105"/>
  <c r="J1744" i="105"/>
  <c r="J1816" i="105"/>
  <c r="J1858" i="105"/>
  <c r="J1922" i="105"/>
  <c r="J1962" i="105"/>
  <c r="J1680" i="105"/>
  <c r="J1716" i="105"/>
  <c r="J1752" i="105"/>
  <c r="J1788" i="105"/>
  <c r="J1824" i="105"/>
  <c r="J1860" i="105"/>
  <c r="J1896" i="105"/>
  <c r="J1932" i="105"/>
  <c r="J1968" i="105"/>
  <c r="J1685" i="105"/>
  <c r="J1757" i="105"/>
  <c r="J1829" i="105"/>
  <c r="J1897" i="105"/>
  <c r="J1939" i="105"/>
  <c r="J1676" i="105"/>
  <c r="J1742" i="105"/>
  <c r="J1782" i="105"/>
  <c r="J1822" i="105"/>
  <c r="J1892" i="105"/>
  <c r="J1964" i="105"/>
  <c r="J1675" i="105"/>
  <c r="J1711" i="105"/>
  <c r="J1747" i="105"/>
  <c r="J1783" i="105"/>
  <c r="J1819" i="105"/>
  <c r="J1855" i="105"/>
  <c r="J1891" i="105"/>
  <c r="J1927" i="105"/>
  <c r="J1963" i="105"/>
  <c r="J1645" i="105"/>
  <c r="J1687" i="105"/>
  <c r="J1751" i="105"/>
  <c r="J1791" i="105"/>
  <c r="J1831" i="105"/>
  <c r="J1899" i="105"/>
  <c r="J1967" i="105"/>
  <c r="J1678" i="105"/>
  <c r="J1748" i="105"/>
  <c r="J1820" i="105"/>
  <c r="J1886" i="105"/>
  <c r="J1926" i="105"/>
  <c r="J1966" i="105"/>
  <c r="J1646" i="105"/>
  <c r="J1682" i="105"/>
  <c r="J1718" i="105"/>
  <c r="J1754" i="105"/>
  <c r="J1790" i="105"/>
  <c r="J1826" i="105"/>
  <c r="J1862" i="105"/>
  <c r="J1898" i="105"/>
  <c r="J1934" i="105"/>
  <c r="J1970" i="105"/>
  <c r="J1647" i="105"/>
  <c r="J1717" i="105"/>
  <c r="J1789" i="105"/>
  <c r="J1859" i="105"/>
  <c r="J1901" i="105"/>
  <c r="J1969" i="105"/>
  <c r="J1706" i="105"/>
  <c r="J1746" i="105"/>
  <c r="J1786" i="105"/>
  <c r="J1852" i="105"/>
  <c r="J1924" i="105"/>
  <c r="J1982" i="105"/>
  <c r="J1677" i="105"/>
  <c r="J1713" i="105"/>
  <c r="J1749" i="105"/>
  <c r="J1785" i="105"/>
  <c r="J1821" i="105"/>
  <c r="J1857" i="105"/>
  <c r="J1893" i="105"/>
  <c r="J1929" i="105"/>
  <c r="J1965" i="105"/>
  <c r="J1649" i="105"/>
  <c r="J1715" i="105"/>
  <c r="J1755" i="105"/>
  <c r="J1795" i="105"/>
  <c r="J1861" i="105"/>
  <c r="J1903" i="105"/>
  <c r="J1971" i="105"/>
  <c r="J1710" i="105"/>
  <c r="J1780" i="105"/>
  <c r="J1850" i="105"/>
  <c r="J1890" i="105"/>
  <c r="J1930" i="105"/>
  <c r="J1648" i="105"/>
  <c r="J1684" i="105"/>
  <c r="J1720" i="105"/>
  <c r="J1756" i="105"/>
  <c r="J1792" i="105"/>
  <c r="J1828" i="105"/>
  <c r="J1864" i="105"/>
  <c r="J1900" i="105"/>
  <c r="J1936" i="105"/>
  <c r="J1972" i="105"/>
  <c r="J1651" i="105"/>
  <c r="J1721" i="105"/>
  <c r="J1793" i="105"/>
  <c r="J1863" i="105"/>
  <c r="J1931" i="105"/>
  <c r="J1973" i="105"/>
  <c r="J1708" i="105"/>
  <c r="J1750" i="105"/>
  <c r="J1814" i="105"/>
  <c r="J1856" i="105"/>
  <c r="J1928" i="105"/>
  <c r="J1671" i="105"/>
  <c r="J1707" i="105"/>
  <c r="J1743" i="105"/>
  <c r="J1779" i="105"/>
  <c r="J1815" i="105"/>
  <c r="J1851" i="105"/>
  <c r="J1887" i="105"/>
  <c r="J1923" i="105"/>
  <c r="J1959" i="105"/>
  <c r="J1643" i="105"/>
  <c r="J1638" i="105"/>
  <c r="J1634" i="105"/>
  <c r="J1615" i="105"/>
  <c r="J1611" i="105"/>
  <c r="J1607" i="105"/>
  <c r="J1606" i="105"/>
  <c r="J1602" i="105"/>
  <c r="J1598" i="105"/>
  <c r="J1579" i="105"/>
  <c r="J1575" i="105"/>
  <c r="J1571" i="105"/>
  <c r="J1570" i="105"/>
  <c r="J1566" i="105"/>
  <c r="J1562" i="105"/>
  <c r="J1543" i="105"/>
  <c r="J1539" i="105"/>
  <c r="J1535" i="105"/>
  <c r="J1534" i="105"/>
  <c r="J1530" i="105"/>
  <c r="J1526" i="105"/>
  <c r="J1507" i="105"/>
  <c r="J1503" i="105"/>
  <c r="J1499" i="105"/>
  <c r="J1498" i="105"/>
  <c r="J1494" i="105"/>
  <c r="J1490" i="105"/>
  <c r="K1490" i="105" s="1"/>
  <c r="J1641" i="105"/>
  <c r="J1636" i="105"/>
  <c r="J1609" i="105"/>
  <c r="J1568" i="105"/>
  <c r="J1564" i="105"/>
  <c r="J1541" i="105"/>
  <c r="J1537" i="105"/>
  <c r="J1532" i="105"/>
  <c r="J1528" i="105"/>
  <c r="J1505" i="105"/>
  <c r="J1605" i="105"/>
  <c r="J1578" i="105"/>
  <c r="J1569" i="105"/>
  <c r="J1565" i="105"/>
  <c r="J1506" i="105"/>
  <c r="J1497" i="105"/>
  <c r="J1640" i="105"/>
  <c r="J1639" i="105"/>
  <c r="J1635" i="105"/>
  <c r="J1612" i="105"/>
  <c r="J1608" i="105"/>
  <c r="J1603" i="105"/>
  <c r="J1599" i="105"/>
  <c r="J1576" i="105"/>
  <c r="J1572" i="105"/>
  <c r="J1567" i="105"/>
  <c r="J1563" i="105"/>
  <c r="J1540" i="105"/>
  <c r="J1536" i="105"/>
  <c r="J1531" i="105"/>
  <c r="J1527" i="105"/>
  <c r="J1504" i="105"/>
  <c r="J1500" i="105"/>
  <c r="J1495" i="105"/>
  <c r="J1491" i="105"/>
  <c r="J1613" i="105"/>
  <c r="J1604" i="105"/>
  <c r="J1600" i="105"/>
  <c r="J1577" i="105"/>
  <c r="J1573" i="105"/>
  <c r="J1501" i="105"/>
  <c r="J1496" i="105"/>
  <c r="J1492" i="105"/>
  <c r="J1642" i="105"/>
  <c r="J1637" i="105"/>
  <c r="J1614" i="105"/>
  <c r="J1610" i="105"/>
  <c r="J1601" i="105"/>
  <c r="J1574" i="105"/>
  <c r="J1542" i="105"/>
  <c r="J1538" i="105"/>
  <c r="J1533" i="105"/>
  <c r="J1529" i="105"/>
  <c r="J1502" i="105"/>
  <c r="J1493" i="105"/>
  <c r="J1489" i="105"/>
  <c r="J1631" i="105"/>
  <c r="J1597" i="105"/>
  <c r="J1589" i="105"/>
  <c r="J1555" i="105"/>
  <c r="J1521" i="105"/>
  <c r="J1628" i="105"/>
  <c r="J1556" i="105"/>
  <c r="J1644" i="105"/>
  <c r="J1586" i="105"/>
  <c r="J1544" i="105"/>
  <c r="J1623" i="105"/>
  <c r="J1587" i="105"/>
  <c r="J1551" i="105"/>
  <c r="J1515" i="105"/>
  <c r="J1594" i="105"/>
  <c r="J1624" i="105"/>
  <c r="J1580" i="105"/>
  <c r="J1512" i="105"/>
  <c r="F1983" i="105"/>
  <c r="F1984" i="105" s="1"/>
  <c r="F1985" i="105" s="1"/>
  <c r="F1986" i="105" s="1"/>
  <c r="F1987" i="105" s="1"/>
  <c r="F1988" i="105" s="1"/>
  <c r="F1989" i="105" s="1"/>
  <c r="F1990" i="105" s="1"/>
  <c r="F1991" i="105" s="1"/>
  <c r="F1992" i="105" s="1"/>
  <c r="F1993" i="105" s="1"/>
  <c r="F1994" i="105" s="1"/>
  <c r="F1995" i="105" s="1"/>
  <c r="F1996" i="105" s="1"/>
  <c r="F1997" i="105" s="1"/>
  <c r="F1998" i="105" s="1"/>
  <c r="F1999" i="105" s="1"/>
  <c r="F2000" i="105" s="1"/>
  <c r="F2001" i="105" s="1"/>
  <c r="F2002" i="105" s="1"/>
  <c r="F2003" i="105" s="1"/>
  <c r="F2004" i="105" s="1"/>
  <c r="F2005" i="105" s="1"/>
  <c r="F2006" i="105" s="1"/>
  <c r="F2007" i="105" s="1"/>
  <c r="F2008" i="105" s="1"/>
  <c r="F2009" i="105" s="1"/>
  <c r="F2010" i="105" s="1"/>
  <c r="F2011" i="105" s="1"/>
  <c r="F2012" i="105" s="1"/>
  <c r="F2013" i="105" s="1"/>
  <c r="F2014" i="105" s="1"/>
  <c r="F2015" i="105" s="1"/>
  <c r="F2016" i="105" s="1"/>
  <c r="F2017" i="105" s="1"/>
  <c r="F2018" i="105" s="1"/>
  <c r="F2019" i="105" s="1"/>
  <c r="F2020" i="105" s="1"/>
  <c r="F2021" i="105" s="1"/>
  <c r="F2022" i="105" s="1"/>
  <c r="F2023" i="105" s="1"/>
  <c r="F2024" i="105" s="1"/>
  <c r="F2025" i="105" s="1"/>
  <c r="F2026" i="105" s="1"/>
  <c r="F2027" i="105" s="1"/>
  <c r="F2028" i="105" s="1"/>
  <c r="F2029" i="105" s="1"/>
  <c r="F2030" i="105" s="1"/>
  <c r="F2031" i="105" s="1"/>
  <c r="F2032" i="105" s="1"/>
  <c r="F2033" i="105" s="1"/>
  <c r="F2034" i="105" s="1"/>
  <c r="F2035" i="105" s="1"/>
  <c r="F2036" i="105" s="1"/>
  <c r="F2037" i="105" s="1"/>
  <c r="F2038" i="105" s="1"/>
  <c r="F2039" i="105" s="1"/>
  <c r="F2040" i="105" s="1"/>
  <c r="F2041" i="105" s="1"/>
  <c r="F2042" i="105" s="1"/>
  <c r="F2043" i="105" s="1"/>
  <c r="F2044" i="105" s="1"/>
  <c r="F2045" i="105" s="1"/>
  <c r="F2046" i="105" s="1"/>
  <c r="F2047" i="105" s="1"/>
  <c r="F2048" i="105" s="1"/>
  <c r="F2049" i="105" s="1"/>
  <c r="F2050" i="105" s="1"/>
  <c r="F2051" i="105" s="1"/>
  <c r="F2052" i="105" s="1"/>
  <c r="F2053" i="105" s="1"/>
  <c r="F2054" i="105" s="1"/>
  <c r="F2055" i="105" s="1"/>
  <c r="F2056" i="105" s="1"/>
  <c r="F2057" i="105" s="1"/>
  <c r="F2058" i="105" s="1"/>
  <c r="F2059" i="105" s="1"/>
  <c r="F2060" i="105" s="1"/>
  <c r="F2061" i="105" s="1"/>
  <c r="F2062" i="105" s="1"/>
  <c r="F2063" i="105" s="1"/>
  <c r="F2064" i="105" s="1"/>
  <c r="F2065" i="105" s="1"/>
  <c r="F2066" i="105" s="1"/>
  <c r="F2067" i="105" s="1"/>
  <c r="F2068" i="105" s="1"/>
  <c r="F2069" i="105" s="1"/>
  <c r="F2070" i="105" s="1"/>
  <c r="F2071" i="105" s="1"/>
  <c r="F2072" i="105" s="1"/>
  <c r="F2073" i="105" s="1"/>
  <c r="F2074" i="105" s="1"/>
  <c r="F2075" i="105" s="1"/>
  <c r="F2076" i="105" s="1"/>
  <c r="F2077" i="105" s="1"/>
  <c r="F2078" i="105" s="1"/>
  <c r="F2079" i="105" s="1"/>
  <c r="F2080" i="105" s="1"/>
  <c r="F2081" i="105" s="1"/>
  <c r="F2082" i="105" s="1"/>
  <c r="F2083" i="105" s="1"/>
  <c r="F2084" i="105" s="1"/>
  <c r="F2085" i="105" s="1"/>
  <c r="F2086" i="105" s="1"/>
  <c r="F2087" i="105" s="1"/>
  <c r="F2088" i="105" s="1"/>
  <c r="F2089" i="105" s="1"/>
  <c r="F2090" i="105" s="1"/>
  <c r="F2091" i="105" s="1"/>
  <c r="F2092" i="105" s="1"/>
  <c r="F2093" i="105" s="1"/>
  <c r="F2094" i="105" s="1"/>
  <c r="F2095" i="105" s="1"/>
  <c r="F2096" i="105" s="1"/>
  <c r="F2097" i="105" s="1"/>
  <c r="F2098" i="105" s="1"/>
  <c r="F2099" i="105" s="1"/>
  <c r="F2100" i="105" s="1"/>
  <c r="F2101" i="105" s="1"/>
  <c r="F2102" i="105" s="1"/>
  <c r="F2103" i="105" s="1"/>
  <c r="F2104" i="105" s="1"/>
  <c r="F2105" i="105" s="1"/>
  <c r="F2106" i="105" s="1"/>
  <c r="F2107" i="105" s="1"/>
  <c r="F2108" i="105" s="1"/>
  <c r="F2109" i="105" s="1"/>
  <c r="F2110" i="105" s="1"/>
  <c r="F2111" i="105" s="1"/>
  <c r="F2112" i="105" s="1"/>
  <c r="F2113" i="105" s="1"/>
  <c r="F2114" i="105" s="1"/>
  <c r="F2115" i="105" s="1"/>
  <c r="F2116" i="105" s="1"/>
  <c r="F2117" i="105" s="1"/>
  <c r="F2118" i="105" s="1"/>
  <c r="F2119" i="105" s="1"/>
  <c r="F2120" i="105" s="1"/>
  <c r="F2121" i="105" s="1"/>
  <c r="F2122" i="105" s="1"/>
  <c r="F2123" i="105" s="1"/>
  <c r="F2124" i="105" s="1"/>
  <c r="F2125" i="105" s="1"/>
  <c r="F2126" i="105" s="1"/>
  <c r="F2127" i="105" s="1"/>
  <c r="F2128" i="105" s="1"/>
  <c r="F2129" i="105" s="1"/>
  <c r="F2130" i="105" s="1"/>
  <c r="F2131" i="105" s="1"/>
  <c r="F2132" i="105" s="1"/>
  <c r="F2133" i="105" s="1"/>
  <c r="F2134" i="105" s="1"/>
  <c r="F2135" i="105" s="1"/>
  <c r="F2136" i="105" s="1"/>
  <c r="F2137" i="105" s="1"/>
  <c r="F2138" i="105" s="1"/>
  <c r="F2139" i="105" s="1"/>
  <c r="F2140" i="105" s="1"/>
  <c r="F2141" i="105" s="1"/>
  <c r="F2142" i="105" s="1"/>
  <c r="F2143" i="105" s="1"/>
  <c r="F2144" i="105" s="1"/>
  <c r="F2145" i="105" s="1"/>
  <c r="F2146" i="105" s="1"/>
  <c r="F2147" i="105" s="1"/>
  <c r="F2148" i="105" s="1"/>
  <c r="F2149" i="105" s="1"/>
  <c r="F2150" i="105" s="1"/>
  <c r="F2151" i="105" s="1"/>
  <c r="F2152" i="105" s="1"/>
  <c r="F2153" i="105" s="1"/>
  <c r="F2154" i="105" s="1"/>
  <c r="F2155" i="105" s="1"/>
  <c r="F2156" i="105" s="1"/>
  <c r="F2157" i="105" s="1"/>
  <c r="F2158" i="105" s="1"/>
  <c r="F2159" i="105" s="1"/>
  <c r="F2160" i="105" s="1"/>
  <c r="F2161" i="105" s="1"/>
  <c r="F2162" i="105" s="1"/>
  <c r="F2163" i="105" s="1"/>
  <c r="F2164" i="105" s="1"/>
  <c r="F2165" i="105" s="1"/>
  <c r="F2166" i="105" s="1"/>
  <c r="F2167" i="105" s="1"/>
  <c r="F2168" i="105" s="1"/>
  <c r="F2169" i="105" s="1"/>
  <c r="F2170" i="105" s="1"/>
  <c r="F2171" i="105" s="1"/>
  <c r="F2172" i="105" s="1"/>
  <c r="F2173" i="105" s="1"/>
  <c r="F2174" i="105" s="1"/>
  <c r="F2175" i="105" s="1"/>
  <c r="F2176" i="105" s="1"/>
  <c r="F2177" i="105" s="1"/>
  <c r="F2178" i="105" s="1"/>
  <c r="F2179" i="105" s="1"/>
  <c r="F2180" i="105" s="1"/>
  <c r="F2181" i="105" s="1"/>
  <c r="F2182" i="105" s="1"/>
  <c r="F2183" i="105" s="1"/>
  <c r="F2184" i="105" s="1"/>
  <c r="F2185" i="105" s="1"/>
  <c r="F2186" i="105" s="1"/>
  <c r="F2187" i="105" s="1"/>
  <c r="F2188" i="105" s="1"/>
  <c r="F2189" i="105" s="1"/>
  <c r="F2190" i="105" s="1"/>
  <c r="F2191" i="105" s="1"/>
  <c r="F2192" i="105" s="1"/>
  <c r="F2193" i="105" s="1"/>
  <c r="F2194" i="105" s="1"/>
  <c r="F2195" i="105" s="1"/>
  <c r="F2196" i="105" s="1"/>
  <c r="F2197" i="105" s="1"/>
  <c r="F2198" i="105" s="1"/>
  <c r="F2199" i="105" s="1"/>
  <c r="F2200" i="105" s="1"/>
  <c r="F2201" i="105" s="1"/>
  <c r="F2202" i="105" s="1"/>
  <c r="F2203" i="105" s="1"/>
  <c r="F2204" i="105" s="1"/>
  <c r="F2205" i="105" s="1"/>
  <c r="F2206" i="105" s="1"/>
  <c r="F2207" i="105" s="1"/>
  <c r="F2208" i="105" s="1"/>
  <c r="F2209" i="105" s="1"/>
  <c r="F2210" i="105" s="1"/>
  <c r="F2211" i="105" s="1"/>
  <c r="F2212" i="105" s="1"/>
  <c r="F2213" i="105" s="1"/>
  <c r="F2214" i="105" s="1"/>
  <c r="F2215" i="105" s="1"/>
  <c r="F2216" i="105" s="1"/>
  <c r="F2217" i="105" s="1"/>
  <c r="F2218" i="105" s="1"/>
  <c r="F2219" i="105" s="1"/>
  <c r="F2220" i="105" s="1"/>
  <c r="F2221" i="105" s="1"/>
  <c r="F2222" i="105" s="1"/>
  <c r="F2223" i="105" s="1"/>
  <c r="F2224" i="105" s="1"/>
  <c r="F2225" i="105" s="1"/>
  <c r="F2226" i="105" s="1"/>
  <c r="F2227" i="105" s="1"/>
  <c r="F2228" i="105" s="1"/>
  <c r="F2229" i="105" s="1"/>
  <c r="F2230" i="105" s="1"/>
  <c r="F2231" i="105" s="1"/>
  <c r="F2232" i="105" s="1"/>
  <c r="F2233" i="105" s="1"/>
  <c r="F2234" i="105" s="1"/>
  <c r="F2235" i="105" s="1"/>
  <c r="F2236" i="105" s="1"/>
  <c r="F2237" i="105" s="1"/>
  <c r="F2238" i="105" s="1"/>
  <c r="F2239" i="105" s="1"/>
  <c r="F2240" i="105" s="1"/>
  <c r="F2241" i="105" s="1"/>
  <c r="F2242" i="105" s="1"/>
  <c r="F2243" i="105" s="1"/>
  <c r="F2244" i="105" s="1"/>
  <c r="F2245" i="105" s="1"/>
  <c r="F2246" i="105" s="1"/>
  <c r="F2247" i="105" s="1"/>
  <c r="F2248" i="105" s="1"/>
  <c r="F2249" i="105" s="1"/>
  <c r="F2250" i="105" s="1"/>
  <c r="F2251" i="105" s="1"/>
  <c r="F2252" i="105" s="1"/>
  <c r="F2253" i="105" s="1"/>
  <c r="F2254" i="105" s="1"/>
  <c r="F2255" i="105" s="1"/>
  <c r="F2256" i="105" s="1"/>
  <c r="F2257" i="105" s="1"/>
  <c r="F2258" i="105" s="1"/>
  <c r="F2259" i="105" s="1"/>
  <c r="F2260" i="105" s="1"/>
  <c r="F2261" i="105" s="1"/>
  <c r="F2262" i="105" s="1"/>
  <c r="F2263" i="105" s="1"/>
  <c r="F2264" i="105" s="1"/>
  <c r="F2265" i="105" s="1"/>
  <c r="F2266" i="105" s="1"/>
  <c r="F2267" i="105" s="1"/>
  <c r="F2268" i="105" s="1"/>
  <c r="F2269" i="105" s="1"/>
  <c r="F2270" i="105" s="1"/>
  <c r="F2271" i="105" s="1"/>
  <c r="F2272" i="105" s="1"/>
  <c r="F2273" i="105" s="1"/>
  <c r="F2274" i="105" s="1"/>
  <c r="F2275" i="105" s="1"/>
  <c r="F2276" i="105" s="1"/>
  <c r="F2277" i="105" s="1"/>
  <c r="F2278" i="105" s="1"/>
  <c r="F2279" i="105" s="1"/>
  <c r="F2280" i="105" s="1"/>
  <c r="F2281" i="105" s="1"/>
  <c r="F2282" i="105" s="1"/>
  <c r="F2283" i="105" s="1"/>
  <c r="F2284" i="105" s="1"/>
  <c r="F2285" i="105" s="1"/>
  <c r="F2286" i="105" s="1"/>
  <c r="F2287" i="105" s="1"/>
  <c r="F2288" i="105" s="1"/>
  <c r="F2289" i="105" s="1"/>
  <c r="F2290" i="105" s="1"/>
  <c r="F2291" i="105" s="1"/>
  <c r="F2292" i="105" s="1"/>
  <c r="F2293" i="105" s="1"/>
  <c r="F2294" i="105" s="1"/>
  <c r="F2295" i="105" s="1"/>
  <c r="F2296" i="105" s="1"/>
  <c r="F2297" i="105" s="1"/>
  <c r="F2298" i="105" s="1"/>
  <c r="F2299" i="105" s="1"/>
  <c r="F2300" i="105" s="1"/>
  <c r="F2301" i="105" s="1"/>
  <c r="F2302" i="105" s="1"/>
  <c r="F2303" i="105" s="1"/>
  <c r="F2304" i="105" s="1"/>
  <c r="F2305" i="105" s="1"/>
  <c r="F2306" i="105" s="1"/>
  <c r="F2307" i="105" s="1"/>
  <c r="F2308" i="105" s="1"/>
  <c r="F2309" i="105" s="1"/>
  <c r="F2310" i="105" s="1"/>
  <c r="F2311" i="105" s="1"/>
  <c r="F2312" i="105" s="1"/>
  <c r="F2313" i="105" s="1"/>
  <c r="F2314" i="105" s="1"/>
  <c r="F2315" i="105" s="1"/>
  <c r="F2316" i="105" s="1"/>
  <c r="F2317" i="105" s="1"/>
  <c r="F2318" i="105" s="1"/>
  <c r="F2319" i="105" s="1"/>
  <c r="F2320" i="105" s="1"/>
  <c r="F2321" i="105" s="1"/>
  <c r="F2322" i="105" s="1"/>
  <c r="F2323" i="105" s="1"/>
  <c r="F2324" i="105" s="1"/>
  <c r="F2325" i="105" s="1"/>
  <c r="F2326" i="105" s="1"/>
  <c r="F2327" i="105" s="1"/>
  <c r="F2328" i="105" s="1"/>
  <c r="F2329" i="105" s="1"/>
  <c r="F2330" i="105" s="1"/>
  <c r="F2331" i="105" s="1"/>
  <c r="F2332" i="105" s="1"/>
  <c r="F2333" i="105" s="1"/>
  <c r="F2334" i="105" s="1"/>
  <c r="F2335" i="105" s="1"/>
  <c r="F2336" i="105" s="1"/>
  <c r="F2337" i="105" s="1"/>
  <c r="F2338" i="105" s="1"/>
  <c r="F2339" i="105" s="1"/>
  <c r="F2340" i="105" s="1"/>
  <c r="F2341" i="105" s="1"/>
  <c r="F2342" i="105" s="1"/>
  <c r="F2343" i="105" s="1"/>
  <c r="F2344" i="105" s="1"/>
  <c r="F2345" i="105" s="1"/>
  <c r="F2346" i="105" s="1"/>
  <c r="F2347" i="105" s="1"/>
  <c r="F2348" i="105" s="1"/>
  <c r="F2349" i="105" s="1"/>
  <c r="F2350" i="105" s="1"/>
  <c r="F2351" i="105" s="1"/>
  <c r="F2352" i="105" s="1"/>
  <c r="F2353" i="105" s="1"/>
  <c r="F2354" i="105" s="1"/>
  <c r="F2355" i="105" s="1"/>
  <c r="F2356" i="105" s="1"/>
  <c r="F2357" i="105" s="1"/>
  <c r="F2358" i="105" s="1"/>
  <c r="F2359" i="105" s="1"/>
  <c r="F2360" i="105" s="1"/>
  <c r="F2361" i="105" s="1"/>
  <c r="F2362" i="105" s="1"/>
  <c r="F2363" i="105" s="1"/>
  <c r="F2364" i="105" s="1"/>
  <c r="F2365" i="105" s="1"/>
  <c r="F2366" i="105" s="1"/>
  <c r="F2367" i="105" s="1"/>
  <c r="F2368" i="105" s="1"/>
  <c r="F2369" i="105" s="1"/>
  <c r="F2370" i="105" s="1"/>
  <c r="F2371" i="105" s="1"/>
  <c r="F2372" i="105" s="1"/>
  <c r="F2373" i="105" s="1"/>
  <c r="F2374" i="105" s="1"/>
  <c r="F2375" i="105" s="1"/>
  <c r="F2376" i="105" s="1"/>
  <c r="F2377" i="105" s="1"/>
  <c r="F2378" i="105" s="1"/>
  <c r="F2379" i="105" s="1"/>
  <c r="F2380" i="105" s="1"/>
  <c r="F2381" i="105" s="1"/>
  <c r="F2382" i="105" s="1"/>
  <c r="F2383" i="105" s="1"/>
  <c r="F2384" i="105" s="1"/>
  <c r="F2385" i="105" s="1"/>
  <c r="F2386" i="105" s="1"/>
  <c r="F2387" i="105" s="1"/>
  <c r="F2388" i="105" s="1"/>
  <c r="F2389" i="105" s="1"/>
  <c r="F2390" i="105" s="1"/>
  <c r="F2391" i="105" s="1"/>
  <c r="F2392" i="105" s="1"/>
  <c r="F2393" i="105" s="1"/>
  <c r="F2394" i="105" s="1"/>
  <c r="F2395" i="105" s="1"/>
  <c r="F2396" i="105" s="1"/>
  <c r="F2397" i="105" s="1"/>
  <c r="F2398" i="105" s="1"/>
  <c r="F2399" i="105" s="1"/>
  <c r="F2400" i="105" s="1"/>
  <c r="F2401" i="105" s="1"/>
  <c r="F2402" i="105" s="1"/>
  <c r="F2403" i="105" s="1"/>
  <c r="F2404" i="105" s="1"/>
  <c r="F2405" i="105" s="1"/>
  <c r="F2406" i="105" s="1"/>
  <c r="F2407" i="105" s="1"/>
  <c r="F2408" i="105" s="1"/>
  <c r="F2409" i="105" s="1"/>
  <c r="F2410" i="105" s="1"/>
  <c r="F2411" i="105" s="1"/>
  <c r="F2412" i="105" s="1"/>
  <c r="F2413" i="105" s="1"/>
  <c r="F2414" i="105" s="1"/>
  <c r="F2415" i="105" s="1"/>
  <c r="F2416" i="105" s="1"/>
  <c r="F2417" i="105" s="1"/>
  <c r="F2418" i="105" s="1"/>
  <c r="F2419" i="105" s="1"/>
  <c r="F2420" i="105" s="1"/>
  <c r="F2421" i="105" s="1"/>
  <c r="F2422" i="105" s="1"/>
  <c r="F2423" i="105" s="1"/>
  <c r="F2424" i="105" s="1"/>
  <c r="F2425" i="105" s="1"/>
  <c r="F2426" i="105" s="1"/>
  <c r="F2427" i="105" s="1"/>
  <c r="F2428" i="105" s="1"/>
  <c r="F2429" i="105" s="1"/>
  <c r="F2430" i="105" s="1"/>
  <c r="F2431" i="105" s="1"/>
  <c r="F2432" i="105" s="1"/>
  <c r="F2433" i="105" s="1"/>
  <c r="F2434" i="105" s="1"/>
  <c r="F2435" i="105" s="1"/>
  <c r="F2436" i="105" s="1"/>
  <c r="F2437" i="105" s="1"/>
  <c r="F2438" i="105" s="1"/>
  <c r="F2439" i="105" s="1"/>
  <c r="F2440" i="105" s="1"/>
  <c r="F2441" i="105" s="1"/>
  <c r="F2442" i="105" s="1"/>
  <c r="F2443" i="105" s="1"/>
  <c r="F2444" i="105" s="1"/>
  <c r="F2445" i="105" s="1"/>
  <c r="H2445" i="105" s="1"/>
  <c r="I2445" i="105" s="1"/>
  <c r="J1619" i="105" l="1"/>
  <c r="J1548" i="105"/>
  <c r="J1620" i="105"/>
  <c r="J1630" i="105"/>
  <c r="J1523" i="105"/>
  <c r="J1595" i="105"/>
  <c r="J1546" i="105"/>
  <c r="J1581" i="105"/>
  <c r="J1524" i="105"/>
  <c r="J1508" i="105"/>
  <c r="J1584" i="105"/>
  <c r="J1592" i="105"/>
  <c r="J1545" i="105"/>
  <c r="J1585" i="105"/>
  <c r="J1514" i="105"/>
  <c r="J1622" i="105"/>
  <c r="J1560" i="105"/>
  <c r="J1519" i="105"/>
  <c r="J1561" i="105"/>
  <c r="J1627" i="105"/>
  <c r="J1588" i="105"/>
  <c r="J1626" i="105"/>
  <c r="J1547" i="105"/>
  <c r="J1617" i="105"/>
  <c r="J1550" i="105"/>
  <c r="J1520" i="105"/>
  <c r="J1590" i="105"/>
  <c r="J1525" i="105"/>
  <c r="J1591" i="105"/>
  <c r="J1629" i="105"/>
  <c r="J1510" i="105"/>
  <c r="J1517" i="105"/>
  <c r="J1625" i="105"/>
  <c r="J1518" i="105"/>
  <c r="J1509" i="105"/>
  <c r="J1549" i="105"/>
  <c r="J1621" i="105"/>
  <c r="J1582" i="105"/>
  <c r="J1522" i="105"/>
  <c r="J1632" i="105"/>
  <c r="J1553" i="105"/>
  <c r="J1593" i="105"/>
  <c r="J1552" i="105"/>
  <c r="J1554" i="105"/>
  <c r="J1511" i="105"/>
  <c r="J1583" i="105"/>
  <c r="J1616" i="105"/>
  <c r="J1558" i="105"/>
  <c r="J1557" i="105"/>
  <c r="J1559" i="105"/>
  <c r="J2443" i="105"/>
  <c r="J2439" i="105"/>
  <c r="J2435" i="105"/>
  <c r="J2442" i="105"/>
  <c r="J2438" i="105"/>
  <c r="J2423" i="105"/>
  <c r="J2419" i="105"/>
  <c r="J2414" i="105"/>
  <c r="J2410" i="105"/>
  <c r="J2387" i="105"/>
  <c r="J2383" i="105"/>
  <c r="J2378" i="105"/>
  <c r="J2374" i="105"/>
  <c r="J2351" i="105"/>
  <c r="J2347" i="105"/>
  <c r="J2342" i="105"/>
  <c r="J2338" i="105"/>
  <c r="J2315" i="105"/>
  <c r="J2311" i="105"/>
  <c r="J2306" i="105"/>
  <c r="J2302" i="105"/>
  <c r="J2279" i="105"/>
  <c r="J2275" i="105"/>
  <c r="J2270" i="105"/>
  <c r="J2266" i="105"/>
  <c r="J2243" i="105"/>
  <c r="J2239" i="105"/>
  <c r="J2234" i="105"/>
  <c r="J2230" i="105"/>
  <c r="J2200" i="105"/>
  <c r="J2199" i="105"/>
  <c r="J2198" i="105"/>
  <c r="J2197" i="105"/>
  <c r="J2196" i="105"/>
  <c r="J2195" i="105"/>
  <c r="J2194" i="105"/>
  <c r="J2193" i="105"/>
  <c r="J2192" i="105"/>
  <c r="J2164" i="105"/>
  <c r="J2163" i="105"/>
  <c r="J2162" i="105"/>
  <c r="J2161" i="105"/>
  <c r="J2160" i="105"/>
  <c r="J2159" i="105"/>
  <c r="J2158" i="105"/>
  <c r="J2157" i="105"/>
  <c r="J2156" i="105"/>
  <c r="J2128" i="105"/>
  <c r="J2127" i="105"/>
  <c r="J2126" i="105"/>
  <c r="J2125" i="105"/>
  <c r="J2124" i="105"/>
  <c r="J2123" i="105"/>
  <c r="J2122" i="105"/>
  <c r="J2121" i="105"/>
  <c r="J2120" i="105"/>
  <c r="J2425" i="105"/>
  <c r="J2422" i="105"/>
  <c r="J2418" i="105"/>
  <c r="J2413" i="105"/>
  <c r="J2409" i="105"/>
  <c r="J2386" i="105"/>
  <c r="J2382" i="105"/>
  <c r="J2377" i="105"/>
  <c r="J2373" i="105"/>
  <c r="J2350" i="105"/>
  <c r="J2346" i="105"/>
  <c r="J2341" i="105"/>
  <c r="J2337" i="105"/>
  <c r="J2314" i="105"/>
  <c r="J2310" i="105"/>
  <c r="J2305" i="105"/>
  <c r="J2301" i="105"/>
  <c r="J2278" i="105"/>
  <c r="J2274" i="105"/>
  <c r="J2269" i="105"/>
  <c r="J2265" i="105"/>
  <c r="J2242" i="105"/>
  <c r="J2238" i="105"/>
  <c r="J2233" i="105"/>
  <c r="J2229" i="105"/>
  <c r="J2415" i="105"/>
  <c r="J2411" i="105"/>
  <c r="J2379" i="105"/>
  <c r="J2375" i="105"/>
  <c r="J2343" i="105"/>
  <c r="J2339" i="105"/>
  <c r="J2307" i="105"/>
  <c r="J2303" i="105"/>
  <c r="J2271" i="105"/>
  <c r="J2267" i="105"/>
  <c r="J2235" i="105"/>
  <c r="J2231" i="105"/>
  <c r="J2220" i="105"/>
  <c r="J2188" i="105"/>
  <c r="J2184" i="105"/>
  <c r="J2152" i="105"/>
  <c r="J2148" i="105"/>
  <c r="J2116" i="105"/>
  <c r="J2112" i="105"/>
  <c r="J2092" i="105"/>
  <c r="J2091" i="105"/>
  <c r="J2090" i="105"/>
  <c r="J2089" i="105"/>
  <c r="J2088" i="105"/>
  <c r="J2087" i="105"/>
  <c r="J2086" i="105"/>
  <c r="J2085" i="105"/>
  <c r="J2084" i="105"/>
  <c r="J2082" i="105"/>
  <c r="J2078" i="105"/>
  <c r="J2056" i="105"/>
  <c r="J2055" i="105"/>
  <c r="J2054" i="105"/>
  <c r="J2053" i="105"/>
  <c r="J2052" i="105"/>
  <c r="J2051" i="105"/>
  <c r="J2050" i="105"/>
  <c r="J2049" i="105"/>
  <c r="J2048" i="105"/>
  <c r="J2046" i="105"/>
  <c r="J2042" i="105"/>
  <c r="J2020" i="105"/>
  <c r="J2019" i="105"/>
  <c r="J2018" i="105"/>
  <c r="J2017" i="105"/>
  <c r="J2016" i="105"/>
  <c r="J2015" i="105"/>
  <c r="J2014" i="105"/>
  <c r="J2013" i="105"/>
  <c r="J2012" i="105"/>
  <c r="J2010" i="105"/>
  <c r="J2006" i="105"/>
  <c r="J2444" i="105"/>
  <c r="J2416" i="105"/>
  <c r="J2408" i="105"/>
  <c r="J2376" i="105"/>
  <c r="J2372" i="105"/>
  <c r="J2344" i="105"/>
  <c r="J2340" i="105"/>
  <c r="J2308" i="105"/>
  <c r="J2300" i="105"/>
  <c r="J2272" i="105"/>
  <c r="J2232" i="105"/>
  <c r="J2437" i="105"/>
  <c r="J2424" i="105"/>
  <c r="J2420" i="105"/>
  <c r="J2388" i="105"/>
  <c r="J2384" i="105"/>
  <c r="J2352" i="105"/>
  <c r="J2348" i="105"/>
  <c r="J2316" i="105"/>
  <c r="J2312" i="105"/>
  <c r="J2280" i="105"/>
  <c r="J2276" i="105"/>
  <c r="J2244" i="105"/>
  <c r="J2240" i="105"/>
  <c r="J2207" i="105"/>
  <c r="J2203" i="105"/>
  <c r="J2171" i="105"/>
  <c r="J2167" i="105"/>
  <c r="J2135" i="105"/>
  <c r="J2131" i="105"/>
  <c r="J2099" i="105"/>
  <c r="J2094" i="105"/>
  <c r="J2412" i="105"/>
  <c r="J2380" i="105"/>
  <c r="J2336" i="105"/>
  <c r="J2304" i="105"/>
  <c r="J2268" i="105"/>
  <c r="J2264" i="105"/>
  <c r="J2236" i="105"/>
  <c r="J2228" i="105"/>
  <c r="J2441" i="105"/>
  <c r="J2421" i="105"/>
  <c r="J2381" i="105"/>
  <c r="J2317" i="105"/>
  <c r="J2277" i="105"/>
  <c r="J2237" i="105"/>
  <c r="J2063" i="105"/>
  <c r="J2059" i="105"/>
  <c r="J2027" i="105"/>
  <c r="J2023" i="105"/>
  <c r="J2000" i="105"/>
  <c r="J1996" i="105"/>
  <c r="J2389" i="105"/>
  <c r="J2309" i="105"/>
  <c r="J2206" i="105"/>
  <c r="J2060" i="105"/>
  <c r="J2028" i="105"/>
  <c r="J2003" i="105"/>
  <c r="J1998" i="105"/>
  <c r="J2385" i="105"/>
  <c r="J2281" i="105"/>
  <c r="J2202" i="105"/>
  <c r="J2080" i="105"/>
  <c r="J2040" i="105"/>
  <c r="J2004" i="105"/>
  <c r="J2417" i="105"/>
  <c r="J2353" i="105"/>
  <c r="J2313" i="105"/>
  <c r="J2273" i="105"/>
  <c r="J2166" i="105"/>
  <c r="J2134" i="105"/>
  <c r="J2097" i="105"/>
  <c r="J2095" i="105"/>
  <c r="J2081" i="105"/>
  <c r="J2077" i="105"/>
  <c r="J2045" i="105"/>
  <c r="J2041" i="105"/>
  <c r="J2009" i="105"/>
  <c r="J2005" i="105"/>
  <c r="J2001" i="105"/>
  <c r="J1997" i="105"/>
  <c r="J2349" i="105"/>
  <c r="J2245" i="105"/>
  <c r="J2064" i="105"/>
  <c r="J2024" i="105"/>
  <c r="J2002" i="105"/>
  <c r="J1994" i="105"/>
  <c r="J2345" i="105"/>
  <c r="J2241" i="105"/>
  <c r="J2170" i="105"/>
  <c r="J2130" i="105"/>
  <c r="J2098" i="105"/>
  <c r="J2076" i="105"/>
  <c r="J2044" i="105"/>
  <c r="J2008" i="105"/>
  <c r="J1999" i="105"/>
  <c r="J1995" i="105"/>
  <c r="J2115" i="105"/>
  <c r="J2155" i="105"/>
  <c r="J2109" i="105"/>
  <c r="J2209" i="105"/>
  <c r="J1987" i="105"/>
  <c r="J2129" i="105"/>
  <c r="J2025" i="105"/>
  <c r="J2047" i="105"/>
  <c r="J2075" i="105"/>
  <c r="J2105" i="105"/>
  <c r="J2177" i="105"/>
  <c r="J2331" i="105"/>
  <c r="J2034" i="105"/>
  <c r="J2189" i="105"/>
  <c r="J2403" i="105"/>
  <c r="J1989" i="105"/>
  <c r="J2137" i="105"/>
  <c r="J1986" i="105"/>
  <c r="J2022" i="105"/>
  <c r="J2096" i="105"/>
  <c r="J2173" i="105"/>
  <c r="J2293" i="105"/>
  <c r="J2362" i="105"/>
  <c r="J2037" i="105"/>
  <c r="J2106" i="105"/>
  <c r="J2146" i="105"/>
  <c r="J2210" i="105"/>
  <c r="J2252" i="105"/>
  <c r="J2291" i="105"/>
  <c r="J2335" i="105"/>
  <c r="J2396" i="105"/>
  <c r="J2282" i="105"/>
  <c r="J2390" i="105"/>
  <c r="J2068" i="105"/>
  <c r="J2118" i="105"/>
  <c r="J2154" i="105"/>
  <c r="J2190" i="105"/>
  <c r="J2225" i="105"/>
  <c r="J2297" i="105"/>
  <c r="J2369" i="105"/>
  <c r="J2107" i="105"/>
  <c r="J2179" i="105"/>
  <c r="J2249" i="105"/>
  <c r="J2285" i="105"/>
  <c r="J2321" i="105"/>
  <c r="J2357" i="105"/>
  <c r="J2393" i="105"/>
  <c r="J2431" i="105"/>
  <c r="J2140" i="105"/>
  <c r="J2212" i="105"/>
  <c r="J2256" i="105"/>
  <c r="J2292" i="105"/>
  <c r="J2328" i="105"/>
  <c r="J2364" i="105"/>
  <c r="J2400" i="105"/>
  <c r="J2436" i="105"/>
  <c r="J2445" i="105"/>
  <c r="J2433" i="105"/>
  <c r="J2119" i="105"/>
  <c r="J2183" i="105"/>
  <c r="J2030" i="105"/>
  <c r="J2117" i="105"/>
  <c r="J2259" i="105"/>
  <c r="J1991" i="105"/>
  <c r="J2169" i="105"/>
  <c r="J2007" i="105"/>
  <c r="J2029" i="105"/>
  <c r="J2057" i="105"/>
  <c r="J2079" i="105"/>
  <c r="J2113" i="105"/>
  <c r="J2185" i="105"/>
  <c r="J2066" i="105"/>
  <c r="J2219" i="105"/>
  <c r="J1993" i="105"/>
  <c r="J2367" i="105"/>
  <c r="J1988" i="105"/>
  <c r="J2026" i="105"/>
  <c r="J2101" i="105"/>
  <c r="J2205" i="105"/>
  <c r="J2217" i="105"/>
  <c r="J2318" i="105"/>
  <c r="J2398" i="105"/>
  <c r="J2069" i="105"/>
  <c r="J2110" i="105"/>
  <c r="J2174" i="105"/>
  <c r="J2214" i="105"/>
  <c r="J2255" i="105"/>
  <c r="J2299" i="105"/>
  <c r="J2360" i="105"/>
  <c r="J2399" i="105"/>
  <c r="J2213" i="105"/>
  <c r="J2290" i="105"/>
  <c r="J2401" i="105"/>
  <c r="J2072" i="105"/>
  <c r="J2132" i="105"/>
  <c r="J2168" i="105"/>
  <c r="J2204" i="105"/>
  <c r="J2250" i="105"/>
  <c r="J2322" i="105"/>
  <c r="J2394" i="105"/>
  <c r="J2139" i="105"/>
  <c r="J2211" i="105"/>
  <c r="J2251" i="105"/>
  <c r="J2287" i="105"/>
  <c r="J2323" i="105"/>
  <c r="J2359" i="105"/>
  <c r="J2395" i="105"/>
  <c r="J2144" i="105"/>
  <c r="J2216" i="105"/>
  <c r="J2258" i="105"/>
  <c r="J2294" i="105"/>
  <c r="J2330" i="105"/>
  <c r="J2366" i="105"/>
  <c r="J2402" i="105"/>
  <c r="J2440" i="105"/>
  <c r="J2426" i="105"/>
  <c r="J2147" i="105"/>
  <c r="J2187" i="105"/>
  <c r="J2038" i="105"/>
  <c r="J2141" i="105"/>
  <c r="J2031" i="105"/>
  <c r="J2223" i="105"/>
  <c r="J2011" i="105"/>
  <c r="J2039" i="105"/>
  <c r="J2061" i="105"/>
  <c r="J2083" i="105"/>
  <c r="J2145" i="105"/>
  <c r="J2201" i="105"/>
  <c r="J2074" i="105"/>
  <c r="J2248" i="105"/>
  <c r="J2067" i="105"/>
  <c r="J1990" i="105"/>
  <c r="J2058" i="105"/>
  <c r="J2133" i="105"/>
  <c r="J2284" i="105"/>
  <c r="J2221" i="105"/>
  <c r="J2326" i="105"/>
  <c r="J2432" i="105"/>
  <c r="J2073" i="105"/>
  <c r="J2138" i="105"/>
  <c r="J2178" i="105"/>
  <c r="J2218" i="105"/>
  <c r="J2263" i="105"/>
  <c r="J2324" i="105"/>
  <c r="J2363" i="105"/>
  <c r="J2407" i="105"/>
  <c r="J2246" i="105"/>
  <c r="J2329" i="105"/>
  <c r="J2032" i="105"/>
  <c r="J2100" i="105"/>
  <c r="J2136" i="105"/>
  <c r="J2172" i="105"/>
  <c r="J2208" i="105"/>
  <c r="J2261" i="105"/>
  <c r="J2333" i="105"/>
  <c r="J2405" i="105"/>
  <c r="J2143" i="105"/>
  <c r="J2215" i="105"/>
  <c r="J2253" i="105"/>
  <c r="J2289" i="105"/>
  <c r="J2325" i="105"/>
  <c r="J2361" i="105"/>
  <c r="J2397" i="105"/>
  <c r="J2104" i="105"/>
  <c r="J2176" i="105"/>
  <c r="J2224" i="105"/>
  <c r="J2260" i="105"/>
  <c r="J2296" i="105"/>
  <c r="J2332" i="105"/>
  <c r="J2368" i="105"/>
  <c r="J2404" i="105"/>
  <c r="J2430" i="105"/>
  <c r="J2111" i="105"/>
  <c r="J2151" i="105"/>
  <c r="J2191" i="105"/>
  <c r="J2070" i="105"/>
  <c r="J2149" i="105"/>
  <c r="J1983" i="105"/>
  <c r="J2035" i="105"/>
  <c r="J2356" i="105"/>
  <c r="J2021" i="105"/>
  <c r="J2043" i="105"/>
  <c r="J2065" i="105"/>
  <c r="J2093" i="105"/>
  <c r="J2153" i="105"/>
  <c r="J2320" i="105"/>
  <c r="J2181" i="105"/>
  <c r="J2392" i="105"/>
  <c r="J1985" i="105"/>
  <c r="J2071" i="105"/>
  <c r="J1984" i="105"/>
  <c r="J1992" i="105"/>
  <c r="J2062" i="105"/>
  <c r="J2165" i="105"/>
  <c r="J2295" i="105"/>
  <c r="J2257" i="105"/>
  <c r="J2354" i="105"/>
  <c r="J2033" i="105"/>
  <c r="J2102" i="105"/>
  <c r="J2142" i="105"/>
  <c r="J2182" i="105"/>
  <c r="J2227" i="105"/>
  <c r="J2288" i="105"/>
  <c r="J2327" i="105"/>
  <c r="J2371" i="105"/>
  <c r="J2254" i="105"/>
  <c r="J2365" i="105"/>
  <c r="J2036" i="105"/>
  <c r="J2114" i="105"/>
  <c r="J2150" i="105"/>
  <c r="J2186" i="105"/>
  <c r="J2222" i="105"/>
  <c r="J2286" i="105"/>
  <c r="J2358" i="105"/>
  <c r="J2428" i="105"/>
  <c r="J2103" i="105"/>
  <c r="J2175" i="105"/>
  <c r="J2247" i="105"/>
  <c r="J2283" i="105"/>
  <c r="J2319" i="105"/>
  <c r="J2355" i="105"/>
  <c r="J2391" i="105"/>
  <c r="J2427" i="105"/>
  <c r="J2108" i="105"/>
  <c r="J2180" i="105"/>
  <c r="J2226" i="105"/>
  <c r="J2262" i="105"/>
  <c r="J2298" i="105"/>
  <c r="J2334" i="105"/>
  <c r="J2370" i="105"/>
  <c r="J2406" i="105"/>
  <c r="J2434" i="105"/>
  <c r="J2429" i="105"/>
  <c r="F2446" i="105"/>
  <c r="F2447" i="105" s="1"/>
  <c r="F2448" i="105" s="1"/>
  <c r="F2449" i="105" s="1"/>
  <c r="F2450" i="105" s="1"/>
  <c r="F2451" i="105" s="1"/>
  <c r="F2452" i="105" s="1"/>
  <c r="F2453" i="105" s="1"/>
  <c r="F2454" i="105" s="1"/>
  <c r="F2455" i="105" s="1"/>
  <c r="F2456" i="105" s="1"/>
  <c r="F2457" i="105" s="1"/>
  <c r="F2458" i="105" s="1"/>
  <c r="F2459" i="105" s="1"/>
  <c r="F2460" i="105" s="1"/>
  <c r="F2461" i="105" s="1"/>
  <c r="F2462" i="105" s="1"/>
  <c r="F2463" i="105" s="1"/>
  <c r="F2464" i="105" s="1"/>
  <c r="F2465" i="105" s="1"/>
  <c r="F2466" i="105" s="1"/>
  <c r="F2467" i="105" s="1"/>
  <c r="F2468" i="105" s="1"/>
  <c r="F2469" i="105" s="1"/>
  <c r="F2470" i="105" s="1"/>
  <c r="F2471" i="105" s="1"/>
  <c r="F2472" i="105" s="1"/>
  <c r="F2473" i="105" s="1"/>
  <c r="F2474" i="105" s="1"/>
  <c r="F2475" i="105" s="1"/>
  <c r="F2476" i="105" s="1"/>
  <c r="F2477" i="105" s="1"/>
  <c r="F2478" i="105" s="1"/>
  <c r="F2479" i="105" s="1"/>
  <c r="F2480" i="105" s="1"/>
  <c r="F2481" i="105" s="1"/>
  <c r="F2482" i="105" s="1"/>
  <c r="F2483" i="105" s="1"/>
  <c r="F2484" i="105" s="1"/>
  <c r="F2485" i="105" s="1"/>
  <c r="F2486" i="105" s="1"/>
  <c r="F2487" i="105" s="1"/>
  <c r="F2488" i="105" s="1"/>
  <c r="F2489" i="105" s="1"/>
  <c r="F2490" i="105" s="1"/>
  <c r="F2491" i="105" s="1"/>
  <c r="F2492" i="105" s="1"/>
  <c r="F2493" i="105" s="1"/>
  <c r="F2494" i="105" s="1"/>
  <c r="F2495" i="105" s="1"/>
  <c r="F2496" i="105" s="1"/>
  <c r="F2497" i="105" s="1"/>
  <c r="F2498" i="105" s="1"/>
  <c r="F2499" i="105" s="1"/>
  <c r="F2500" i="105" s="1"/>
  <c r="F2501" i="105" s="1"/>
  <c r="F2502" i="105" s="1"/>
  <c r="F2503" i="105" s="1"/>
  <c r="F2504" i="105" s="1"/>
  <c r="F2505" i="105" s="1"/>
  <c r="F2506" i="105" s="1"/>
  <c r="F2507" i="105" s="1"/>
  <c r="F2508" i="105" s="1"/>
  <c r="F2509" i="105" s="1"/>
  <c r="F2510" i="105" s="1"/>
  <c r="F2511" i="105" s="1"/>
  <c r="F2512" i="105" s="1"/>
  <c r="F2513" i="105" s="1"/>
  <c r="F2514" i="105" s="1"/>
  <c r="F2515" i="105" s="1"/>
  <c r="F2516" i="105" s="1"/>
  <c r="F2517" i="105" s="1"/>
  <c r="F2518" i="105" s="1"/>
  <c r="F2519" i="105" s="1"/>
  <c r="F2520" i="105" s="1"/>
  <c r="F2521" i="105" s="1"/>
  <c r="F2522" i="105" s="1"/>
  <c r="F2523" i="105" s="1"/>
  <c r="F2524" i="105" s="1"/>
  <c r="F2525" i="105" s="1"/>
  <c r="F2526" i="105" s="1"/>
  <c r="F2527" i="105" s="1"/>
  <c r="F2528" i="105" s="1"/>
  <c r="F2529" i="105" s="1"/>
  <c r="F2530" i="105" s="1"/>
  <c r="F2531" i="105" s="1"/>
  <c r="F2532" i="105" s="1"/>
  <c r="F2533" i="105" s="1"/>
  <c r="F2534" i="105" s="1"/>
  <c r="F2535" i="105" s="1"/>
  <c r="F2536" i="105" s="1"/>
  <c r="F2537" i="105" s="1"/>
  <c r="F2538" i="105" s="1"/>
  <c r="F2539" i="105" s="1"/>
  <c r="F2540" i="105" s="1"/>
  <c r="F2541" i="105" s="1"/>
  <c r="F2542" i="105" s="1"/>
  <c r="F2543" i="105" s="1"/>
  <c r="F2544" i="105" s="1"/>
  <c r="F2545" i="105" s="1"/>
  <c r="F2546" i="105" s="1"/>
  <c r="F2547" i="105" s="1"/>
  <c r="F2548" i="105" s="1"/>
  <c r="F2549" i="105" s="1"/>
  <c r="F2550" i="105" s="1"/>
  <c r="F2551" i="105" s="1"/>
  <c r="F2552" i="105" s="1"/>
  <c r="F2553" i="105" s="1"/>
  <c r="F2554" i="105" s="1"/>
  <c r="F2555" i="105" s="1"/>
  <c r="F2556" i="105" s="1"/>
  <c r="F2557" i="105" s="1"/>
  <c r="F2558" i="105" s="1"/>
  <c r="F2559" i="105" s="1"/>
  <c r="F2560" i="105" s="1"/>
  <c r="F2561" i="105" s="1"/>
  <c r="F2562" i="105" s="1"/>
  <c r="F2563" i="105" s="1"/>
  <c r="F2564" i="105" s="1"/>
  <c r="F2565" i="105" s="1"/>
  <c r="F2566" i="105" s="1"/>
  <c r="F2567" i="105" s="1"/>
  <c r="K1491" i="105"/>
  <c r="K1492" i="105" s="1"/>
  <c r="K1493" i="105" s="1"/>
  <c r="K1494" i="105" s="1"/>
  <c r="K1495" i="105" s="1"/>
  <c r="K1496" i="105" s="1"/>
  <c r="K1497" i="105" s="1"/>
  <c r="K1498" i="105" s="1"/>
  <c r="L1498" i="105" l="1"/>
  <c r="F2568" i="105"/>
  <c r="F2569" i="105" s="1"/>
  <c r="F2570" i="105" s="1"/>
  <c r="F2571" i="105" s="1"/>
  <c r="F2572" i="105" s="1"/>
  <c r="F2573" i="105" s="1"/>
  <c r="F2574" i="105" s="1"/>
  <c r="F2575" i="105" s="1"/>
  <c r="F2576" i="105" s="1"/>
  <c r="F2577" i="105" s="1"/>
  <c r="F2578" i="105" s="1"/>
  <c r="F2579" i="105" s="1"/>
  <c r="F2580" i="105" s="1"/>
  <c r="F2581" i="105" s="1"/>
  <c r="F2582" i="105" s="1"/>
  <c r="F2583" i="105" s="1"/>
  <c r="F2584" i="105" s="1"/>
  <c r="F2585" i="105" s="1"/>
  <c r="F2586" i="105" s="1"/>
  <c r="F2587" i="105" s="1"/>
  <c r="F2588" i="105" s="1"/>
  <c r="F2589" i="105" s="1"/>
  <c r="F2590" i="105" s="1"/>
  <c r="F2591" i="105" s="1"/>
  <c r="F2592" i="105" s="1"/>
  <c r="F2593" i="105" s="1"/>
  <c r="F2594" i="105" s="1"/>
  <c r="F2595" i="105" s="1"/>
  <c r="F2596" i="105" s="1"/>
  <c r="F2597" i="105" s="1"/>
  <c r="F2598" i="105" s="1"/>
  <c r="F2599" i="105" s="1"/>
  <c r="F2600" i="105" s="1"/>
  <c r="F2601" i="105" s="1"/>
  <c r="F2602" i="105" s="1"/>
  <c r="F2603" i="105" s="1"/>
  <c r="F2604" i="105" s="1"/>
  <c r="F2605" i="105" s="1"/>
  <c r="F2606" i="105" s="1"/>
  <c r="F2607" i="105" s="1"/>
  <c r="F2608" i="105" s="1"/>
  <c r="F2609" i="105" s="1"/>
  <c r="F2610" i="105" s="1"/>
  <c r="F2611" i="105" s="1"/>
  <c r="F2612" i="105" s="1"/>
  <c r="F2613" i="105" s="1"/>
  <c r="F2614" i="105" s="1"/>
  <c r="F2615" i="105" s="1"/>
  <c r="F2616" i="105" s="1"/>
  <c r="F2617" i="105" s="1"/>
  <c r="F2618" i="105" s="1"/>
  <c r="F2619" i="105" s="1"/>
  <c r="F2620" i="105" s="1"/>
  <c r="F2621" i="105" s="1"/>
  <c r="F2622" i="105" s="1"/>
  <c r="F2623" i="105" s="1"/>
  <c r="F2624" i="105" s="1"/>
  <c r="F2625" i="105" s="1"/>
  <c r="F2626" i="105" s="1"/>
  <c r="F2627" i="105" s="1"/>
  <c r="F2628" i="105" s="1"/>
  <c r="F2629" i="105" s="1"/>
  <c r="F2630" i="105" s="1"/>
  <c r="F2631" i="105" s="1"/>
  <c r="F2632" i="105" s="1"/>
  <c r="F2633" i="105" s="1"/>
  <c r="F2634" i="105" s="1"/>
  <c r="F2635" i="105" s="1"/>
  <c r="F2636" i="105" s="1"/>
  <c r="F2637" i="105" s="1"/>
  <c r="F2638" i="105" s="1"/>
  <c r="F2639" i="105" s="1"/>
  <c r="F2640" i="105" s="1"/>
  <c r="F2641" i="105" s="1"/>
  <c r="F2642" i="105" s="1"/>
  <c r="F2643" i="105" s="1"/>
  <c r="F2644" i="105" s="1"/>
  <c r="F2645" i="105" s="1"/>
  <c r="F2646" i="105" s="1"/>
  <c r="F2647" i="105" s="1"/>
  <c r="F2648" i="105" s="1"/>
  <c r="F2649" i="105" s="1"/>
  <c r="F2650" i="105" s="1"/>
  <c r="F2651" i="105" s="1"/>
  <c r="F2652" i="105" s="1"/>
  <c r="F2653" i="105" s="1"/>
  <c r="F2654" i="105" s="1"/>
  <c r="F2655" i="105" s="1"/>
  <c r="F2656" i="105" s="1"/>
  <c r="F2657" i="105" s="1"/>
  <c r="F2658" i="105" s="1"/>
  <c r="F2659" i="105" s="1"/>
  <c r="F2660" i="105" s="1"/>
  <c r="F2661" i="105" s="1"/>
  <c r="F2662" i="105" s="1"/>
  <c r="F2663" i="105" s="1"/>
  <c r="F2664" i="105" s="1"/>
  <c r="F2665" i="105" s="1"/>
  <c r="F2666" i="105" s="1"/>
  <c r="F2667" i="105" s="1"/>
  <c r="F2668" i="105" s="1"/>
  <c r="F2669" i="105" s="1"/>
  <c r="F2670" i="105" s="1"/>
  <c r="F2671" i="105" s="1"/>
  <c r="F2672" i="105" s="1"/>
  <c r="F2673" i="105" s="1"/>
  <c r="F2674" i="105" s="1"/>
  <c r="F2675" i="105" s="1"/>
  <c r="F2676" i="105" s="1"/>
  <c r="F2677" i="105" s="1"/>
  <c r="F2678" i="105" s="1"/>
  <c r="F2679" i="105" s="1"/>
  <c r="F2680" i="105" s="1"/>
  <c r="F2681" i="105" s="1"/>
  <c r="F2682" i="105" s="1"/>
  <c r="F2683" i="105" s="1"/>
  <c r="F2684" i="105" s="1"/>
  <c r="F2685" i="105" s="1"/>
  <c r="F2686" i="105" s="1"/>
  <c r="F2687" i="105" s="1"/>
  <c r="F2688" i="105" s="1"/>
  <c r="F2689" i="105" s="1"/>
  <c r="F2690" i="105" s="1"/>
  <c r="F2691" i="105" s="1"/>
  <c r="F2692" i="105" s="1"/>
  <c r="F2693" i="105" s="1"/>
  <c r="F2694" i="105" s="1"/>
  <c r="F2695" i="105" s="1"/>
  <c r="F2696" i="105" s="1"/>
  <c r="F2697" i="105" s="1"/>
  <c r="F2698" i="105" s="1"/>
  <c r="F2699" i="105" s="1"/>
  <c r="F2700" i="105" s="1"/>
  <c r="F2701" i="105" s="1"/>
  <c r="F2702" i="105" s="1"/>
  <c r="F2703" i="105" s="1"/>
  <c r="F2704" i="105" s="1"/>
  <c r="F2705" i="105" s="1"/>
  <c r="F2706" i="105" s="1"/>
  <c r="F2707" i="105" s="1"/>
  <c r="F2708" i="105" s="1"/>
  <c r="F2709" i="105" s="1"/>
  <c r="F2710" i="105" s="1"/>
  <c r="F2711" i="105" s="1"/>
  <c r="F2712" i="105" s="1"/>
  <c r="F2713" i="105" s="1"/>
  <c r="F2714" i="105" s="1"/>
  <c r="F2715" i="105" s="1"/>
  <c r="F2716" i="105" s="1"/>
  <c r="F2717" i="105" s="1"/>
  <c r="F2718" i="105" s="1"/>
  <c r="F2719" i="105" s="1"/>
  <c r="F2720" i="105" s="1"/>
  <c r="F2721" i="105" s="1"/>
  <c r="F2722" i="105" s="1"/>
  <c r="F2723" i="105" s="1"/>
  <c r="F2724" i="105" s="1"/>
  <c r="F2725" i="105" s="1"/>
  <c r="F2726" i="105" s="1"/>
  <c r="F2727" i="105" s="1"/>
  <c r="F2728" i="105" s="1"/>
  <c r="F2729" i="105" s="1"/>
  <c r="F2730" i="105" s="1"/>
  <c r="F2731" i="105" s="1"/>
  <c r="F2732" i="105" s="1"/>
  <c r="F2733" i="105" s="1"/>
  <c r="F2734" i="105" s="1"/>
  <c r="F2735" i="105" s="1"/>
  <c r="F2736" i="105" s="1"/>
  <c r="F2737" i="105" s="1"/>
  <c r="F2738" i="105" s="1"/>
  <c r="F2739" i="105" s="1"/>
  <c r="F2740" i="105" s="1"/>
  <c r="F2741" i="105" s="1"/>
  <c r="F2742" i="105" s="1"/>
  <c r="F2743" i="105" s="1"/>
  <c r="F2744" i="105" s="1"/>
  <c r="F2745" i="105" s="1"/>
  <c r="F2746" i="105" s="1"/>
  <c r="F2747" i="105" s="1"/>
  <c r="F2748" i="105" s="1"/>
  <c r="F2749" i="105" s="1"/>
  <c r="F2750" i="105" s="1"/>
  <c r="F2751" i="105" s="1"/>
  <c r="F2752" i="105" s="1"/>
  <c r="F2753" i="105" s="1"/>
  <c r="F2754" i="105" s="1"/>
  <c r="F2755" i="105" s="1"/>
  <c r="F2756" i="105" s="1"/>
  <c r="F2757" i="105" s="1"/>
  <c r="F2758" i="105" s="1"/>
  <c r="F2759" i="105" s="1"/>
  <c r="F2760" i="105" s="1"/>
  <c r="F2761" i="105" s="1"/>
  <c r="F2762" i="105" s="1"/>
  <c r="F2763" i="105" s="1"/>
  <c r="F2764" i="105" s="1"/>
  <c r="F2765" i="105" s="1"/>
  <c r="F2766" i="105" s="1"/>
  <c r="F2767" i="105" s="1"/>
  <c r="F2768" i="105" s="1"/>
  <c r="F2769" i="105" s="1"/>
  <c r="F2770" i="105" s="1"/>
  <c r="F2771" i="105" s="1"/>
  <c r="F2772" i="105" s="1"/>
  <c r="F2773" i="105" s="1"/>
  <c r="F2774" i="105" s="1"/>
  <c r="F2775" i="105" s="1"/>
  <c r="F2776" i="105" s="1"/>
  <c r="F2777" i="105" s="1"/>
  <c r="F2778" i="105" s="1"/>
  <c r="F2779" i="105" s="1"/>
  <c r="F2780" i="105" s="1"/>
  <c r="F2781" i="105" s="1"/>
  <c r="F2782" i="105" s="1"/>
  <c r="F2783" i="105" s="1"/>
  <c r="F2784" i="105" s="1"/>
  <c r="F2785" i="105" s="1"/>
  <c r="F2786" i="105" s="1"/>
  <c r="F2787" i="105" s="1"/>
  <c r="F2788" i="105" s="1"/>
  <c r="F2789" i="105" s="1"/>
  <c r="F2790" i="105" s="1"/>
  <c r="F2791" i="105" s="1"/>
  <c r="F2792" i="105" s="1"/>
  <c r="F2793" i="105" s="1"/>
  <c r="F2794" i="105" s="1"/>
  <c r="F2795" i="105" s="1"/>
  <c r="F2796" i="105" s="1"/>
  <c r="F2797" i="105" s="1"/>
  <c r="F2798" i="105" s="1"/>
  <c r="F2799" i="105" s="1"/>
  <c r="F2800" i="105" s="1"/>
  <c r="F2801" i="105" s="1"/>
  <c r="F2802" i="105" s="1"/>
  <c r="F2803" i="105" s="1"/>
  <c r="F2804" i="105" s="1"/>
  <c r="F2805" i="105" s="1"/>
  <c r="F2806" i="105" s="1"/>
  <c r="F2807" i="105" s="1"/>
  <c r="K1499" i="105"/>
  <c r="K1500" i="105" s="1"/>
  <c r="K1501" i="105" s="1"/>
  <c r="K1502" i="105" s="1"/>
  <c r="K1503" i="105" s="1"/>
  <c r="K1504" i="105" s="1"/>
  <c r="K1505" i="105" s="1"/>
  <c r="K1506" i="105" s="1"/>
  <c r="K1507" i="105" s="1"/>
  <c r="H2567" i="105"/>
  <c r="I2567" i="105" s="1"/>
  <c r="L1507" i="105" l="1"/>
  <c r="F2808" i="105"/>
  <c r="F2809" i="105" s="1"/>
  <c r="F2810" i="105" s="1"/>
  <c r="F2811" i="105" s="1"/>
  <c r="F2812" i="105" s="1"/>
  <c r="F2813" i="105" s="1"/>
  <c r="F2814" i="105" s="1"/>
  <c r="F2815" i="105" s="1"/>
  <c r="F2816" i="105" s="1"/>
  <c r="F2817" i="105" s="1"/>
  <c r="F2818" i="105" s="1"/>
  <c r="F2819" i="105" s="1"/>
  <c r="F2820" i="105" s="1"/>
  <c r="F2821" i="105" s="1"/>
  <c r="F2822" i="105" s="1"/>
  <c r="F2823" i="105" s="1"/>
  <c r="F2824" i="105" s="1"/>
  <c r="F2825" i="105" s="1"/>
  <c r="F2826" i="105" s="1"/>
  <c r="F2827" i="105" s="1"/>
  <c r="F2828" i="105" s="1"/>
  <c r="F2829" i="105" s="1"/>
  <c r="F2830" i="105" s="1"/>
  <c r="F2831" i="105" s="1"/>
  <c r="F2832" i="105" s="1"/>
  <c r="F2833" i="105" s="1"/>
  <c r="F2834" i="105" s="1"/>
  <c r="F2835" i="105" s="1"/>
  <c r="F2836" i="105" s="1"/>
  <c r="F2837" i="105" s="1"/>
  <c r="F2838" i="105" s="1"/>
  <c r="F2839" i="105" s="1"/>
  <c r="F2840" i="105" s="1"/>
  <c r="F2841" i="105" s="1"/>
  <c r="F2842" i="105" s="1"/>
  <c r="F2843" i="105" s="1"/>
  <c r="F2844" i="105" s="1"/>
  <c r="F2845" i="105" s="1"/>
  <c r="F2846" i="105" s="1"/>
  <c r="F2847" i="105" s="1"/>
  <c r="F2848" i="105" s="1"/>
  <c r="F2849" i="105" s="1"/>
  <c r="F2850" i="105" s="1"/>
  <c r="F2851" i="105" s="1"/>
  <c r="F2852" i="105" s="1"/>
  <c r="F2853" i="105" s="1"/>
  <c r="F2854" i="105" s="1"/>
  <c r="F2855" i="105" s="1"/>
  <c r="F2856" i="105" s="1"/>
  <c r="F2857" i="105" s="1"/>
  <c r="F2858" i="105" s="1"/>
  <c r="F2859" i="105" s="1"/>
  <c r="F2860" i="105" s="1"/>
  <c r="F2861" i="105" s="1"/>
  <c r="F2862" i="105" s="1"/>
  <c r="F2863" i="105" s="1"/>
  <c r="F2864" i="105" s="1"/>
  <c r="F2865" i="105" s="1"/>
  <c r="F2866" i="105" s="1"/>
  <c r="F2867" i="105" s="1"/>
  <c r="F2868" i="105" s="1"/>
  <c r="F2869" i="105" s="1"/>
  <c r="F2870" i="105" s="1"/>
  <c r="F2871" i="105" s="1"/>
  <c r="F2872" i="105" s="1"/>
  <c r="F2873" i="105" s="1"/>
  <c r="F2874" i="105" s="1"/>
  <c r="F2875" i="105" s="1"/>
  <c r="F2876" i="105" s="1"/>
  <c r="F2877" i="105" s="1"/>
  <c r="F2878" i="105" s="1"/>
  <c r="F2879" i="105" s="1"/>
  <c r="F2880" i="105" s="1"/>
  <c r="F2881" i="105" s="1"/>
  <c r="F2882" i="105" s="1"/>
  <c r="F2883" i="105" s="1"/>
  <c r="F2884" i="105" s="1"/>
  <c r="F2885" i="105" s="1"/>
  <c r="F2886" i="105" s="1"/>
  <c r="F2887" i="105" s="1"/>
  <c r="F2888" i="105" s="1"/>
  <c r="F2889" i="105" s="1"/>
  <c r="F2890" i="105" s="1"/>
  <c r="F2891" i="105" s="1"/>
  <c r="F2892" i="105" s="1"/>
  <c r="F2893" i="105" s="1"/>
  <c r="F2894" i="105" s="1"/>
  <c r="F2895" i="105" s="1"/>
  <c r="F2896" i="105" s="1"/>
  <c r="F2897" i="105" s="1"/>
  <c r="F2898" i="105" s="1"/>
  <c r="F2899" i="105" s="1"/>
  <c r="F2900" i="105" s="1"/>
  <c r="F2901" i="105" s="1"/>
  <c r="F2902" i="105" s="1"/>
  <c r="F2903" i="105" s="1"/>
  <c r="F2904" i="105" s="1"/>
  <c r="F2905" i="105" s="1"/>
  <c r="F2906" i="105" s="1"/>
  <c r="F2907" i="105" s="1"/>
  <c r="F2908" i="105" s="1"/>
  <c r="F2909" i="105" s="1"/>
  <c r="F2910" i="105" s="1"/>
  <c r="F2911" i="105" s="1"/>
  <c r="F2912" i="105" s="1"/>
  <c r="F2913" i="105" s="1"/>
  <c r="F2914" i="105" s="1"/>
  <c r="F2915" i="105" s="1"/>
  <c r="F2916" i="105" s="1"/>
  <c r="F2917" i="105" s="1"/>
  <c r="F2918" i="105" s="1"/>
  <c r="F2919" i="105" s="1"/>
  <c r="F2920" i="105" s="1"/>
  <c r="F2921" i="105" s="1"/>
  <c r="F2922" i="105" s="1"/>
  <c r="F2923" i="105" s="1"/>
  <c r="F2924" i="105" s="1"/>
  <c r="F2925" i="105" s="1"/>
  <c r="F2926" i="105" s="1"/>
  <c r="F2927" i="105" s="1"/>
  <c r="F2928" i="105" s="1"/>
  <c r="F2929" i="105" s="1"/>
  <c r="F2930" i="105" s="1"/>
  <c r="F2931" i="105" s="1"/>
  <c r="F2932" i="105" s="1"/>
  <c r="F2933" i="105" s="1"/>
  <c r="F2934" i="105" s="1"/>
  <c r="F2935" i="105" s="1"/>
  <c r="F2936" i="105" s="1"/>
  <c r="F2937" i="105" s="1"/>
  <c r="F2938" i="105" s="1"/>
  <c r="F2939" i="105" s="1"/>
  <c r="F2940" i="105" s="1"/>
  <c r="F2941" i="105" s="1"/>
  <c r="F2942" i="105" s="1"/>
  <c r="F2943" i="105" s="1"/>
  <c r="F2944" i="105" s="1"/>
  <c r="F2945" i="105" s="1"/>
  <c r="F2946" i="105" s="1"/>
  <c r="F2947" i="105" s="1"/>
  <c r="F2948" i="105" s="1"/>
  <c r="F2949" i="105" s="1"/>
  <c r="F2950" i="105" s="1"/>
  <c r="F2951" i="105" s="1"/>
  <c r="F2952" i="105" s="1"/>
  <c r="F2953" i="105" s="1"/>
  <c r="F2954" i="105" s="1"/>
  <c r="F2955" i="105" s="1"/>
  <c r="F2956" i="105" s="1"/>
  <c r="F2957" i="105" s="1"/>
  <c r="F2958" i="105" s="1"/>
  <c r="F2959" i="105" s="1"/>
  <c r="F2960" i="105" s="1"/>
  <c r="F2961" i="105" s="1"/>
  <c r="F2962" i="105" s="1"/>
  <c r="F2963" i="105" s="1"/>
  <c r="F2964" i="105" s="1"/>
  <c r="F2965" i="105" s="1"/>
  <c r="F2966" i="105" s="1"/>
  <c r="F2967" i="105" s="1"/>
  <c r="F2968" i="105" s="1"/>
  <c r="F2969" i="105" s="1"/>
  <c r="F2970" i="105" s="1"/>
  <c r="F2971" i="105" s="1"/>
  <c r="F2972" i="105" s="1"/>
  <c r="F2973" i="105" s="1"/>
  <c r="F2974" i="105" s="1"/>
  <c r="F2975" i="105" s="1"/>
  <c r="F2976" i="105" s="1"/>
  <c r="F2977" i="105" s="1"/>
  <c r="F2978" i="105" s="1"/>
  <c r="F2979" i="105" s="1"/>
  <c r="F2980" i="105" s="1"/>
  <c r="F2981" i="105" s="1"/>
  <c r="F2982" i="105" s="1"/>
  <c r="F2983" i="105" s="1"/>
  <c r="F2984" i="105" s="1"/>
  <c r="F2985" i="105" s="1"/>
  <c r="F2986" i="105" s="1"/>
  <c r="F2987" i="105" s="1"/>
  <c r="F2988" i="105" s="1"/>
  <c r="F2989" i="105" s="1"/>
  <c r="F2990" i="105" s="1"/>
  <c r="F2991" i="105" s="1"/>
  <c r="F2992" i="105" s="1"/>
  <c r="F2993" i="105" s="1"/>
  <c r="F2994" i="105" s="1"/>
  <c r="F2995" i="105" s="1"/>
  <c r="F2996" i="105" s="1"/>
  <c r="F2997" i="105" s="1"/>
  <c r="F2998" i="105" s="1"/>
  <c r="F2999" i="105" s="1"/>
  <c r="F3000" i="105" s="1"/>
  <c r="F3001" i="105" s="1"/>
  <c r="F3002" i="105" s="1"/>
  <c r="F3003" i="105" s="1"/>
  <c r="F3004" i="105" s="1"/>
  <c r="F3005" i="105" s="1"/>
  <c r="F3006" i="105" s="1"/>
  <c r="F3007" i="105" s="1"/>
  <c r="F3008" i="105" s="1"/>
  <c r="F3009" i="105" s="1"/>
  <c r="F3010" i="105" s="1"/>
  <c r="F3011" i="105" s="1"/>
  <c r="F3012" i="105" s="1"/>
  <c r="F3013" i="105" s="1"/>
  <c r="F3014" i="105" s="1"/>
  <c r="F3015" i="105" s="1"/>
  <c r="F3016" i="105" s="1"/>
  <c r="F3017" i="105" s="1"/>
  <c r="F3018" i="105" s="1"/>
  <c r="F3019" i="105" s="1"/>
  <c r="F3020" i="105" s="1"/>
  <c r="F3021" i="105" s="1"/>
  <c r="F3022" i="105" s="1"/>
  <c r="F3023" i="105" s="1"/>
  <c r="F3024" i="105" s="1"/>
  <c r="F3025" i="105" s="1"/>
  <c r="F3026" i="105" s="1"/>
  <c r="F3027" i="105" s="1"/>
  <c r="F3028" i="105" s="1"/>
  <c r="F3029" i="105" s="1"/>
  <c r="F3030" i="105" s="1"/>
  <c r="F3031" i="105" s="1"/>
  <c r="F3032" i="105" s="1"/>
  <c r="F3033" i="105" s="1"/>
  <c r="F3034" i="105" s="1"/>
  <c r="F3035" i="105" s="1"/>
  <c r="F3036" i="105" s="1"/>
  <c r="F3037" i="105" s="1"/>
  <c r="F3038" i="105" s="1"/>
  <c r="F3039" i="105" s="1"/>
  <c r="F3040" i="105" s="1"/>
  <c r="F3041" i="105" s="1"/>
  <c r="F3042" i="105" s="1"/>
  <c r="F3043" i="105" s="1"/>
  <c r="F3044" i="105" s="1"/>
  <c r="F3045" i="105" s="1"/>
  <c r="F3046" i="105" s="1"/>
  <c r="F3047" i="105" s="1"/>
  <c r="F3048" i="105" s="1"/>
  <c r="F3049" i="105" s="1"/>
  <c r="F3050" i="105" s="1"/>
  <c r="F3051" i="105" s="1"/>
  <c r="F3052" i="105" s="1"/>
  <c r="F3053" i="105" s="1"/>
  <c r="F3054" i="105" s="1"/>
  <c r="F3055" i="105" s="1"/>
  <c r="F3056" i="105" s="1"/>
  <c r="F3057" i="105" s="1"/>
  <c r="F3058" i="105" s="1"/>
  <c r="F3059" i="105" s="1"/>
  <c r="F3060" i="105" s="1"/>
  <c r="F3061" i="105" s="1"/>
  <c r="F3062" i="105" s="1"/>
  <c r="F3063" i="105" s="1"/>
  <c r="F3064" i="105" s="1"/>
  <c r="F3065" i="105" s="1"/>
  <c r="F3066" i="105" s="1"/>
  <c r="F3067" i="105" s="1"/>
  <c r="F3068" i="105" s="1"/>
  <c r="F3069" i="105" s="1"/>
  <c r="F3070" i="105" s="1"/>
  <c r="F3071" i="105" s="1"/>
  <c r="F3072" i="105" s="1"/>
  <c r="F3073" i="105" s="1"/>
  <c r="F3074" i="105" s="1"/>
  <c r="F3075" i="105" s="1"/>
  <c r="F3076" i="105" s="1"/>
  <c r="F3077" i="105" s="1"/>
  <c r="F3078" i="105" s="1"/>
  <c r="F3079" i="105" s="1"/>
  <c r="F3080" i="105" s="1"/>
  <c r="F3081" i="105" s="1"/>
  <c r="F3082" i="105" s="1"/>
  <c r="F3083" i="105" s="1"/>
  <c r="F3084" i="105" s="1"/>
  <c r="F3085" i="105" s="1"/>
  <c r="F3086" i="105" s="1"/>
  <c r="F3087" i="105" s="1"/>
  <c r="F3088" i="105" s="1"/>
  <c r="F3089" i="105" s="1"/>
  <c r="F3090" i="105" s="1"/>
  <c r="F3091" i="105" s="1"/>
  <c r="F3092" i="105" s="1"/>
  <c r="F3093" i="105" s="1"/>
  <c r="F3094" i="105" s="1"/>
  <c r="F3095" i="105" s="1"/>
  <c r="F3096" i="105" s="1"/>
  <c r="F3097" i="105" s="1"/>
  <c r="F3098" i="105" s="1"/>
  <c r="F3099" i="105" s="1"/>
  <c r="F3100" i="105" s="1"/>
  <c r="F3101" i="105" s="1"/>
  <c r="F3102" i="105" s="1"/>
  <c r="F3103" i="105" s="1"/>
  <c r="F3104" i="105" s="1"/>
  <c r="F3105" i="105" s="1"/>
  <c r="F3106" i="105" s="1"/>
  <c r="F3107" i="105" s="1"/>
  <c r="F3108" i="105" s="1"/>
  <c r="F3109" i="105" s="1"/>
  <c r="F3110" i="105" s="1"/>
  <c r="F3111" i="105" s="1"/>
  <c r="F3112" i="105" s="1"/>
  <c r="F3113" i="105" s="1"/>
  <c r="F3114" i="105" s="1"/>
  <c r="F3115" i="105" s="1"/>
  <c r="F3116" i="105" s="1"/>
  <c r="F3117" i="105" s="1"/>
  <c r="F3118" i="105" s="1"/>
  <c r="F3119" i="105" s="1"/>
  <c r="F3120" i="105" s="1"/>
  <c r="F3121" i="105" s="1"/>
  <c r="F3122" i="105" s="1"/>
  <c r="F3123" i="105" s="1"/>
  <c r="F3124" i="105" s="1"/>
  <c r="F3125" i="105" s="1"/>
  <c r="F3126" i="105" s="1"/>
  <c r="F3127" i="105" s="1"/>
  <c r="F3128" i="105" s="1"/>
  <c r="F3129" i="105" s="1"/>
  <c r="F3130" i="105" s="1"/>
  <c r="F3131" i="105" s="1"/>
  <c r="F3132" i="105" s="1"/>
  <c r="F3133" i="105" s="1"/>
  <c r="F3134" i="105" s="1"/>
  <c r="F3135" i="105" s="1"/>
  <c r="F3136" i="105" s="1"/>
  <c r="F3137" i="105" s="1"/>
  <c r="F3138" i="105" s="1"/>
  <c r="F3139" i="105" s="1"/>
  <c r="F3140" i="105" s="1"/>
  <c r="F3141" i="105" s="1"/>
  <c r="F3142" i="105" s="1"/>
  <c r="F3143" i="105" s="1"/>
  <c r="F3144" i="105" s="1"/>
  <c r="F3145" i="105" s="1"/>
  <c r="F3146" i="105" s="1"/>
  <c r="F3147" i="105" s="1"/>
  <c r="F3148" i="105" s="1"/>
  <c r="H3148" i="105" s="1"/>
  <c r="I3148" i="105" s="1"/>
  <c r="J2542" i="105"/>
  <c r="J2541" i="105"/>
  <c r="J2540" i="105"/>
  <c r="J2539" i="105"/>
  <c r="J2538" i="105"/>
  <c r="J2537" i="105"/>
  <c r="J2536" i="105"/>
  <c r="J2535" i="105"/>
  <c r="J2534" i="105"/>
  <c r="J2561" i="105"/>
  <c r="J2550" i="105"/>
  <c r="J2545" i="105"/>
  <c r="J2533" i="105"/>
  <c r="J2530" i="105"/>
  <c r="J2506" i="105"/>
  <c r="J2505" i="105"/>
  <c r="J2504" i="105"/>
  <c r="J2503" i="105"/>
  <c r="J2502" i="105"/>
  <c r="J2501" i="105"/>
  <c r="J2500" i="105"/>
  <c r="J2499" i="105"/>
  <c r="J2498" i="105"/>
  <c r="J2496" i="105"/>
  <c r="J2492" i="105"/>
  <c r="J2470" i="105"/>
  <c r="J2469" i="105"/>
  <c r="J2468" i="105"/>
  <c r="J2467" i="105"/>
  <c r="J2466" i="105"/>
  <c r="J2465" i="105"/>
  <c r="J2464" i="105"/>
  <c r="J2463" i="105"/>
  <c r="J2462" i="105"/>
  <c r="J2460" i="105"/>
  <c r="J2456" i="105"/>
  <c r="J2531" i="105"/>
  <c r="J2563" i="105"/>
  <c r="J2514" i="105"/>
  <c r="J2510" i="105"/>
  <c r="J2478" i="105"/>
  <c r="J2474" i="105"/>
  <c r="J2567" i="105"/>
  <c r="J2544" i="105"/>
  <c r="J2549" i="105"/>
  <c r="J2529" i="105"/>
  <c r="J2527" i="105"/>
  <c r="J2513" i="105"/>
  <c r="J2495" i="105"/>
  <c r="J2473" i="105"/>
  <c r="J2455" i="105"/>
  <c r="J2562" i="105"/>
  <c r="J2459" i="105"/>
  <c r="J2477" i="105"/>
  <c r="J2509" i="105"/>
  <c r="J2491" i="105"/>
  <c r="J2454" i="105"/>
  <c r="J2494" i="105"/>
  <c r="J2489" i="105"/>
  <c r="J2471" i="105"/>
  <c r="J2508" i="105"/>
  <c r="J2453" i="105"/>
  <c r="J2512" i="105"/>
  <c r="J2517" i="105"/>
  <c r="J2480" i="105"/>
  <c r="J2520" i="105"/>
  <c r="J2487" i="105"/>
  <c r="J2547" i="105"/>
  <c r="J2486" i="105"/>
  <c r="J2555" i="105"/>
  <c r="J2507" i="105"/>
  <c r="J2515" i="105"/>
  <c r="J2543" i="105"/>
  <c r="J2479" i="105"/>
  <c r="J2532" i="105"/>
  <c r="J2461" i="105"/>
  <c r="J2525" i="105"/>
  <c r="J2449" i="105"/>
  <c r="J2521" i="105"/>
  <c r="J2484" i="105"/>
  <c r="J2524" i="105"/>
  <c r="J2447" i="105"/>
  <c r="J2519" i="105"/>
  <c r="J2564" i="105"/>
  <c r="J2446" i="105"/>
  <c r="J2518" i="105"/>
  <c r="J2557" i="105"/>
  <c r="J2554" i="105"/>
  <c r="J2526" i="105"/>
  <c r="J2475" i="105"/>
  <c r="J2490" i="105"/>
  <c r="J2476" i="105"/>
  <c r="J2546" i="105"/>
  <c r="J2472" i="105"/>
  <c r="J2548" i="105"/>
  <c r="J2481" i="105"/>
  <c r="J2551" i="105"/>
  <c r="J2448" i="105"/>
  <c r="J2488" i="105"/>
  <c r="J2559" i="105"/>
  <c r="J2451" i="105"/>
  <c r="J2523" i="105"/>
  <c r="J2566" i="105"/>
  <c r="J2450" i="105"/>
  <c r="J2522" i="105"/>
  <c r="J2560" i="105"/>
  <c r="J2558" i="105"/>
  <c r="J2565" i="105"/>
  <c r="J2457" i="105"/>
  <c r="J2458" i="105"/>
  <c r="J2511" i="105"/>
  <c r="J2497" i="105"/>
  <c r="J2493" i="105"/>
  <c r="J2556" i="105"/>
  <c r="J2485" i="105"/>
  <c r="J2553" i="105"/>
  <c r="J2452" i="105"/>
  <c r="J2516" i="105"/>
  <c r="J2483" i="105"/>
  <c r="J2528" i="105"/>
  <c r="J2482" i="105"/>
  <c r="J2552" i="105"/>
  <c r="H2807" i="105"/>
  <c r="I2807" i="105" s="1"/>
  <c r="K1508" i="105"/>
  <c r="K1509" i="105" s="1"/>
  <c r="K1510" i="105" s="1"/>
  <c r="K1511" i="105" s="1"/>
  <c r="K1512" i="105" s="1"/>
  <c r="K1513" i="105" s="1"/>
  <c r="K1514" i="105" s="1"/>
  <c r="K1515" i="105" s="1"/>
  <c r="K1516" i="105" s="1"/>
  <c r="L1516" i="105" l="1"/>
  <c r="J3147" i="105"/>
  <c r="J3124" i="105"/>
  <c r="J3120" i="105"/>
  <c r="J3115" i="105"/>
  <c r="J3111" i="105"/>
  <c r="J3088" i="105"/>
  <c r="J3084" i="105"/>
  <c r="J3079" i="105"/>
  <c r="J3078" i="105"/>
  <c r="J3077" i="105"/>
  <c r="J3076" i="105"/>
  <c r="J3075" i="105"/>
  <c r="J3074" i="105"/>
  <c r="J3072" i="105"/>
  <c r="J3068" i="105"/>
  <c r="J3125" i="105"/>
  <c r="J3121" i="105"/>
  <c r="J3116" i="105"/>
  <c r="J3112" i="105"/>
  <c r="J3089" i="105"/>
  <c r="J3085" i="105"/>
  <c r="J3080" i="105"/>
  <c r="J3146" i="105"/>
  <c r="J3118" i="105"/>
  <c r="J3114" i="105"/>
  <c r="J3110" i="105"/>
  <c r="J3082" i="105"/>
  <c r="J3070" i="105"/>
  <c r="J3066" i="105"/>
  <c r="J3028" i="105"/>
  <c r="J3024" i="105"/>
  <c r="J3127" i="105"/>
  <c r="J3123" i="105"/>
  <c r="J3119" i="105"/>
  <c r="J3091" i="105"/>
  <c r="J3087" i="105"/>
  <c r="J3083" i="105"/>
  <c r="J3053" i="105"/>
  <c r="J3049" i="105"/>
  <c r="J3025" i="105"/>
  <c r="J3021" i="105"/>
  <c r="J3016" i="105"/>
  <c r="J3012" i="105"/>
  <c r="J3126" i="105"/>
  <c r="J3113" i="105"/>
  <c r="J3071" i="105"/>
  <c r="J3026" i="105"/>
  <c r="J3018" i="105"/>
  <c r="J3013" i="105"/>
  <c r="J2991" i="105"/>
  <c r="J2982" i="105"/>
  <c r="J2978" i="105"/>
  <c r="J2955" i="105"/>
  <c r="J2946" i="105"/>
  <c r="J2942" i="105"/>
  <c r="J3117" i="105"/>
  <c r="J3090" i="105"/>
  <c r="J3067" i="105"/>
  <c r="J3022" i="105"/>
  <c r="J3020" i="105"/>
  <c r="J2992" i="105"/>
  <c r="J2990" i="105"/>
  <c r="J2984" i="105"/>
  <c r="J2979" i="105"/>
  <c r="J2976" i="105"/>
  <c r="J2956" i="105"/>
  <c r="J2954" i="105"/>
  <c r="J2948" i="105"/>
  <c r="J2943" i="105"/>
  <c r="J2940" i="105"/>
  <c r="J3050" i="105"/>
  <c r="J3023" i="105"/>
  <c r="J3014" i="105"/>
  <c r="J2987" i="105"/>
  <c r="J2977" i="105"/>
  <c r="J2951" i="105"/>
  <c r="J2941" i="105"/>
  <c r="J3086" i="105"/>
  <c r="J3017" i="105"/>
  <c r="J3011" i="105"/>
  <c r="J3009" i="105"/>
  <c r="J2983" i="105"/>
  <c r="J2981" i="105"/>
  <c r="J2972" i="105"/>
  <c r="J2969" i="105"/>
  <c r="J2944" i="105"/>
  <c r="J2939" i="105"/>
  <c r="J2937" i="105"/>
  <c r="J3122" i="105"/>
  <c r="J3019" i="105"/>
  <c r="J3003" i="105"/>
  <c r="J2931" i="105"/>
  <c r="J3005" i="105"/>
  <c r="J2973" i="105"/>
  <c r="J3015" i="105"/>
  <c r="J2980" i="105"/>
  <c r="J2967" i="105"/>
  <c r="J2975" i="105"/>
  <c r="J3054" i="105"/>
  <c r="J2936" i="105"/>
  <c r="J2933" i="105"/>
  <c r="J2947" i="105"/>
  <c r="J3081" i="105"/>
  <c r="J3027" i="105"/>
  <c r="J2945" i="105"/>
  <c r="J3008" i="105"/>
  <c r="J2985" i="105"/>
  <c r="J2968" i="105"/>
  <c r="J2953" i="105"/>
  <c r="J2927" i="105"/>
  <c r="J3006" i="105"/>
  <c r="J2932" i="105"/>
  <c r="J2930" i="105"/>
  <c r="J2966" i="105"/>
  <c r="J3002" i="105"/>
  <c r="J3073" i="105"/>
  <c r="J2921" i="105"/>
  <c r="J2935" i="105"/>
  <c r="J2988" i="105"/>
  <c r="J3051" i="105"/>
  <c r="J3145" i="105"/>
  <c r="J2957" i="105"/>
  <c r="J2993" i="105"/>
  <c r="J3029" i="105"/>
  <c r="J3055" i="105"/>
  <c r="J3143" i="105"/>
  <c r="J2964" i="105"/>
  <c r="J3032" i="105"/>
  <c r="J3052" i="105"/>
  <c r="J3141" i="105"/>
  <c r="J3044" i="105"/>
  <c r="J3064" i="105"/>
  <c r="J3128" i="105"/>
  <c r="J3059" i="105"/>
  <c r="J3106" i="105"/>
  <c r="J3142" i="105"/>
  <c r="J3093" i="105"/>
  <c r="J3129" i="105"/>
  <c r="J2989" i="105"/>
  <c r="J2925" i="105"/>
  <c r="J2999" i="105"/>
  <c r="J2929" i="105"/>
  <c r="J2971" i="105"/>
  <c r="J3134" i="105"/>
  <c r="J2965" i="105"/>
  <c r="J3047" i="105"/>
  <c r="J3137" i="105"/>
  <c r="J3048" i="105"/>
  <c r="J3042" i="105"/>
  <c r="J3103" i="105"/>
  <c r="J3104" i="105"/>
  <c r="J3140" i="105"/>
  <c r="J3099" i="105"/>
  <c r="J3065" i="105"/>
  <c r="J2970" i="105"/>
  <c r="J2934" i="105"/>
  <c r="J3043" i="105"/>
  <c r="J2949" i="105"/>
  <c r="J2938" i="105"/>
  <c r="J2974" i="105"/>
  <c r="J3010" i="105"/>
  <c r="J3096" i="105"/>
  <c r="J2923" i="105"/>
  <c r="J2952" i="105"/>
  <c r="J2994" i="105"/>
  <c r="J3057" i="105"/>
  <c r="J2959" i="105"/>
  <c r="J2995" i="105"/>
  <c r="J3037" i="105"/>
  <c r="J3061" i="105"/>
  <c r="J3098" i="105"/>
  <c r="J2996" i="105"/>
  <c r="J3034" i="105"/>
  <c r="J3094" i="105"/>
  <c r="J3038" i="105"/>
  <c r="J3046" i="105"/>
  <c r="J3092" i="105"/>
  <c r="J3136" i="105"/>
  <c r="J3063" i="105"/>
  <c r="J3108" i="105"/>
  <c r="J3144" i="105"/>
  <c r="J3095" i="105"/>
  <c r="J3131" i="105"/>
  <c r="J3069" i="105"/>
  <c r="J2950" i="105"/>
  <c r="J3041" i="105"/>
  <c r="J2986" i="105"/>
  <c r="J3004" i="105"/>
  <c r="J2961" i="105"/>
  <c r="J2997" i="105"/>
  <c r="J3031" i="105"/>
  <c r="J3107" i="105"/>
  <c r="J2926" i="105"/>
  <c r="J2958" i="105"/>
  <c r="J3007" i="105"/>
  <c r="J3101" i="105"/>
  <c r="J2924" i="105"/>
  <c r="J2962" i="105"/>
  <c r="J2998" i="105"/>
  <c r="J3039" i="105"/>
  <c r="J3109" i="105"/>
  <c r="J3132" i="105"/>
  <c r="J3000" i="105"/>
  <c r="J3036" i="105"/>
  <c r="J3105" i="105"/>
  <c r="J3040" i="105"/>
  <c r="J3056" i="105"/>
  <c r="J3100" i="105"/>
  <c r="J3139" i="105"/>
  <c r="J3102" i="105"/>
  <c r="J3138" i="105"/>
  <c r="J3058" i="105"/>
  <c r="J3097" i="105"/>
  <c r="J3133" i="105"/>
  <c r="J2922" i="105"/>
  <c r="J3033" i="105"/>
  <c r="J2920" i="105"/>
  <c r="J2963" i="105"/>
  <c r="J3045" i="105"/>
  <c r="J3035" i="105"/>
  <c r="J2928" i="105"/>
  <c r="J3001" i="105"/>
  <c r="J2960" i="105"/>
  <c r="J3030" i="105"/>
  <c r="J3130" i="105"/>
  <c r="J3060" i="105"/>
  <c r="J3148" i="105"/>
  <c r="J3062" i="105"/>
  <c r="J3135" i="105"/>
  <c r="J2784" i="105"/>
  <c r="J2780" i="105"/>
  <c r="J2775" i="105"/>
  <c r="J2771" i="105"/>
  <c r="J2759" i="105"/>
  <c r="J2731" i="105"/>
  <c r="J2727" i="105"/>
  <c r="J2723" i="105"/>
  <c r="J2695" i="105"/>
  <c r="J2691" i="105"/>
  <c r="J2687" i="105"/>
  <c r="J2804" i="105"/>
  <c r="J2785" i="105"/>
  <c r="J2781" i="105"/>
  <c r="J2777" i="105"/>
  <c r="J2776" i="105"/>
  <c r="J2772" i="105"/>
  <c r="J2768" i="105"/>
  <c r="J2806" i="105"/>
  <c r="J2774" i="105"/>
  <c r="J2770" i="105"/>
  <c r="J2740" i="105"/>
  <c r="J2736" i="105"/>
  <c r="J2782" i="105"/>
  <c r="J2778" i="105"/>
  <c r="J2748" i="105"/>
  <c r="J2744" i="105"/>
  <c r="J2739" i="105"/>
  <c r="J2735" i="105"/>
  <c r="J2712" i="105"/>
  <c r="J2708" i="105"/>
  <c r="J2703" i="105"/>
  <c r="J2699" i="105"/>
  <c r="J2676" i="105"/>
  <c r="J2672" i="105"/>
  <c r="J2667" i="105"/>
  <c r="J2663" i="105"/>
  <c r="J2640" i="105"/>
  <c r="J2636" i="105"/>
  <c r="J2631" i="105"/>
  <c r="J2627" i="105"/>
  <c r="J2604" i="105"/>
  <c r="J2600" i="105"/>
  <c r="J2595" i="105"/>
  <c r="J2591" i="105"/>
  <c r="J2568" i="105"/>
  <c r="J2779" i="105"/>
  <c r="J2745" i="105"/>
  <c r="J2738" i="105"/>
  <c r="J2734" i="105"/>
  <c r="J2732" i="105"/>
  <c r="J2726" i="105"/>
  <c r="J2713" i="105"/>
  <c r="J2704" i="105"/>
  <c r="J2701" i="105"/>
  <c r="J2696" i="105"/>
  <c r="J2690" i="105"/>
  <c r="J2677" i="105"/>
  <c r="J2675" i="105"/>
  <c r="J2670" i="105"/>
  <c r="J2664" i="105"/>
  <c r="J2661" i="105"/>
  <c r="J2638" i="105"/>
  <c r="J2635" i="105"/>
  <c r="J2632" i="105"/>
  <c r="J2629" i="105"/>
  <c r="J2624" i="105"/>
  <c r="J2603" i="105"/>
  <c r="J2598" i="105"/>
  <c r="J2592" i="105"/>
  <c r="J2589" i="105"/>
  <c r="J2805" i="105"/>
  <c r="J2773" i="105"/>
  <c r="J2730" i="105"/>
  <c r="J2702" i="105"/>
  <c r="J2694" i="105"/>
  <c r="J2673" i="105"/>
  <c r="J2662" i="105"/>
  <c r="J2641" i="105"/>
  <c r="J2633" i="105"/>
  <c r="J2630" i="105"/>
  <c r="J2601" i="105"/>
  <c r="J2590" i="105"/>
  <c r="J2569" i="105"/>
  <c r="J2783" i="105"/>
  <c r="J2749" i="105"/>
  <c r="J2737" i="105"/>
  <c r="J2729" i="105"/>
  <c r="J2669" i="105"/>
  <c r="J2665" i="105"/>
  <c r="J2660" i="105"/>
  <c r="J2625" i="105"/>
  <c r="J2605" i="105"/>
  <c r="J2596" i="105"/>
  <c r="J2594" i="105"/>
  <c r="J2762" i="105"/>
  <c r="J2705" i="105"/>
  <c r="J2700" i="105"/>
  <c r="J2698" i="105"/>
  <c r="J2693" i="105"/>
  <c r="J2674" i="105"/>
  <c r="J2639" i="105"/>
  <c r="J2634" i="105"/>
  <c r="J2599" i="105"/>
  <c r="J2709" i="105"/>
  <c r="J2697" i="105"/>
  <c r="J2628" i="105"/>
  <c r="J2597" i="105"/>
  <c r="J2741" i="105"/>
  <c r="J2725" i="105"/>
  <c r="J2769" i="105"/>
  <c r="J2671" i="105"/>
  <c r="J2668" i="105"/>
  <c r="J2666" i="105"/>
  <c r="J2637" i="105"/>
  <c r="J2626" i="105"/>
  <c r="J2588" i="105"/>
  <c r="J2593" i="105"/>
  <c r="J2689" i="105"/>
  <c r="J2602" i="105"/>
  <c r="J2733" i="105"/>
  <c r="J2577" i="105"/>
  <c r="J2575" i="105"/>
  <c r="J2791" i="105"/>
  <c r="J2656" i="105"/>
  <c r="J2621" i="105"/>
  <c r="J2571" i="105"/>
  <c r="J2655" i="105"/>
  <c r="J2584" i="105"/>
  <c r="J2710" i="105"/>
  <c r="J2582" i="105"/>
  <c r="J2651" i="105"/>
  <c r="J2692" i="105"/>
  <c r="J2755" i="105"/>
  <c r="J2585" i="105"/>
  <c r="J2613" i="105"/>
  <c r="J2657" i="105"/>
  <c r="J2715" i="105"/>
  <c r="J2798" i="105"/>
  <c r="J2572" i="105"/>
  <c r="J2606" i="105"/>
  <c r="J2614" i="105"/>
  <c r="J2648" i="105"/>
  <c r="J2743" i="105"/>
  <c r="J2800" i="105"/>
  <c r="J2742" i="105"/>
  <c r="J2766" i="105"/>
  <c r="J2682" i="105"/>
  <c r="J2722" i="105"/>
  <c r="J2763" i="105"/>
  <c r="J2797" i="105"/>
  <c r="J2807" i="105"/>
  <c r="J2717" i="105"/>
  <c r="J2786" i="105"/>
  <c r="J2794" i="105"/>
  <c r="J2795" i="105"/>
  <c r="J2757" i="105"/>
  <c r="J2615" i="105"/>
  <c r="J2643" i="105"/>
  <c r="J2583" i="105"/>
  <c r="J2796" i="105"/>
  <c r="J2581" i="105"/>
  <c r="J2680" i="105"/>
  <c r="J2623" i="105"/>
  <c r="J2716" i="105"/>
  <c r="J2587" i="105"/>
  <c r="J2654" i="105"/>
  <c r="J2706" i="105"/>
  <c r="J2760" i="105"/>
  <c r="J2607" i="105"/>
  <c r="J2617" i="105"/>
  <c r="J2679" i="105"/>
  <c r="J2720" i="105"/>
  <c r="J2574" i="105"/>
  <c r="J2608" i="105"/>
  <c r="J2642" i="105"/>
  <c r="J2650" i="105"/>
  <c r="J2747" i="105"/>
  <c r="J2746" i="105"/>
  <c r="J2789" i="105"/>
  <c r="J2686" i="105"/>
  <c r="J2750" i="105"/>
  <c r="J2765" i="105"/>
  <c r="J2799" i="105"/>
  <c r="J2721" i="105"/>
  <c r="J2788" i="105"/>
  <c r="J2751" i="105"/>
  <c r="J2616" i="105"/>
  <c r="J2645" i="105"/>
  <c r="J2618" i="105"/>
  <c r="J2649" i="105"/>
  <c r="J2619" i="105"/>
  <c r="J2659" i="105"/>
  <c r="J2719" i="105"/>
  <c r="J2793" i="105"/>
  <c r="J2609" i="105"/>
  <c r="J2620" i="105"/>
  <c r="J2684" i="105"/>
  <c r="J2724" i="105"/>
  <c r="J2576" i="105"/>
  <c r="J2610" i="105"/>
  <c r="J2644" i="105"/>
  <c r="J2707" i="105"/>
  <c r="J2764" i="105"/>
  <c r="J2752" i="105"/>
  <c r="J2802" i="105"/>
  <c r="J2714" i="105"/>
  <c r="J2754" i="105"/>
  <c r="J2767" i="105"/>
  <c r="J2801" i="105"/>
  <c r="J2681" i="105"/>
  <c r="J2753" i="105"/>
  <c r="J2790" i="105"/>
  <c r="J2653" i="105"/>
  <c r="J2586" i="105"/>
  <c r="J2647" i="105"/>
  <c r="J2573" i="105"/>
  <c r="J2658" i="105"/>
  <c r="J2579" i="105"/>
  <c r="J2622" i="105"/>
  <c r="J2683" i="105"/>
  <c r="J2728" i="105"/>
  <c r="J2580" i="105"/>
  <c r="J2611" i="105"/>
  <c r="J2652" i="105"/>
  <c r="J2688" i="105"/>
  <c r="J2761" i="105"/>
  <c r="J2570" i="105"/>
  <c r="J2578" i="105"/>
  <c r="J2612" i="105"/>
  <c r="J2646" i="105"/>
  <c r="J2711" i="105"/>
  <c r="J2787" i="105"/>
  <c r="J2756" i="105"/>
  <c r="J2678" i="105"/>
  <c r="J2718" i="105"/>
  <c r="J2758" i="105"/>
  <c r="J2803" i="105"/>
  <c r="J2685" i="105"/>
  <c r="J2792" i="105"/>
  <c r="H2919" i="105"/>
  <c r="I2919" i="105" s="1"/>
  <c r="K1517" i="105"/>
  <c r="K1518" i="105" s="1"/>
  <c r="K1519" i="105" s="1"/>
  <c r="K1520" i="105" s="1"/>
  <c r="K1521" i="105" s="1"/>
  <c r="K1522" i="105" s="1"/>
  <c r="K1523" i="105" s="1"/>
  <c r="K1524" i="105" s="1"/>
  <c r="K1525" i="105" s="1"/>
  <c r="L1525" i="105" l="1"/>
  <c r="K1526" i="105"/>
  <c r="K1527" i="105" s="1"/>
  <c r="K1528" i="105" s="1"/>
  <c r="K1529" i="105" s="1"/>
  <c r="K1530" i="105" s="1"/>
  <c r="K1531" i="105" s="1"/>
  <c r="K1532" i="105" s="1"/>
  <c r="K1533" i="105" s="1"/>
  <c r="K1534" i="105" s="1"/>
  <c r="J2918" i="105"/>
  <c r="J2881" i="105"/>
  <c r="J2877" i="105"/>
  <c r="J2914" i="105"/>
  <c r="J2899" i="105"/>
  <c r="J2895" i="105"/>
  <c r="J2892" i="105"/>
  <c r="J2888" i="105"/>
  <c r="J2863" i="105"/>
  <c r="J2859" i="105"/>
  <c r="J2836" i="105"/>
  <c r="J2832" i="105"/>
  <c r="J2827" i="105"/>
  <c r="J2823" i="105"/>
  <c r="J2893" i="105"/>
  <c r="J2889" i="105"/>
  <c r="J2885" i="105"/>
  <c r="J2884" i="105"/>
  <c r="J2880" i="105"/>
  <c r="J2876" i="105"/>
  <c r="J2837" i="105"/>
  <c r="J2833" i="105"/>
  <c r="J2828" i="105"/>
  <c r="J2824" i="105"/>
  <c r="J2917" i="105"/>
  <c r="J2829" i="105"/>
  <c r="J2825" i="105"/>
  <c r="J2912" i="105"/>
  <c r="J2898" i="105"/>
  <c r="J2891" i="105"/>
  <c r="J2887" i="105"/>
  <c r="J2883" i="105"/>
  <c r="J2862" i="105"/>
  <c r="J2839" i="105"/>
  <c r="J2835" i="105"/>
  <c r="J2831" i="105"/>
  <c r="J2894" i="105"/>
  <c r="J2886" i="105"/>
  <c r="J2834" i="105"/>
  <c r="J2858" i="105"/>
  <c r="J2826" i="105"/>
  <c r="J2902" i="105"/>
  <c r="J2879" i="105"/>
  <c r="J2822" i="105"/>
  <c r="J2890" i="105"/>
  <c r="J2838" i="105"/>
  <c r="J2830" i="105"/>
  <c r="J2866" i="105"/>
  <c r="J2900" i="105"/>
  <c r="J2821" i="105"/>
  <c r="J2897" i="105"/>
  <c r="J2860" i="105"/>
  <c r="J2819" i="105"/>
  <c r="J2870" i="105"/>
  <c r="J2820" i="105"/>
  <c r="J2856" i="105"/>
  <c r="J2843" i="105"/>
  <c r="J2873" i="105"/>
  <c r="J2872" i="105"/>
  <c r="J2871" i="105"/>
  <c r="J2808" i="105"/>
  <c r="J2818" i="105"/>
  <c r="J2841" i="105"/>
  <c r="J2910" i="105"/>
  <c r="J2867" i="105"/>
  <c r="J2813" i="105"/>
  <c r="J2864" i="105"/>
  <c r="J2849" i="105"/>
  <c r="J2911" i="105"/>
  <c r="J2812" i="105"/>
  <c r="J2817" i="105"/>
  <c r="J2896" i="105"/>
  <c r="J2844" i="105"/>
  <c r="J2901" i="105"/>
  <c r="J2814" i="105"/>
  <c r="J2850" i="105"/>
  <c r="J2878" i="105"/>
  <c r="J2809" i="105"/>
  <c r="J2845" i="105"/>
  <c r="J2905" i="105"/>
  <c r="J2904" i="105"/>
  <c r="J2875" i="105"/>
  <c r="J2909" i="105"/>
  <c r="J2857" i="105"/>
  <c r="J2851" i="105"/>
  <c r="J2810" i="105"/>
  <c r="J2861" i="105"/>
  <c r="J2919" i="105"/>
  <c r="J2840" i="105"/>
  <c r="J2842" i="105"/>
  <c r="J2855" i="105"/>
  <c r="J2906" i="105"/>
  <c r="J2816" i="105"/>
  <c r="J2852" i="105"/>
  <c r="J2882" i="105"/>
  <c r="J2811" i="105"/>
  <c r="J2847" i="105"/>
  <c r="J2908" i="105"/>
  <c r="J2907" i="105"/>
  <c r="J2903" i="105"/>
  <c r="J2913" i="105"/>
  <c r="J2848" i="105"/>
  <c r="J2815" i="105"/>
  <c r="J2874" i="105"/>
  <c r="J2846" i="105"/>
  <c r="J2853" i="105"/>
  <c r="J2865" i="105"/>
  <c r="J2854" i="105"/>
  <c r="J2916" i="105"/>
  <c r="J2869" i="105"/>
  <c r="J2868" i="105"/>
  <c r="J2915" i="105"/>
  <c r="L1534" i="105" l="1"/>
  <c r="K1535" i="105"/>
  <c r="K1536" i="105" s="1"/>
  <c r="K1537" i="105" s="1"/>
  <c r="K1538" i="105" s="1"/>
  <c r="K1539" i="105" s="1"/>
  <c r="K1540" i="105" s="1"/>
  <c r="K1541" i="105" s="1"/>
  <c r="K1542" i="105" s="1"/>
  <c r="K1543" i="105" s="1"/>
  <c r="L1543" i="105" l="1"/>
  <c r="K1544" i="105"/>
  <c r="K1545" i="105" s="1"/>
  <c r="K1546" i="105" s="1"/>
  <c r="K1547" i="105" s="1"/>
  <c r="K1548" i="105" s="1"/>
  <c r="K1549" i="105" s="1"/>
  <c r="K1550" i="105" s="1"/>
  <c r="K1551" i="105" s="1"/>
  <c r="K1552" i="105" s="1"/>
  <c r="L1552" i="105" l="1"/>
  <c r="K1553" i="105"/>
  <c r="K1554" i="105" s="1"/>
  <c r="K1555" i="105" s="1"/>
  <c r="K1556" i="105" s="1"/>
  <c r="K1557" i="105" s="1"/>
  <c r="K1558" i="105" s="1"/>
  <c r="K1559" i="105" s="1"/>
  <c r="K1560" i="105" s="1"/>
  <c r="K1561" i="105" s="1"/>
  <c r="K1562" i="105" l="1"/>
  <c r="K1563" i="105" s="1"/>
  <c r="K1564" i="105" s="1"/>
  <c r="K1565" i="105" s="1"/>
  <c r="K1566" i="105" s="1"/>
  <c r="K1567" i="105" s="1"/>
  <c r="K1568" i="105" s="1"/>
  <c r="K1569" i="105" s="1"/>
  <c r="K1570" i="105" s="1"/>
  <c r="L1561" i="105"/>
  <c r="L1570" i="105" l="1"/>
  <c r="K1571" i="105"/>
  <c r="K1572" i="105" s="1"/>
  <c r="K1573" i="105" s="1"/>
  <c r="K1574" i="105" s="1"/>
  <c r="K1575" i="105" s="1"/>
  <c r="K1576" i="105" s="1"/>
  <c r="K1577" i="105" s="1"/>
  <c r="K1578" i="105" s="1"/>
  <c r="K1579" i="105" s="1"/>
  <c r="L1579" i="105" l="1"/>
  <c r="K1580" i="105"/>
  <c r="K1581" i="105" s="1"/>
  <c r="K1582" i="105" s="1"/>
  <c r="K1583" i="105" s="1"/>
  <c r="K1584" i="105" s="1"/>
  <c r="K1585" i="105" s="1"/>
  <c r="K1586" i="105" s="1"/>
  <c r="K1587" i="105" s="1"/>
  <c r="K1588" i="105" s="1"/>
  <c r="L1588" i="105" l="1"/>
  <c r="K1589" i="105"/>
  <c r="K1590" i="105" s="1"/>
  <c r="K1591" i="105" s="1"/>
  <c r="K1592" i="105" s="1"/>
  <c r="K1593" i="105" s="1"/>
  <c r="K1594" i="105" s="1"/>
  <c r="K1595" i="105" s="1"/>
  <c r="K1596" i="105" s="1"/>
  <c r="K1597" i="105" s="1"/>
  <c r="K1598" i="105" l="1"/>
  <c r="K1599" i="105" s="1"/>
  <c r="K1600" i="105" s="1"/>
  <c r="K1601" i="105" s="1"/>
  <c r="K1602" i="105" s="1"/>
  <c r="K1603" i="105" s="1"/>
  <c r="K1604" i="105" s="1"/>
  <c r="K1605" i="105" s="1"/>
  <c r="K1606" i="105" s="1"/>
  <c r="L1597" i="105"/>
  <c r="K1607" i="105" l="1"/>
  <c r="K1608" i="105" s="1"/>
  <c r="K1609" i="105" s="1"/>
  <c r="K1610" i="105" s="1"/>
  <c r="K1611" i="105" s="1"/>
  <c r="K1612" i="105" s="1"/>
  <c r="K1613" i="105" s="1"/>
  <c r="K1614" i="105" s="1"/>
  <c r="K1615" i="105" s="1"/>
  <c r="L1606" i="105"/>
  <c r="K1616" i="105" l="1"/>
  <c r="K1617" i="105" s="1"/>
  <c r="K1618" i="105" s="1"/>
  <c r="K1619" i="105" s="1"/>
  <c r="K1620" i="105" s="1"/>
  <c r="K1621" i="105" s="1"/>
  <c r="K1622" i="105" s="1"/>
  <c r="K1623" i="105" s="1"/>
  <c r="K1624" i="105" s="1"/>
  <c r="L1615" i="105"/>
  <c r="L1624" i="105" l="1"/>
  <c r="K1625" i="105"/>
  <c r="K1626" i="105" s="1"/>
  <c r="K1627" i="105" s="1"/>
  <c r="K1628" i="105" s="1"/>
  <c r="K1629" i="105" s="1"/>
  <c r="K1630" i="105" s="1"/>
  <c r="K1631" i="105" s="1"/>
  <c r="K1632" i="105" s="1"/>
  <c r="K1633" i="105" s="1"/>
  <c r="L1633" i="105" s="1"/>
  <c r="K1634" i="105" l="1"/>
  <c r="K1635" i="105" s="1"/>
  <c r="K1636" i="105" s="1"/>
  <c r="K1637" i="105" s="1"/>
  <c r="K1638" i="105" s="1"/>
  <c r="K1639" i="105" s="1"/>
  <c r="K1640" i="105" s="1"/>
  <c r="K1641" i="105" s="1"/>
  <c r="K1642" i="105" s="1"/>
  <c r="K1643" i="105" l="1"/>
  <c r="K1644" i="105" s="1"/>
  <c r="K1645" i="105" s="1"/>
  <c r="K1646" i="105" s="1"/>
  <c r="K1647" i="105" s="1"/>
  <c r="K1648" i="105" s="1"/>
  <c r="K1649" i="105" s="1"/>
  <c r="K1650" i="105" s="1"/>
  <c r="K1651" i="105" s="1"/>
  <c r="L1639" i="105"/>
  <c r="L1651" i="105" l="1"/>
  <c r="K1652" i="105"/>
  <c r="K1653" i="105" s="1"/>
  <c r="K1654" i="105" s="1"/>
  <c r="K1655" i="105" s="1"/>
  <c r="K1656" i="105" s="1"/>
  <c r="K1657" i="105" s="1"/>
  <c r="K1658" i="105" s="1"/>
  <c r="K1659" i="105" s="1"/>
  <c r="K1660" i="105" s="1"/>
  <c r="K1661" i="105" l="1"/>
  <c r="K1662" i="105" s="1"/>
  <c r="K1663" i="105" s="1"/>
  <c r="K1664" i="105" s="1"/>
  <c r="K1665" i="105" s="1"/>
  <c r="K1666" i="105" s="1"/>
  <c r="K1667" i="105" s="1"/>
  <c r="K1668" i="105" s="1"/>
  <c r="K1669" i="105" s="1"/>
  <c r="L1660" i="105"/>
  <c r="L1669" i="105" l="1"/>
  <c r="K1670" i="105"/>
  <c r="K1671" i="105" s="1"/>
  <c r="K1672" i="105" s="1"/>
  <c r="K1673" i="105" s="1"/>
  <c r="K1674" i="105" s="1"/>
  <c r="K1675" i="105" s="1"/>
  <c r="K1676" i="105" s="1"/>
  <c r="K1677" i="105" s="1"/>
  <c r="K1678" i="105" s="1"/>
  <c r="L1678" i="105" l="1"/>
  <c r="K1679" i="105"/>
  <c r="K1680" i="105" s="1"/>
  <c r="K1681" i="105" s="1"/>
  <c r="K1682" i="105" s="1"/>
  <c r="K1683" i="105" s="1"/>
  <c r="K1684" i="105" s="1"/>
  <c r="K1685" i="105" s="1"/>
  <c r="K1686" i="105" s="1"/>
  <c r="K1687" i="105" s="1"/>
  <c r="L1687" i="105" l="1"/>
  <c r="K1688" i="105"/>
  <c r="K1689" i="105" s="1"/>
  <c r="K1690" i="105" s="1"/>
  <c r="K1691" i="105" s="1"/>
  <c r="K1692" i="105" s="1"/>
  <c r="K1693" i="105" s="1"/>
  <c r="K1694" i="105" s="1"/>
  <c r="K1695" i="105" s="1"/>
  <c r="K1696" i="105" s="1"/>
  <c r="K1697" i="105" l="1"/>
  <c r="K1698" i="105" s="1"/>
  <c r="K1699" i="105" s="1"/>
  <c r="K1700" i="105" s="1"/>
  <c r="K1701" i="105" s="1"/>
  <c r="K1702" i="105" s="1"/>
  <c r="K1703" i="105" s="1"/>
  <c r="K1704" i="105" s="1"/>
  <c r="K1705" i="105" s="1"/>
  <c r="L1696" i="105"/>
  <c r="K1706" i="105" l="1"/>
  <c r="K1707" i="105" s="1"/>
  <c r="K1708" i="105" s="1"/>
  <c r="K1709" i="105" s="1"/>
  <c r="K1710" i="105" s="1"/>
  <c r="K1711" i="105" s="1"/>
  <c r="K1712" i="105" s="1"/>
  <c r="K1713" i="105" s="1"/>
  <c r="K1714" i="105" s="1"/>
  <c r="L1705" i="105"/>
  <c r="L1714" i="105" l="1"/>
  <c r="K1715" i="105"/>
  <c r="K1716" i="105" s="1"/>
  <c r="K1717" i="105" s="1"/>
  <c r="K1718" i="105" s="1"/>
  <c r="K1719" i="105" s="1"/>
  <c r="K1720" i="105" s="1"/>
  <c r="K1721" i="105" s="1"/>
  <c r="K1722" i="105" s="1"/>
  <c r="K1723" i="105" s="1"/>
  <c r="L1723" i="105" s="1"/>
  <c r="K1724" i="105" l="1"/>
  <c r="K1725" i="105" s="1"/>
  <c r="K1726" i="105" s="1"/>
  <c r="K1727" i="105" s="1"/>
  <c r="K1728" i="105" s="1"/>
  <c r="K1729" i="105" s="1"/>
  <c r="K1730" i="105" s="1"/>
  <c r="K1731" i="105" s="1"/>
  <c r="K1732" i="105" s="1"/>
  <c r="K1733" i="105" l="1"/>
  <c r="K1734" i="105" s="1"/>
  <c r="K1735" i="105" s="1"/>
  <c r="K1736" i="105" s="1"/>
  <c r="K1737" i="105" s="1"/>
  <c r="K1738" i="105" s="1"/>
  <c r="K1739" i="105" s="1"/>
  <c r="K1740" i="105" s="1"/>
  <c r="K1741" i="105" s="1"/>
  <c r="L1732" i="105"/>
  <c r="K1742" i="105" l="1"/>
  <c r="K1743" i="105" s="1"/>
  <c r="K1744" i="105" s="1"/>
  <c r="K1745" i="105" s="1"/>
  <c r="K1746" i="105" s="1"/>
  <c r="K1747" i="105" s="1"/>
  <c r="K1748" i="105" s="1"/>
  <c r="K1749" i="105" s="1"/>
  <c r="K1750" i="105" s="1"/>
  <c r="L1750" i="105" s="1"/>
  <c r="L1741" i="105"/>
  <c r="K1751" i="105" l="1"/>
  <c r="K1752" i="105" s="1"/>
  <c r="K1753" i="105" s="1"/>
  <c r="K1754" i="105" s="1"/>
  <c r="K1755" i="105" s="1"/>
  <c r="K1756" i="105" s="1"/>
  <c r="K1757" i="105" s="1"/>
  <c r="K1758" i="105" s="1"/>
  <c r="K1759" i="105" s="1"/>
  <c r="K1760" i="105" l="1"/>
  <c r="K1761" i="105" s="1"/>
  <c r="K1762" i="105" s="1"/>
  <c r="K1763" i="105" s="1"/>
  <c r="K1764" i="105" s="1"/>
  <c r="K1765" i="105" s="1"/>
  <c r="K1766" i="105" s="1"/>
  <c r="K1767" i="105" s="1"/>
  <c r="K1768" i="105" s="1"/>
  <c r="L1759" i="105"/>
  <c r="K1769" i="105" l="1"/>
  <c r="K1770" i="105" s="1"/>
  <c r="K1771" i="105" s="1"/>
  <c r="K1772" i="105" s="1"/>
  <c r="K1773" i="105" s="1"/>
  <c r="K1774" i="105" s="1"/>
  <c r="K1775" i="105" s="1"/>
  <c r="K1776" i="105" s="1"/>
  <c r="K1777" i="105" s="1"/>
  <c r="L1768" i="105"/>
  <c r="K1778" i="105" l="1"/>
  <c r="K1779" i="105" s="1"/>
  <c r="K1780" i="105" s="1"/>
  <c r="K1781" i="105" s="1"/>
  <c r="K1782" i="105" s="1"/>
  <c r="K1783" i="105" s="1"/>
  <c r="K1784" i="105" s="1"/>
  <c r="K1785" i="105" s="1"/>
  <c r="K1786" i="105" s="1"/>
  <c r="L1777" i="105"/>
  <c r="L1786" i="105" l="1"/>
  <c r="K1787" i="105"/>
  <c r="K1788" i="105" s="1"/>
  <c r="K1789" i="105" s="1"/>
  <c r="K1790" i="105" s="1"/>
  <c r="K1791" i="105" s="1"/>
  <c r="K1792" i="105" s="1"/>
  <c r="K1793" i="105" s="1"/>
  <c r="K1794" i="105" s="1"/>
  <c r="K1795" i="105" s="1"/>
  <c r="K1796" i="105" l="1"/>
  <c r="K1797" i="105" s="1"/>
  <c r="K1798" i="105" s="1"/>
  <c r="K1799" i="105" s="1"/>
  <c r="K1800" i="105" s="1"/>
  <c r="K1801" i="105" s="1"/>
  <c r="K1802" i="105" s="1"/>
  <c r="K1803" i="105" s="1"/>
  <c r="K1804" i="105" s="1"/>
  <c r="L1795" i="105"/>
  <c r="K1805" i="105" l="1"/>
  <c r="K1806" i="105" s="1"/>
  <c r="K1807" i="105" s="1"/>
  <c r="K1808" i="105" s="1"/>
  <c r="K1809" i="105" s="1"/>
  <c r="K1810" i="105" s="1"/>
  <c r="K1811" i="105" s="1"/>
  <c r="K1812" i="105" s="1"/>
  <c r="K1813" i="105" s="1"/>
  <c r="L1804" i="105"/>
  <c r="K1814" i="105" l="1"/>
  <c r="K1815" i="105" s="1"/>
  <c r="K1816" i="105" s="1"/>
  <c r="K1817" i="105" s="1"/>
  <c r="K1818" i="105" s="1"/>
  <c r="K1819" i="105" s="1"/>
  <c r="K1820" i="105" s="1"/>
  <c r="K1821" i="105" s="1"/>
  <c r="K1822" i="105" s="1"/>
  <c r="L1813" i="105"/>
  <c r="L1822" i="105" l="1"/>
  <c r="K1823" i="105"/>
  <c r="K1824" i="105" s="1"/>
  <c r="K1825" i="105" s="1"/>
  <c r="K1826" i="105" s="1"/>
  <c r="K1827" i="105" s="1"/>
  <c r="K1828" i="105" s="1"/>
  <c r="K1829" i="105" s="1"/>
  <c r="K1830" i="105" s="1"/>
  <c r="K1831" i="105" s="1"/>
  <c r="K1832" i="105" l="1"/>
  <c r="K1833" i="105" s="1"/>
  <c r="K1834" i="105" s="1"/>
  <c r="K1835" i="105" s="1"/>
  <c r="K1836" i="105" s="1"/>
  <c r="K1837" i="105" s="1"/>
  <c r="K1838" i="105" s="1"/>
  <c r="K1839" i="105" s="1"/>
  <c r="K1840" i="105" s="1"/>
  <c r="L1831" i="105"/>
  <c r="K1841" i="105" l="1"/>
  <c r="K1842" i="105" s="1"/>
  <c r="K1843" i="105" s="1"/>
  <c r="K1844" i="105" s="1"/>
  <c r="K1845" i="105" s="1"/>
  <c r="K1846" i="105" s="1"/>
  <c r="K1847" i="105" s="1"/>
  <c r="K1848" i="105" s="1"/>
  <c r="K1849" i="105" s="1"/>
  <c r="L1840" i="105"/>
  <c r="K1850" i="105" l="1"/>
  <c r="K1851" i="105" s="1"/>
  <c r="K1852" i="105" s="1"/>
  <c r="K1853" i="105" s="1"/>
  <c r="K1854" i="105" s="1"/>
  <c r="K1855" i="105" s="1"/>
  <c r="K1856" i="105" s="1"/>
  <c r="K1857" i="105" s="1"/>
  <c r="K1858" i="105" s="1"/>
  <c r="L1849" i="105"/>
  <c r="L1858" i="105" l="1"/>
  <c r="K1859" i="105"/>
  <c r="K1860" i="105" s="1"/>
  <c r="K1861" i="105" s="1"/>
  <c r="K1862" i="105" s="1"/>
  <c r="K1863" i="105" s="1"/>
  <c r="K1864" i="105" s="1"/>
  <c r="K1865" i="105" s="1"/>
  <c r="K1866" i="105" s="1"/>
  <c r="K1867" i="105" s="1"/>
  <c r="L1867" i="105" l="1"/>
  <c r="K1868" i="105"/>
  <c r="K1869" i="105" s="1"/>
  <c r="K1870" i="105" s="1"/>
  <c r="K1871" i="105" s="1"/>
  <c r="K1872" i="105" s="1"/>
  <c r="K1873" i="105" s="1"/>
  <c r="K1874" i="105" s="1"/>
  <c r="K1875" i="105" s="1"/>
  <c r="K1876" i="105" s="1"/>
  <c r="K1877" i="105" l="1"/>
  <c r="K1878" i="105" s="1"/>
  <c r="K1879" i="105" s="1"/>
  <c r="K1880" i="105" s="1"/>
  <c r="K1881" i="105" s="1"/>
  <c r="K1882" i="105" s="1"/>
  <c r="K1883" i="105" s="1"/>
  <c r="K1884" i="105" s="1"/>
  <c r="K1885" i="105" s="1"/>
  <c r="L1876" i="105"/>
  <c r="K1886" i="105" l="1"/>
  <c r="K1887" i="105" s="1"/>
  <c r="K1888" i="105" s="1"/>
  <c r="K1889" i="105" s="1"/>
  <c r="K1890" i="105" s="1"/>
  <c r="K1891" i="105" s="1"/>
  <c r="K1892" i="105" s="1"/>
  <c r="K1893" i="105" s="1"/>
  <c r="K1894" i="105" s="1"/>
  <c r="L1885" i="105"/>
  <c r="D5" i="105"/>
  <c r="D6" i="105"/>
  <c r="D7" i="105"/>
  <c r="D8" i="105"/>
  <c r="D9" i="105"/>
  <c r="D10" i="105"/>
  <c r="D11" i="105"/>
  <c r="D12" i="105"/>
  <c r="D13" i="105"/>
  <c r="D14" i="105"/>
  <c r="D15" i="105"/>
  <c r="D16" i="105"/>
  <c r="D17" i="105"/>
  <c r="D18" i="105"/>
  <c r="D19" i="105"/>
  <c r="D20" i="105"/>
  <c r="D21" i="105"/>
  <c r="D22" i="105"/>
  <c r="D23" i="105"/>
  <c r="D24" i="105"/>
  <c r="D25" i="105"/>
  <c r="D26" i="105"/>
  <c r="D27" i="105"/>
  <c r="D28" i="105"/>
  <c r="D29" i="105"/>
  <c r="D30" i="105"/>
  <c r="D31" i="105"/>
  <c r="D32" i="105"/>
  <c r="D33" i="105"/>
  <c r="D34" i="105"/>
  <c r="D35" i="105"/>
  <c r="D36" i="105"/>
  <c r="D37" i="105"/>
  <c r="D38" i="105"/>
  <c r="D39" i="105"/>
  <c r="D40" i="105"/>
  <c r="D41" i="105"/>
  <c r="D42" i="105"/>
  <c r="D43" i="105"/>
  <c r="D44" i="105"/>
  <c r="D45" i="105"/>
  <c r="D46" i="105"/>
  <c r="D47" i="105"/>
  <c r="D48" i="105"/>
  <c r="D49" i="105"/>
  <c r="D50" i="105"/>
  <c r="D51" i="105"/>
  <c r="D52" i="105"/>
  <c r="D53" i="105"/>
  <c r="D54" i="105"/>
  <c r="D55" i="105"/>
  <c r="D56" i="105"/>
  <c r="D57" i="105"/>
  <c r="D58" i="105"/>
  <c r="D59" i="105"/>
  <c r="D60" i="105"/>
  <c r="D61" i="105"/>
  <c r="D62" i="105"/>
  <c r="D63" i="105"/>
  <c r="D64" i="105"/>
  <c r="D65" i="105"/>
  <c r="D66" i="105"/>
  <c r="D67" i="105"/>
  <c r="D68" i="105"/>
  <c r="D69" i="105"/>
  <c r="D70" i="105"/>
  <c r="D71" i="105"/>
  <c r="D72" i="105"/>
  <c r="D73" i="105"/>
  <c r="D74" i="105"/>
  <c r="D75" i="105"/>
  <c r="D76" i="105"/>
  <c r="D77" i="105"/>
  <c r="D78" i="105"/>
  <c r="D79" i="105"/>
  <c r="D80" i="105"/>
  <c r="D81" i="105"/>
  <c r="D82" i="105"/>
  <c r="D83" i="105"/>
  <c r="D84" i="105"/>
  <c r="D85" i="105"/>
  <c r="D86" i="105"/>
  <c r="D87" i="105"/>
  <c r="D88" i="105"/>
  <c r="D89" i="105"/>
  <c r="D90" i="105"/>
  <c r="D91" i="105"/>
  <c r="D92" i="105"/>
  <c r="D93" i="105"/>
  <c r="D94" i="105"/>
  <c r="D95" i="105"/>
  <c r="D96" i="105"/>
  <c r="D97" i="105"/>
  <c r="D98" i="105"/>
  <c r="D99" i="105"/>
  <c r="D100" i="105"/>
  <c r="D101" i="105"/>
  <c r="D102" i="105"/>
  <c r="D103" i="105"/>
  <c r="D104" i="105"/>
  <c r="D105" i="105"/>
  <c r="D106" i="105"/>
  <c r="D107" i="105"/>
  <c r="D108" i="105"/>
  <c r="D109" i="105"/>
  <c r="D110" i="105"/>
  <c r="D111" i="105"/>
  <c r="D112" i="105"/>
  <c r="D113" i="105"/>
  <c r="D114" i="105"/>
  <c r="D115" i="105"/>
  <c r="D116" i="105"/>
  <c r="D117" i="105"/>
  <c r="D118" i="105"/>
  <c r="D119" i="105"/>
  <c r="D120" i="105"/>
  <c r="D121" i="105"/>
  <c r="D122" i="105"/>
  <c r="D123" i="105"/>
  <c r="D124" i="105"/>
  <c r="D125" i="105"/>
  <c r="D126" i="105"/>
  <c r="D127" i="105"/>
  <c r="D128" i="105"/>
  <c r="D129" i="105"/>
  <c r="D130" i="105"/>
  <c r="D131" i="105"/>
  <c r="D132" i="105"/>
  <c r="D133" i="105"/>
  <c r="D134" i="105"/>
  <c r="D135" i="105"/>
  <c r="D136" i="105"/>
  <c r="D137" i="105"/>
  <c r="D138" i="105"/>
  <c r="D139" i="105"/>
  <c r="D140" i="105"/>
  <c r="D141" i="105"/>
  <c r="D142" i="105"/>
  <c r="D143" i="105"/>
  <c r="D144" i="105"/>
  <c r="D145" i="105"/>
  <c r="D146" i="105"/>
  <c r="D147" i="105"/>
  <c r="D148" i="105"/>
  <c r="D149" i="105"/>
  <c r="D150" i="105"/>
  <c r="D151" i="105"/>
  <c r="D152" i="105"/>
  <c r="D153" i="105"/>
  <c r="D154" i="105"/>
  <c r="D155" i="105"/>
  <c r="D156" i="105"/>
  <c r="D157" i="105"/>
  <c r="D158" i="105"/>
  <c r="D159" i="105"/>
  <c r="D160" i="105"/>
  <c r="D161" i="105"/>
  <c r="D162" i="105"/>
  <c r="D163" i="105"/>
  <c r="D164" i="105"/>
  <c r="D165" i="105"/>
  <c r="D166" i="105"/>
  <c r="D167" i="105"/>
  <c r="D168" i="105"/>
  <c r="D169" i="105"/>
  <c r="D170" i="105"/>
  <c r="D171" i="105"/>
  <c r="D172" i="105"/>
  <c r="D173" i="105"/>
  <c r="D174" i="105"/>
  <c r="D175" i="105"/>
  <c r="D176" i="105"/>
  <c r="D177" i="105"/>
  <c r="D178" i="105"/>
  <c r="D179" i="105"/>
  <c r="D180" i="105"/>
  <c r="D181" i="105"/>
  <c r="D182" i="105"/>
  <c r="D183" i="105"/>
  <c r="D184" i="105"/>
  <c r="D185" i="105"/>
  <c r="D186" i="105"/>
  <c r="D187" i="105"/>
  <c r="D188" i="105"/>
  <c r="D189" i="105"/>
  <c r="D190" i="105"/>
  <c r="D191" i="105"/>
  <c r="D192" i="105"/>
  <c r="D193" i="105"/>
  <c r="D194" i="105"/>
  <c r="D195" i="105"/>
  <c r="D196" i="105"/>
  <c r="D197" i="105"/>
  <c r="D198" i="105"/>
  <c r="D199" i="105"/>
  <c r="D200" i="105"/>
  <c r="D201" i="105"/>
  <c r="D202" i="105"/>
  <c r="D203" i="105"/>
  <c r="D204" i="105"/>
  <c r="D205" i="105"/>
  <c r="D206" i="105"/>
  <c r="D207" i="105"/>
  <c r="D208" i="105"/>
  <c r="D209" i="105"/>
  <c r="D210" i="105"/>
  <c r="D211" i="105"/>
  <c r="D212" i="105"/>
  <c r="D213" i="105"/>
  <c r="D214" i="105"/>
  <c r="D215" i="105"/>
  <c r="D216" i="105"/>
  <c r="D217" i="105"/>
  <c r="D218" i="105"/>
  <c r="D219" i="105"/>
  <c r="D220" i="105"/>
  <c r="D221" i="105"/>
  <c r="D222" i="105"/>
  <c r="D223" i="105"/>
  <c r="D224" i="105"/>
  <c r="D225" i="105"/>
  <c r="D226" i="105"/>
  <c r="D227" i="105"/>
  <c r="D228" i="105"/>
  <c r="D229" i="105"/>
  <c r="D230" i="105"/>
  <c r="D231" i="105"/>
  <c r="D232" i="105"/>
  <c r="D233" i="105"/>
  <c r="D234" i="105"/>
  <c r="D235" i="105"/>
  <c r="D236" i="105"/>
  <c r="D237" i="105"/>
  <c r="D238" i="105"/>
  <c r="D239" i="105"/>
  <c r="D240" i="105"/>
  <c r="D241" i="105"/>
  <c r="D242" i="105"/>
  <c r="D243" i="105"/>
  <c r="D244" i="105"/>
  <c r="D245" i="105"/>
  <c r="D246" i="105"/>
  <c r="D247" i="105"/>
  <c r="D248" i="105"/>
  <c r="D249" i="105"/>
  <c r="D250" i="105"/>
  <c r="D251" i="105"/>
  <c r="D252" i="105"/>
  <c r="D253" i="105"/>
  <c r="D254" i="105"/>
  <c r="D255" i="105"/>
  <c r="D256" i="105"/>
  <c r="D257" i="105"/>
  <c r="D258" i="105"/>
  <c r="D259" i="105"/>
  <c r="D260" i="105"/>
  <c r="D261" i="105"/>
  <c r="D262" i="105"/>
  <c r="D263" i="105"/>
  <c r="D264" i="105"/>
  <c r="D265" i="105"/>
  <c r="D266" i="105"/>
  <c r="D267" i="105"/>
  <c r="D268" i="105"/>
  <c r="D269" i="105"/>
  <c r="D270" i="105"/>
  <c r="D271" i="105"/>
  <c r="D272" i="105"/>
  <c r="D273" i="105"/>
  <c r="D274" i="105"/>
  <c r="D275" i="105"/>
  <c r="D276" i="105"/>
  <c r="D277" i="105"/>
  <c r="D278" i="105"/>
  <c r="D279" i="105"/>
  <c r="D280" i="105"/>
  <c r="D281" i="105"/>
  <c r="D282" i="105"/>
  <c r="D283" i="105"/>
  <c r="D284" i="105"/>
  <c r="D285" i="105"/>
  <c r="D286" i="105"/>
  <c r="D287" i="105"/>
  <c r="D288" i="105"/>
  <c r="D289" i="105"/>
  <c r="D290" i="105"/>
  <c r="D291" i="105"/>
  <c r="D292" i="105"/>
  <c r="D293" i="105"/>
  <c r="D294" i="105"/>
  <c r="D295" i="105"/>
  <c r="D296" i="105"/>
  <c r="D297" i="105"/>
  <c r="D298" i="105"/>
  <c r="D299" i="105"/>
  <c r="D300" i="105"/>
  <c r="D301" i="105"/>
  <c r="D302" i="105"/>
  <c r="D303" i="105"/>
  <c r="D304" i="105"/>
  <c r="D305" i="105"/>
  <c r="D306" i="105"/>
  <c r="D307" i="105"/>
  <c r="D308" i="105"/>
  <c r="D309" i="105"/>
  <c r="D310" i="105"/>
  <c r="D311" i="105"/>
  <c r="D312" i="105"/>
  <c r="D313" i="105"/>
  <c r="D314" i="105"/>
  <c r="D315" i="105"/>
  <c r="D316" i="105"/>
  <c r="D317" i="105"/>
  <c r="D318" i="105"/>
  <c r="D319" i="105"/>
  <c r="D320" i="105"/>
  <c r="D321" i="105"/>
  <c r="D322" i="105"/>
  <c r="D323" i="105"/>
  <c r="D324" i="105"/>
  <c r="D325" i="105"/>
  <c r="D326" i="105"/>
  <c r="D327" i="105"/>
  <c r="D328" i="105"/>
  <c r="D329" i="105"/>
  <c r="D330" i="105"/>
  <c r="D331" i="105"/>
  <c r="D332" i="105"/>
  <c r="D333" i="105"/>
  <c r="D334" i="105"/>
  <c r="D335" i="105"/>
  <c r="D336" i="105"/>
  <c r="D337" i="105"/>
  <c r="D338" i="105"/>
  <c r="D339" i="105"/>
  <c r="D340" i="105"/>
  <c r="D341" i="105"/>
  <c r="D342" i="105"/>
  <c r="D343" i="105"/>
  <c r="D344" i="105"/>
  <c r="D345" i="105"/>
  <c r="D346" i="105"/>
  <c r="D347" i="105"/>
  <c r="D348" i="105"/>
  <c r="D349" i="105"/>
  <c r="D350" i="105"/>
  <c r="D351" i="105"/>
  <c r="D352" i="105"/>
  <c r="D353" i="105"/>
  <c r="D354" i="105"/>
  <c r="D355" i="105"/>
  <c r="D356" i="105"/>
  <c r="D357" i="105"/>
  <c r="D358" i="105"/>
  <c r="D359" i="105"/>
  <c r="D360" i="105"/>
  <c r="D361" i="105"/>
  <c r="D362" i="105"/>
  <c r="D363" i="105"/>
  <c r="D364" i="105"/>
  <c r="D365" i="105"/>
  <c r="D366" i="105"/>
  <c r="D367" i="105"/>
  <c r="D368" i="105"/>
  <c r="D369" i="105"/>
  <c r="D370" i="105"/>
  <c r="D371" i="105"/>
  <c r="D372" i="105"/>
  <c r="D373" i="105"/>
  <c r="D374" i="105"/>
  <c r="D375" i="105"/>
  <c r="D376" i="105"/>
  <c r="D377" i="105"/>
  <c r="D378" i="105"/>
  <c r="D379" i="105"/>
  <c r="D380" i="105"/>
  <c r="D381" i="105"/>
  <c r="D382" i="105"/>
  <c r="D383" i="105"/>
  <c r="D384" i="105"/>
  <c r="D385" i="105"/>
  <c r="D386" i="105"/>
  <c r="D387" i="105"/>
  <c r="D388" i="105"/>
  <c r="D389" i="105"/>
  <c r="D390" i="105"/>
  <c r="D391" i="105"/>
  <c r="D392" i="105"/>
  <c r="D393" i="105"/>
  <c r="D394" i="105"/>
  <c r="D395" i="105"/>
  <c r="D396" i="105"/>
  <c r="D397" i="105"/>
  <c r="D398" i="105"/>
  <c r="D399" i="105"/>
  <c r="D400" i="105"/>
  <c r="D401" i="105"/>
  <c r="D402" i="105"/>
  <c r="D403" i="105"/>
  <c r="D404" i="105"/>
  <c r="D405" i="105"/>
  <c r="D406" i="105"/>
  <c r="D407" i="105"/>
  <c r="D408" i="105"/>
  <c r="D409" i="105"/>
  <c r="D410" i="105"/>
  <c r="D411" i="105"/>
  <c r="D412" i="105"/>
  <c r="D413" i="105"/>
  <c r="D414" i="105"/>
  <c r="D415" i="105"/>
  <c r="D416" i="105"/>
  <c r="D417" i="105"/>
  <c r="D418" i="105"/>
  <c r="D419" i="105"/>
  <c r="D420" i="105"/>
  <c r="D421" i="105"/>
  <c r="D422" i="105"/>
  <c r="D423" i="105"/>
  <c r="D424" i="105"/>
  <c r="D425" i="105"/>
  <c r="D426" i="105"/>
  <c r="D427" i="105"/>
  <c r="D428" i="105"/>
  <c r="D429" i="105"/>
  <c r="D430" i="105"/>
  <c r="D431" i="105"/>
  <c r="D432" i="105"/>
  <c r="D433" i="105"/>
  <c r="D434" i="105"/>
  <c r="D435" i="105"/>
  <c r="D436" i="105"/>
  <c r="D437" i="105"/>
  <c r="D438" i="105"/>
  <c r="D439" i="105"/>
  <c r="D440" i="105"/>
  <c r="D441" i="105"/>
  <c r="D442" i="105"/>
  <c r="D443" i="105"/>
  <c r="D444" i="105"/>
  <c r="D445" i="105"/>
  <c r="D446" i="105"/>
  <c r="D447" i="105"/>
  <c r="D448" i="105"/>
  <c r="D449" i="105"/>
  <c r="D450" i="105"/>
  <c r="D451" i="105"/>
  <c r="D452" i="105"/>
  <c r="D453" i="105"/>
  <c r="D454" i="105"/>
  <c r="D455" i="105"/>
  <c r="D456" i="105"/>
  <c r="D457" i="105"/>
  <c r="D458" i="105"/>
  <c r="D459" i="105"/>
  <c r="D460" i="105"/>
  <c r="D461" i="105"/>
  <c r="D462" i="105"/>
  <c r="D463" i="105"/>
  <c r="D464" i="105"/>
  <c r="D465" i="105"/>
  <c r="D466" i="105"/>
  <c r="D467" i="105"/>
  <c r="D468" i="105"/>
  <c r="D469" i="105"/>
  <c r="D470" i="105"/>
  <c r="D471" i="105"/>
  <c r="D472" i="105"/>
  <c r="D473" i="105"/>
  <c r="D474" i="105"/>
  <c r="D475" i="105"/>
  <c r="D476" i="105"/>
  <c r="D477" i="105"/>
  <c r="D478" i="105"/>
  <c r="D479" i="105"/>
  <c r="D480" i="105"/>
  <c r="D481" i="105"/>
  <c r="D482" i="105"/>
  <c r="D483" i="105"/>
  <c r="D484" i="105"/>
  <c r="D485" i="105"/>
  <c r="D486" i="105"/>
  <c r="D487" i="105"/>
  <c r="D488" i="105"/>
  <c r="D489" i="105"/>
  <c r="D490" i="105"/>
  <c r="D491" i="105"/>
  <c r="D492" i="105"/>
  <c r="D493" i="105"/>
  <c r="D494" i="105"/>
  <c r="D495" i="105"/>
  <c r="D496" i="105"/>
  <c r="D497" i="105"/>
  <c r="D498" i="105"/>
  <c r="D499" i="105"/>
  <c r="D500" i="105"/>
  <c r="D501" i="105"/>
  <c r="D502" i="105"/>
  <c r="D503" i="105"/>
  <c r="D504" i="105"/>
  <c r="D505" i="105"/>
  <c r="D506" i="105"/>
  <c r="D507" i="105"/>
  <c r="D508" i="105"/>
  <c r="D509" i="105"/>
  <c r="D510" i="105"/>
  <c r="D511" i="105"/>
  <c r="D512" i="105"/>
  <c r="D513" i="105"/>
  <c r="D514" i="105"/>
  <c r="D515" i="105"/>
  <c r="D516" i="105"/>
  <c r="D517" i="105"/>
  <c r="D518" i="105"/>
  <c r="D519" i="105"/>
  <c r="D520" i="105"/>
  <c r="D521" i="105"/>
  <c r="D522" i="105"/>
  <c r="D523" i="105"/>
  <c r="D524" i="105"/>
  <c r="D525" i="105"/>
  <c r="D526" i="105"/>
  <c r="D527" i="105"/>
  <c r="D528" i="105"/>
  <c r="D529" i="105"/>
  <c r="D530" i="105"/>
  <c r="D531" i="105"/>
  <c r="D532" i="105"/>
  <c r="D533" i="105"/>
  <c r="D534" i="105"/>
  <c r="D535" i="105"/>
  <c r="D536" i="105"/>
  <c r="D537" i="105"/>
  <c r="D538" i="105"/>
  <c r="D539" i="105"/>
  <c r="D540" i="105"/>
  <c r="D541" i="105"/>
  <c r="D542" i="105"/>
  <c r="D543" i="105"/>
  <c r="D544" i="105"/>
  <c r="D545" i="105"/>
  <c r="D546" i="105"/>
  <c r="D547" i="105"/>
  <c r="D548" i="105"/>
  <c r="D549" i="105"/>
  <c r="D550" i="105"/>
  <c r="D551" i="105"/>
  <c r="D552" i="105"/>
  <c r="D553" i="105"/>
  <c r="D554" i="105"/>
  <c r="D555" i="105"/>
  <c r="D556" i="105"/>
  <c r="D557" i="105"/>
  <c r="D558" i="105"/>
  <c r="D559" i="105"/>
  <c r="D560" i="105"/>
  <c r="D561" i="105"/>
  <c r="D562" i="105"/>
  <c r="D563" i="105"/>
  <c r="D564" i="105"/>
  <c r="D565" i="105"/>
  <c r="D566" i="105"/>
  <c r="D567" i="105"/>
  <c r="D568" i="105"/>
  <c r="D569" i="105"/>
  <c r="D570" i="105"/>
  <c r="D571" i="105"/>
  <c r="D572" i="105"/>
  <c r="D573" i="105"/>
  <c r="D574" i="105"/>
  <c r="D575" i="105"/>
  <c r="D576" i="105"/>
  <c r="D577" i="105"/>
  <c r="D578" i="105"/>
  <c r="D579" i="105"/>
  <c r="D580" i="105"/>
  <c r="D581" i="105"/>
  <c r="D582" i="105"/>
  <c r="D583" i="105"/>
  <c r="D584" i="105"/>
  <c r="D585" i="105"/>
  <c r="D586" i="105"/>
  <c r="D587" i="105"/>
  <c r="D588" i="105"/>
  <c r="D589" i="105"/>
  <c r="D590" i="105"/>
  <c r="D591" i="105"/>
  <c r="D592" i="105"/>
  <c r="D593" i="105"/>
  <c r="D594" i="105"/>
  <c r="D595" i="105"/>
  <c r="D596" i="105"/>
  <c r="D597" i="105"/>
  <c r="D598" i="105"/>
  <c r="D599" i="105"/>
  <c r="D600" i="105"/>
  <c r="D601" i="105"/>
  <c r="D602" i="105"/>
  <c r="D603" i="105"/>
  <c r="D604" i="105"/>
  <c r="D605" i="105"/>
  <c r="D606" i="105"/>
  <c r="D607" i="105"/>
  <c r="D608" i="105"/>
  <c r="D609" i="105"/>
  <c r="D610" i="105"/>
  <c r="D611" i="105"/>
  <c r="D612" i="105"/>
  <c r="D613" i="105"/>
  <c r="D614" i="105"/>
  <c r="D615" i="105"/>
  <c r="D616" i="105"/>
  <c r="D617" i="105"/>
  <c r="D618" i="105"/>
  <c r="D619" i="105"/>
  <c r="D4" i="105"/>
  <c r="L1894" i="105" l="1"/>
  <c r="K1895" i="105"/>
  <c r="K1896" i="105" s="1"/>
  <c r="K1897" i="105" s="1"/>
  <c r="K1898" i="105" s="1"/>
  <c r="K1899" i="105" s="1"/>
  <c r="K1900" i="105" s="1"/>
  <c r="K1901" i="105" s="1"/>
  <c r="K1902" i="105" s="1"/>
  <c r="K1903" i="105" s="1"/>
  <c r="L1903" i="105" l="1"/>
  <c r="K1904" i="105"/>
  <c r="K1905" i="105" s="1"/>
  <c r="K1906" i="105" s="1"/>
  <c r="K1907" i="105" s="1"/>
  <c r="K1908" i="105" s="1"/>
  <c r="K1909" i="105" s="1"/>
  <c r="K1910" i="105" s="1"/>
  <c r="K1911" i="105" s="1"/>
  <c r="K1912" i="105" s="1"/>
  <c r="K1913" i="105" l="1"/>
  <c r="K1914" i="105" s="1"/>
  <c r="K1915" i="105" s="1"/>
  <c r="K1916" i="105" s="1"/>
  <c r="K1917" i="105" s="1"/>
  <c r="K1918" i="105" s="1"/>
  <c r="K1919" i="105" s="1"/>
  <c r="K1920" i="105" s="1"/>
  <c r="K1921" i="105" s="1"/>
  <c r="L1912" i="105"/>
  <c r="K1922" i="105" l="1"/>
  <c r="K1923" i="105" s="1"/>
  <c r="K1924" i="105" s="1"/>
  <c r="K1925" i="105" s="1"/>
  <c r="K1926" i="105" s="1"/>
  <c r="K1927" i="105" s="1"/>
  <c r="K1928" i="105" s="1"/>
  <c r="K1929" i="105" s="1"/>
  <c r="K1930" i="105" s="1"/>
  <c r="L1921" i="105"/>
  <c r="L1930" i="105" l="1"/>
  <c r="K1931" i="105"/>
  <c r="K1932" i="105" s="1"/>
  <c r="K1933" i="105" s="1"/>
  <c r="K1934" i="105" s="1"/>
  <c r="K1935" i="105" s="1"/>
  <c r="K1936" i="105" s="1"/>
  <c r="K1937" i="105" s="1"/>
  <c r="K1938" i="105" s="1"/>
  <c r="K1939" i="105" s="1"/>
  <c r="L1939" i="105" l="1"/>
  <c r="K1940" i="105"/>
  <c r="K1941" i="105" s="1"/>
  <c r="K1942" i="105" s="1"/>
  <c r="K1943" i="105" s="1"/>
  <c r="K1944" i="105" s="1"/>
  <c r="K1945" i="105" s="1"/>
  <c r="K1946" i="105" s="1"/>
  <c r="K1947" i="105" s="1"/>
  <c r="K1948" i="105" s="1"/>
  <c r="L24" i="136"/>
  <c r="H41" i="136"/>
  <c r="L3" i="136"/>
  <c r="G3" i="136"/>
  <c r="D4" i="136"/>
  <c r="G24" i="136"/>
  <c r="D26" i="136"/>
  <c r="D27" i="136"/>
  <c r="D28" i="136"/>
  <c r="D29" i="136"/>
  <c r="D30" i="136"/>
  <c r="D31" i="136"/>
  <c r="D32" i="136"/>
  <c r="D33" i="136"/>
  <c r="D34" i="136"/>
  <c r="D35" i="136"/>
  <c r="D36" i="136"/>
  <c r="D37" i="136"/>
  <c r="D38" i="136"/>
  <c r="D39" i="136"/>
  <c r="D40" i="136"/>
  <c r="D41" i="136"/>
  <c r="D42" i="136"/>
  <c r="D43" i="136"/>
  <c r="D44" i="136"/>
  <c r="D45" i="136"/>
  <c r="D46" i="136"/>
  <c r="D47" i="136"/>
  <c r="D48" i="136"/>
  <c r="D49" i="136"/>
  <c r="D50" i="136"/>
  <c r="D51" i="136"/>
  <c r="D52" i="136"/>
  <c r="D53" i="136"/>
  <c r="D54" i="136"/>
  <c r="D25" i="136"/>
  <c r="D5" i="136"/>
  <c r="D6" i="136"/>
  <c r="D7" i="136"/>
  <c r="D8" i="136"/>
  <c r="D9" i="136"/>
  <c r="D10" i="136"/>
  <c r="D11" i="136"/>
  <c r="D12" i="136"/>
  <c r="D13" i="136"/>
  <c r="D14" i="136"/>
  <c r="D15" i="136"/>
  <c r="D16" i="136"/>
  <c r="D17" i="136"/>
  <c r="D18" i="136"/>
  <c r="D19" i="136"/>
  <c r="K19" i="136" s="1"/>
  <c r="D20" i="136"/>
  <c r="K20" i="136" s="1"/>
  <c r="D21" i="136"/>
  <c r="K21" i="136" s="1"/>
  <c r="K1949" i="105" l="1"/>
  <c r="K1950" i="105" s="1"/>
  <c r="K1951" i="105" s="1"/>
  <c r="K1952" i="105" s="1"/>
  <c r="K1953" i="105" s="1"/>
  <c r="K1954" i="105" s="1"/>
  <c r="K1955" i="105" s="1"/>
  <c r="K1956" i="105" s="1"/>
  <c r="K1957" i="105" s="1"/>
  <c r="L1948" i="105"/>
  <c r="G4" i="136"/>
  <c r="G5" i="136" s="1"/>
  <c r="G6" i="136" s="1"/>
  <c r="G7" i="136" s="1"/>
  <c r="G8" i="136" s="1"/>
  <c r="G9" i="136" s="1"/>
  <c r="G10" i="136" s="1"/>
  <c r="G11" i="136" s="1"/>
  <c r="G12" i="136" s="1"/>
  <c r="G13" i="136" s="1"/>
  <c r="G14" i="136" s="1"/>
  <c r="G15" i="136" s="1"/>
  <c r="G16" i="136" s="1"/>
  <c r="G17" i="136" s="1"/>
  <c r="G18" i="136" s="1"/>
  <c r="G19" i="136" s="1"/>
  <c r="G20" i="136" s="1"/>
  <c r="G21" i="136" s="1"/>
  <c r="K1958" i="105" l="1"/>
  <c r="K1959" i="105" s="1"/>
  <c r="K1960" i="105" s="1"/>
  <c r="K1961" i="105" s="1"/>
  <c r="K1962" i="105" s="1"/>
  <c r="K1963" i="105" s="1"/>
  <c r="K1964" i="105" s="1"/>
  <c r="K1965" i="105" s="1"/>
  <c r="K1966" i="105" s="1"/>
  <c r="L1957" i="105"/>
  <c r="I18" i="136"/>
  <c r="J18" i="136" s="1"/>
  <c r="K15" i="136" s="1"/>
  <c r="L1966" i="105" l="1"/>
  <c r="K1967" i="105"/>
  <c r="K1968" i="105" s="1"/>
  <c r="K1969" i="105" s="1"/>
  <c r="K1970" i="105" s="1"/>
  <c r="K1971" i="105" s="1"/>
  <c r="K1972" i="105" s="1"/>
  <c r="K1973" i="105" s="1"/>
  <c r="K1974" i="105" s="1"/>
  <c r="K1975" i="105" s="1"/>
  <c r="K18" i="136"/>
  <c r="K3" i="136"/>
  <c r="K14" i="136"/>
  <c r="K13" i="136"/>
  <c r="K10" i="136"/>
  <c r="K9" i="136"/>
  <c r="K16" i="136"/>
  <c r="K7" i="136"/>
  <c r="K12" i="136"/>
  <c r="K6" i="136"/>
  <c r="K5" i="136"/>
  <c r="K17" i="136"/>
  <c r="K4" i="136"/>
  <c r="L4" i="136" s="1"/>
  <c r="K8" i="136"/>
  <c r="K11" i="136"/>
  <c r="G25" i="136"/>
  <c r="G26" i="136" s="1"/>
  <c r="G27" i="136" s="1"/>
  <c r="G28" i="136" s="1"/>
  <c r="G29" i="136" s="1"/>
  <c r="G30" i="136" s="1"/>
  <c r="G31" i="136" s="1"/>
  <c r="G32" i="136" s="1"/>
  <c r="G33" i="136" s="1"/>
  <c r="G34" i="136" s="1"/>
  <c r="G35" i="136" s="1"/>
  <c r="G36" i="136" s="1"/>
  <c r="G37" i="136" s="1"/>
  <c r="G38" i="136" s="1"/>
  <c r="G39" i="136" s="1"/>
  <c r="G40" i="136" s="1"/>
  <c r="G41" i="136" s="1"/>
  <c r="L1975" i="105" l="1"/>
  <c r="K1976" i="105"/>
  <c r="K1977" i="105" s="1"/>
  <c r="K1978" i="105" s="1"/>
  <c r="K1979" i="105" s="1"/>
  <c r="K1980" i="105" s="1"/>
  <c r="K1981" i="105" s="1"/>
  <c r="K1982" i="105" s="1"/>
  <c r="K1983" i="105" s="1"/>
  <c r="K1984" i="105" s="1"/>
  <c r="G42" i="136"/>
  <c r="G43" i="136" s="1"/>
  <c r="G44" i="136" s="1"/>
  <c r="G45" i="136" s="1"/>
  <c r="G46" i="136" s="1"/>
  <c r="G47" i="136" s="1"/>
  <c r="G48" i="136" s="1"/>
  <c r="G49" i="136" s="1"/>
  <c r="G50" i="136" s="1"/>
  <c r="G51" i="136" s="1"/>
  <c r="G52" i="136" s="1"/>
  <c r="G53" i="136" s="1"/>
  <c r="G54" i="136" s="1"/>
  <c r="I54" i="136" s="1"/>
  <c r="J54" i="136" s="1"/>
  <c r="I41" i="136"/>
  <c r="J41" i="136" s="1"/>
  <c r="K1985" i="105" l="1"/>
  <c r="K1986" i="105" s="1"/>
  <c r="K1987" i="105" s="1"/>
  <c r="K1988" i="105" s="1"/>
  <c r="K1989" i="105" s="1"/>
  <c r="K1990" i="105" s="1"/>
  <c r="K1991" i="105" s="1"/>
  <c r="K1992" i="105" s="1"/>
  <c r="K1993" i="105" s="1"/>
  <c r="L1978" i="105"/>
  <c r="K48" i="136"/>
  <c r="K53" i="136"/>
  <c r="K47" i="136"/>
  <c r="K52" i="136"/>
  <c r="K46" i="136"/>
  <c r="K51" i="136"/>
  <c r="K43" i="136"/>
  <c r="K45" i="136"/>
  <c r="K50" i="136"/>
  <c r="K42" i="136"/>
  <c r="K44" i="136"/>
  <c r="K49" i="136"/>
  <c r="K54" i="136"/>
  <c r="K26" i="136"/>
  <c r="K30" i="136"/>
  <c r="K34" i="136"/>
  <c r="K38" i="136"/>
  <c r="K24" i="136"/>
  <c r="K28" i="136"/>
  <c r="K32" i="136"/>
  <c r="K36" i="136"/>
  <c r="K40" i="136"/>
  <c r="K27" i="136"/>
  <c r="K33" i="136"/>
  <c r="K39" i="136"/>
  <c r="K29" i="136"/>
  <c r="K35" i="136"/>
  <c r="K41" i="136"/>
  <c r="K31" i="136"/>
  <c r="K37" i="136"/>
  <c r="K25" i="136"/>
  <c r="L25" i="136" s="1"/>
  <c r="L5" i="136"/>
  <c r="L6" i="136" s="1"/>
  <c r="L7" i="136" s="1"/>
  <c r="L8" i="136" s="1"/>
  <c r="L9" i="136" s="1"/>
  <c r="L10" i="136" s="1"/>
  <c r="L11" i="136" s="1"/>
  <c r="L12" i="136" s="1"/>
  <c r="L13" i="136" s="1"/>
  <c r="L14" i="136" s="1"/>
  <c r="L15" i="136" s="1"/>
  <c r="L16" i="136" s="1"/>
  <c r="L17" i="136" s="1"/>
  <c r="L18" i="136" s="1"/>
  <c r="L19" i="136" s="1"/>
  <c r="L20" i="136" s="1"/>
  <c r="L21" i="136" s="1"/>
  <c r="K1994" i="105" l="1"/>
  <c r="K1995" i="105" s="1"/>
  <c r="K1996" i="105" s="1"/>
  <c r="K1997" i="105" s="1"/>
  <c r="K1998" i="105" s="1"/>
  <c r="K1999" i="105" s="1"/>
  <c r="K2000" i="105" s="1"/>
  <c r="K2001" i="105" s="1"/>
  <c r="K2002" i="105" s="1"/>
  <c r="L1993" i="105"/>
  <c r="L26" i="136"/>
  <c r="L27" i="136" s="1"/>
  <c r="L28" i="136" s="1"/>
  <c r="L29" i="136" s="1"/>
  <c r="L30" i="136" s="1"/>
  <c r="L31" i="136" s="1"/>
  <c r="L32" i="136" s="1"/>
  <c r="L33" i="136" s="1"/>
  <c r="L34" i="136" s="1"/>
  <c r="L35" i="136" s="1"/>
  <c r="L36" i="136" s="1"/>
  <c r="L37" i="136" s="1"/>
  <c r="L38" i="136" s="1"/>
  <c r="L39" i="136" s="1"/>
  <c r="L40" i="136" s="1"/>
  <c r="L41" i="136" s="1"/>
  <c r="L42" i="136" s="1"/>
  <c r="L43" i="136" s="1"/>
  <c r="L44" i="136" s="1"/>
  <c r="L45" i="136" s="1"/>
  <c r="L46" i="136" s="1"/>
  <c r="L47" i="136" s="1"/>
  <c r="L48" i="136" s="1"/>
  <c r="L49" i="136" s="1"/>
  <c r="L50" i="136" s="1"/>
  <c r="L51" i="136" s="1"/>
  <c r="L52" i="136" s="1"/>
  <c r="L53" i="136" s="1"/>
  <c r="L54" i="136" s="1"/>
  <c r="K2003" i="105" l="1"/>
  <c r="K2004" i="105" s="1"/>
  <c r="K2005" i="105" s="1"/>
  <c r="K2006" i="105" s="1"/>
  <c r="K2007" i="105" s="1"/>
  <c r="K2008" i="105" s="1"/>
  <c r="K2009" i="105" s="1"/>
  <c r="K2010" i="105" s="1"/>
  <c r="K2011" i="105" s="1"/>
  <c r="L2002" i="105"/>
  <c r="L2011" i="105" l="1"/>
  <c r="K2012" i="105"/>
  <c r="K2013" i="105" s="1"/>
  <c r="K2014" i="105" s="1"/>
  <c r="K2015" i="105" s="1"/>
  <c r="K2016" i="105" s="1"/>
  <c r="K2017" i="105" s="1"/>
  <c r="K2018" i="105" s="1"/>
  <c r="K2019" i="105" s="1"/>
  <c r="K2020" i="105" s="1"/>
  <c r="K2021" i="105" l="1"/>
  <c r="K2022" i="105" s="1"/>
  <c r="K2023" i="105" s="1"/>
  <c r="K2024" i="105" s="1"/>
  <c r="K2025" i="105" s="1"/>
  <c r="K2026" i="105" s="1"/>
  <c r="K2027" i="105" s="1"/>
  <c r="K2028" i="105" s="1"/>
  <c r="K2029" i="105" s="1"/>
  <c r="L2029" i="105" s="1"/>
  <c r="L2020" i="105"/>
  <c r="K2030" i="105" l="1"/>
  <c r="K2031" i="105" s="1"/>
  <c r="K2032" i="105" s="1"/>
  <c r="K2033" i="105" s="1"/>
  <c r="K2034" i="105" s="1"/>
  <c r="K2035" i="105" s="1"/>
  <c r="K2036" i="105" s="1"/>
  <c r="K2037" i="105" s="1"/>
  <c r="K2038" i="105" s="1"/>
  <c r="L2038" i="105" l="1"/>
  <c r="K2039" i="105"/>
  <c r="K2040" i="105" s="1"/>
  <c r="K2041" i="105" s="1"/>
  <c r="K2042" i="105" s="1"/>
  <c r="K2043" i="105" s="1"/>
  <c r="K2044" i="105" s="1"/>
  <c r="K2045" i="105" s="1"/>
  <c r="K2046" i="105" s="1"/>
  <c r="K2047" i="105" s="1"/>
  <c r="L2047" i="105" l="1"/>
  <c r="K2048" i="105"/>
  <c r="K2049" i="105" s="1"/>
  <c r="K2050" i="105" s="1"/>
  <c r="K2051" i="105" s="1"/>
  <c r="K2052" i="105" s="1"/>
  <c r="K2053" i="105" s="1"/>
  <c r="K2054" i="105" s="1"/>
  <c r="K2055" i="105" s="1"/>
  <c r="K2056" i="105" s="1"/>
  <c r="K2057" i="105" l="1"/>
  <c r="K2058" i="105" s="1"/>
  <c r="K2059" i="105" s="1"/>
  <c r="K2060" i="105" s="1"/>
  <c r="K2061" i="105" s="1"/>
  <c r="K2062" i="105" s="1"/>
  <c r="K2063" i="105" s="1"/>
  <c r="K2064" i="105" s="1"/>
  <c r="K2065" i="105" s="1"/>
  <c r="L2056" i="105"/>
  <c r="L2065" i="105" l="1"/>
  <c r="K2066" i="105"/>
  <c r="K2067" i="105" s="1"/>
  <c r="K2068" i="105" s="1"/>
  <c r="K2069" i="105" s="1"/>
  <c r="K2070" i="105" s="1"/>
  <c r="K2071" i="105" s="1"/>
  <c r="K2072" i="105" s="1"/>
  <c r="K2073" i="105" s="1"/>
  <c r="K2074" i="105" s="1"/>
  <c r="L2074" i="105"/>
  <c r="K2075" i="105" l="1"/>
  <c r="K2076" i="105" s="1"/>
  <c r="K2077" i="105" s="1"/>
  <c r="K2078" i="105" s="1"/>
  <c r="K2079" i="105" s="1"/>
  <c r="K2080" i="105" s="1"/>
  <c r="K2081" i="105" s="1"/>
  <c r="K2082" i="105" s="1"/>
  <c r="K2083" i="105" s="1"/>
  <c r="L2083" i="105" l="1"/>
  <c r="K2084" i="105"/>
  <c r="K2085" i="105" s="1"/>
  <c r="K2086" i="105" s="1"/>
  <c r="K2087" i="105" s="1"/>
  <c r="K2088" i="105" s="1"/>
  <c r="K2089" i="105" s="1"/>
  <c r="K2090" i="105" s="1"/>
  <c r="K2091" i="105" s="1"/>
  <c r="K2092" i="105" s="1"/>
  <c r="K2093" i="105" l="1"/>
  <c r="K2094" i="105" s="1"/>
  <c r="K2095" i="105" s="1"/>
  <c r="K2096" i="105" s="1"/>
  <c r="K2097" i="105" s="1"/>
  <c r="K2098" i="105" s="1"/>
  <c r="K2099" i="105" s="1"/>
  <c r="K2100" i="105" s="1"/>
  <c r="K2101" i="105" s="1"/>
  <c r="L2101" i="105" s="1"/>
  <c r="L2092" i="105"/>
  <c r="K2102" i="105" l="1"/>
  <c r="K2103" i="105" s="1"/>
  <c r="K2104" i="105" s="1"/>
  <c r="K2105" i="105" s="1"/>
  <c r="K2106" i="105" s="1"/>
  <c r="K2107" i="105" s="1"/>
  <c r="K2108" i="105" s="1"/>
  <c r="K2109" i="105" s="1"/>
  <c r="K2110" i="105" s="1"/>
  <c r="L2110" i="105" s="1"/>
  <c r="K2111" i="105" l="1"/>
  <c r="K2112" i="105" s="1"/>
  <c r="K2113" i="105" s="1"/>
  <c r="K2114" i="105" s="1"/>
  <c r="K2115" i="105" s="1"/>
  <c r="K2116" i="105" s="1"/>
  <c r="K2117" i="105" s="1"/>
  <c r="K2118" i="105" s="1"/>
  <c r="K2119" i="105" s="1"/>
  <c r="L2119" i="105" s="1"/>
  <c r="K2120" i="105" l="1"/>
  <c r="K2121" i="105" s="1"/>
  <c r="K2122" i="105" s="1"/>
  <c r="K2123" i="105" s="1"/>
  <c r="K2124" i="105" s="1"/>
  <c r="K2125" i="105" s="1"/>
  <c r="K2126" i="105" s="1"/>
  <c r="K2127" i="105" s="1"/>
  <c r="K2128" i="105" s="1"/>
  <c r="K2129" i="105" l="1"/>
  <c r="K2130" i="105" s="1"/>
  <c r="K2131" i="105" s="1"/>
  <c r="K2132" i="105" s="1"/>
  <c r="K2133" i="105" s="1"/>
  <c r="K2134" i="105" s="1"/>
  <c r="K2135" i="105" s="1"/>
  <c r="K2136" i="105" s="1"/>
  <c r="K2137" i="105" s="1"/>
  <c r="L2137" i="105" s="1"/>
  <c r="L2128" i="105"/>
  <c r="K2138" i="105" l="1"/>
  <c r="K2139" i="105" s="1"/>
  <c r="K2140" i="105" s="1"/>
  <c r="K2141" i="105" s="1"/>
  <c r="K2142" i="105" s="1"/>
  <c r="K2143" i="105" s="1"/>
  <c r="K2144" i="105" s="1"/>
  <c r="K2145" i="105" s="1"/>
  <c r="K2146" i="105" s="1"/>
  <c r="L2146" i="105" s="1"/>
  <c r="K2147" i="105" l="1"/>
  <c r="K2148" i="105" s="1"/>
  <c r="K2149" i="105" s="1"/>
  <c r="K2150" i="105" s="1"/>
  <c r="K2151" i="105" s="1"/>
  <c r="K2152" i="105" s="1"/>
  <c r="K2153" i="105" s="1"/>
  <c r="K2154" i="105" s="1"/>
  <c r="K2155" i="105" s="1"/>
  <c r="L2155" i="105" l="1"/>
  <c r="K2156" i="105"/>
  <c r="K2157" i="105" s="1"/>
  <c r="K2158" i="105" s="1"/>
  <c r="K2159" i="105" s="1"/>
  <c r="K2160" i="105" s="1"/>
  <c r="K2161" i="105" s="1"/>
  <c r="K2162" i="105" s="1"/>
  <c r="K2163" i="105" s="1"/>
  <c r="K2164" i="105" s="1"/>
  <c r="K2165" i="105" l="1"/>
  <c r="K2166" i="105" s="1"/>
  <c r="K2167" i="105" s="1"/>
  <c r="K2168" i="105" s="1"/>
  <c r="K2169" i="105" s="1"/>
  <c r="K2170" i="105" s="1"/>
  <c r="K2171" i="105" s="1"/>
  <c r="K2172" i="105" s="1"/>
  <c r="K2173" i="105" s="1"/>
  <c r="L2164" i="105"/>
  <c r="L2173" i="105" l="1"/>
  <c r="K2174" i="105"/>
  <c r="K2175" i="105" s="1"/>
  <c r="K2176" i="105" s="1"/>
  <c r="K2177" i="105" s="1"/>
  <c r="K2178" i="105" s="1"/>
  <c r="K2179" i="105" s="1"/>
  <c r="K2180" i="105" s="1"/>
  <c r="K2181" i="105" s="1"/>
  <c r="K2182" i="105" s="1"/>
  <c r="L2182" i="105" s="1"/>
  <c r="K2183" i="105" l="1"/>
  <c r="K2184" i="105" s="1"/>
  <c r="K2185" i="105" s="1"/>
  <c r="K2186" i="105" s="1"/>
  <c r="K2187" i="105" s="1"/>
  <c r="K2188" i="105" s="1"/>
  <c r="K2189" i="105" s="1"/>
  <c r="K2190" i="105" s="1"/>
  <c r="K2191" i="105" s="1"/>
  <c r="L2191" i="105" l="1"/>
  <c r="K2192" i="105"/>
  <c r="K2193" i="105" s="1"/>
  <c r="K2194" i="105" s="1"/>
  <c r="K2195" i="105" s="1"/>
  <c r="K2196" i="105" s="1"/>
  <c r="K2197" i="105" s="1"/>
  <c r="K2198" i="105" s="1"/>
  <c r="K2199" i="105" s="1"/>
  <c r="K2200" i="105" s="1"/>
  <c r="K2201" i="105" l="1"/>
  <c r="K2202" i="105" s="1"/>
  <c r="K2203" i="105" s="1"/>
  <c r="K2204" i="105" s="1"/>
  <c r="K2205" i="105" s="1"/>
  <c r="K2206" i="105" s="1"/>
  <c r="K2207" i="105" s="1"/>
  <c r="K2208" i="105" s="1"/>
  <c r="K2209" i="105" s="1"/>
  <c r="L2200" i="105"/>
  <c r="L2209" i="105" l="1"/>
  <c r="K2210" i="105"/>
  <c r="K2211" i="105" s="1"/>
  <c r="K2212" i="105" s="1"/>
  <c r="K2213" i="105" s="1"/>
  <c r="K2214" i="105" s="1"/>
  <c r="K2215" i="105" s="1"/>
  <c r="K2216" i="105" s="1"/>
  <c r="K2217" i="105" s="1"/>
  <c r="K2218" i="105" s="1"/>
  <c r="L2218" i="105"/>
  <c r="K2219" i="105" l="1"/>
  <c r="K2220" i="105" s="1"/>
  <c r="K2221" i="105" s="1"/>
  <c r="K2222" i="105" s="1"/>
  <c r="K2223" i="105" s="1"/>
  <c r="K2224" i="105" s="1"/>
  <c r="K2225" i="105" s="1"/>
  <c r="K2226" i="105" s="1"/>
  <c r="K2227" i="105" s="1"/>
  <c r="K2228" i="105" l="1"/>
  <c r="K2229" i="105" s="1"/>
  <c r="K2230" i="105" s="1"/>
  <c r="K2231" i="105" s="1"/>
  <c r="K2232" i="105" s="1"/>
  <c r="K2233" i="105" s="1"/>
  <c r="K2234" i="105" s="1"/>
  <c r="K2235" i="105" s="1"/>
  <c r="K2236" i="105" s="1"/>
  <c r="L2227" i="105"/>
  <c r="K2237" i="105" l="1"/>
  <c r="K2238" i="105" s="1"/>
  <c r="K2239" i="105" s="1"/>
  <c r="K2240" i="105" s="1"/>
  <c r="K2241" i="105" s="1"/>
  <c r="K2242" i="105" s="1"/>
  <c r="K2243" i="105" s="1"/>
  <c r="K2244" i="105" s="1"/>
  <c r="K2245" i="105" s="1"/>
  <c r="L2236" i="105"/>
  <c r="K2246" i="105" l="1"/>
  <c r="K2247" i="105" s="1"/>
  <c r="K2248" i="105" s="1"/>
  <c r="K2249" i="105" s="1"/>
  <c r="K2250" i="105" s="1"/>
  <c r="K2251" i="105" s="1"/>
  <c r="K2252" i="105" s="1"/>
  <c r="K2253" i="105" s="1"/>
  <c r="K2254" i="105" s="1"/>
  <c r="L2254" i="105" s="1"/>
  <c r="L2245" i="105"/>
  <c r="K2255" i="105" l="1"/>
  <c r="K2256" i="105" s="1"/>
  <c r="K2257" i="105" s="1"/>
  <c r="K2258" i="105" s="1"/>
  <c r="K2259" i="105" s="1"/>
  <c r="K2260" i="105" s="1"/>
  <c r="K2261" i="105" s="1"/>
  <c r="K2262" i="105" s="1"/>
  <c r="K2263" i="105" s="1"/>
  <c r="K2264" i="105" l="1"/>
  <c r="K2265" i="105" s="1"/>
  <c r="K2266" i="105" s="1"/>
  <c r="K2267" i="105" s="1"/>
  <c r="K2268" i="105" s="1"/>
  <c r="K2269" i="105" s="1"/>
  <c r="K2270" i="105" s="1"/>
  <c r="K2271" i="105" s="1"/>
  <c r="K2272" i="105" s="1"/>
  <c r="L2263" i="105"/>
  <c r="K2273" i="105" l="1"/>
  <c r="K2274" i="105" s="1"/>
  <c r="K2275" i="105" s="1"/>
  <c r="K2276" i="105" s="1"/>
  <c r="K2277" i="105" s="1"/>
  <c r="K2278" i="105" s="1"/>
  <c r="K2279" i="105" s="1"/>
  <c r="K2280" i="105" s="1"/>
  <c r="K2281" i="105" s="1"/>
  <c r="L2272" i="105"/>
  <c r="K2282" i="105" l="1"/>
  <c r="K2283" i="105" s="1"/>
  <c r="K2284" i="105" s="1"/>
  <c r="K2285" i="105" s="1"/>
  <c r="K2286" i="105" s="1"/>
  <c r="K2287" i="105" s="1"/>
  <c r="K2288" i="105" s="1"/>
  <c r="K2289" i="105" s="1"/>
  <c r="K2290" i="105" s="1"/>
  <c r="L2281" i="105"/>
  <c r="L2290" i="105" l="1"/>
  <c r="K2291" i="105"/>
  <c r="K2292" i="105" s="1"/>
  <c r="K2293" i="105" s="1"/>
  <c r="K2294" i="105" s="1"/>
  <c r="K2295" i="105" s="1"/>
  <c r="K2296" i="105" s="1"/>
  <c r="K2297" i="105" s="1"/>
  <c r="K2298" i="105" s="1"/>
  <c r="K2299" i="105" s="1"/>
  <c r="K2300" i="105" l="1"/>
  <c r="K2301" i="105" s="1"/>
  <c r="K2302" i="105" s="1"/>
  <c r="K2303" i="105" s="1"/>
  <c r="K2304" i="105" s="1"/>
  <c r="K2305" i="105" s="1"/>
  <c r="K2306" i="105" s="1"/>
  <c r="K2307" i="105" s="1"/>
  <c r="K2308" i="105" s="1"/>
  <c r="L2299" i="105"/>
  <c r="K2309" i="105" l="1"/>
  <c r="K2310" i="105" s="1"/>
  <c r="K2311" i="105" s="1"/>
  <c r="K2312" i="105" s="1"/>
  <c r="K2313" i="105" s="1"/>
  <c r="K2314" i="105" s="1"/>
  <c r="K2315" i="105" s="1"/>
  <c r="K2316" i="105" s="1"/>
  <c r="K2317" i="105" s="1"/>
  <c r="L2308" i="105"/>
  <c r="K2318" i="105" l="1"/>
  <c r="K2319" i="105" s="1"/>
  <c r="K2320" i="105" s="1"/>
  <c r="K2321" i="105" s="1"/>
  <c r="K2322" i="105" s="1"/>
  <c r="K2323" i="105" s="1"/>
  <c r="K2324" i="105" s="1"/>
  <c r="K2325" i="105" s="1"/>
  <c r="K2326" i="105" s="1"/>
  <c r="L2317" i="105"/>
  <c r="L2326" i="105" l="1"/>
  <c r="K2327" i="105"/>
  <c r="K2328" i="105" s="1"/>
  <c r="K2329" i="105" s="1"/>
  <c r="K2330" i="105" s="1"/>
  <c r="K2331" i="105" s="1"/>
  <c r="K2332" i="105" s="1"/>
  <c r="K2333" i="105" s="1"/>
  <c r="K2334" i="105" s="1"/>
  <c r="K2335" i="105" s="1"/>
  <c r="K2336" i="105" l="1"/>
  <c r="K2337" i="105" s="1"/>
  <c r="K2338" i="105" s="1"/>
  <c r="K2339" i="105" s="1"/>
  <c r="K2340" i="105" s="1"/>
  <c r="K2341" i="105" s="1"/>
  <c r="K2342" i="105" s="1"/>
  <c r="K2343" i="105" s="1"/>
  <c r="K2344" i="105" s="1"/>
  <c r="L2335" i="105"/>
  <c r="K2345" i="105" l="1"/>
  <c r="K2346" i="105" s="1"/>
  <c r="K2347" i="105" s="1"/>
  <c r="K2348" i="105" s="1"/>
  <c r="K2349" i="105" s="1"/>
  <c r="K2350" i="105" s="1"/>
  <c r="K2351" i="105" s="1"/>
  <c r="K2352" i="105" s="1"/>
  <c r="K2353" i="105" s="1"/>
  <c r="L2344" i="105"/>
  <c r="K2354" i="105" l="1"/>
  <c r="K2355" i="105" s="1"/>
  <c r="K2356" i="105" s="1"/>
  <c r="K2357" i="105" s="1"/>
  <c r="K2358" i="105" s="1"/>
  <c r="K2359" i="105" s="1"/>
  <c r="K2360" i="105" s="1"/>
  <c r="K2361" i="105" s="1"/>
  <c r="K2362" i="105" s="1"/>
  <c r="L2353" i="105"/>
  <c r="L2362" i="105" l="1"/>
  <c r="K2363" i="105"/>
  <c r="K2364" i="105" s="1"/>
  <c r="K2365" i="105" s="1"/>
  <c r="K2366" i="105" s="1"/>
  <c r="K2367" i="105" s="1"/>
  <c r="K2368" i="105" s="1"/>
  <c r="K2369" i="105" s="1"/>
  <c r="K2370" i="105" s="1"/>
  <c r="K2371" i="105" s="1"/>
  <c r="K2372" i="105" l="1"/>
  <c r="K2373" i="105" s="1"/>
  <c r="K2374" i="105" s="1"/>
  <c r="K2375" i="105" s="1"/>
  <c r="K2376" i="105" s="1"/>
  <c r="K2377" i="105" s="1"/>
  <c r="K2378" i="105" s="1"/>
  <c r="K2379" i="105" s="1"/>
  <c r="K2380" i="105" s="1"/>
  <c r="L2371" i="105"/>
  <c r="K2381" i="105" l="1"/>
  <c r="K2382" i="105" s="1"/>
  <c r="K2383" i="105" s="1"/>
  <c r="K2384" i="105" s="1"/>
  <c r="K2385" i="105" s="1"/>
  <c r="K2386" i="105" s="1"/>
  <c r="K2387" i="105" s="1"/>
  <c r="K2388" i="105" s="1"/>
  <c r="K2389" i="105" s="1"/>
  <c r="L2380" i="105"/>
  <c r="K2390" i="105" l="1"/>
  <c r="K2391" i="105" s="1"/>
  <c r="K2392" i="105" s="1"/>
  <c r="K2393" i="105" s="1"/>
  <c r="K2394" i="105" s="1"/>
  <c r="K2395" i="105" s="1"/>
  <c r="K2396" i="105" s="1"/>
  <c r="K2397" i="105" s="1"/>
  <c r="K2398" i="105" s="1"/>
  <c r="L2389" i="105"/>
  <c r="L2398" i="105" l="1"/>
  <c r="K2399" i="105"/>
  <c r="K2400" i="105" s="1"/>
  <c r="K2401" i="105" s="1"/>
  <c r="K2402" i="105" s="1"/>
  <c r="K2403" i="105" s="1"/>
  <c r="K2404" i="105" s="1"/>
  <c r="K2405" i="105" s="1"/>
  <c r="K2406" i="105" s="1"/>
  <c r="K2407" i="105" s="1"/>
  <c r="K2408" i="105" l="1"/>
  <c r="K2409" i="105" s="1"/>
  <c r="K2410" i="105" s="1"/>
  <c r="K2411" i="105" s="1"/>
  <c r="K2412" i="105" s="1"/>
  <c r="K2413" i="105" s="1"/>
  <c r="K2414" i="105" s="1"/>
  <c r="K2415" i="105" s="1"/>
  <c r="K2416" i="105" s="1"/>
  <c r="L2407" i="105"/>
  <c r="K2417" i="105" l="1"/>
  <c r="K2418" i="105" s="1"/>
  <c r="K2419" i="105" s="1"/>
  <c r="K2420" i="105" s="1"/>
  <c r="K2421" i="105" s="1"/>
  <c r="K2422" i="105" s="1"/>
  <c r="K2423" i="105" s="1"/>
  <c r="K2424" i="105" s="1"/>
  <c r="K2425" i="105" s="1"/>
  <c r="L2416" i="105"/>
  <c r="L2425" i="105" l="1"/>
  <c r="K2426" i="105"/>
  <c r="K2427" i="105" s="1"/>
  <c r="K2428" i="105" s="1"/>
  <c r="K2429" i="105" s="1"/>
  <c r="K2430" i="105" s="1"/>
  <c r="K2431" i="105" s="1"/>
  <c r="K2432" i="105" s="1"/>
  <c r="K2433" i="105" s="1"/>
  <c r="K2434" i="105" s="1"/>
  <c r="L2434" i="105" l="1"/>
  <c r="K2435" i="105"/>
  <c r="K2436" i="105" s="1"/>
  <c r="K2437" i="105" s="1"/>
  <c r="K2438" i="105" s="1"/>
  <c r="K2439" i="105" s="1"/>
  <c r="K2440" i="105" s="1"/>
  <c r="K2441" i="105" s="1"/>
  <c r="K2442" i="105" s="1"/>
  <c r="K2443" i="105" s="1"/>
  <c r="K2444" i="105" l="1"/>
  <c r="K2445" i="105" s="1"/>
  <c r="K2446" i="105" s="1"/>
  <c r="K2447" i="105" s="1"/>
  <c r="K2448" i="105" s="1"/>
  <c r="K2449" i="105" s="1"/>
  <c r="K2450" i="105" s="1"/>
  <c r="K2451" i="105" s="1"/>
  <c r="K2452" i="105" s="1"/>
  <c r="L2443" i="105"/>
  <c r="K2453" i="105" l="1"/>
  <c r="K2454" i="105" s="1"/>
  <c r="K2455" i="105" s="1"/>
  <c r="K2456" i="105" s="1"/>
  <c r="K2457" i="105" s="1"/>
  <c r="K2458" i="105" s="1"/>
  <c r="K2459" i="105" s="1"/>
  <c r="K2460" i="105" s="1"/>
  <c r="K2461" i="105" s="1"/>
  <c r="L2452" i="105"/>
  <c r="L2461" i="105" l="1"/>
  <c r="K2462" i="105"/>
  <c r="K2463" i="105" s="1"/>
  <c r="K2464" i="105" s="1"/>
  <c r="K2465" i="105" s="1"/>
  <c r="K2466" i="105" s="1"/>
  <c r="K2467" i="105" s="1"/>
  <c r="K2468" i="105" s="1"/>
  <c r="K2469" i="105" s="1"/>
  <c r="K2470" i="105" s="1"/>
  <c r="K2471" i="105" l="1"/>
  <c r="K2472" i="105" s="1"/>
  <c r="K2473" i="105" s="1"/>
  <c r="K2474" i="105" s="1"/>
  <c r="K2475" i="105" s="1"/>
  <c r="K2476" i="105" s="1"/>
  <c r="K2477" i="105" s="1"/>
  <c r="K2478" i="105" s="1"/>
  <c r="K2479" i="105" s="1"/>
  <c r="L2479" i="105" s="1"/>
  <c r="L2470" i="105"/>
  <c r="K2480" i="105" l="1"/>
  <c r="K2481" i="105" s="1"/>
  <c r="K2482" i="105" s="1"/>
  <c r="K2483" i="105" s="1"/>
  <c r="K2484" i="105" s="1"/>
  <c r="K2485" i="105" s="1"/>
  <c r="K2486" i="105" s="1"/>
  <c r="K2487" i="105" s="1"/>
  <c r="K2488" i="105" s="1"/>
  <c r="L2488" i="105" l="1"/>
  <c r="K2489" i="105"/>
  <c r="K2490" i="105" s="1"/>
  <c r="K2491" i="105" s="1"/>
  <c r="K2492" i="105" s="1"/>
  <c r="K2493" i="105" s="1"/>
  <c r="K2494" i="105" s="1"/>
  <c r="K2495" i="105" s="1"/>
  <c r="K2496" i="105" s="1"/>
  <c r="K2497" i="105" s="1"/>
  <c r="L2497" i="105" l="1"/>
  <c r="K2498" i="105"/>
  <c r="K2499" i="105" s="1"/>
  <c r="K2500" i="105" s="1"/>
  <c r="K2501" i="105" s="1"/>
  <c r="K2502" i="105" s="1"/>
  <c r="K2503" i="105" s="1"/>
  <c r="K2504" i="105" s="1"/>
  <c r="K2505" i="105" s="1"/>
  <c r="K2506" i="105" s="1"/>
  <c r="K2507" i="105" l="1"/>
  <c r="K2508" i="105" s="1"/>
  <c r="K2509" i="105" s="1"/>
  <c r="K2510" i="105" s="1"/>
  <c r="K2511" i="105" s="1"/>
  <c r="K2512" i="105" s="1"/>
  <c r="K2513" i="105" s="1"/>
  <c r="K2514" i="105" s="1"/>
  <c r="K2515" i="105" s="1"/>
  <c r="L2506" i="105"/>
  <c r="L2515" i="105" l="1"/>
  <c r="K2516" i="105"/>
  <c r="K2517" i="105" s="1"/>
  <c r="K2518" i="105" s="1"/>
  <c r="K2519" i="105" s="1"/>
  <c r="K2520" i="105" s="1"/>
  <c r="K2521" i="105" s="1"/>
  <c r="K2522" i="105" s="1"/>
  <c r="K2523" i="105" s="1"/>
  <c r="K2524" i="105" s="1"/>
  <c r="K3" i="114"/>
  <c r="F3" i="114"/>
  <c r="D4" i="114"/>
  <c r="D251" i="114"/>
  <c r="J251" i="114" s="1"/>
  <c r="D250" i="114"/>
  <c r="J250" i="114" s="1"/>
  <c r="D249" i="114"/>
  <c r="J249" i="114" s="1"/>
  <c r="D248" i="114"/>
  <c r="J248" i="114" s="1"/>
  <c r="D247" i="114"/>
  <c r="J247" i="114" s="1"/>
  <c r="D246" i="114"/>
  <c r="J246" i="114" s="1"/>
  <c r="D245" i="114"/>
  <c r="J245" i="114" s="1"/>
  <c r="D244" i="114"/>
  <c r="J244" i="114" s="1"/>
  <c r="D243" i="114"/>
  <c r="J243" i="114" s="1"/>
  <c r="D242" i="114"/>
  <c r="J242" i="114" s="1"/>
  <c r="D241" i="114"/>
  <c r="J241" i="114" s="1"/>
  <c r="D240" i="114"/>
  <c r="J240" i="114" s="1"/>
  <c r="D239" i="114"/>
  <c r="J239" i="114" s="1"/>
  <c r="D238" i="114"/>
  <c r="J238" i="114" s="1"/>
  <c r="D237" i="114"/>
  <c r="J237" i="114" s="1"/>
  <c r="D236" i="114"/>
  <c r="J236" i="114" s="1"/>
  <c r="D235" i="114"/>
  <c r="J235" i="114" s="1"/>
  <c r="D234" i="114"/>
  <c r="J234" i="114" s="1"/>
  <c r="D233" i="114"/>
  <c r="J233" i="114" s="1"/>
  <c r="D232" i="114"/>
  <c r="J232" i="114" s="1"/>
  <c r="D231" i="114"/>
  <c r="J231" i="114" s="1"/>
  <c r="D230" i="114"/>
  <c r="J230" i="114" s="1"/>
  <c r="D229" i="114"/>
  <c r="J229" i="114" s="1"/>
  <c r="D228" i="114"/>
  <c r="J228" i="114" s="1"/>
  <c r="D227" i="114"/>
  <c r="J227" i="114" s="1"/>
  <c r="D226" i="114"/>
  <c r="J226" i="114" s="1"/>
  <c r="D225" i="114"/>
  <c r="J225" i="114" s="1"/>
  <c r="D224" i="114"/>
  <c r="J224" i="114" s="1"/>
  <c r="D223" i="114"/>
  <c r="J223" i="114" s="1"/>
  <c r="D222" i="114"/>
  <c r="J222" i="114" s="1"/>
  <c r="D221" i="114"/>
  <c r="D220" i="114"/>
  <c r="D219" i="114"/>
  <c r="D218" i="114"/>
  <c r="D217" i="114"/>
  <c r="D216" i="114"/>
  <c r="D215" i="114"/>
  <c r="D214" i="114"/>
  <c r="D213" i="114"/>
  <c r="D212" i="114"/>
  <c r="D211" i="114"/>
  <c r="D210" i="114"/>
  <c r="D209" i="114"/>
  <c r="D208" i="114"/>
  <c r="D207" i="114"/>
  <c r="D206" i="114"/>
  <c r="D205" i="114"/>
  <c r="D204" i="114"/>
  <c r="D203" i="114"/>
  <c r="D202" i="114"/>
  <c r="D201" i="114"/>
  <c r="D200" i="114"/>
  <c r="D199" i="114"/>
  <c r="D198" i="114"/>
  <c r="D197" i="114"/>
  <c r="D196" i="114"/>
  <c r="D195" i="114"/>
  <c r="D194" i="114"/>
  <c r="D193" i="114"/>
  <c r="D192" i="114"/>
  <c r="D191" i="114"/>
  <c r="D190" i="114"/>
  <c r="D189" i="114"/>
  <c r="D188" i="114"/>
  <c r="D187" i="114"/>
  <c r="D186" i="114"/>
  <c r="D185" i="114"/>
  <c r="D184" i="114"/>
  <c r="D183" i="114"/>
  <c r="D182" i="114"/>
  <c r="D181" i="114"/>
  <c r="D180" i="114"/>
  <c r="D179" i="114"/>
  <c r="D178" i="114"/>
  <c r="D177" i="114"/>
  <c r="D176" i="114"/>
  <c r="D175" i="114"/>
  <c r="D174" i="114"/>
  <c r="D173" i="114"/>
  <c r="D172" i="114"/>
  <c r="D171" i="114"/>
  <c r="D170" i="114"/>
  <c r="D169" i="114"/>
  <c r="D168" i="114"/>
  <c r="D167" i="114"/>
  <c r="D166" i="114"/>
  <c r="D165" i="114"/>
  <c r="D164" i="114"/>
  <c r="D163" i="114"/>
  <c r="D162" i="114"/>
  <c r="D161" i="114"/>
  <c r="D160" i="114"/>
  <c r="D159" i="114"/>
  <c r="D158" i="114"/>
  <c r="D157" i="114"/>
  <c r="D156" i="114"/>
  <c r="D155" i="114"/>
  <c r="D154" i="114"/>
  <c r="D153" i="114"/>
  <c r="D152" i="114"/>
  <c r="D151" i="114"/>
  <c r="D150" i="114"/>
  <c r="D149" i="114"/>
  <c r="D148" i="114"/>
  <c r="D147" i="114"/>
  <c r="D146" i="114"/>
  <c r="D145" i="114"/>
  <c r="D144" i="114"/>
  <c r="D143" i="114"/>
  <c r="D142" i="114"/>
  <c r="D141" i="114"/>
  <c r="D140" i="114"/>
  <c r="D139" i="114"/>
  <c r="D138" i="114"/>
  <c r="D137" i="114"/>
  <c r="D136" i="114"/>
  <c r="D135" i="114"/>
  <c r="D134" i="114"/>
  <c r="D133" i="114"/>
  <c r="D132" i="114"/>
  <c r="D131" i="114"/>
  <c r="D130" i="114"/>
  <c r="D129" i="114"/>
  <c r="D128" i="114"/>
  <c r="D127" i="114"/>
  <c r="D126" i="114"/>
  <c r="D125" i="114"/>
  <c r="D124" i="114"/>
  <c r="D123" i="114"/>
  <c r="D122" i="114"/>
  <c r="D121" i="114"/>
  <c r="D120" i="114"/>
  <c r="D119" i="114"/>
  <c r="D118" i="114"/>
  <c r="D117" i="114"/>
  <c r="D116" i="114"/>
  <c r="D115" i="114"/>
  <c r="D114" i="114"/>
  <c r="D113" i="114"/>
  <c r="D112" i="114"/>
  <c r="D111" i="114"/>
  <c r="D110" i="114"/>
  <c r="D109" i="114"/>
  <c r="D108" i="114"/>
  <c r="D107" i="114"/>
  <c r="D106" i="114"/>
  <c r="D105" i="114"/>
  <c r="D104" i="114"/>
  <c r="D103" i="114"/>
  <c r="D102" i="114"/>
  <c r="D101" i="114"/>
  <c r="D100" i="114"/>
  <c r="D99" i="114"/>
  <c r="D98" i="114"/>
  <c r="D97" i="114"/>
  <c r="D96" i="114"/>
  <c r="D95" i="114"/>
  <c r="D94" i="114"/>
  <c r="D93" i="114"/>
  <c r="D92" i="114"/>
  <c r="D91" i="114"/>
  <c r="D90" i="114"/>
  <c r="D89" i="114"/>
  <c r="D88" i="114"/>
  <c r="D87" i="114"/>
  <c r="D86" i="114"/>
  <c r="D85" i="114"/>
  <c r="D84" i="114"/>
  <c r="D83" i="114"/>
  <c r="D82" i="114"/>
  <c r="D81" i="114"/>
  <c r="D80" i="114"/>
  <c r="D79" i="114"/>
  <c r="D78" i="114"/>
  <c r="D77" i="114"/>
  <c r="D76" i="114"/>
  <c r="D75" i="114"/>
  <c r="D74" i="114"/>
  <c r="D73" i="114"/>
  <c r="D72" i="114"/>
  <c r="D71" i="114"/>
  <c r="D70" i="114"/>
  <c r="D69" i="114"/>
  <c r="D68" i="114"/>
  <c r="D67" i="114"/>
  <c r="D66" i="114"/>
  <c r="D65" i="114"/>
  <c r="D64" i="114"/>
  <c r="D63" i="114"/>
  <c r="D62" i="114"/>
  <c r="D61" i="114"/>
  <c r="D60" i="114"/>
  <c r="D59" i="114"/>
  <c r="D58" i="114"/>
  <c r="D57" i="114"/>
  <c r="D56" i="114"/>
  <c r="D55" i="114"/>
  <c r="D54" i="114"/>
  <c r="D53" i="114"/>
  <c r="D52" i="114"/>
  <c r="D51" i="114"/>
  <c r="D50" i="114"/>
  <c r="D49" i="114"/>
  <c r="D48" i="114"/>
  <c r="D47" i="114"/>
  <c r="D46" i="114"/>
  <c r="D45" i="114"/>
  <c r="D44" i="114"/>
  <c r="D43" i="114"/>
  <c r="D42" i="114"/>
  <c r="D41" i="114"/>
  <c r="D40" i="114"/>
  <c r="D39" i="114"/>
  <c r="D38" i="114"/>
  <c r="D37" i="114"/>
  <c r="D36" i="114"/>
  <c r="D35" i="114"/>
  <c r="D34" i="114"/>
  <c r="D33" i="114"/>
  <c r="D32" i="114"/>
  <c r="D31" i="114"/>
  <c r="D30" i="114"/>
  <c r="D29" i="114"/>
  <c r="D28" i="114"/>
  <c r="D27" i="114"/>
  <c r="D26" i="114"/>
  <c r="D25" i="114"/>
  <c r="D24" i="114"/>
  <c r="D23" i="114"/>
  <c r="D22" i="114"/>
  <c r="D21" i="114"/>
  <c r="D20" i="114"/>
  <c r="D19" i="114"/>
  <c r="D18" i="114"/>
  <c r="D17" i="114"/>
  <c r="D16" i="114"/>
  <c r="D15" i="114"/>
  <c r="D14" i="114"/>
  <c r="D13" i="114"/>
  <c r="D12" i="114"/>
  <c r="D11" i="114"/>
  <c r="D10" i="114"/>
  <c r="D9" i="114"/>
  <c r="D8" i="114"/>
  <c r="D7" i="114"/>
  <c r="D6" i="114"/>
  <c r="D5" i="114"/>
  <c r="D304" i="113"/>
  <c r="J304" i="113" s="1"/>
  <c r="D305" i="113"/>
  <c r="J305" i="113" s="1"/>
  <c r="D306" i="113"/>
  <c r="J306" i="113" s="1"/>
  <c r="D303" i="113"/>
  <c r="J303" i="113" s="1"/>
  <c r="D302" i="113"/>
  <c r="J302" i="113" s="1"/>
  <c r="D301" i="113"/>
  <c r="J301" i="113" s="1"/>
  <c r="D300" i="113"/>
  <c r="J300" i="113" s="1"/>
  <c r="D299" i="113"/>
  <c r="J299" i="113" s="1"/>
  <c r="D298" i="113"/>
  <c r="J298" i="113" s="1"/>
  <c r="D297" i="113"/>
  <c r="J297" i="113" s="1"/>
  <c r="D296" i="113"/>
  <c r="J296" i="113" s="1"/>
  <c r="D295" i="113"/>
  <c r="J295" i="113" s="1"/>
  <c r="D294" i="113"/>
  <c r="J294" i="113" s="1"/>
  <c r="D293" i="113"/>
  <c r="J293" i="113" s="1"/>
  <c r="D292" i="113"/>
  <c r="J292" i="113" s="1"/>
  <c r="D291" i="113"/>
  <c r="J291" i="113" s="1"/>
  <c r="D290" i="113"/>
  <c r="J290" i="113" s="1"/>
  <c r="D289" i="113"/>
  <c r="J289" i="113" s="1"/>
  <c r="D288" i="113"/>
  <c r="J288" i="113" s="1"/>
  <c r="D287" i="113"/>
  <c r="J287" i="113" s="1"/>
  <c r="D286" i="113"/>
  <c r="J286" i="113" s="1"/>
  <c r="D285" i="113"/>
  <c r="J285" i="113" s="1"/>
  <c r="D284" i="113"/>
  <c r="J284" i="113" s="1"/>
  <c r="D283" i="113"/>
  <c r="J283" i="113" s="1"/>
  <c r="D282" i="113"/>
  <c r="J282" i="113" s="1"/>
  <c r="D281" i="113"/>
  <c r="J281" i="113" s="1"/>
  <c r="D280" i="113"/>
  <c r="J280" i="113" s="1"/>
  <c r="D279" i="113"/>
  <c r="J279" i="113" s="1"/>
  <c r="D278" i="113"/>
  <c r="J278" i="113" s="1"/>
  <c r="D277" i="113"/>
  <c r="J277" i="113" s="1"/>
  <c r="D276" i="113"/>
  <c r="J276" i="113" s="1"/>
  <c r="D275" i="113"/>
  <c r="J275" i="113" s="1"/>
  <c r="D274" i="113"/>
  <c r="J274" i="113" s="1"/>
  <c r="D273" i="113"/>
  <c r="J273" i="113" s="1"/>
  <c r="D272" i="113"/>
  <c r="J272" i="113" s="1"/>
  <c r="D271" i="113"/>
  <c r="J271" i="113" s="1"/>
  <c r="D270" i="113"/>
  <c r="J270" i="113" s="1"/>
  <c r="D269" i="113"/>
  <c r="J269" i="113" s="1"/>
  <c r="D268" i="113"/>
  <c r="J268" i="113" s="1"/>
  <c r="D267" i="113"/>
  <c r="J267" i="113" s="1"/>
  <c r="D266" i="113"/>
  <c r="J266" i="113" s="1"/>
  <c r="D265" i="113"/>
  <c r="J265" i="113" s="1"/>
  <c r="D264" i="113"/>
  <c r="J264" i="113" s="1"/>
  <c r="D263" i="113"/>
  <c r="J263" i="113" s="1"/>
  <c r="D262" i="113"/>
  <c r="J262" i="113" s="1"/>
  <c r="D261" i="113"/>
  <c r="J261" i="113" s="1"/>
  <c r="D260" i="113"/>
  <c r="J260" i="113" s="1"/>
  <c r="D259" i="113"/>
  <c r="J259" i="113" s="1"/>
  <c r="D258" i="113"/>
  <c r="J258" i="113" s="1"/>
  <c r="D257" i="113"/>
  <c r="J257" i="113" s="1"/>
  <c r="D256" i="113"/>
  <c r="J256" i="113" s="1"/>
  <c r="D255" i="113"/>
  <c r="J255" i="113" s="1"/>
  <c r="D254" i="113"/>
  <c r="J254" i="113" s="1"/>
  <c r="D253" i="113"/>
  <c r="J253" i="113" s="1"/>
  <c r="D252" i="113"/>
  <c r="J252" i="113" s="1"/>
  <c r="D251" i="113"/>
  <c r="J251" i="113" s="1"/>
  <c r="D250" i="113"/>
  <c r="J250" i="113" s="1"/>
  <c r="D249" i="113"/>
  <c r="J249" i="113" s="1"/>
  <c r="D248" i="113"/>
  <c r="J248" i="113" s="1"/>
  <c r="D247" i="113"/>
  <c r="D246" i="113"/>
  <c r="D245" i="113"/>
  <c r="D244" i="113"/>
  <c r="D243" i="113"/>
  <c r="D242" i="113"/>
  <c r="D241" i="113"/>
  <c r="D240" i="113"/>
  <c r="D239" i="113"/>
  <c r="D238" i="113"/>
  <c r="D237" i="113"/>
  <c r="D236" i="113"/>
  <c r="D235" i="113"/>
  <c r="D234" i="113"/>
  <c r="D233" i="113"/>
  <c r="D232" i="113"/>
  <c r="D231" i="113"/>
  <c r="D230" i="113"/>
  <c r="D229" i="113"/>
  <c r="D228" i="113"/>
  <c r="D227" i="113"/>
  <c r="D226" i="113"/>
  <c r="D225" i="113"/>
  <c r="D224" i="113"/>
  <c r="D223" i="113"/>
  <c r="D222" i="113"/>
  <c r="D221" i="113"/>
  <c r="D220" i="113"/>
  <c r="D219" i="113"/>
  <c r="D218" i="113"/>
  <c r="D217" i="113"/>
  <c r="D216" i="113"/>
  <c r="D215" i="113"/>
  <c r="D214" i="113"/>
  <c r="D213" i="113"/>
  <c r="D212" i="113"/>
  <c r="D211" i="113"/>
  <c r="D210" i="113"/>
  <c r="D209" i="113"/>
  <c r="D208" i="113"/>
  <c r="D207" i="113"/>
  <c r="D206" i="113"/>
  <c r="D205" i="113"/>
  <c r="D204" i="113"/>
  <c r="D203" i="113"/>
  <c r="D202" i="113"/>
  <c r="D201" i="113"/>
  <c r="D200" i="113"/>
  <c r="D199" i="113"/>
  <c r="D198" i="113"/>
  <c r="D197" i="113"/>
  <c r="D196" i="113"/>
  <c r="D195" i="113"/>
  <c r="D194" i="113"/>
  <c r="D193" i="113"/>
  <c r="D192" i="113"/>
  <c r="D191" i="113"/>
  <c r="D190" i="113"/>
  <c r="D189" i="113"/>
  <c r="D188" i="113"/>
  <c r="D187" i="113"/>
  <c r="D186" i="113"/>
  <c r="D185" i="113"/>
  <c r="D184" i="113"/>
  <c r="D183" i="113"/>
  <c r="D182" i="113"/>
  <c r="D181" i="113"/>
  <c r="D180" i="113"/>
  <c r="D179" i="113"/>
  <c r="D178" i="113"/>
  <c r="D177" i="113"/>
  <c r="D176" i="113"/>
  <c r="D175" i="113"/>
  <c r="D174" i="113"/>
  <c r="D173" i="113"/>
  <c r="D172" i="113"/>
  <c r="D171" i="113"/>
  <c r="D170" i="113"/>
  <c r="D169" i="113"/>
  <c r="D168" i="113"/>
  <c r="D167" i="113"/>
  <c r="D166" i="113"/>
  <c r="D165" i="113"/>
  <c r="D164" i="113"/>
  <c r="D163" i="113"/>
  <c r="D162" i="113"/>
  <c r="D161" i="113"/>
  <c r="D160" i="113"/>
  <c r="D159" i="113"/>
  <c r="D158" i="113"/>
  <c r="D157" i="113"/>
  <c r="D156" i="113"/>
  <c r="D155" i="113"/>
  <c r="D154" i="113"/>
  <c r="D153" i="113"/>
  <c r="D152" i="113"/>
  <c r="D151" i="113"/>
  <c r="D150" i="113"/>
  <c r="D149" i="113"/>
  <c r="D148" i="113"/>
  <c r="D147" i="113"/>
  <c r="D146" i="113"/>
  <c r="D145" i="113"/>
  <c r="D144" i="113"/>
  <c r="D143" i="113"/>
  <c r="D142" i="113"/>
  <c r="D141" i="113"/>
  <c r="D140" i="113"/>
  <c r="D139" i="113"/>
  <c r="D138" i="113"/>
  <c r="D137" i="113"/>
  <c r="D136" i="113"/>
  <c r="D135" i="113"/>
  <c r="D134" i="113"/>
  <c r="D133" i="113"/>
  <c r="D132" i="113"/>
  <c r="D131" i="113"/>
  <c r="D130" i="113"/>
  <c r="D129" i="113"/>
  <c r="D128" i="113"/>
  <c r="D127" i="113"/>
  <c r="D126" i="113"/>
  <c r="D125" i="113"/>
  <c r="D124" i="113"/>
  <c r="D123" i="113"/>
  <c r="D122" i="113"/>
  <c r="D121" i="113"/>
  <c r="D120" i="113"/>
  <c r="D119" i="113"/>
  <c r="D118" i="113"/>
  <c r="D117" i="113"/>
  <c r="D116" i="113"/>
  <c r="D115" i="113"/>
  <c r="D114" i="113"/>
  <c r="D113" i="113"/>
  <c r="D112" i="113"/>
  <c r="D111" i="113"/>
  <c r="D110" i="113"/>
  <c r="D109" i="113"/>
  <c r="D108" i="113"/>
  <c r="D107" i="113"/>
  <c r="D106" i="113"/>
  <c r="D105" i="113"/>
  <c r="D104" i="113"/>
  <c r="D103" i="113"/>
  <c r="D102" i="113"/>
  <c r="D101" i="113"/>
  <c r="D100" i="113"/>
  <c r="D99" i="113"/>
  <c r="D98" i="113"/>
  <c r="D97" i="113"/>
  <c r="D96" i="113"/>
  <c r="D95" i="113"/>
  <c r="D94" i="113"/>
  <c r="D93" i="113"/>
  <c r="D92" i="113"/>
  <c r="D91" i="113"/>
  <c r="D90" i="113"/>
  <c r="D89" i="113"/>
  <c r="D88" i="113"/>
  <c r="D87" i="113"/>
  <c r="D86" i="113"/>
  <c r="D85" i="113"/>
  <c r="D84" i="113"/>
  <c r="D83" i="113"/>
  <c r="D82" i="113"/>
  <c r="D81" i="113"/>
  <c r="D80" i="113"/>
  <c r="D79" i="113"/>
  <c r="D78" i="113"/>
  <c r="D77" i="113"/>
  <c r="D76" i="113"/>
  <c r="D75" i="113"/>
  <c r="D74" i="113"/>
  <c r="D73" i="113"/>
  <c r="D72" i="113"/>
  <c r="D71" i="113"/>
  <c r="D70" i="113"/>
  <c r="D69" i="113"/>
  <c r="D68" i="113"/>
  <c r="D67" i="113"/>
  <c r="D66" i="113"/>
  <c r="D65" i="113"/>
  <c r="D64" i="113"/>
  <c r="D63" i="113"/>
  <c r="D62" i="113"/>
  <c r="D61" i="113"/>
  <c r="D60" i="113"/>
  <c r="D59" i="113"/>
  <c r="D58" i="113"/>
  <c r="D57" i="113"/>
  <c r="D56" i="113"/>
  <c r="D55" i="113"/>
  <c r="D54" i="113"/>
  <c r="D53" i="113"/>
  <c r="D52" i="113"/>
  <c r="D51" i="113"/>
  <c r="D50" i="113"/>
  <c r="D49" i="113"/>
  <c r="D48" i="113"/>
  <c r="D47" i="113"/>
  <c r="D46" i="113"/>
  <c r="D45" i="113"/>
  <c r="D44" i="113"/>
  <c r="D43" i="113"/>
  <c r="D42" i="113"/>
  <c r="D41" i="113"/>
  <c r="D40" i="113"/>
  <c r="D39" i="113"/>
  <c r="D38" i="113"/>
  <c r="D37" i="113"/>
  <c r="D36" i="113"/>
  <c r="D35" i="113"/>
  <c r="D34" i="113"/>
  <c r="D33" i="113"/>
  <c r="D32" i="113"/>
  <c r="D31" i="113"/>
  <c r="D30" i="113"/>
  <c r="D29" i="113"/>
  <c r="D28" i="113"/>
  <c r="D27" i="113"/>
  <c r="D26" i="113"/>
  <c r="D25" i="113"/>
  <c r="D24" i="113"/>
  <c r="D23" i="113"/>
  <c r="D22" i="113"/>
  <c r="D21" i="113"/>
  <c r="D20" i="113"/>
  <c r="D19" i="113"/>
  <c r="D18" i="113"/>
  <c r="D17" i="113"/>
  <c r="D16" i="113"/>
  <c r="D15" i="113"/>
  <c r="D14" i="113"/>
  <c r="D13" i="113"/>
  <c r="D12" i="113"/>
  <c r="D11" i="113"/>
  <c r="D10" i="113"/>
  <c r="D9" i="113"/>
  <c r="D8" i="113"/>
  <c r="D7" i="113"/>
  <c r="D6" i="113"/>
  <c r="D5" i="113"/>
  <c r="D4" i="113"/>
  <c r="K3" i="113"/>
  <c r="K3" i="111"/>
  <c r="D27" i="111"/>
  <c r="D28" i="111"/>
  <c r="D29" i="111"/>
  <c r="D30" i="111"/>
  <c r="D31" i="111"/>
  <c r="D32" i="111"/>
  <c r="D33" i="111"/>
  <c r="D34" i="111"/>
  <c r="D35" i="111"/>
  <c r="D36" i="111"/>
  <c r="D37" i="111"/>
  <c r="D38" i="111"/>
  <c r="D39" i="111"/>
  <c r="D40" i="111"/>
  <c r="D41" i="111"/>
  <c r="D42" i="111"/>
  <c r="D43" i="111"/>
  <c r="D44" i="111"/>
  <c r="D45" i="111"/>
  <c r="D46" i="111"/>
  <c r="D47" i="111"/>
  <c r="D48" i="111"/>
  <c r="D49" i="111"/>
  <c r="D50" i="111"/>
  <c r="D51" i="111"/>
  <c r="D52" i="111"/>
  <c r="D53" i="111"/>
  <c r="D54" i="111"/>
  <c r="D55" i="111"/>
  <c r="D56" i="111"/>
  <c r="D57" i="111"/>
  <c r="D58" i="111"/>
  <c r="D59" i="111"/>
  <c r="D60" i="111"/>
  <c r="D61" i="111"/>
  <c r="D62" i="111"/>
  <c r="D63" i="111"/>
  <c r="D64" i="111"/>
  <c r="D65" i="111"/>
  <c r="D66" i="111"/>
  <c r="D67" i="111"/>
  <c r="D68" i="111"/>
  <c r="D69" i="111"/>
  <c r="D70" i="111"/>
  <c r="D71" i="111"/>
  <c r="D72" i="111"/>
  <c r="D73" i="111"/>
  <c r="D74" i="111"/>
  <c r="D75" i="111"/>
  <c r="D76" i="111"/>
  <c r="D77" i="111"/>
  <c r="D78" i="111"/>
  <c r="D79" i="111"/>
  <c r="D80" i="111"/>
  <c r="D81" i="111"/>
  <c r="D82" i="111"/>
  <c r="D83" i="111"/>
  <c r="D84" i="111"/>
  <c r="D85" i="111"/>
  <c r="D86" i="111"/>
  <c r="D87" i="111"/>
  <c r="D88" i="111"/>
  <c r="D89" i="111"/>
  <c r="D90" i="111"/>
  <c r="D91" i="111"/>
  <c r="D92" i="111"/>
  <c r="D93" i="111"/>
  <c r="D94" i="111"/>
  <c r="D95" i="111"/>
  <c r="D96" i="111"/>
  <c r="D97" i="111"/>
  <c r="D98" i="111"/>
  <c r="D99" i="111"/>
  <c r="D100" i="111"/>
  <c r="D101" i="111"/>
  <c r="D102" i="111"/>
  <c r="D103" i="111"/>
  <c r="D104" i="111"/>
  <c r="D105" i="111"/>
  <c r="D106" i="111"/>
  <c r="D107" i="111"/>
  <c r="D108" i="111"/>
  <c r="D109" i="111"/>
  <c r="D110" i="111"/>
  <c r="D111" i="111"/>
  <c r="D112" i="111"/>
  <c r="D113" i="111"/>
  <c r="D114" i="111"/>
  <c r="D115" i="111"/>
  <c r="D116" i="111"/>
  <c r="D117" i="111"/>
  <c r="D118" i="111"/>
  <c r="D119" i="111"/>
  <c r="D120" i="111"/>
  <c r="D121" i="111"/>
  <c r="D122" i="111"/>
  <c r="D123" i="111"/>
  <c r="D124" i="111"/>
  <c r="D125" i="111"/>
  <c r="D126" i="111"/>
  <c r="D127" i="111"/>
  <c r="D128" i="111"/>
  <c r="D129" i="111"/>
  <c r="D130" i="111"/>
  <c r="D131" i="111"/>
  <c r="D132" i="111"/>
  <c r="D133" i="111"/>
  <c r="D134" i="111"/>
  <c r="D135" i="111"/>
  <c r="D136" i="111"/>
  <c r="D137" i="111"/>
  <c r="D138" i="111"/>
  <c r="D139" i="111"/>
  <c r="D140" i="111"/>
  <c r="D141" i="111"/>
  <c r="D142" i="111"/>
  <c r="D143" i="111"/>
  <c r="D144" i="111"/>
  <c r="D145" i="111"/>
  <c r="D146" i="111"/>
  <c r="D147" i="111"/>
  <c r="D148" i="111"/>
  <c r="D149" i="111"/>
  <c r="D150" i="111"/>
  <c r="D151" i="111"/>
  <c r="D152" i="111"/>
  <c r="D153" i="111"/>
  <c r="D154" i="111"/>
  <c r="D155" i="111"/>
  <c r="D156" i="111"/>
  <c r="D157" i="111"/>
  <c r="D158" i="111"/>
  <c r="D159" i="111"/>
  <c r="D160" i="111"/>
  <c r="D161" i="111"/>
  <c r="D162" i="111"/>
  <c r="D163" i="111"/>
  <c r="D164" i="111"/>
  <c r="D165" i="111"/>
  <c r="D166" i="111"/>
  <c r="D167" i="111"/>
  <c r="D168" i="111"/>
  <c r="D169" i="111"/>
  <c r="D170" i="111"/>
  <c r="D171" i="111"/>
  <c r="D172" i="111"/>
  <c r="D173" i="111"/>
  <c r="D174" i="111"/>
  <c r="D175" i="111"/>
  <c r="D176" i="111"/>
  <c r="D177" i="111"/>
  <c r="D178" i="111"/>
  <c r="D179" i="111"/>
  <c r="D180" i="111"/>
  <c r="D181" i="111"/>
  <c r="D182" i="111"/>
  <c r="D183" i="111"/>
  <c r="D184" i="111"/>
  <c r="D185" i="111"/>
  <c r="D186" i="111"/>
  <c r="D187" i="111"/>
  <c r="D188" i="111"/>
  <c r="D189" i="111"/>
  <c r="D190" i="111"/>
  <c r="D191" i="111"/>
  <c r="D192" i="111"/>
  <c r="D193" i="111"/>
  <c r="D194" i="111"/>
  <c r="D195" i="111"/>
  <c r="D196" i="111"/>
  <c r="D197" i="111"/>
  <c r="D198" i="111"/>
  <c r="D199" i="111"/>
  <c r="D200" i="111"/>
  <c r="D201" i="111"/>
  <c r="D202" i="111"/>
  <c r="D203" i="111"/>
  <c r="D204" i="111"/>
  <c r="D205" i="111"/>
  <c r="D206" i="111"/>
  <c r="D207" i="111"/>
  <c r="D208" i="111"/>
  <c r="D209" i="111"/>
  <c r="D210" i="111"/>
  <c r="D211" i="111"/>
  <c r="D212" i="111"/>
  <c r="D213" i="111"/>
  <c r="D214" i="111"/>
  <c r="D215" i="111"/>
  <c r="D216" i="111"/>
  <c r="D217" i="111"/>
  <c r="D218" i="111"/>
  <c r="D219" i="111"/>
  <c r="D220" i="111"/>
  <c r="D221" i="111"/>
  <c r="D222" i="111"/>
  <c r="D223" i="111"/>
  <c r="D224" i="111"/>
  <c r="D225" i="111"/>
  <c r="D226" i="111"/>
  <c r="D227" i="111"/>
  <c r="D228" i="111"/>
  <c r="D229" i="111"/>
  <c r="D230" i="111"/>
  <c r="D231" i="111"/>
  <c r="D232" i="111"/>
  <c r="D233" i="111"/>
  <c r="D234" i="111"/>
  <c r="D235" i="111"/>
  <c r="D236" i="111"/>
  <c r="D237" i="111"/>
  <c r="D238" i="111"/>
  <c r="D239" i="111"/>
  <c r="D240" i="111"/>
  <c r="D241" i="111"/>
  <c r="D242" i="111"/>
  <c r="D243" i="111"/>
  <c r="D244" i="111"/>
  <c r="D245" i="111"/>
  <c r="D246" i="111"/>
  <c r="D247" i="111"/>
  <c r="J247" i="111" s="1"/>
  <c r="D248" i="111"/>
  <c r="J248" i="111" s="1"/>
  <c r="D249" i="111"/>
  <c r="J249" i="111" s="1"/>
  <c r="D250" i="111"/>
  <c r="J250" i="111" s="1"/>
  <c r="D251" i="111"/>
  <c r="J251" i="111" s="1"/>
  <c r="D252" i="111"/>
  <c r="J252" i="111" s="1"/>
  <c r="D253" i="111"/>
  <c r="J253" i="111" s="1"/>
  <c r="D254" i="111"/>
  <c r="J254" i="111" s="1"/>
  <c r="D255" i="111"/>
  <c r="J255" i="111" s="1"/>
  <c r="D256" i="111"/>
  <c r="J256" i="111" s="1"/>
  <c r="D257" i="111"/>
  <c r="J257" i="111" s="1"/>
  <c r="D258" i="111"/>
  <c r="J258" i="111" s="1"/>
  <c r="D259" i="111"/>
  <c r="J259" i="111" s="1"/>
  <c r="D260" i="111"/>
  <c r="J260" i="111" s="1"/>
  <c r="D261" i="111"/>
  <c r="J261" i="111" s="1"/>
  <c r="D262" i="111"/>
  <c r="J262" i="111" s="1"/>
  <c r="D263" i="111"/>
  <c r="J263" i="111" s="1"/>
  <c r="D264" i="111"/>
  <c r="J264" i="111" s="1"/>
  <c r="D265" i="111"/>
  <c r="J265" i="111" s="1"/>
  <c r="D266" i="111"/>
  <c r="J266" i="111" s="1"/>
  <c r="D267" i="111"/>
  <c r="J267" i="111" s="1"/>
  <c r="D268" i="111"/>
  <c r="J268" i="111" s="1"/>
  <c r="D269" i="111"/>
  <c r="J269" i="111" s="1"/>
  <c r="D270" i="111"/>
  <c r="J270" i="111" s="1"/>
  <c r="D271" i="111"/>
  <c r="J271" i="111" s="1"/>
  <c r="D272" i="111"/>
  <c r="J272" i="111" s="1"/>
  <c r="D273" i="111"/>
  <c r="J273" i="111" s="1"/>
  <c r="D274" i="111"/>
  <c r="J274" i="111" s="1"/>
  <c r="D275" i="111"/>
  <c r="J275" i="111" s="1"/>
  <c r="D276" i="111"/>
  <c r="J276" i="111" s="1"/>
  <c r="D277" i="111"/>
  <c r="J277" i="111" s="1"/>
  <c r="D278" i="111"/>
  <c r="J278" i="111" s="1"/>
  <c r="D279" i="111"/>
  <c r="J279" i="111" s="1"/>
  <c r="D280" i="111"/>
  <c r="J280" i="111" s="1"/>
  <c r="D281" i="111"/>
  <c r="J281" i="111" s="1"/>
  <c r="D282" i="111"/>
  <c r="J282" i="111" s="1"/>
  <c r="D283" i="111"/>
  <c r="J283" i="111" s="1"/>
  <c r="D284" i="111"/>
  <c r="J284" i="111" s="1"/>
  <c r="D285" i="111"/>
  <c r="J285" i="111" s="1"/>
  <c r="D286" i="111"/>
  <c r="J286" i="111" s="1"/>
  <c r="D287" i="111"/>
  <c r="J287" i="111" s="1"/>
  <c r="D288" i="111"/>
  <c r="J288" i="111" s="1"/>
  <c r="D289" i="111"/>
  <c r="J289" i="111" s="1"/>
  <c r="D290" i="111"/>
  <c r="J290" i="111" s="1"/>
  <c r="D291" i="111"/>
  <c r="J291" i="111" s="1"/>
  <c r="D292" i="111"/>
  <c r="J292" i="111" s="1"/>
  <c r="D293" i="111"/>
  <c r="J293" i="111" s="1"/>
  <c r="D294" i="111"/>
  <c r="J294" i="111" s="1"/>
  <c r="D295" i="111"/>
  <c r="J295" i="111" s="1"/>
  <c r="D296" i="111"/>
  <c r="J296" i="111" s="1"/>
  <c r="D297" i="111"/>
  <c r="J297" i="111" s="1"/>
  <c r="D298" i="111"/>
  <c r="J298" i="111" s="1"/>
  <c r="D299" i="111"/>
  <c r="J299" i="111" s="1"/>
  <c r="D300" i="111"/>
  <c r="J300" i="111" s="1"/>
  <c r="D301" i="111"/>
  <c r="J301" i="111" s="1"/>
  <c r="D302" i="111"/>
  <c r="J302" i="111" s="1"/>
  <c r="D303" i="111"/>
  <c r="J303" i="111" s="1"/>
  <c r="D5" i="111"/>
  <c r="D6" i="111"/>
  <c r="D7" i="111"/>
  <c r="D8" i="111"/>
  <c r="D9" i="111"/>
  <c r="D10" i="111"/>
  <c r="D11" i="111"/>
  <c r="D12" i="111"/>
  <c r="D13" i="111"/>
  <c r="D14" i="111"/>
  <c r="D15" i="111"/>
  <c r="D16" i="111"/>
  <c r="D17" i="111"/>
  <c r="D18" i="111"/>
  <c r="D19" i="111"/>
  <c r="D20" i="111"/>
  <c r="D21" i="111"/>
  <c r="D22" i="111"/>
  <c r="D23" i="111"/>
  <c r="D24" i="111"/>
  <c r="D25" i="111"/>
  <c r="D26" i="111"/>
  <c r="D4" i="111"/>
  <c r="J4" i="111" s="1"/>
  <c r="L2524" i="105" l="1"/>
  <c r="K2525" i="105"/>
  <c r="K2526" i="105" s="1"/>
  <c r="K2527" i="105" s="1"/>
  <c r="K2528" i="105" s="1"/>
  <c r="K2529" i="105" s="1"/>
  <c r="K2530" i="105" s="1"/>
  <c r="K2531" i="105" s="1"/>
  <c r="K2532" i="105" s="1"/>
  <c r="K2533" i="105" s="1"/>
  <c r="K4" i="111"/>
  <c r="F4" i="113"/>
  <c r="F5" i="113" s="1"/>
  <c r="F6" i="113" s="1"/>
  <c r="F7" i="113" s="1"/>
  <c r="F8" i="113" s="1"/>
  <c r="F9" i="113" s="1"/>
  <c r="F10" i="113" s="1"/>
  <c r="F11" i="113" s="1"/>
  <c r="F12" i="113" s="1"/>
  <c r="F13" i="113" s="1"/>
  <c r="F14" i="113" s="1"/>
  <c r="F15" i="113" s="1"/>
  <c r="F16" i="113" s="1"/>
  <c r="F17" i="113" s="1"/>
  <c r="F18" i="113" s="1"/>
  <c r="F19" i="113" s="1"/>
  <c r="F20" i="113" s="1"/>
  <c r="F21" i="113" s="1"/>
  <c r="F22" i="113" s="1"/>
  <c r="F23" i="113" s="1"/>
  <c r="F24" i="113" s="1"/>
  <c r="F25" i="113" s="1"/>
  <c r="F26" i="113" s="1"/>
  <c r="F27" i="113" s="1"/>
  <c r="F28" i="113" s="1"/>
  <c r="F4" i="111"/>
  <c r="F5" i="111" s="1"/>
  <c r="F6" i="111" s="1"/>
  <c r="F7" i="111" s="1"/>
  <c r="F8" i="111" s="1"/>
  <c r="F9" i="111" s="1"/>
  <c r="F10" i="111" s="1"/>
  <c r="F11" i="111" s="1"/>
  <c r="F12" i="111" s="1"/>
  <c r="F13" i="111" s="1"/>
  <c r="F14" i="111" s="1"/>
  <c r="F15" i="111" s="1"/>
  <c r="F16" i="111" s="1"/>
  <c r="F17" i="111" s="1"/>
  <c r="F18" i="111" s="1"/>
  <c r="F19" i="111" s="1"/>
  <c r="F20" i="111" s="1"/>
  <c r="F21" i="111" s="1"/>
  <c r="F22" i="111" s="1"/>
  <c r="F23" i="111" s="1"/>
  <c r="F24" i="111" s="1"/>
  <c r="F25" i="111" s="1"/>
  <c r="F26" i="111" s="1"/>
  <c r="F27" i="111" s="1"/>
  <c r="F28" i="111" s="1"/>
  <c r="F4" i="114"/>
  <c r="F5" i="114" s="1"/>
  <c r="F6" i="114" s="1"/>
  <c r="F7" i="114" s="1"/>
  <c r="F8" i="114" s="1"/>
  <c r="F9" i="114" s="1"/>
  <c r="F10" i="114" s="1"/>
  <c r="F11" i="114" s="1"/>
  <c r="F12" i="114" s="1"/>
  <c r="F13" i="114" s="1"/>
  <c r="F14" i="114" s="1"/>
  <c r="F15" i="114" s="1"/>
  <c r="F16" i="114" s="1"/>
  <c r="F17" i="114" s="1"/>
  <c r="F18" i="114" s="1"/>
  <c r="F19" i="114" s="1"/>
  <c r="F20" i="114" s="1"/>
  <c r="F21" i="114" s="1"/>
  <c r="F22" i="114" s="1"/>
  <c r="F23" i="114" s="1"/>
  <c r="F24" i="114" s="1"/>
  <c r="F25" i="114" s="1"/>
  <c r="F26" i="114" s="1"/>
  <c r="F27" i="114" s="1"/>
  <c r="F28" i="114" s="1"/>
  <c r="F29" i="114" s="1"/>
  <c r="F30" i="114" s="1"/>
  <c r="F31" i="114" s="1"/>
  <c r="F32" i="114" s="1"/>
  <c r="F33" i="114" s="1"/>
  <c r="F34" i="114" s="1"/>
  <c r="F35" i="114" s="1"/>
  <c r="F36" i="114" s="1"/>
  <c r="F37" i="114" s="1"/>
  <c r="F38" i="114" s="1"/>
  <c r="F39" i="114" s="1"/>
  <c r="F40" i="114" s="1"/>
  <c r="F41" i="114" s="1"/>
  <c r="F42" i="114" s="1"/>
  <c r="F43" i="114" s="1"/>
  <c r="F44" i="114" s="1"/>
  <c r="F45" i="114" s="1"/>
  <c r="F46" i="114" s="1"/>
  <c r="F47" i="114" s="1"/>
  <c r="F48" i="114" s="1"/>
  <c r="F49" i="114" s="1"/>
  <c r="F50" i="114" s="1"/>
  <c r="F51" i="114" s="1"/>
  <c r="F52" i="114" s="1"/>
  <c r="F53" i="114" s="1"/>
  <c r="F54" i="114" s="1"/>
  <c r="F55" i="114" s="1"/>
  <c r="F56" i="114" s="1"/>
  <c r="F57" i="114" s="1"/>
  <c r="F58" i="114" s="1"/>
  <c r="F59" i="114" s="1"/>
  <c r="F60" i="114" s="1"/>
  <c r="F61" i="114" s="1"/>
  <c r="F62" i="114" s="1"/>
  <c r="F63" i="114" s="1"/>
  <c r="F64" i="114" s="1"/>
  <c r="F65" i="114" s="1"/>
  <c r="F66" i="114" s="1"/>
  <c r="F67" i="114" s="1"/>
  <c r="F68" i="114" s="1"/>
  <c r="F69" i="114" s="1"/>
  <c r="F70" i="114" s="1"/>
  <c r="F71" i="114" s="1"/>
  <c r="F72" i="114" s="1"/>
  <c r="F73" i="114" s="1"/>
  <c r="F74" i="114" s="1"/>
  <c r="F75" i="114" s="1"/>
  <c r="F76" i="114" s="1"/>
  <c r="F77" i="114" s="1"/>
  <c r="F78" i="114" s="1"/>
  <c r="F79" i="114" s="1"/>
  <c r="F80" i="114" s="1"/>
  <c r="F81" i="114" s="1"/>
  <c r="F82" i="114" s="1"/>
  <c r="F83" i="114" s="1"/>
  <c r="F84" i="114" s="1"/>
  <c r="F85" i="114" s="1"/>
  <c r="F86" i="114" s="1"/>
  <c r="F87" i="114" s="1"/>
  <c r="F88" i="114" s="1"/>
  <c r="F89" i="114" s="1"/>
  <c r="F90" i="114" s="1"/>
  <c r="F91" i="114" s="1"/>
  <c r="F92" i="114" s="1"/>
  <c r="F93" i="114" s="1"/>
  <c r="F94" i="114" s="1"/>
  <c r="F95" i="114" s="1"/>
  <c r="F96" i="114" s="1"/>
  <c r="F97" i="114" s="1"/>
  <c r="F98" i="114" s="1"/>
  <c r="F99" i="114" s="1"/>
  <c r="F100" i="114" s="1"/>
  <c r="F101" i="114" s="1"/>
  <c r="F102" i="114" s="1"/>
  <c r="F103" i="114" s="1"/>
  <c r="F104" i="114" s="1"/>
  <c r="F105" i="114" s="1"/>
  <c r="F106" i="114" s="1"/>
  <c r="F107" i="114" s="1"/>
  <c r="F108" i="114" s="1"/>
  <c r="F109" i="114" s="1"/>
  <c r="F110" i="114" s="1"/>
  <c r="F111" i="114" s="1"/>
  <c r="F112" i="114" s="1"/>
  <c r="F113" i="114" s="1"/>
  <c r="F114" i="114" s="1"/>
  <c r="F115" i="114" s="1"/>
  <c r="F116" i="114" s="1"/>
  <c r="F117" i="114" s="1"/>
  <c r="F118" i="114" s="1"/>
  <c r="F119" i="114" s="1"/>
  <c r="F120" i="114" s="1"/>
  <c r="F121" i="114" s="1"/>
  <c r="F122" i="114" s="1"/>
  <c r="F123" i="114" s="1"/>
  <c r="F124" i="114" s="1"/>
  <c r="F125" i="114" s="1"/>
  <c r="F126" i="114" s="1"/>
  <c r="F127" i="114" s="1"/>
  <c r="F128" i="114" s="1"/>
  <c r="F129" i="114" s="1"/>
  <c r="F130" i="114" s="1"/>
  <c r="F131" i="114" s="1"/>
  <c r="F132" i="114" s="1"/>
  <c r="F133" i="114" s="1"/>
  <c r="F134" i="114" s="1"/>
  <c r="F135" i="114" s="1"/>
  <c r="F136" i="114" s="1"/>
  <c r="F137" i="114" s="1"/>
  <c r="F138" i="114" s="1"/>
  <c r="F139" i="114" s="1"/>
  <c r="F140" i="114" s="1"/>
  <c r="F141" i="114" s="1"/>
  <c r="F142" i="114" s="1"/>
  <c r="F143" i="114" s="1"/>
  <c r="F144" i="114" s="1"/>
  <c r="F145" i="114" s="1"/>
  <c r="F146" i="114" s="1"/>
  <c r="F147" i="114" s="1"/>
  <c r="F148" i="114" s="1"/>
  <c r="F149" i="114" s="1"/>
  <c r="F150" i="114" s="1"/>
  <c r="F151" i="114" s="1"/>
  <c r="F152" i="114" s="1"/>
  <c r="F153" i="114" s="1"/>
  <c r="F154" i="114" s="1"/>
  <c r="F155" i="114" s="1"/>
  <c r="F156" i="114" s="1"/>
  <c r="F157" i="114" s="1"/>
  <c r="F158" i="114" s="1"/>
  <c r="F159" i="114" s="1"/>
  <c r="F160" i="114" s="1"/>
  <c r="F161" i="114" s="1"/>
  <c r="F162" i="114" s="1"/>
  <c r="F163" i="114" s="1"/>
  <c r="F164" i="114" s="1"/>
  <c r="F165" i="114" s="1"/>
  <c r="F166" i="114" s="1"/>
  <c r="F167" i="114" s="1"/>
  <c r="F168" i="114" s="1"/>
  <c r="F169" i="114" s="1"/>
  <c r="F170" i="114" s="1"/>
  <c r="F171" i="114" s="1"/>
  <c r="F172" i="114" s="1"/>
  <c r="F173" i="114" s="1"/>
  <c r="F174" i="114" s="1"/>
  <c r="F175" i="114" s="1"/>
  <c r="F176" i="114" s="1"/>
  <c r="F177" i="114" s="1"/>
  <c r="F178" i="114" s="1"/>
  <c r="F179" i="114" s="1"/>
  <c r="F180" i="114" s="1"/>
  <c r="F181" i="114" s="1"/>
  <c r="F182" i="114" s="1"/>
  <c r="F183" i="114" s="1"/>
  <c r="F184" i="114" s="1"/>
  <c r="F185" i="114" s="1"/>
  <c r="F186" i="114" s="1"/>
  <c r="F187" i="114" s="1"/>
  <c r="F188" i="114" s="1"/>
  <c r="F189" i="114" s="1"/>
  <c r="F190" i="114" s="1"/>
  <c r="F191" i="114" s="1"/>
  <c r="F192" i="114" s="1"/>
  <c r="F193" i="114" s="1"/>
  <c r="F194" i="114" s="1"/>
  <c r="F195" i="114" s="1"/>
  <c r="F196" i="114" s="1"/>
  <c r="F197" i="114" s="1"/>
  <c r="F198" i="114" s="1"/>
  <c r="F199" i="114" s="1"/>
  <c r="F200" i="114" s="1"/>
  <c r="F201" i="114" s="1"/>
  <c r="F202" i="114" s="1"/>
  <c r="F203" i="114" s="1"/>
  <c r="F204" i="114" s="1"/>
  <c r="F205" i="114" s="1"/>
  <c r="F206" i="114" s="1"/>
  <c r="F207" i="114" s="1"/>
  <c r="F208" i="114" s="1"/>
  <c r="F209" i="114" s="1"/>
  <c r="F210" i="114" s="1"/>
  <c r="F211" i="114" s="1"/>
  <c r="F212" i="114" s="1"/>
  <c r="F213" i="114" s="1"/>
  <c r="F214" i="114" s="1"/>
  <c r="F215" i="114" s="1"/>
  <c r="F216" i="114" s="1"/>
  <c r="F217" i="114" s="1"/>
  <c r="F218" i="114" s="1"/>
  <c r="F219" i="114" s="1"/>
  <c r="F220" i="114" s="1"/>
  <c r="F221" i="114" s="1"/>
  <c r="L2533" i="105" l="1"/>
  <c r="K2534" i="105"/>
  <c r="K2535" i="105" s="1"/>
  <c r="K2536" i="105" s="1"/>
  <c r="K2537" i="105" s="1"/>
  <c r="K2538" i="105" s="1"/>
  <c r="K2539" i="105" s="1"/>
  <c r="K2540" i="105" s="1"/>
  <c r="K2541" i="105" s="1"/>
  <c r="K2542" i="105" s="1"/>
  <c r="F29" i="111"/>
  <c r="F30" i="111" s="1"/>
  <c r="F31" i="111" s="1"/>
  <c r="F32" i="111" s="1"/>
  <c r="F33" i="111" s="1"/>
  <c r="F34" i="111" s="1"/>
  <c r="F35" i="111" s="1"/>
  <c r="F36" i="111" s="1"/>
  <c r="F37" i="111" s="1"/>
  <c r="F38" i="111" s="1"/>
  <c r="F39" i="111" s="1"/>
  <c r="F40" i="111" s="1"/>
  <c r="F41" i="111" s="1"/>
  <c r="F42" i="111" s="1"/>
  <c r="F43" i="111" s="1"/>
  <c r="F44" i="111" s="1"/>
  <c r="F45" i="111" s="1"/>
  <c r="F46" i="111" s="1"/>
  <c r="F47" i="111" s="1"/>
  <c r="F48" i="111" s="1"/>
  <c r="F49" i="111" s="1"/>
  <c r="F50" i="111" s="1"/>
  <c r="F51" i="111" s="1"/>
  <c r="F52" i="111" s="1"/>
  <c r="F53" i="111" s="1"/>
  <c r="F54" i="111" s="1"/>
  <c r="F55" i="111" s="1"/>
  <c r="F56" i="111" s="1"/>
  <c r="F57" i="111" s="1"/>
  <c r="F58" i="111" s="1"/>
  <c r="F59" i="111" s="1"/>
  <c r="F60" i="111" s="1"/>
  <c r="F61" i="111" s="1"/>
  <c r="F62" i="111" s="1"/>
  <c r="F63" i="111" s="1"/>
  <c r="F64" i="111" s="1"/>
  <c r="F65" i="111" s="1"/>
  <c r="F66" i="111" s="1"/>
  <c r="F67" i="111" s="1"/>
  <c r="F68" i="111" s="1"/>
  <c r="F69" i="111" s="1"/>
  <c r="F70" i="111" s="1"/>
  <c r="F71" i="111" s="1"/>
  <c r="F72" i="111" s="1"/>
  <c r="F73" i="111" s="1"/>
  <c r="F74" i="111" s="1"/>
  <c r="F75" i="111" s="1"/>
  <c r="F76" i="111" s="1"/>
  <c r="F77" i="111" s="1"/>
  <c r="F78" i="111" s="1"/>
  <c r="F79" i="111" s="1"/>
  <c r="F80" i="111" s="1"/>
  <c r="F81" i="111" s="1"/>
  <c r="F82" i="111" s="1"/>
  <c r="F83" i="111" s="1"/>
  <c r="F84" i="111" s="1"/>
  <c r="F85" i="111" s="1"/>
  <c r="F86" i="111" s="1"/>
  <c r="F87" i="111" s="1"/>
  <c r="F88" i="111" s="1"/>
  <c r="F89" i="111" s="1"/>
  <c r="F90" i="111" s="1"/>
  <c r="F91" i="111" s="1"/>
  <c r="F92" i="111" s="1"/>
  <c r="F93" i="111" s="1"/>
  <c r="F94" i="111" s="1"/>
  <c r="F95" i="111" s="1"/>
  <c r="F96" i="111" s="1"/>
  <c r="F97" i="111" s="1"/>
  <c r="F98" i="111" s="1"/>
  <c r="F99" i="111" s="1"/>
  <c r="F100" i="111" s="1"/>
  <c r="F101" i="111" s="1"/>
  <c r="F102" i="111" s="1"/>
  <c r="F103" i="111" s="1"/>
  <c r="F104" i="111" s="1"/>
  <c r="F105" i="111" s="1"/>
  <c r="F106" i="111" s="1"/>
  <c r="F107" i="111" s="1"/>
  <c r="F108" i="111" s="1"/>
  <c r="F109" i="111" s="1"/>
  <c r="F110" i="111" s="1"/>
  <c r="F111" i="111" s="1"/>
  <c r="F112" i="111" s="1"/>
  <c r="F113" i="111" s="1"/>
  <c r="F114" i="111" s="1"/>
  <c r="F115" i="111" s="1"/>
  <c r="F116" i="111" s="1"/>
  <c r="F117" i="111" s="1"/>
  <c r="F118" i="111" s="1"/>
  <c r="F119" i="111" s="1"/>
  <c r="F120" i="111" s="1"/>
  <c r="F121" i="111" s="1"/>
  <c r="F122" i="111" s="1"/>
  <c r="F123" i="111" s="1"/>
  <c r="F124" i="111" s="1"/>
  <c r="F125" i="111" s="1"/>
  <c r="F126" i="111" s="1"/>
  <c r="F127" i="111" s="1"/>
  <c r="F128" i="111" s="1"/>
  <c r="F129" i="111" s="1"/>
  <c r="F130" i="111" s="1"/>
  <c r="F131" i="111" s="1"/>
  <c r="F132" i="111" s="1"/>
  <c r="F133" i="111" s="1"/>
  <c r="F134" i="111" s="1"/>
  <c r="F135" i="111" s="1"/>
  <c r="F136" i="111" s="1"/>
  <c r="F137" i="111" s="1"/>
  <c r="F138" i="111" s="1"/>
  <c r="F139" i="111" s="1"/>
  <c r="F140" i="111" s="1"/>
  <c r="F141" i="111" s="1"/>
  <c r="F142" i="111" s="1"/>
  <c r="F143" i="111" s="1"/>
  <c r="F144" i="111" s="1"/>
  <c r="F145" i="111" s="1"/>
  <c r="F146" i="111" s="1"/>
  <c r="F147" i="111" s="1"/>
  <c r="F148" i="111" s="1"/>
  <c r="F149" i="111" s="1"/>
  <c r="F150" i="111" s="1"/>
  <c r="F151" i="111" s="1"/>
  <c r="F152" i="111" s="1"/>
  <c r="F153" i="111" s="1"/>
  <c r="F154" i="111" s="1"/>
  <c r="F155" i="111" s="1"/>
  <c r="F156" i="111" s="1"/>
  <c r="F157" i="111" s="1"/>
  <c r="F158" i="111" s="1"/>
  <c r="F159" i="111" s="1"/>
  <c r="F160" i="111" s="1"/>
  <c r="F161" i="111" s="1"/>
  <c r="F162" i="111" s="1"/>
  <c r="F163" i="111" s="1"/>
  <c r="F164" i="111" s="1"/>
  <c r="F165" i="111" s="1"/>
  <c r="F166" i="111" s="1"/>
  <c r="F167" i="111" s="1"/>
  <c r="F168" i="111" s="1"/>
  <c r="F169" i="111" s="1"/>
  <c r="F170" i="111" s="1"/>
  <c r="F171" i="111" s="1"/>
  <c r="F172" i="111" s="1"/>
  <c r="F173" i="111" s="1"/>
  <c r="F174" i="111" s="1"/>
  <c r="F175" i="111" s="1"/>
  <c r="F176" i="111" s="1"/>
  <c r="F177" i="111" s="1"/>
  <c r="F178" i="111" s="1"/>
  <c r="F179" i="111" s="1"/>
  <c r="F180" i="111" s="1"/>
  <c r="F181" i="111" s="1"/>
  <c r="F182" i="111" s="1"/>
  <c r="F183" i="111" s="1"/>
  <c r="F184" i="111" s="1"/>
  <c r="F185" i="111" s="1"/>
  <c r="F186" i="111" s="1"/>
  <c r="F187" i="111" s="1"/>
  <c r="F188" i="111" s="1"/>
  <c r="F189" i="111" s="1"/>
  <c r="F190" i="111" s="1"/>
  <c r="F191" i="111" s="1"/>
  <c r="F192" i="111" s="1"/>
  <c r="F193" i="111" s="1"/>
  <c r="F194" i="111" s="1"/>
  <c r="F195" i="111" s="1"/>
  <c r="F196" i="111" s="1"/>
  <c r="F197" i="111" s="1"/>
  <c r="F198" i="111" s="1"/>
  <c r="F199" i="111" s="1"/>
  <c r="F200" i="111" s="1"/>
  <c r="F201" i="111" s="1"/>
  <c r="F202" i="111" s="1"/>
  <c r="F203" i="111" s="1"/>
  <c r="F204" i="111" s="1"/>
  <c r="F205" i="111" s="1"/>
  <c r="F206" i="111" s="1"/>
  <c r="F207" i="111" s="1"/>
  <c r="F208" i="111" s="1"/>
  <c r="F209" i="111" s="1"/>
  <c r="F210" i="111" s="1"/>
  <c r="F211" i="111" s="1"/>
  <c r="F212" i="111" s="1"/>
  <c r="F213" i="111" s="1"/>
  <c r="F214" i="111" s="1"/>
  <c r="F215" i="111" s="1"/>
  <c r="F216" i="111" s="1"/>
  <c r="F217" i="111" s="1"/>
  <c r="F218" i="111" s="1"/>
  <c r="F219" i="111" s="1"/>
  <c r="F220" i="111" s="1"/>
  <c r="F221" i="111" s="1"/>
  <c r="F222" i="111" s="1"/>
  <c r="F223" i="111" s="1"/>
  <c r="F224" i="111" s="1"/>
  <c r="F225" i="111" s="1"/>
  <c r="F226" i="111" s="1"/>
  <c r="F227" i="111" s="1"/>
  <c r="F228" i="111" s="1"/>
  <c r="F229" i="111" s="1"/>
  <c r="F230" i="111" s="1"/>
  <c r="F231" i="111" s="1"/>
  <c r="F232" i="111" s="1"/>
  <c r="F233" i="111" s="1"/>
  <c r="F234" i="111" s="1"/>
  <c r="F235" i="111" s="1"/>
  <c r="F236" i="111" s="1"/>
  <c r="F237" i="111" s="1"/>
  <c r="F238" i="111" s="1"/>
  <c r="F239" i="111" s="1"/>
  <c r="F240" i="111" s="1"/>
  <c r="F241" i="111" s="1"/>
  <c r="F242" i="111" s="1"/>
  <c r="F243" i="111" s="1"/>
  <c r="F244" i="111" s="1"/>
  <c r="F245" i="111" s="1"/>
  <c r="F246" i="111" s="1"/>
  <c r="F247" i="111" s="1"/>
  <c r="F248" i="111" s="1"/>
  <c r="F249" i="111" s="1"/>
  <c r="F250" i="111" s="1"/>
  <c r="F251" i="111" s="1"/>
  <c r="F252" i="111" s="1"/>
  <c r="F253" i="111" s="1"/>
  <c r="F254" i="111" s="1"/>
  <c r="F255" i="111" s="1"/>
  <c r="F256" i="111" s="1"/>
  <c r="F257" i="111" s="1"/>
  <c r="F258" i="111" s="1"/>
  <c r="F259" i="111" s="1"/>
  <c r="F260" i="111" s="1"/>
  <c r="F261" i="111" s="1"/>
  <c r="F262" i="111" s="1"/>
  <c r="F263" i="111" s="1"/>
  <c r="F264" i="111" s="1"/>
  <c r="F265" i="111" s="1"/>
  <c r="F266" i="111" s="1"/>
  <c r="F267" i="111" s="1"/>
  <c r="F268" i="111" s="1"/>
  <c r="F269" i="111" s="1"/>
  <c r="F270" i="111" s="1"/>
  <c r="F271" i="111" s="1"/>
  <c r="F272" i="111" s="1"/>
  <c r="F273" i="111" s="1"/>
  <c r="F274" i="111" s="1"/>
  <c r="F275" i="111" s="1"/>
  <c r="F276" i="111" s="1"/>
  <c r="F277" i="111" s="1"/>
  <c r="F278" i="111" s="1"/>
  <c r="F279" i="111" s="1"/>
  <c r="F280" i="111" s="1"/>
  <c r="F281" i="111" s="1"/>
  <c r="F282" i="111" s="1"/>
  <c r="F283" i="111" s="1"/>
  <c r="F284" i="111" s="1"/>
  <c r="F285" i="111" s="1"/>
  <c r="F286" i="111" s="1"/>
  <c r="F287" i="111" s="1"/>
  <c r="F288" i="111" s="1"/>
  <c r="F289" i="111" s="1"/>
  <c r="F290" i="111" s="1"/>
  <c r="F291" i="111" s="1"/>
  <c r="F292" i="111" s="1"/>
  <c r="F293" i="111" s="1"/>
  <c r="F294" i="111" s="1"/>
  <c r="F295" i="111" s="1"/>
  <c r="F296" i="111" s="1"/>
  <c r="F297" i="111" s="1"/>
  <c r="F298" i="111" s="1"/>
  <c r="F299" i="111" s="1"/>
  <c r="F300" i="111" s="1"/>
  <c r="F301" i="111" s="1"/>
  <c r="F302" i="111" s="1"/>
  <c r="F303" i="111" s="1"/>
  <c r="H28" i="111"/>
  <c r="I28" i="111" s="1"/>
  <c r="F222" i="114"/>
  <c r="F223" i="114" s="1"/>
  <c r="F224" i="114" s="1"/>
  <c r="F225" i="114" s="1"/>
  <c r="F226" i="114" s="1"/>
  <c r="F227" i="114" s="1"/>
  <c r="F228" i="114" s="1"/>
  <c r="F229" i="114" s="1"/>
  <c r="F230" i="114" s="1"/>
  <c r="F231" i="114" s="1"/>
  <c r="F232" i="114" s="1"/>
  <c r="F233" i="114" s="1"/>
  <c r="F234" i="114" s="1"/>
  <c r="F235" i="114" s="1"/>
  <c r="F236" i="114" s="1"/>
  <c r="F237" i="114" s="1"/>
  <c r="F238" i="114" s="1"/>
  <c r="F239" i="114" s="1"/>
  <c r="F240" i="114" s="1"/>
  <c r="F241" i="114" s="1"/>
  <c r="F242" i="114" s="1"/>
  <c r="F243" i="114" s="1"/>
  <c r="F244" i="114" s="1"/>
  <c r="F245" i="114" s="1"/>
  <c r="F246" i="114" s="1"/>
  <c r="F247" i="114" s="1"/>
  <c r="F248" i="114" s="1"/>
  <c r="F249" i="114" s="1"/>
  <c r="F250" i="114" s="1"/>
  <c r="F251" i="114" s="1"/>
  <c r="H221" i="114"/>
  <c r="I221" i="114" s="1"/>
  <c r="F29" i="113"/>
  <c r="K2543" i="105" l="1"/>
  <c r="K2544" i="105" s="1"/>
  <c r="K2545" i="105" s="1"/>
  <c r="K2546" i="105" s="1"/>
  <c r="K2547" i="105" s="1"/>
  <c r="K2548" i="105" s="1"/>
  <c r="K2549" i="105" s="1"/>
  <c r="K2550" i="105" s="1"/>
  <c r="K2551" i="105" s="1"/>
  <c r="L2542" i="105"/>
  <c r="F30" i="113"/>
  <c r="F31" i="113" s="1"/>
  <c r="F32" i="113" s="1"/>
  <c r="F33" i="113" s="1"/>
  <c r="F34" i="113" s="1"/>
  <c r="F35" i="113" s="1"/>
  <c r="F36" i="113" s="1"/>
  <c r="F37" i="113" s="1"/>
  <c r="F38" i="113" s="1"/>
  <c r="F39" i="113" s="1"/>
  <c r="F40" i="113" s="1"/>
  <c r="F41" i="113" s="1"/>
  <c r="F42" i="113" s="1"/>
  <c r="F43" i="113" s="1"/>
  <c r="F44" i="113" s="1"/>
  <c r="F45" i="113" s="1"/>
  <c r="F46" i="113" s="1"/>
  <c r="F47" i="113" s="1"/>
  <c r="F48" i="113" s="1"/>
  <c r="F49" i="113" s="1"/>
  <c r="F50" i="113" s="1"/>
  <c r="F51" i="113" s="1"/>
  <c r="F52" i="113" s="1"/>
  <c r="F53" i="113" s="1"/>
  <c r="F54" i="113" s="1"/>
  <c r="F55" i="113" s="1"/>
  <c r="F56" i="113" s="1"/>
  <c r="F57" i="113" s="1"/>
  <c r="F58" i="113" s="1"/>
  <c r="F59" i="113" s="1"/>
  <c r="F60" i="113" s="1"/>
  <c r="F61" i="113" s="1"/>
  <c r="F62" i="113" s="1"/>
  <c r="F63" i="113" s="1"/>
  <c r="F64" i="113" s="1"/>
  <c r="F65" i="113" s="1"/>
  <c r="F66" i="113" s="1"/>
  <c r="F67" i="113" s="1"/>
  <c r="F68" i="113" s="1"/>
  <c r="F69" i="113" s="1"/>
  <c r="F70" i="113" s="1"/>
  <c r="F71" i="113" s="1"/>
  <c r="F72" i="113" s="1"/>
  <c r="F73" i="113" s="1"/>
  <c r="F74" i="113" s="1"/>
  <c r="F75" i="113" s="1"/>
  <c r="F76" i="113" s="1"/>
  <c r="F77" i="113" s="1"/>
  <c r="F78" i="113" s="1"/>
  <c r="F79" i="113" s="1"/>
  <c r="F80" i="113" s="1"/>
  <c r="F81" i="113" s="1"/>
  <c r="F82" i="113" s="1"/>
  <c r="F83" i="113" s="1"/>
  <c r="F84" i="113" s="1"/>
  <c r="F85" i="113" s="1"/>
  <c r="F86" i="113" s="1"/>
  <c r="F87" i="113" s="1"/>
  <c r="F88" i="113" s="1"/>
  <c r="F89" i="113" s="1"/>
  <c r="F90" i="113" s="1"/>
  <c r="F91" i="113" s="1"/>
  <c r="F92" i="113" s="1"/>
  <c r="F93" i="113" s="1"/>
  <c r="F94" i="113" s="1"/>
  <c r="F95" i="113" s="1"/>
  <c r="F96" i="113" s="1"/>
  <c r="F97" i="113" s="1"/>
  <c r="F98" i="113" s="1"/>
  <c r="F99" i="113" s="1"/>
  <c r="F100" i="113" s="1"/>
  <c r="F101" i="113" s="1"/>
  <c r="F102" i="113" s="1"/>
  <c r="F103" i="113" s="1"/>
  <c r="F104" i="113" s="1"/>
  <c r="F105" i="113" s="1"/>
  <c r="F106" i="113" s="1"/>
  <c r="F107" i="113" s="1"/>
  <c r="F108" i="113" s="1"/>
  <c r="F109" i="113" s="1"/>
  <c r="F110" i="113" s="1"/>
  <c r="F111" i="113" s="1"/>
  <c r="F112" i="113" s="1"/>
  <c r="F113" i="113" s="1"/>
  <c r="F114" i="113" s="1"/>
  <c r="F115" i="113" s="1"/>
  <c r="F116" i="113" s="1"/>
  <c r="F117" i="113" s="1"/>
  <c r="F118" i="113" s="1"/>
  <c r="F119" i="113" s="1"/>
  <c r="F120" i="113" s="1"/>
  <c r="F121" i="113" s="1"/>
  <c r="F122" i="113" s="1"/>
  <c r="F123" i="113" s="1"/>
  <c r="F124" i="113" s="1"/>
  <c r="F125" i="113" s="1"/>
  <c r="F126" i="113" s="1"/>
  <c r="F127" i="113" s="1"/>
  <c r="F128" i="113" s="1"/>
  <c r="F129" i="113" s="1"/>
  <c r="F130" i="113" s="1"/>
  <c r="F131" i="113" s="1"/>
  <c r="F132" i="113" s="1"/>
  <c r="F133" i="113" s="1"/>
  <c r="F134" i="113" s="1"/>
  <c r="F135" i="113" s="1"/>
  <c r="F136" i="113" s="1"/>
  <c r="F137" i="113" s="1"/>
  <c r="F138" i="113" s="1"/>
  <c r="F139" i="113" s="1"/>
  <c r="F140" i="113" s="1"/>
  <c r="F141" i="113" s="1"/>
  <c r="F142" i="113" s="1"/>
  <c r="F143" i="113" s="1"/>
  <c r="F144" i="113" s="1"/>
  <c r="F145" i="113" s="1"/>
  <c r="F146" i="113" s="1"/>
  <c r="F147" i="113" s="1"/>
  <c r="F148" i="113" s="1"/>
  <c r="F149" i="113" s="1"/>
  <c r="F150" i="113" s="1"/>
  <c r="F151" i="113" s="1"/>
  <c r="F152" i="113" s="1"/>
  <c r="F153" i="113" s="1"/>
  <c r="F154" i="113" s="1"/>
  <c r="F155" i="113" s="1"/>
  <c r="F156" i="113" s="1"/>
  <c r="F157" i="113" s="1"/>
  <c r="F158" i="113" s="1"/>
  <c r="F159" i="113" s="1"/>
  <c r="F160" i="113" s="1"/>
  <c r="F161" i="113" s="1"/>
  <c r="F162" i="113" s="1"/>
  <c r="F163" i="113" s="1"/>
  <c r="F164" i="113" s="1"/>
  <c r="F165" i="113" s="1"/>
  <c r="F166" i="113" s="1"/>
  <c r="F167" i="113" s="1"/>
  <c r="F168" i="113" s="1"/>
  <c r="F169" i="113" s="1"/>
  <c r="F170" i="113" s="1"/>
  <c r="F171" i="113" s="1"/>
  <c r="F172" i="113" s="1"/>
  <c r="F173" i="113" s="1"/>
  <c r="F174" i="113" s="1"/>
  <c r="F175" i="113" s="1"/>
  <c r="F176" i="113" s="1"/>
  <c r="F177" i="113" s="1"/>
  <c r="F178" i="113" s="1"/>
  <c r="F179" i="113" s="1"/>
  <c r="F180" i="113" s="1"/>
  <c r="F181" i="113" s="1"/>
  <c r="F182" i="113" s="1"/>
  <c r="F183" i="113" s="1"/>
  <c r="F184" i="113" s="1"/>
  <c r="F185" i="113" s="1"/>
  <c r="F186" i="113" s="1"/>
  <c r="F187" i="113" s="1"/>
  <c r="F188" i="113" s="1"/>
  <c r="F189" i="113" s="1"/>
  <c r="F190" i="113" s="1"/>
  <c r="F191" i="113" s="1"/>
  <c r="F192" i="113" s="1"/>
  <c r="F193" i="113" s="1"/>
  <c r="F194" i="113" s="1"/>
  <c r="F195" i="113" s="1"/>
  <c r="F196" i="113" s="1"/>
  <c r="F197" i="113" s="1"/>
  <c r="F198" i="113" s="1"/>
  <c r="F199" i="113" s="1"/>
  <c r="F200" i="113" s="1"/>
  <c r="F201" i="113" s="1"/>
  <c r="F202" i="113" s="1"/>
  <c r="F203" i="113" s="1"/>
  <c r="F204" i="113" s="1"/>
  <c r="F205" i="113" s="1"/>
  <c r="F206" i="113" s="1"/>
  <c r="F207" i="113" s="1"/>
  <c r="F208" i="113" s="1"/>
  <c r="F209" i="113" s="1"/>
  <c r="F210" i="113" s="1"/>
  <c r="F211" i="113" s="1"/>
  <c r="F212" i="113" s="1"/>
  <c r="F213" i="113" s="1"/>
  <c r="F214" i="113" s="1"/>
  <c r="F215" i="113" s="1"/>
  <c r="F216" i="113" s="1"/>
  <c r="F217" i="113" s="1"/>
  <c r="F218" i="113" s="1"/>
  <c r="F219" i="113" s="1"/>
  <c r="F220" i="113" s="1"/>
  <c r="F221" i="113" s="1"/>
  <c r="F222" i="113" s="1"/>
  <c r="F223" i="113" s="1"/>
  <c r="F224" i="113" s="1"/>
  <c r="F225" i="113" s="1"/>
  <c r="F226" i="113" s="1"/>
  <c r="F227" i="113" s="1"/>
  <c r="F228" i="113" s="1"/>
  <c r="F229" i="113" s="1"/>
  <c r="F230" i="113" s="1"/>
  <c r="F231" i="113" s="1"/>
  <c r="F232" i="113" s="1"/>
  <c r="F233" i="113" s="1"/>
  <c r="F234" i="113" s="1"/>
  <c r="F235" i="113" s="1"/>
  <c r="F236" i="113" s="1"/>
  <c r="F237" i="113" s="1"/>
  <c r="F238" i="113" s="1"/>
  <c r="F239" i="113" s="1"/>
  <c r="F240" i="113" s="1"/>
  <c r="F241" i="113" s="1"/>
  <c r="F242" i="113" s="1"/>
  <c r="F243" i="113" s="1"/>
  <c r="F244" i="113" s="1"/>
  <c r="F245" i="113" s="1"/>
  <c r="F246" i="113" s="1"/>
  <c r="F247" i="113" s="1"/>
  <c r="F248" i="113" s="1"/>
  <c r="F249" i="113" s="1"/>
  <c r="F250" i="113" s="1"/>
  <c r="F251" i="113" s="1"/>
  <c r="F252" i="113" s="1"/>
  <c r="F253" i="113" s="1"/>
  <c r="F254" i="113" s="1"/>
  <c r="F255" i="113" s="1"/>
  <c r="F256" i="113" s="1"/>
  <c r="F257" i="113" s="1"/>
  <c r="F258" i="113" s="1"/>
  <c r="F259" i="113" s="1"/>
  <c r="F260" i="113" s="1"/>
  <c r="F261" i="113" s="1"/>
  <c r="F262" i="113" s="1"/>
  <c r="F263" i="113" s="1"/>
  <c r="F264" i="113" s="1"/>
  <c r="F265" i="113" s="1"/>
  <c r="F266" i="113" s="1"/>
  <c r="F267" i="113" s="1"/>
  <c r="F268" i="113" s="1"/>
  <c r="F269" i="113" s="1"/>
  <c r="F270" i="113" s="1"/>
  <c r="F271" i="113" s="1"/>
  <c r="F272" i="113" s="1"/>
  <c r="F273" i="113" s="1"/>
  <c r="F274" i="113" s="1"/>
  <c r="F275" i="113" s="1"/>
  <c r="F276" i="113" s="1"/>
  <c r="F277" i="113" s="1"/>
  <c r="F278" i="113" s="1"/>
  <c r="F279" i="113" s="1"/>
  <c r="F280" i="113" s="1"/>
  <c r="F281" i="113" s="1"/>
  <c r="F282" i="113" s="1"/>
  <c r="F283" i="113" s="1"/>
  <c r="F284" i="113" s="1"/>
  <c r="F285" i="113" s="1"/>
  <c r="F286" i="113" s="1"/>
  <c r="F287" i="113" s="1"/>
  <c r="F288" i="113" s="1"/>
  <c r="F289" i="113" s="1"/>
  <c r="F290" i="113" s="1"/>
  <c r="F291" i="113" s="1"/>
  <c r="F292" i="113" s="1"/>
  <c r="F293" i="113" s="1"/>
  <c r="F294" i="113" s="1"/>
  <c r="F295" i="113" s="1"/>
  <c r="F296" i="113" s="1"/>
  <c r="F297" i="113" s="1"/>
  <c r="F298" i="113" s="1"/>
  <c r="F299" i="113" s="1"/>
  <c r="F300" i="113" s="1"/>
  <c r="F301" i="113" s="1"/>
  <c r="F302" i="113" s="1"/>
  <c r="F303" i="113" s="1"/>
  <c r="F304" i="113" s="1"/>
  <c r="F305" i="113" s="1"/>
  <c r="F306" i="113" s="1"/>
  <c r="H29" i="113"/>
  <c r="I29" i="113" s="1"/>
  <c r="J3" i="111"/>
  <c r="J10" i="111"/>
  <c r="J18" i="111"/>
  <c r="J26" i="111"/>
  <c r="J11" i="111"/>
  <c r="J19" i="111"/>
  <c r="J15" i="111"/>
  <c r="J6" i="111"/>
  <c r="J22" i="111"/>
  <c r="J7" i="111"/>
  <c r="J23" i="111"/>
  <c r="J14" i="111"/>
  <c r="J28" i="111"/>
  <c r="J12" i="111"/>
  <c r="J9" i="111"/>
  <c r="J13" i="111"/>
  <c r="J20" i="111"/>
  <c r="J27" i="111"/>
  <c r="J25" i="111"/>
  <c r="J5" i="111"/>
  <c r="K5" i="111" s="1"/>
  <c r="K6" i="111" s="1"/>
  <c r="J16" i="111"/>
  <c r="J17" i="111"/>
  <c r="J21" i="111"/>
  <c r="J24" i="111"/>
  <c r="J8" i="111"/>
  <c r="J3" i="114"/>
  <c r="J6" i="114"/>
  <c r="J22" i="114"/>
  <c r="J38" i="114"/>
  <c r="J54" i="114"/>
  <c r="J70" i="114"/>
  <c r="J86" i="114"/>
  <c r="J102" i="114"/>
  <c r="J118" i="114"/>
  <c r="J134" i="114"/>
  <c r="J150" i="114"/>
  <c r="J166" i="114"/>
  <c r="J174" i="114"/>
  <c r="J182" i="114"/>
  <c r="J190" i="114"/>
  <c r="J198" i="114"/>
  <c r="J206" i="114"/>
  <c r="J214" i="114"/>
  <c r="J30" i="114"/>
  <c r="J10" i="114"/>
  <c r="J26" i="114"/>
  <c r="J42" i="114"/>
  <c r="J58" i="114"/>
  <c r="J74" i="114"/>
  <c r="J90" i="114"/>
  <c r="J106" i="114"/>
  <c r="J122" i="114"/>
  <c r="J138" i="114"/>
  <c r="J154" i="114"/>
  <c r="J14" i="114"/>
  <c r="J46" i="114"/>
  <c r="J62" i="114"/>
  <c r="J78" i="114"/>
  <c r="J94" i="114"/>
  <c r="J110" i="114"/>
  <c r="J126" i="114"/>
  <c r="J142" i="114"/>
  <c r="J158" i="114"/>
  <c r="J170" i="114"/>
  <c r="J178" i="114"/>
  <c r="J186" i="114"/>
  <c r="J194" i="114"/>
  <c r="J202" i="114"/>
  <c r="J210" i="114"/>
  <c r="J218" i="114"/>
  <c r="J18" i="114"/>
  <c r="J82" i="114"/>
  <c r="J146" i="114"/>
  <c r="J189" i="114"/>
  <c r="J221" i="114"/>
  <c r="J34" i="114"/>
  <c r="J98" i="114"/>
  <c r="J162" i="114"/>
  <c r="J197" i="114"/>
  <c r="J50" i="114"/>
  <c r="J114" i="114"/>
  <c r="J173" i="114"/>
  <c r="J205" i="114"/>
  <c r="J66" i="114"/>
  <c r="J130" i="114"/>
  <c r="J181" i="114"/>
  <c r="J213" i="114"/>
  <c r="J28" i="114"/>
  <c r="J60" i="114"/>
  <c r="J92" i="114"/>
  <c r="J124" i="114"/>
  <c r="J152" i="114"/>
  <c r="J184" i="114"/>
  <c r="J208" i="114"/>
  <c r="J4" i="114"/>
  <c r="J177" i="114"/>
  <c r="J209" i="114"/>
  <c r="J24" i="114"/>
  <c r="J56" i="114"/>
  <c r="J88" i="114"/>
  <c r="J120" i="114"/>
  <c r="J156" i="114"/>
  <c r="J188" i="114"/>
  <c r="J33" i="114"/>
  <c r="J65" i="114"/>
  <c r="J93" i="114"/>
  <c r="J129" i="114"/>
  <c r="J157" i="114"/>
  <c r="J29" i="114"/>
  <c r="J61" i="114"/>
  <c r="J97" i="114"/>
  <c r="J125" i="114"/>
  <c r="J161" i="114"/>
  <c r="J19" i="114"/>
  <c r="J35" i="114"/>
  <c r="J51" i="114"/>
  <c r="J67" i="114"/>
  <c r="J83" i="114"/>
  <c r="J99" i="114"/>
  <c r="J115" i="114"/>
  <c r="J131" i="114"/>
  <c r="J147" i="114"/>
  <c r="J163" i="114"/>
  <c r="J179" i="114"/>
  <c r="J195" i="114"/>
  <c r="J211" i="114"/>
  <c r="J12" i="114"/>
  <c r="J44" i="114"/>
  <c r="J76" i="114"/>
  <c r="J108" i="114"/>
  <c r="J140" i="114"/>
  <c r="J168" i="114"/>
  <c r="J196" i="114"/>
  <c r="J216" i="114"/>
  <c r="J193" i="114"/>
  <c r="J40" i="114"/>
  <c r="J72" i="114"/>
  <c r="J104" i="114"/>
  <c r="J136" i="114"/>
  <c r="J172" i="114"/>
  <c r="J13" i="114"/>
  <c r="J45" i="114"/>
  <c r="J81" i="114"/>
  <c r="J113" i="114"/>
  <c r="J145" i="114"/>
  <c r="J17" i="114"/>
  <c r="J49" i="114"/>
  <c r="J77" i="114"/>
  <c r="J109" i="114"/>
  <c r="J141" i="114"/>
  <c r="J11" i="114"/>
  <c r="J27" i="114"/>
  <c r="J43" i="114"/>
  <c r="J59" i="114"/>
  <c r="J75" i="114"/>
  <c r="J91" i="114"/>
  <c r="J107" i="114"/>
  <c r="J123" i="114"/>
  <c r="J139" i="114"/>
  <c r="J155" i="114"/>
  <c r="J171" i="114"/>
  <c r="J187" i="114"/>
  <c r="J203" i="114"/>
  <c r="J219" i="114"/>
  <c r="J20" i="114"/>
  <c r="J52" i="114"/>
  <c r="J84" i="114"/>
  <c r="J116" i="114"/>
  <c r="J144" i="114"/>
  <c r="J176" i="114"/>
  <c r="J204" i="114"/>
  <c r="J220" i="114"/>
  <c r="J169" i="114"/>
  <c r="J201" i="114"/>
  <c r="J16" i="114"/>
  <c r="J48" i="114"/>
  <c r="J80" i="114"/>
  <c r="J112" i="114"/>
  <c r="J148" i="114"/>
  <c r="J180" i="114"/>
  <c r="J100" i="114"/>
  <c r="J212" i="114"/>
  <c r="J128" i="114"/>
  <c r="J41" i="114"/>
  <c r="J101" i="114"/>
  <c r="J165" i="114"/>
  <c r="J37" i="114"/>
  <c r="J105" i="114"/>
  <c r="J7" i="114"/>
  <c r="J39" i="114"/>
  <c r="J71" i="114"/>
  <c r="J103" i="114"/>
  <c r="J135" i="114"/>
  <c r="J167" i="114"/>
  <c r="J199" i="114"/>
  <c r="J85" i="114"/>
  <c r="J95" i="114"/>
  <c r="J159" i="114"/>
  <c r="J8" i="114"/>
  <c r="J132" i="114"/>
  <c r="J32" i="114"/>
  <c r="J164" i="114"/>
  <c r="J57" i="114"/>
  <c r="J121" i="114"/>
  <c r="J53" i="114"/>
  <c r="J117" i="114"/>
  <c r="J15" i="114"/>
  <c r="J47" i="114"/>
  <c r="J79" i="114"/>
  <c r="J111" i="114"/>
  <c r="J143" i="114"/>
  <c r="J175" i="114"/>
  <c r="J207" i="114"/>
  <c r="J36" i="114"/>
  <c r="J160" i="114"/>
  <c r="J185" i="114"/>
  <c r="J64" i="114"/>
  <c r="J200" i="114"/>
  <c r="J5" i="114"/>
  <c r="J73" i="114"/>
  <c r="J137" i="114"/>
  <c r="J9" i="114"/>
  <c r="J69" i="114"/>
  <c r="J133" i="114"/>
  <c r="J23" i="114"/>
  <c r="J55" i="114"/>
  <c r="J87" i="114"/>
  <c r="J119" i="114"/>
  <c r="J151" i="114"/>
  <c r="J183" i="114"/>
  <c r="J215" i="114"/>
  <c r="J68" i="114"/>
  <c r="J192" i="114"/>
  <c r="J217" i="114"/>
  <c r="J96" i="114"/>
  <c r="J21" i="114"/>
  <c r="J89" i="114"/>
  <c r="J149" i="114"/>
  <c r="J25" i="114"/>
  <c r="J153" i="114"/>
  <c r="J31" i="114"/>
  <c r="J63" i="114"/>
  <c r="J127" i="114"/>
  <c r="J191" i="114"/>
  <c r="H246" i="111"/>
  <c r="I246" i="111" s="1"/>
  <c r="I3" i="93"/>
  <c r="J610" i="105"/>
  <c r="F628" i="105"/>
  <c r="F629" i="105" s="1"/>
  <c r="F630" i="105" s="1"/>
  <c r="F631" i="105" s="1"/>
  <c r="F632" i="105" s="1"/>
  <c r="F4" i="105"/>
  <c r="F5" i="105" s="1"/>
  <c r="F6" i="105" s="1"/>
  <c r="F7" i="105" s="1"/>
  <c r="F8" i="105" s="1"/>
  <c r="F9" i="105" s="1"/>
  <c r="F10" i="105" s="1"/>
  <c r="F11" i="105" s="1"/>
  <c r="F12" i="105" s="1"/>
  <c r="J4" i="105"/>
  <c r="F1294" i="105"/>
  <c r="F1295" i="105" s="1"/>
  <c r="F1296" i="105" s="1"/>
  <c r="F1297" i="105" s="1"/>
  <c r="F1298" i="105" s="1"/>
  <c r="F1299" i="105" s="1"/>
  <c r="F1300" i="105" s="1"/>
  <c r="F1301" i="105" s="1"/>
  <c r="F1302" i="105" s="1"/>
  <c r="F1303" i="105" s="1"/>
  <c r="F1304" i="105" s="1"/>
  <c r="F1305" i="105" s="1"/>
  <c r="F1306" i="105" s="1"/>
  <c r="F1307" i="105" s="1"/>
  <c r="F1308" i="105" s="1"/>
  <c r="F1309" i="105" s="1"/>
  <c r="F1310" i="105" s="1"/>
  <c r="F1311" i="105" s="1"/>
  <c r="F1312" i="105" s="1"/>
  <c r="F1313" i="105" s="1"/>
  <c r="F1314" i="105" s="1"/>
  <c r="F1315" i="105" s="1"/>
  <c r="F1316" i="105" s="1"/>
  <c r="F1317" i="105" s="1"/>
  <c r="F1318" i="105" s="1"/>
  <c r="F1319" i="105" s="1"/>
  <c r="F1320" i="105" s="1"/>
  <c r="F1321" i="105" s="1"/>
  <c r="F1322" i="105" s="1"/>
  <c r="F1323" i="105" s="1"/>
  <c r="F1324" i="105" s="1"/>
  <c r="F1325" i="105" s="1"/>
  <c r="F1326" i="105" s="1"/>
  <c r="F1327" i="105" s="1"/>
  <c r="F1328" i="105" s="1"/>
  <c r="F1329" i="105" s="1"/>
  <c r="F1330" i="105" s="1"/>
  <c r="F1331" i="105" s="1"/>
  <c r="F1332" i="105" s="1"/>
  <c r="F1333" i="105" s="1"/>
  <c r="F1334" i="105" s="1"/>
  <c r="F1335" i="105" s="1"/>
  <c r="F1336" i="105" s="1"/>
  <c r="F1337" i="105" s="1"/>
  <c r="F1338" i="105" s="1"/>
  <c r="F1339" i="105" s="1"/>
  <c r="F1340" i="105" s="1"/>
  <c r="F1341" i="105" s="1"/>
  <c r="F1342" i="105" s="1"/>
  <c r="F1343" i="105" s="1"/>
  <c r="F1344" i="105" s="1"/>
  <c r="F1345" i="105" s="1"/>
  <c r="F1346" i="105" s="1"/>
  <c r="F1347" i="105" s="1"/>
  <c r="F1348" i="105" s="1"/>
  <c r="F1349" i="105" s="1"/>
  <c r="F1350" i="105" s="1"/>
  <c r="F1351" i="105" s="1"/>
  <c r="F1352" i="105" s="1"/>
  <c r="F1353" i="105" s="1"/>
  <c r="F1354" i="105" s="1"/>
  <c r="F1355" i="105" s="1"/>
  <c r="F1356" i="105" s="1"/>
  <c r="F1357" i="105" s="1"/>
  <c r="F1358" i="105" s="1"/>
  <c r="F1359" i="105" s="1"/>
  <c r="F1360" i="105" s="1"/>
  <c r="F1361" i="105" s="1"/>
  <c r="F1362" i="105" s="1"/>
  <c r="F1363" i="105" s="1"/>
  <c r="F1364" i="105" s="1"/>
  <c r="F1365" i="105" s="1"/>
  <c r="F1366" i="105" s="1"/>
  <c r="F1367" i="105" s="1"/>
  <c r="F1368" i="105" s="1"/>
  <c r="F1369" i="105" s="1"/>
  <c r="F1370" i="105" s="1"/>
  <c r="F1371" i="105" s="1"/>
  <c r="F1372" i="105" s="1"/>
  <c r="F1373" i="105" s="1"/>
  <c r="F1374" i="105" s="1"/>
  <c r="F1375" i="105" s="1"/>
  <c r="F1376" i="105" s="1"/>
  <c r="F1377" i="105" s="1"/>
  <c r="F1378" i="105" s="1"/>
  <c r="F1379" i="105" s="1"/>
  <c r="F1380" i="105" s="1"/>
  <c r="F1381" i="105" s="1"/>
  <c r="F1382" i="105" s="1"/>
  <c r="F1383" i="105" s="1"/>
  <c r="F1384" i="105" s="1"/>
  <c r="F1385" i="105" s="1"/>
  <c r="F1386" i="105" s="1"/>
  <c r="F1387" i="105" s="1"/>
  <c r="F1388" i="105" s="1"/>
  <c r="F1389" i="105" s="1"/>
  <c r="F1390" i="105" s="1"/>
  <c r="F1391" i="105" s="1"/>
  <c r="F1392" i="105" s="1"/>
  <c r="F1393" i="105" s="1"/>
  <c r="F1394" i="105" s="1"/>
  <c r="F1395" i="105" s="1"/>
  <c r="F1396" i="105" s="1"/>
  <c r="F1397" i="105" s="1"/>
  <c r="F1398" i="105" s="1"/>
  <c r="F1399" i="105" s="1"/>
  <c r="F1400" i="105" s="1"/>
  <c r="F1401" i="105" s="1"/>
  <c r="F1402" i="105" s="1"/>
  <c r="F1403" i="105" s="1"/>
  <c r="F1404" i="105" s="1"/>
  <c r="F1405" i="105" s="1"/>
  <c r="F1406" i="105" s="1"/>
  <c r="F1407" i="105" s="1"/>
  <c r="F1408" i="105" s="1"/>
  <c r="F1409" i="105" s="1"/>
  <c r="F1410" i="105" s="1"/>
  <c r="F1411" i="105" s="1"/>
  <c r="F1412" i="105" s="1"/>
  <c r="F1413" i="105" s="1"/>
  <c r="F1414" i="105" s="1"/>
  <c r="F1415" i="105" s="1"/>
  <c r="F1416" i="105" s="1"/>
  <c r="F1417" i="105" s="1"/>
  <c r="F1418" i="105" s="1"/>
  <c r="F1419" i="105" s="1"/>
  <c r="F1420" i="105" s="1"/>
  <c r="F1421" i="105" s="1"/>
  <c r="F1422" i="105" s="1"/>
  <c r="F1423" i="105" s="1"/>
  <c r="F1424" i="105" s="1"/>
  <c r="F1425" i="105" s="1"/>
  <c r="F1426" i="105" s="1"/>
  <c r="F1427" i="105" s="1"/>
  <c r="F1428" i="105" s="1"/>
  <c r="F1429" i="105" s="1"/>
  <c r="F1430" i="105" s="1"/>
  <c r="F1431" i="105" s="1"/>
  <c r="F1432" i="105" s="1"/>
  <c r="F1433" i="105" s="1"/>
  <c r="F1434" i="105" s="1"/>
  <c r="F1435" i="105" s="1"/>
  <c r="F1436" i="105" s="1"/>
  <c r="F1437" i="105" s="1"/>
  <c r="F1438" i="105" s="1"/>
  <c r="F1439" i="105" s="1"/>
  <c r="F1440" i="105" s="1"/>
  <c r="J1293" i="105"/>
  <c r="K1293" i="105" s="1"/>
  <c r="L2551" i="105" l="1"/>
  <c r="K2552" i="105"/>
  <c r="K2553" i="105" s="1"/>
  <c r="K2554" i="105" s="1"/>
  <c r="K2555" i="105" s="1"/>
  <c r="K2556" i="105" s="1"/>
  <c r="K2557" i="105" s="1"/>
  <c r="K2558" i="105" s="1"/>
  <c r="K2559" i="105" s="1"/>
  <c r="K2560" i="105" s="1"/>
  <c r="F13" i="105"/>
  <c r="F14" i="105" s="1"/>
  <c r="F633" i="105"/>
  <c r="F634" i="105" s="1"/>
  <c r="F635" i="105" s="1"/>
  <c r="F636" i="105" s="1"/>
  <c r="F637" i="105" s="1"/>
  <c r="F638" i="105" s="1"/>
  <c r="F639" i="105" s="1"/>
  <c r="F640" i="105" s="1"/>
  <c r="F641" i="105" s="1"/>
  <c r="F642" i="105" s="1"/>
  <c r="F643" i="105" s="1"/>
  <c r="F644" i="105" s="1"/>
  <c r="F645" i="105" s="1"/>
  <c r="F646" i="105" s="1"/>
  <c r="F647" i="105" s="1"/>
  <c r="F648" i="105" s="1"/>
  <c r="F649" i="105" s="1"/>
  <c r="F650" i="105" s="1"/>
  <c r="F651" i="105" s="1"/>
  <c r="F652" i="105" s="1"/>
  <c r="F653" i="105" s="1"/>
  <c r="F654" i="105" s="1"/>
  <c r="F655" i="105" s="1"/>
  <c r="F656" i="105" s="1"/>
  <c r="F657" i="105" s="1"/>
  <c r="F658" i="105" s="1"/>
  <c r="F659" i="105" s="1"/>
  <c r="F660" i="105" s="1"/>
  <c r="F661" i="105" s="1"/>
  <c r="F662" i="105" s="1"/>
  <c r="F663" i="105" s="1"/>
  <c r="F664" i="105" s="1"/>
  <c r="F665" i="105" s="1"/>
  <c r="F666" i="105" s="1"/>
  <c r="F667" i="105" s="1"/>
  <c r="F668" i="105" s="1"/>
  <c r="F669" i="105" s="1"/>
  <c r="F670" i="105" s="1"/>
  <c r="F671" i="105" s="1"/>
  <c r="F672" i="105" s="1"/>
  <c r="F673" i="105" s="1"/>
  <c r="F674" i="105" s="1"/>
  <c r="F675" i="105" s="1"/>
  <c r="F676" i="105" s="1"/>
  <c r="F677" i="105" s="1"/>
  <c r="F678" i="105" s="1"/>
  <c r="F679" i="105" s="1"/>
  <c r="F680" i="105" s="1"/>
  <c r="F681" i="105" s="1"/>
  <c r="F682" i="105" s="1"/>
  <c r="F683" i="105" s="1"/>
  <c r="F684" i="105" s="1"/>
  <c r="F685" i="105" s="1"/>
  <c r="F686" i="105" s="1"/>
  <c r="F687" i="105" s="1"/>
  <c r="F688" i="105" s="1"/>
  <c r="F689" i="105" s="1"/>
  <c r="F690" i="105" s="1"/>
  <c r="F691" i="105" s="1"/>
  <c r="F692" i="105" s="1"/>
  <c r="F693" i="105" s="1"/>
  <c r="F694" i="105" s="1"/>
  <c r="F695" i="105" s="1"/>
  <c r="F696" i="105" s="1"/>
  <c r="F697" i="105" s="1"/>
  <c r="F698" i="105" s="1"/>
  <c r="F699" i="105" s="1"/>
  <c r="F700" i="105" s="1"/>
  <c r="F701" i="105" s="1"/>
  <c r="F702" i="105" s="1"/>
  <c r="F703" i="105" s="1"/>
  <c r="F704" i="105" s="1"/>
  <c r="F705" i="105" s="1"/>
  <c r="F706" i="105" s="1"/>
  <c r="F707" i="105" s="1"/>
  <c r="F708" i="105" s="1"/>
  <c r="F709" i="105" s="1"/>
  <c r="F710" i="105" s="1"/>
  <c r="F711" i="105" s="1"/>
  <c r="F712" i="105" s="1"/>
  <c r="F713" i="105" s="1"/>
  <c r="F714" i="105" s="1"/>
  <c r="F715" i="105" s="1"/>
  <c r="F716" i="105" s="1"/>
  <c r="F717" i="105" s="1"/>
  <c r="F718" i="105" s="1"/>
  <c r="F719" i="105" s="1"/>
  <c r="F720" i="105" s="1"/>
  <c r="F721" i="105" s="1"/>
  <c r="F722" i="105" s="1"/>
  <c r="F723" i="105" s="1"/>
  <c r="F724" i="105" s="1"/>
  <c r="F725" i="105" s="1"/>
  <c r="F726" i="105" s="1"/>
  <c r="F727" i="105" s="1"/>
  <c r="F728" i="105" s="1"/>
  <c r="F729" i="105" s="1"/>
  <c r="F730" i="105" s="1"/>
  <c r="F731" i="105" s="1"/>
  <c r="F732" i="105" s="1"/>
  <c r="F733" i="105" s="1"/>
  <c r="F734" i="105" s="1"/>
  <c r="F735" i="105" s="1"/>
  <c r="F736" i="105" s="1"/>
  <c r="F737" i="105" s="1"/>
  <c r="F738" i="105" s="1"/>
  <c r="F739" i="105" s="1"/>
  <c r="F740" i="105" s="1"/>
  <c r="F741" i="105" s="1"/>
  <c r="F742" i="105" s="1"/>
  <c r="F743" i="105" s="1"/>
  <c r="F744" i="105" s="1"/>
  <c r="F745" i="105" s="1"/>
  <c r="F746" i="105" s="1"/>
  <c r="F747" i="105" s="1"/>
  <c r="F748" i="105" s="1"/>
  <c r="F749" i="105" s="1"/>
  <c r="F750" i="105" s="1"/>
  <c r="F751" i="105" s="1"/>
  <c r="F752" i="105" s="1"/>
  <c r="F753" i="105" s="1"/>
  <c r="F754" i="105" s="1"/>
  <c r="F755" i="105" s="1"/>
  <c r="F756" i="105" s="1"/>
  <c r="F757" i="105" s="1"/>
  <c r="F758" i="105" s="1"/>
  <c r="F759" i="105" s="1"/>
  <c r="F760" i="105" s="1"/>
  <c r="F761" i="105" s="1"/>
  <c r="F762" i="105" s="1"/>
  <c r="F763" i="105" s="1"/>
  <c r="F764" i="105" s="1"/>
  <c r="F765" i="105" s="1"/>
  <c r="F766" i="105" s="1"/>
  <c r="F767" i="105" s="1"/>
  <c r="F768" i="105" s="1"/>
  <c r="F769" i="105" s="1"/>
  <c r="F770" i="105" s="1"/>
  <c r="F771" i="105" s="1"/>
  <c r="F772" i="105" s="1"/>
  <c r="F773" i="105" s="1"/>
  <c r="F774" i="105" s="1"/>
  <c r="F775" i="105" s="1"/>
  <c r="F776" i="105" s="1"/>
  <c r="F777" i="105" s="1"/>
  <c r="F778" i="105" s="1"/>
  <c r="F779" i="105" s="1"/>
  <c r="F780" i="105" s="1"/>
  <c r="F781" i="105" s="1"/>
  <c r="F782" i="105" s="1"/>
  <c r="F783" i="105" s="1"/>
  <c r="F784" i="105" s="1"/>
  <c r="F785" i="105" s="1"/>
  <c r="F786" i="105" s="1"/>
  <c r="F787" i="105" s="1"/>
  <c r="F788" i="105" s="1"/>
  <c r="F789" i="105" s="1"/>
  <c r="F790" i="105" s="1"/>
  <c r="F791" i="105" s="1"/>
  <c r="F792" i="105" s="1"/>
  <c r="F793" i="105" s="1"/>
  <c r="F794" i="105" s="1"/>
  <c r="F795" i="105" s="1"/>
  <c r="F796" i="105" s="1"/>
  <c r="F797" i="105" s="1"/>
  <c r="F798" i="105" s="1"/>
  <c r="F799" i="105" s="1"/>
  <c r="F800" i="105" s="1"/>
  <c r="F801" i="105" s="1"/>
  <c r="F802" i="105" s="1"/>
  <c r="F803" i="105" s="1"/>
  <c r="F804" i="105" s="1"/>
  <c r="F805" i="105" s="1"/>
  <c r="F806" i="105" s="1"/>
  <c r="F807" i="105" s="1"/>
  <c r="F808" i="105" s="1"/>
  <c r="F809" i="105" s="1"/>
  <c r="F810" i="105" s="1"/>
  <c r="F811" i="105" s="1"/>
  <c r="F812" i="105" s="1"/>
  <c r="F813" i="105" s="1"/>
  <c r="F814" i="105" s="1"/>
  <c r="F815" i="105" s="1"/>
  <c r="F816" i="105" s="1"/>
  <c r="F817" i="105" s="1"/>
  <c r="F818" i="105" s="1"/>
  <c r="F819" i="105" s="1"/>
  <c r="F820" i="105" s="1"/>
  <c r="F821" i="105" s="1"/>
  <c r="F822" i="105" s="1"/>
  <c r="F823" i="105" s="1"/>
  <c r="F824" i="105" s="1"/>
  <c r="F825" i="105" s="1"/>
  <c r="F826" i="105" s="1"/>
  <c r="F827" i="105" s="1"/>
  <c r="F828" i="105" s="1"/>
  <c r="F829" i="105" s="1"/>
  <c r="F830" i="105" s="1"/>
  <c r="F831" i="105" s="1"/>
  <c r="F832" i="105" s="1"/>
  <c r="F833" i="105" s="1"/>
  <c r="F834" i="105" s="1"/>
  <c r="F835" i="105" s="1"/>
  <c r="F836" i="105" s="1"/>
  <c r="F837" i="105" s="1"/>
  <c r="F838" i="105" s="1"/>
  <c r="F839" i="105" s="1"/>
  <c r="F840" i="105" s="1"/>
  <c r="F841" i="105" s="1"/>
  <c r="F842" i="105" s="1"/>
  <c r="F843" i="105" s="1"/>
  <c r="F844" i="105" s="1"/>
  <c r="F845" i="105" s="1"/>
  <c r="F846" i="105" s="1"/>
  <c r="F847" i="105" s="1"/>
  <c r="F848" i="105" s="1"/>
  <c r="F849" i="105" s="1"/>
  <c r="F850" i="105" s="1"/>
  <c r="F851" i="105" s="1"/>
  <c r="F852" i="105" s="1"/>
  <c r="F853" i="105" s="1"/>
  <c r="F854" i="105" s="1"/>
  <c r="F855" i="105" s="1"/>
  <c r="F856" i="105" s="1"/>
  <c r="F857" i="105" s="1"/>
  <c r="F858" i="105" s="1"/>
  <c r="F859" i="105" s="1"/>
  <c r="F860" i="105" s="1"/>
  <c r="F861" i="105" s="1"/>
  <c r="F862" i="105" s="1"/>
  <c r="F863" i="105" s="1"/>
  <c r="F864" i="105" s="1"/>
  <c r="F865" i="105" s="1"/>
  <c r="F866" i="105" s="1"/>
  <c r="F867" i="105" s="1"/>
  <c r="F868" i="105" s="1"/>
  <c r="F869" i="105" s="1"/>
  <c r="F870" i="105" s="1"/>
  <c r="F871" i="105" s="1"/>
  <c r="F872" i="105" s="1"/>
  <c r="F873" i="105" s="1"/>
  <c r="F874" i="105" s="1"/>
  <c r="F875" i="105" s="1"/>
  <c r="F876" i="105" s="1"/>
  <c r="F877" i="105" s="1"/>
  <c r="F878" i="105" s="1"/>
  <c r="F879" i="105" s="1"/>
  <c r="F880" i="105" s="1"/>
  <c r="F881" i="105" s="1"/>
  <c r="F882" i="105" s="1"/>
  <c r="F883" i="105" s="1"/>
  <c r="F884" i="105" s="1"/>
  <c r="F885" i="105" s="1"/>
  <c r="F886" i="105" s="1"/>
  <c r="F887" i="105" s="1"/>
  <c r="F888" i="105" s="1"/>
  <c r="F889" i="105" s="1"/>
  <c r="F890" i="105" s="1"/>
  <c r="F891" i="105" s="1"/>
  <c r="F892" i="105" s="1"/>
  <c r="F893" i="105" s="1"/>
  <c r="F894" i="105" s="1"/>
  <c r="F895" i="105" s="1"/>
  <c r="F896" i="105" s="1"/>
  <c r="F897" i="105" s="1"/>
  <c r="F898" i="105" s="1"/>
  <c r="F899" i="105" s="1"/>
  <c r="F900" i="105" s="1"/>
  <c r="F901" i="105" s="1"/>
  <c r="F902" i="105" s="1"/>
  <c r="F903" i="105" s="1"/>
  <c r="F904" i="105" s="1"/>
  <c r="F905" i="105" s="1"/>
  <c r="F906" i="105" s="1"/>
  <c r="F907" i="105" s="1"/>
  <c r="F908" i="105" s="1"/>
  <c r="F909" i="105" s="1"/>
  <c r="F910" i="105" s="1"/>
  <c r="F911" i="105" s="1"/>
  <c r="F912" i="105" s="1"/>
  <c r="F913" i="105" s="1"/>
  <c r="F914" i="105" s="1"/>
  <c r="F915" i="105" s="1"/>
  <c r="F916" i="105" s="1"/>
  <c r="F917" i="105" s="1"/>
  <c r="F918" i="105" s="1"/>
  <c r="F919" i="105" s="1"/>
  <c r="F920" i="105" s="1"/>
  <c r="F921" i="105" s="1"/>
  <c r="F922" i="105" s="1"/>
  <c r="F923" i="105" s="1"/>
  <c r="F924" i="105" s="1"/>
  <c r="F925" i="105" s="1"/>
  <c r="F926" i="105" s="1"/>
  <c r="F927" i="105" s="1"/>
  <c r="F928" i="105" s="1"/>
  <c r="F929" i="105" s="1"/>
  <c r="F930" i="105" s="1"/>
  <c r="F931" i="105" s="1"/>
  <c r="F932" i="105" s="1"/>
  <c r="F933" i="105" s="1"/>
  <c r="F934" i="105" s="1"/>
  <c r="F935" i="105" s="1"/>
  <c r="F936" i="105" s="1"/>
  <c r="F937" i="105" s="1"/>
  <c r="F938" i="105" s="1"/>
  <c r="F939" i="105" s="1"/>
  <c r="F940" i="105" s="1"/>
  <c r="F941" i="105" s="1"/>
  <c r="F942" i="105" s="1"/>
  <c r="F943" i="105" s="1"/>
  <c r="F944" i="105" s="1"/>
  <c r="F945" i="105" s="1"/>
  <c r="F946" i="105" s="1"/>
  <c r="F947" i="105" s="1"/>
  <c r="F948" i="105" s="1"/>
  <c r="F949" i="105" s="1"/>
  <c r="F950" i="105" s="1"/>
  <c r="F951" i="105" s="1"/>
  <c r="F952" i="105" s="1"/>
  <c r="F953" i="105" s="1"/>
  <c r="F954" i="105" s="1"/>
  <c r="F955" i="105" s="1"/>
  <c r="F956" i="105" s="1"/>
  <c r="F957" i="105" s="1"/>
  <c r="F958" i="105" s="1"/>
  <c r="F959" i="105" s="1"/>
  <c r="F960" i="105" s="1"/>
  <c r="F961" i="105" s="1"/>
  <c r="F962" i="105" s="1"/>
  <c r="F963" i="105" s="1"/>
  <c r="F964" i="105" s="1"/>
  <c r="F965" i="105" s="1"/>
  <c r="F966" i="105" s="1"/>
  <c r="F967" i="105" s="1"/>
  <c r="F968" i="105" s="1"/>
  <c r="F969" i="105" s="1"/>
  <c r="F970" i="105" s="1"/>
  <c r="F971" i="105" s="1"/>
  <c r="F972" i="105" s="1"/>
  <c r="F973" i="105" s="1"/>
  <c r="F974" i="105" s="1"/>
  <c r="F975" i="105" s="1"/>
  <c r="F976" i="105" s="1"/>
  <c r="F977" i="105" s="1"/>
  <c r="F978" i="105" s="1"/>
  <c r="F979" i="105" s="1"/>
  <c r="F980" i="105" s="1"/>
  <c r="F981" i="105" s="1"/>
  <c r="F982" i="105" s="1"/>
  <c r="F983" i="105" s="1"/>
  <c r="F984" i="105" s="1"/>
  <c r="F985" i="105" s="1"/>
  <c r="F986" i="105" s="1"/>
  <c r="F987" i="105" s="1"/>
  <c r="F988" i="105" s="1"/>
  <c r="F989" i="105" s="1"/>
  <c r="F990" i="105" s="1"/>
  <c r="F991" i="105" s="1"/>
  <c r="F992" i="105" s="1"/>
  <c r="F993" i="105" s="1"/>
  <c r="F994" i="105" s="1"/>
  <c r="F995" i="105" s="1"/>
  <c r="F996" i="105" s="1"/>
  <c r="F997" i="105" s="1"/>
  <c r="F998" i="105" s="1"/>
  <c r="F999" i="105" s="1"/>
  <c r="F1000" i="105" s="1"/>
  <c r="F1001" i="105" s="1"/>
  <c r="F1002" i="105" s="1"/>
  <c r="F1003" i="105" s="1"/>
  <c r="F1004" i="105" s="1"/>
  <c r="F1005" i="105" s="1"/>
  <c r="F1006" i="105" s="1"/>
  <c r="F1007" i="105" s="1"/>
  <c r="F1008" i="105" s="1"/>
  <c r="F1009" i="105" s="1"/>
  <c r="F1010" i="105" s="1"/>
  <c r="F1011" i="105" s="1"/>
  <c r="F1012" i="105" s="1"/>
  <c r="F1013" i="105" s="1"/>
  <c r="F1014" i="105" s="1"/>
  <c r="F1015" i="105" s="1"/>
  <c r="F1016" i="105" s="1"/>
  <c r="F1017" i="105" s="1"/>
  <c r="F1018" i="105" s="1"/>
  <c r="F1019" i="105" s="1"/>
  <c r="F1020" i="105" s="1"/>
  <c r="F1021" i="105" s="1"/>
  <c r="F1022" i="105" s="1"/>
  <c r="F1023" i="105" s="1"/>
  <c r="F1024" i="105" s="1"/>
  <c r="F1025" i="105" s="1"/>
  <c r="F1026" i="105" s="1"/>
  <c r="F1027" i="105" s="1"/>
  <c r="F1028" i="105" s="1"/>
  <c r="F1029" i="105" s="1"/>
  <c r="F1030" i="105" s="1"/>
  <c r="F1031" i="105" s="1"/>
  <c r="F1032" i="105" s="1"/>
  <c r="F1033" i="105" s="1"/>
  <c r="F1034" i="105" s="1"/>
  <c r="F1035" i="105" s="1"/>
  <c r="F1036" i="105" s="1"/>
  <c r="F1037" i="105" s="1"/>
  <c r="F1038" i="105" s="1"/>
  <c r="F1039" i="105" s="1"/>
  <c r="F1040" i="105" s="1"/>
  <c r="F1041" i="105" s="1"/>
  <c r="F1042" i="105" s="1"/>
  <c r="F1043" i="105" s="1"/>
  <c r="F1044" i="105" s="1"/>
  <c r="F1045" i="105" s="1"/>
  <c r="F1046" i="105" s="1"/>
  <c r="F1047" i="105" s="1"/>
  <c r="F1048" i="105" s="1"/>
  <c r="F1049" i="105" s="1"/>
  <c r="F1050" i="105" s="1"/>
  <c r="F1051" i="105" s="1"/>
  <c r="F1052" i="105" s="1"/>
  <c r="F1053" i="105" s="1"/>
  <c r="F1054" i="105" s="1"/>
  <c r="F1055" i="105" s="1"/>
  <c r="F1056" i="105" s="1"/>
  <c r="F1057" i="105" s="1"/>
  <c r="F1058" i="105" s="1"/>
  <c r="F1059" i="105" s="1"/>
  <c r="F1060" i="105" s="1"/>
  <c r="F1061" i="105" s="1"/>
  <c r="F1062" i="105" s="1"/>
  <c r="F1063" i="105" s="1"/>
  <c r="F1064" i="105" s="1"/>
  <c r="F1065" i="105" s="1"/>
  <c r="F1066" i="105" s="1"/>
  <c r="F1067" i="105" s="1"/>
  <c r="F1068" i="105" s="1"/>
  <c r="F1069" i="105" s="1"/>
  <c r="F1070" i="105" s="1"/>
  <c r="F1071" i="105" s="1"/>
  <c r="F1072" i="105" s="1"/>
  <c r="F1073" i="105" s="1"/>
  <c r="F1074" i="105" s="1"/>
  <c r="F1075" i="105" s="1"/>
  <c r="F1076" i="105" s="1"/>
  <c r="F1077" i="105" s="1"/>
  <c r="F1078" i="105" s="1"/>
  <c r="F1079" i="105" s="1"/>
  <c r="F1080" i="105" s="1"/>
  <c r="F1081" i="105" s="1"/>
  <c r="F1082" i="105" s="1"/>
  <c r="F1083" i="105" s="1"/>
  <c r="F1084" i="105" s="1"/>
  <c r="F1085" i="105" s="1"/>
  <c r="F1086" i="105" s="1"/>
  <c r="F1087" i="105" s="1"/>
  <c r="F1088" i="105" s="1"/>
  <c r="F1089" i="105" s="1"/>
  <c r="F1090" i="105" s="1"/>
  <c r="F1091" i="105" s="1"/>
  <c r="F1092" i="105" s="1"/>
  <c r="F1093" i="105" s="1"/>
  <c r="F1094" i="105" s="1"/>
  <c r="F1095" i="105" s="1"/>
  <c r="F1096" i="105" s="1"/>
  <c r="F1097" i="105" s="1"/>
  <c r="F1098" i="105" s="1"/>
  <c r="F1099" i="105" s="1"/>
  <c r="F1100" i="105" s="1"/>
  <c r="F1101" i="105" s="1"/>
  <c r="F1102" i="105" s="1"/>
  <c r="F1103" i="105" s="1"/>
  <c r="F1104" i="105" s="1"/>
  <c r="F1105" i="105" s="1"/>
  <c r="F1106" i="105" s="1"/>
  <c r="F1107" i="105" s="1"/>
  <c r="F1108" i="105" s="1"/>
  <c r="F1109" i="105" s="1"/>
  <c r="F1110" i="105" s="1"/>
  <c r="F1111" i="105" s="1"/>
  <c r="F1112" i="105" s="1"/>
  <c r="F1113" i="105" s="1"/>
  <c r="F1114" i="105" s="1"/>
  <c r="F1115" i="105" s="1"/>
  <c r="F1116" i="105" s="1"/>
  <c r="F1117" i="105" s="1"/>
  <c r="F1118" i="105" s="1"/>
  <c r="F1119" i="105" s="1"/>
  <c r="F1120" i="105" s="1"/>
  <c r="F1121" i="105" s="1"/>
  <c r="F1122" i="105" s="1"/>
  <c r="F1123" i="105" s="1"/>
  <c r="F1124" i="105" s="1"/>
  <c r="F1125" i="105" s="1"/>
  <c r="F1126" i="105" s="1"/>
  <c r="F1127" i="105" s="1"/>
  <c r="F1128" i="105" s="1"/>
  <c r="F1129" i="105" s="1"/>
  <c r="F1130" i="105" s="1"/>
  <c r="F1131" i="105" s="1"/>
  <c r="F1132" i="105" s="1"/>
  <c r="F1133" i="105" s="1"/>
  <c r="F1134" i="105" s="1"/>
  <c r="F1135" i="105" s="1"/>
  <c r="F1136" i="105" s="1"/>
  <c r="F1137" i="105" s="1"/>
  <c r="F1138" i="105" s="1"/>
  <c r="F1139" i="105" s="1"/>
  <c r="F1140" i="105" s="1"/>
  <c r="F1141" i="105" s="1"/>
  <c r="F1142" i="105" s="1"/>
  <c r="F1143" i="105" s="1"/>
  <c r="F1144" i="105" s="1"/>
  <c r="F1145" i="105" s="1"/>
  <c r="F1146" i="105" s="1"/>
  <c r="F1147" i="105" s="1"/>
  <c r="F1148" i="105" s="1"/>
  <c r="F1149" i="105" s="1"/>
  <c r="F1150" i="105" s="1"/>
  <c r="F1151" i="105" s="1"/>
  <c r="F1152" i="105" s="1"/>
  <c r="F1153" i="105" s="1"/>
  <c r="F1154" i="105" s="1"/>
  <c r="F1155" i="105" s="1"/>
  <c r="F1156" i="105" s="1"/>
  <c r="F1157" i="105" s="1"/>
  <c r="F1158" i="105" s="1"/>
  <c r="F1159" i="105" s="1"/>
  <c r="F1160" i="105" s="1"/>
  <c r="F1161" i="105" s="1"/>
  <c r="F1162" i="105" s="1"/>
  <c r="F1163" i="105" s="1"/>
  <c r="F1164" i="105" s="1"/>
  <c r="F1165" i="105" s="1"/>
  <c r="F1166" i="105" s="1"/>
  <c r="F1167" i="105" s="1"/>
  <c r="F1168" i="105" s="1"/>
  <c r="F1169" i="105" s="1"/>
  <c r="F1170" i="105" s="1"/>
  <c r="F1171" i="105" s="1"/>
  <c r="F1172" i="105" s="1"/>
  <c r="F1173" i="105" s="1"/>
  <c r="F1174" i="105" s="1"/>
  <c r="F1175" i="105" s="1"/>
  <c r="F1176" i="105" s="1"/>
  <c r="F1177" i="105" s="1"/>
  <c r="F1178" i="105" s="1"/>
  <c r="F1179" i="105" s="1"/>
  <c r="F1180" i="105" s="1"/>
  <c r="F1181" i="105" s="1"/>
  <c r="F1182" i="105" s="1"/>
  <c r="F1183" i="105" s="1"/>
  <c r="F1184" i="105" s="1"/>
  <c r="F1185" i="105" s="1"/>
  <c r="F1186" i="105" s="1"/>
  <c r="F1187" i="105" s="1"/>
  <c r="F1188" i="105" s="1"/>
  <c r="F1189" i="105" s="1"/>
  <c r="F1190" i="105" s="1"/>
  <c r="F1191" i="105" s="1"/>
  <c r="F1192" i="105" s="1"/>
  <c r="F1193" i="105" s="1"/>
  <c r="F1194" i="105" s="1"/>
  <c r="F1195" i="105" s="1"/>
  <c r="F1196" i="105" s="1"/>
  <c r="F1197" i="105" s="1"/>
  <c r="F1198" i="105" s="1"/>
  <c r="F1199" i="105" s="1"/>
  <c r="F1200" i="105" s="1"/>
  <c r="F1201" i="105" s="1"/>
  <c r="F1202" i="105" s="1"/>
  <c r="F1203" i="105" s="1"/>
  <c r="F1204" i="105" s="1"/>
  <c r="F1205" i="105" s="1"/>
  <c r="F1206" i="105" s="1"/>
  <c r="F1207" i="105" s="1"/>
  <c r="F1208" i="105" s="1"/>
  <c r="F1209" i="105" s="1"/>
  <c r="F1210" i="105" s="1"/>
  <c r="F1211" i="105" s="1"/>
  <c r="F1212" i="105" s="1"/>
  <c r="F1213" i="105" s="1"/>
  <c r="F1214" i="105" s="1"/>
  <c r="F1215" i="105" s="1"/>
  <c r="F1216" i="105" s="1"/>
  <c r="F1217" i="105" s="1"/>
  <c r="F1218" i="105" s="1"/>
  <c r="F1219" i="105" s="1"/>
  <c r="F1220" i="105" s="1"/>
  <c r="F1221" i="105" s="1"/>
  <c r="F1222" i="105" s="1"/>
  <c r="F1223" i="105" s="1"/>
  <c r="F1224" i="105" s="1"/>
  <c r="F1225" i="105" s="1"/>
  <c r="F1226" i="105" s="1"/>
  <c r="F1227" i="105" s="1"/>
  <c r="F1228" i="105" s="1"/>
  <c r="F1229" i="105" s="1"/>
  <c r="F1230" i="105" s="1"/>
  <c r="F1231" i="105" s="1"/>
  <c r="F1232" i="105" s="1"/>
  <c r="F1233" i="105" s="1"/>
  <c r="F1234" i="105" s="1"/>
  <c r="F1235" i="105" s="1"/>
  <c r="F1236" i="105" s="1"/>
  <c r="F1237" i="105" s="1"/>
  <c r="F1238" i="105" s="1"/>
  <c r="F1239" i="105" s="1"/>
  <c r="F1240" i="105" s="1"/>
  <c r="F1241" i="105" s="1"/>
  <c r="F1242" i="105" s="1"/>
  <c r="F1243" i="105" s="1"/>
  <c r="F1244" i="105" s="1"/>
  <c r="F1245" i="105" s="1"/>
  <c r="F1246" i="105" s="1"/>
  <c r="F1247" i="105" s="1"/>
  <c r="F1248" i="105" s="1"/>
  <c r="F1249" i="105" s="1"/>
  <c r="F1250" i="105" s="1"/>
  <c r="F1251" i="105" s="1"/>
  <c r="F1252" i="105" s="1"/>
  <c r="F1253" i="105" s="1"/>
  <c r="F1254" i="105" s="1"/>
  <c r="F1255" i="105" s="1"/>
  <c r="F1256" i="105" s="1"/>
  <c r="F1257" i="105" s="1"/>
  <c r="F1258" i="105" s="1"/>
  <c r="F1259" i="105" s="1"/>
  <c r="F1260" i="105" s="1"/>
  <c r="F1261" i="105" s="1"/>
  <c r="F1262" i="105" s="1"/>
  <c r="F1263" i="105" s="1"/>
  <c r="F1264" i="105" s="1"/>
  <c r="F1265" i="105" s="1"/>
  <c r="F1266" i="105" s="1"/>
  <c r="F1267" i="105" s="1"/>
  <c r="F1268" i="105" s="1"/>
  <c r="F1269" i="105" s="1"/>
  <c r="F1270" i="105" s="1"/>
  <c r="F1271" i="105" s="1"/>
  <c r="F1272" i="105" s="1"/>
  <c r="F1273" i="105" s="1"/>
  <c r="F1274" i="105" s="1"/>
  <c r="F1275" i="105" s="1"/>
  <c r="F1276" i="105" s="1"/>
  <c r="F1277" i="105" s="1"/>
  <c r="F1278" i="105" s="1"/>
  <c r="F1279" i="105" s="1"/>
  <c r="F1280" i="105" s="1"/>
  <c r="F1281" i="105" s="1"/>
  <c r="F1282" i="105" s="1"/>
  <c r="F1283" i="105" s="1"/>
  <c r="F1284" i="105" s="1"/>
  <c r="J30" i="111"/>
  <c r="J46" i="111"/>
  <c r="J62" i="111"/>
  <c r="J78" i="111"/>
  <c r="J94" i="111"/>
  <c r="J110" i="111"/>
  <c r="J126" i="111"/>
  <c r="J142" i="111"/>
  <c r="J158" i="111"/>
  <c r="J174" i="111"/>
  <c r="J190" i="111"/>
  <c r="J206" i="111"/>
  <c r="J222" i="111"/>
  <c r="J238" i="111"/>
  <c r="J35" i="111"/>
  <c r="J51" i="111"/>
  <c r="J67" i="111"/>
  <c r="J83" i="111"/>
  <c r="J99" i="111"/>
  <c r="J115" i="111"/>
  <c r="J131" i="111"/>
  <c r="J147" i="111"/>
  <c r="J176" i="111"/>
  <c r="J40" i="111"/>
  <c r="J72" i="111"/>
  <c r="J104" i="111"/>
  <c r="J136" i="111"/>
  <c r="J161" i="111"/>
  <c r="J183" i="111"/>
  <c r="J204" i="111"/>
  <c r="J225" i="111"/>
  <c r="J33" i="111"/>
  <c r="J65" i="111"/>
  <c r="J97" i="111"/>
  <c r="J129" i="111"/>
  <c r="J157" i="111"/>
  <c r="J179" i="111"/>
  <c r="J200" i="111"/>
  <c r="J221" i="111"/>
  <c r="J243" i="111"/>
  <c r="J60" i="111"/>
  <c r="J92" i="111"/>
  <c r="J124" i="111"/>
  <c r="J153" i="111"/>
  <c r="J175" i="111"/>
  <c r="J196" i="111"/>
  <c r="J217" i="111"/>
  <c r="J239" i="111"/>
  <c r="J53" i="111"/>
  <c r="J85" i="111"/>
  <c r="J125" i="111"/>
  <c r="J155" i="111"/>
  <c r="J192" i="111"/>
  <c r="J219" i="111"/>
  <c r="J240" i="111"/>
  <c r="J50" i="111"/>
  <c r="J70" i="111"/>
  <c r="J90" i="111"/>
  <c r="J114" i="111"/>
  <c r="J134" i="111"/>
  <c r="J154" i="111"/>
  <c r="J178" i="111"/>
  <c r="J198" i="111"/>
  <c r="J218" i="111"/>
  <c r="J242" i="111"/>
  <c r="J43" i="111"/>
  <c r="J63" i="111"/>
  <c r="J87" i="111"/>
  <c r="J107" i="111"/>
  <c r="J127" i="111"/>
  <c r="J37" i="111"/>
  <c r="J197" i="111"/>
  <c r="J64" i="111"/>
  <c r="J112" i="111"/>
  <c r="J151" i="111"/>
  <c r="J177" i="111"/>
  <c r="J209" i="111"/>
  <c r="J236" i="111"/>
  <c r="J57" i="111"/>
  <c r="J105" i="111"/>
  <c r="J145" i="111"/>
  <c r="J173" i="111"/>
  <c r="J205" i="111"/>
  <c r="J232" i="111"/>
  <c r="J52" i="111"/>
  <c r="J100" i="111"/>
  <c r="J140" i="111"/>
  <c r="J169" i="111"/>
  <c r="J201" i="111"/>
  <c r="J228" i="111"/>
  <c r="J45" i="111"/>
  <c r="J93" i="111"/>
  <c r="J141" i="111"/>
  <c r="J181" i="111"/>
  <c r="J224" i="111"/>
  <c r="J66" i="111"/>
  <c r="J106" i="111"/>
  <c r="J150" i="111"/>
  <c r="J194" i="111"/>
  <c r="J234" i="111"/>
  <c r="J59" i="111"/>
  <c r="J79" i="111"/>
  <c r="J123" i="111"/>
  <c r="J187" i="111"/>
  <c r="J96" i="111"/>
  <c r="J172" i="111"/>
  <c r="J231" i="111"/>
  <c r="J89" i="111"/>
  <c r="J168" i="111"/>
  <c r="J227" i="111"/>
  <c r="J84" i="111"/>
  <c r="J164" i="111"/>
  <c r="J223" i="111"/>
  <c r="J77" i="111"/>
  <c r="J171" i="111"/>
  <c r="J245" i="111"/>
  <c r="J34" i="111"/>
  <c r="J54" i="111"/>
  <c r="J74" i="111"/>
  <c r="J98" i="111"/>
  <c r="J118" i="111"/>
  <c r="J138" i="111"/>
  <c r="J162" i="111"/>
  <c r="J182" i="111"/>
  <c r="J202" i="111"/>
  <c r="J226" i="111"/>
  <c r="J246" i="111"/>
  <c r="J47" i="111"/>
  <c r="J71" i="111"/>
  <c r="J91" i="111"/>
  <c r="J111" i="111"/>
  <c r="J135" i="111"/>
  <c r="J117" i="111"/>
  <c r="J32" i="111"/>
  <c r="J80" i="111"/>
  <c r="J120" i="111"/>
  <c r="J156" i="111"/>
  <c r="J188" i="111"/>
  <c r="J215" i="111"/>
  <c r="J241" i="111"/>
  <c r="J73" i="111"/>
  <c r="J113" i="111"/>
  <c r="J152" i="111"/>
  <c r="J184" i="111"/>
  <c r="J211" i="111"/>
  <c r="J237" i="111"/>
  <c r="J68" i="111"/>
  <c r="J108" i="111"/>
  <c r="J148" i="111"/>
  <c r="J180" i="111"/>
  <c r="J207" i="111"/>
  <c r="J233" i="111"/>
  <c r="J61" i="111"/>
  <c r="J101" i="111"/>
  <c r="J149" i="111"/>
  <c r="J203" i="111"/>
  <c r="J229" i="111"/>
  <c r="J38" i="111"/>
  <c r="J58" i="111"/>
  <c r="J82" i="111"/>
  <c r="J102" i="111"/>
  <c r="J122" i="111"/>
  <c r="J146" i="111"/>
  <c r="J166" i="111"/>
  <c r="J186" i="111"/>
  <c r="J210" i="111"/>
  <c r="J230" i="111"/>
  <c r="J31" i="111"/>
  <c r="J55" i="111"/>
  <c r="J75" i="111"/>
  <c r="J95" i="111"/>
  <c r="J119" i="111"/>
  <c r="J139" i="111"/>
  <c r="J160" i="111"/>
  <c r="J48" i="111"/>
  <c r="J88" i="111"/>
  <c r="J128" i="111"/>
  <c r="J167" i="111"/>
  <c r="J193" i="111"/>
  <c r="J220" i="111"/>
  <c r="J41" i="111"/>
  <c r="J81" i="111"/>
  <c r="J121" i="111"/>
  <c r="J163" i="111"/>
  <c r="J189" i="111"/>
  <c r="J216" i="111"/>
  <c r="J36" i="111"/>
  <c r="J76" i="111"/>
  <c r="J116" i="111"/>
  <c r="J159" i="111"/>
  <c r="J185" i="111"/>
  <c r="J212" i="111"/>
  <c r="J244" i="111"/>
  <c r="J69" i="111"/>
  <c r="J109" i="111"/>
  <c r="J165" i="111"/>
  <c r="J208" i="111"/>
  <c r="J235" i="111"/>
  <c r="J42" i="111"/>
  <c r="J86" i="111"/>
  <c r="J130" i="111"/>
  <c r="J170" i="111"/>
  <c r="J214" i="111"/>
  <c r="J39" i="111"/>
  <c r="J103" i="111"/>
  <c r="J143" i="111"/>
  <c r="J56" i="111"/>
  <c r="J144" i="111"/>
  <c r="J199" i="111"/>
  <c r="J49" i="111"/>
  <c r="J137" i="111"/>
  <c r="J195" i="111"/>
  <c r="J44" i="111"/>
  <c r="J132" i="111"/>
  <c r="J191" i="111"/>
  <c r="J29" i="111"/>
  <c r="J133" i="111"/>
  <c r="J213" i="111"/>
  <c r="K7" i="111"/>
  <c r="K8" i="111" s="1"/>
  <c r="K9" i="111" s="1"/>
  <c r="K10" i="111" s="1"/>
  <c r="K11" i="111" s="1"/>
  <c r="K12" i="111" s="1"/>
  <c r="K13" i="111" s="1"/>
  <c r="K14" i="111" s="1"/>
  <c r="K15" i="111" s="1"/>
  <c r="K16" i="111" s="1"/>
  <c r="K17" i="111" s="1"/>
  <c r="K18" i="111" s="1"/>
  <c r="K19" i="111" s="1"/>
  <c r="K20" i="111" s="1"/>
  <c r="K21" i="111" s="1"/>
  <c r="K22" i="111" s="1"/>
  <c r="K23" i="111" s="1"/>
  <c r="K24" i="111" s="1"/>
  <c r="K25" i="111" s="1"/>
  <c r="K26" i="111" s="1"/>
  <c r="K27" i="111" s="1"/>
  <c r="K28" i="111" s="1"/>
  <c r="H247" i="113"/>
  <c r="I247" i="113" s="1"/>
  <c r="F1441" i="105"/>
  <c r="F1442" i="105" s="1"/>
  <c r="F1443" i="105" s="1"/>
  <c r="F1444" i="105" s="1"/>
  <c r="F1445" i="105" s="1"/>
  <c r="F1446" i="105" s="1"/>
  <c r="F1447" i="105" s="1"/>
  <c r="F1448" i="105" s="1"/>
  <c r="F1449" i="105" s="1"/>
  <c r="F1450" i="105" s="1"/>
  <c r="F1451" i="105" s="1"/>
  <c r="F1452" i="105" s="1"/>
  <c r="F1453" i="105" s="1"/>
  <c r="F1454" i="105" s="1"/>
  <c r="F1455" i="105" s="1"/>
  <c r="F1456" i="105" s="1"/>
  <c r="F1457" i="105" s="1"/>
  <c r="F1458" i="105" s="1"/>
  <c r="F1459" i="105" s="1"/>
  <c r="F1460" i="105" s="1"/>
  <c r="F1461" i="105" s="1"/>
  <c r="F1462" i="105" s="1"/>
  <c r="F1463" i="105" s="1"/>
  <c r="F1464" i="105" s="1"/>
  <c r="F1465" i="105" s="1"/>
  <c r="F1466" i="105" s="1"/>
  <c r="F1467" i="105" s="1"/>
  <c r="F1468" i="105" s="1"/>
  <c r="F1469" i="105" s="1"/>
  <c r="F1470" i="105" s="1"/>
  <c r="F1471" i="105" s="1"/>
  <c r="F1472" i="105" s="1"/>
  <c r="F1473" i="105" s="1"/>
  <c r="H1473" i="105" s="1"/>
  <c r="I1473" i="105" s="1"/>
  <c r="J1294" i="105" s="1"/>
  <c r="K1294" i="105" s="1"/>
  <c r="J15" i="113"/>
  <c r="J6" i="113"/>
  <c r="J14" i="113"/>
  <c r="J22" i="113"/>
  <c r="J3" i="113"/>
  <c r="J7" i="113"/>
  <c r="J23" i="113"/>
  <c r="J26" i="113"/>
  <c r="J10" i="113"/>
  <c r="J18" i="113"/>
  <c r="J27" i="113"/>
  <c r="J13" i="113"/>
  <c r="J29" i="113"/>
  <c r="J12" i="113"/>
  <c r="J28" i="113"/>
  <c r="J19" i="113"/>
  <c r="J5" i="113"/>
  <c r="J21" i="113"/>
  <c r="J4" i="113"/>
  <c r="K4" i="113" s="1"/>
  <c r="J20" i="113"/>
  <c r="J9" i="113"/>
  <c r="J25" i="113"/>
  <c r="J11" i="113"/>
  <c r="J24" i="113"/>
  <c r="J8" i="113"/>
  <c r="J16" i="113"/>
  <c r="J17" i="113"/>
  <c r="K4" i="114"/>
  <c r="K5" i="114" s="1"/>
  <c r="K6" i="114" s="1"/>
  <c r="K7" i="114" s="1"/>
  <c r="K8" i="114" s="1"/>
  <c r="K9" i="114" s="1"/>
  <c r="K10" i="114" s="1"/>
  <c r="K11" i="114" s="1"/>
  <c r="K12" i="114" s="1"/>
  <c r="K13" i="114" s="1"/>
  <c r="K14" i="114" s="1"/>
  <c r="K15" i="114" s="1"/>
  <c r="K16" i="114" s="1"/>
  <c r="K17" i="114" s="1"/>
  <c r="K18" i="114" s="1"/>
  <c r="K19" i="114" s="1"/>
  <c r="K20" i="114" s="1"/>
  <c r="K21" i="114" s="1"/>
  <c r="K22" i="114" s="1"/>
  <c r="K23" i="114" s="1"/>
  <c r="K24" i="114" s="1"/>
  <c r="K25" i="114" s="1"/>
  <c r="K26" i="114" s="1"/>
  <c r="K27" i="114" s="1"/>
  <c r="K28" i="114" s="1"/>
  <c r="K29" i="114" s="1"/>
  <c r="K30" i="114" s="1"/>
  <c r="K31" i="114" s="1"/>
  <c r="K32" i="114" s="1"/>
  <c r="K33" i="114" s="1"/>
  <c r="K34" i="114" s="1"/>
  <c r="K35" i="114" s="1"/>
  <c r="K36" i="114" s="1"/>
  <c r="K37" i="114" s="1"/>
  <c r="K38" i="114" s="1"/>
  <c r="K39" i="114" s="1"/>
  <c r="K40" i="114" s="1"/>
  <c r="K41" i="114" s="1"/>
  <c r="K42" i="114" s="1"/>
  <c r="K43" i="114" s="1"/>
  <c r="K44" i="114" s="1"/>
  <c r="K45" i="114" s="1"/>
  <c r="K46" i="114" s="1"/>
  <c r="K47" i="114" s="1"/>
  <c r="K48" i="114" s="1"/>
  <c r="K49" i="114" s="1"/>
  <c r="K50" i="114" s="1"/>
  <c r="K51" i="114" s="1"/>
  <c r="K52" i="114" s="1"/>
  <c r="K53" i="114" s="1"/>
  <c r="K54" i="114" s="1"/>
  <c r="K55" i="114" s="1"/>
  <c r="K56" i="114" s="1"/>
  <c r="K57" i="114" s="1"/>
  <c r="K58" i="114" s="1"/>
  <c r="K59" i="114" s="1"/>
  <c r="K60" i="114" s="1"/>
  <c r="K61" i="114" s="1"/>
  <c r="K62" i="114" s="1"/>
  <c r="K63" i="114" s="1"/>
  <c r="K64" i="114" s="1"/>
  <c r="K65" i="114" s="1"/>
  <c r="K66" i="114" s="1"/>
  <c r="K67" i="114" s="1"/>
  <c r="K68" i="114" s="1"/>
  <c r="K69" i="114" s="1"/>
  <c r="K70" i="114" s="1"/>
  <c r="K71" i="114" s="1"/>
  <c r="K72" i="114" s="1"/>
  <c r="K73" i="114" s="1"/>
  <c r="K74" i="114" s="1"/>
  <c r="K75" i="114" s="1"/>
  <c r="K76" i="114" s="1"/>
  <c r="K77" i="114" s="1"/>
  <c r="K78" i="114" s="1"/>
  <c r="K79" i="114" s="1"/>
  <c r="K80" i="114" s="1"/>
  <c r="K81" i="114" s="1"/>
  <c r="K82" i="114" s="1"/>
  <c r="K83" i="114" s="1"/>
  <c r="K84" i="114" s="1"/>
  <c r="K85" i="114" s="1"/>
  <c r="K86" i="114" s="1"/>
  <c r="K87" i="114" s="1"/>
  <c r="K88" i="114" s="1"/>
  <c r="K89" i="114" s="1"/>
  <c r="K90" i="114" s="1"/>
  <c r="K91" i="114" s="1"/>
  <c r="K92" i="114" s="1"/>
  <c r="K93" i="114" s="1"/>
  <c r="K94" i="114" s="1"/>
  <c r="K95" i="114" s="1"/>
  <c r="K96" i="114" s="1"/>
  <c r="K97" i="114" s="1"/>
  <c r="K98" i="114" s="1"/>
  <c r="K99" i="114" s="1"/>
  <c r="K100" i="114" s="1"/>
  <c r="K101" i="114" s="1"/>
  <c r="K102" i="114" s="1"/>
  <c r="K103" i="114" s="1"/>
  <c r="K104" i="114" s="1"/>
  <c r="K105" i="114" s="1"/>
  <c r="K106" i="114" s="1"/>
  <c r="K107" i="114" s="1"/>
  <c r="K108" i="114" s="1"/>
  <c r="K109" i="114" s="1"/>
  <c r="K110" i="114" s="1"/>
  <c r="K111" i="114" s="1"/>
  <c r="K112" i="114" s="1"/>
  <c r="K113" i="114" s="1"/>
  <c r="K114" i="114" s="1"/>
  <c r="K115" i="114" s="1"/>
  <c r="K116" i="114" s="1"/>
  <c r="K117" i="114" s="1"/>
  <c r="K118" i="114" s="1"/>
  <c r="K119" i="114" s="1"/>
  <c r="K120" i="114" s="1"/>
  <c r="K121" i="114" s="1"/>
  <c r="K122" i="114" s="1"/>
  <c r="K123" i="114" s="1"/>
  <c r="K124" i="114" s="1"/>
  <c r="K125" i="114" s="1"/>
  <c r="K126" i="114" s="1"/>
  <c r="K127" i="114" s="1"/>
  <c r="K128" i="114" s="1"/>
  <c r="K129" i="114" s="1"/>
  <c r="K130" i="114" s="1"/>
  <c r="K131" i="114" s="1"/>
  <c r="K132" i="114" s="1"/>
  <c r="K133" i="114" s="1"/>
  <c r="K134" i="114" s="1"/>
  <c r="K135" i="114" s="1"/>
  <c r="K136" i="114" s="1"/>
  <c r="K137" i="114" s="1"/>
  <c r="K138" i="114" s="1"/>
  <c r="K139" i="114" s="1"/>
  <c r="K140" i="114" s="1"/>
  <c r="K141" i="114" s="1"/>
  <c r="K142" i="114" s="1"/>
  <c r="K143" i="114" s="1"/>
  <c r="K144" i="114" s="1"/>
  <c r="K145" i="114" s="1"/>
  <c r="K146" i="114" s="1"/>
  <c r="K147" i="114" s="1"/>
  <c r="K148" i="114" s="1"/>
  <c r="K149" i="114" s="1"/>
  <c r="K150" i="114" s="1"/>
  <c r="K151" i="114" s="1"/>
  <c r="K152" i="114" s="1"/>
  <c r="K153" i="114" s="1"/>
  <c r="K154" i="114" s="1"/>
  <c r="K155" i="114" s="1"/>
  <c r="K156" i="114" s="1"/>
  <c r="K157" i="114" s="1"/>
  <c r="K158" i="114" s="1"/>
  <c r="K159" i="114" s="1"/>
  <c r="K160" i="114" s="1"/>
  <c r="K161" i="114" s="1"/>
  <c r="K162" i="114" s="1"/>
  <c r="K163" i="114" s="1"/>
  <c r="K164" i="114" s="1"/>
  <c r="K165" i="114" s="1"/>
  <c r="K166" i="114" s="1"/>
  <c r="K167" i="114" s="1"/>
  <c r="K168" i="114" s="1"/>
  <c r="K169" i="114" s="1"/>
  <c r="K170" i="114" s="1"/>
  <c r="K171" i="114" s="1"/>
  <c r="K172" i="114" s="1"/>
  <c r="K173" i="114" s="1"/>
  <c r="K174" i="114" s="1"/>
  <c r="K175" i="114" s="1"/>
  <c r="K176" i="114" s="1"/>
  <c r="K177" i="114" s="1"/>
  <c r="K178" i="114" s="1"/>
  <c r="K179" i="114" s="1"/>
  <c r="K180" i="114" s="1"/>
  <c r="K181" i="114" s="1"/>
  <c r="K182" i="114" s="1"/>
  <c r="K183" i="114" s="1"/>
  <c r="K184" i="114" s="1"/>
  <c r="K185" i="114" s="1"/>
  <c r="K186" i="114" s="1"/>
  <c r="K187" i="114" s="1"/>
  <c r="K188" i="114" s="1"/>
  <c r="K189" i="114" s="1"/>
  <c r="K190" i="114" s="1"/>
  <c r="K191" i="114" s="1"/>
  <c r="K192" i="114" s="1"/>
  <c r="K193" i="114" s="1"/>
  <c r="K194" i="114" s="1"/>
  <c r="K195" i="114" s="1"/>
  <c r="K196" i="114" s="1"/>
  <c r="K197" i="114" s="1"/>
  <c r="K198" i="114" s="1"/>
  <c r="K199" i="114" s="1"/>
  <c r="K200" i="114" s="1"/>
  <c r="K201" i="114" s="1"/>
  <c r="K202" i="114" s="1"/>
  <c r="K203" i="114" s="1"/>
  <c r="K204" i="114" s="1"/>
  <c r="K205" i="114" s="1"/>
  <c r="K206" i="114" s="1"/>
  <c r="K207" i="114" s="1"/>
  <c r="K208" i="114" s="1"/>
  <c r="K209" i="114" s="1"/>
  <c r="K210" i="114" s="1"/>
  <c r="K211" i="114" s="1"/>
  <c r="K212" i="114" s="1"/>
  <c r="K213" i="114" s="1"/>
  <c r="K214" i="114" s="1"/>
  <c r="K215" i="114" s="1"/>
  <c r="K216" i="114" s="1"/>
  <c r="K217" i="114" s="1"/>
  <c r="K218" i="114" s="1"/>
  <c r="K219" i="114" s="1"/>
  <c r="K220" i="114" s="1"/>
  <c r="K221" i="114" s="1"/>
  <c r="K222" i="114" s="1"/>
  <c r="K223" i="114" s="1"/>
  <c r="K224" i="114" s="1"/>
  <c r="K225" i="114" s="1"/>
  <c r="K226" i="114" s="1"/>
  <c r="K227" i="114" s="1"/>
  <c r="K228" i="114" s="1"/>
  <c r="K229" i="114" s="1"/>
  <c r="K230" i="114" s="1"/>
  <c r="K231" i="114" s="1"/>
  <c r="K232" i="114" s="1"/>
  <c r="K233" i="114" s="1"/>
  <c r="K234" i="114" s="1"/>
  <c r="K235" i="114" s="1"/>
  <c r="K236" i="114" s="1"/>
  <c r="K237" i="114" s="1"/>
  <c r="K238" i="114" s="1"/>
  <c r="K239" i="114" s="1"/>
  <c r="K240" i="114" s="1"/>
  <c r="K241" i="114" s="1"/>
  <c r="K242" i="114" s="1"/>
  <c r="K243" i="114" s="1"/>
  <c r="K244" i="114" s="1"/>
  <c r="K245" i="114" s="1"/>
  <c r="K246" i="114" s="1"/>
  <c r="K247" i="114" s="1"/>
  <c r="K248" i="114" s="1"/>
  <c r="K249" i="114" s="1"/>
  <c r="K250" i="114" s="1"/>
  <c r="K251" i="114" s="1"/>
  <c r="J1466" i="105" l="1"/>
  <c r="J1378" i="105"/>
  <c r="J1324" i="105"/>
  <c r="J1430" i="105"/>
  <c r="J1469" i="105"/>
  <c r="J1451" i="105"/>
  <c r="J1361" i="105"/>
  <c r="J1456" i="105"/>
  <c r="J1419" i="105"/>
  <c r="J1330" i="105"/>
  <c r="J1387" i="105"/>
  <c r="J1388" i="105"/>
  <c r="J1405" i="105"/>
  <c r="J1429" i="105"/>
  <c r="J1356" i="105"/>
  <c r="J1341" i="105"/>
  <c r="J1323" i="105"/>
  <c r="L2560" i="105"/>
  <c r="K2561" i="105"/>
  <c r="K2562" i="105" s="1"/>
  <c r="K2563" i="105" s="1"/>
  <c r="K2564" i="105" s="1"/>
  <c r="K2565" i="105" s="1"/>
  <c r="K2566" i="105" s="1"/>
  <c r="K2567" i="105" s="1"/>
  <c r="K2568" i="105" s="1"/>
  <c r="K2569" i="105" s="1"/>
  <c r="J1298" i="105"/>
  <c r="J1420" i="105"/>
  <c r="J1406" i="105"/>
  <c r="J1305" i="105"/>
  <c r="J1355" i="105"/>
  <c r="F15" i="105"/>
  <c r="F16" i="105" s="1"/>
  <c r="F17" i="105" s="1"/>
  <c r="F18" i="105" s="1"/>
  <c r="F19" i="105" s="1"/>
  <c r="F20" i="105" s="1"/>
  <c r="F21" i="105" s="1"/>
  <c r="F22" i="105" s="1"/>
  <c r="F23" i="105" s="1"/>
  <c r="F24" i="105" s="1"/>
  <c r="F25" i="105" s="1"/>
  <c r="F26" i="105" s="1"/>
  <c r="F27" i="105" s="1"/>
  <c r="F28" i="105" s="1"/>
  <c r="F29" i="105" s="1"/>
  <c r="F30" i="105" s="1"/>
  <c r="F31" i="105" s="1"/>
  <c r="F32" i="105" s="1"/>
  <c r="F33" i="105" s="1"/>
  <c r="F34" i="105" s="1"/>
  <c r="F35" i="105" s="1"/>
  <c r="F36" i="105" s="1"/>
  <c r="F37" i="105" s="1"/>
  <c r="F38" i="105" s="1"/>
  <c r="F39" i="105" s="1"/>
  <c r="F40" i="105" s="1"/>
  <c r="F41" i="105" s="1"/>
  <c r="F42" i="105" s="1"/>
  <c r="F43" i="105" s="1"/>
  <c r="F44" i="105" s="1"/>
  <c r="F45" i="105" s="1"/>
  <c r="F46" i="105" s="1"/>
  <c r="F47" i="105" s="1"/>
  <c r="F48" i="105" s="1"/>
  <c r="F49" i="105" s="1"/>
  <c r="F50" i="105" s="1"/>
  <c r="F51" i="105" s="1"/>
  <c r="F52" i="105" s="1"/>
  <c r="F53" i="105" s="1"/>
  <c r="F54" i="105" s="1"/>
  <c r="F55" i="105" s="1"/>
  <c r="F56" i="105" s="1"/>
  <c r="F57" i="105" s="1"/>
  <c r="F58" i="105" s="1"/>
  <c r="F59" i="105" s="1"/>
  <c r="F60" i="105" s="1"/>
  <c r="F61" i="105" s="1"/>
  <c r="F62" i="105" s="1"/>
  <c r="F63" i="105" s="1"/>
  <c r="F64" i="105" s="1"/>
  <c r="F65" i="105" s="1"/>
  <c r="F66" i="105" s="1"/>
  <c r="F67" i="105" s="1"/>
  <c r="F68" i="105" s="1"/>
  <c r="F69" i="105" s="1"/>
  <c r="F70" i="105" s="1"/>
  <c r="F71" i="105" s="1"/>
  <c r="F72" i="105" s="1"/>
  <c r="F73" i="105" s="1"/>
  <c r="F74" i="105" s="1"/>
  <c r="F75" i="105" s="1"/>
  <c r="F76" i="105" s="1"/>
  <c r="F77" i="105" s="1"/>
  <c r="F78" i="105" s="1"/>
  <c r="F79" i="105" s="1"/>
  <c r="F80" i="105" s="1"/>
  <c r="F81" i="105" s="1"/>
  <c r="F82" i="105" s="1"/>
  <c r="F83" i="105" s="1"/>
  <c r="F84" i="105" s="1"/>
  <c r="F85" i="105" s="1"/>
  <c r="F86" i="105" s="1"/>
  <c r="F87" i="105" s="1"/>
  <c r="F88" i="105" s="1"/>
  <c r="F89" i="105" s="1"/>
  <c r="F90" i="105" s="1"/>
  <c r="F91" i="105" s="1"/>
  <c r="F92" i="105" s="1"/>
  <c r="F93" i="105" s="1"/>
  <c r="F94" i="105" s="1"/>
  <c r="F95" i="105" s="1"/>
  <c r="F96" i="105" s="1"/>
  <c r="F97" i="105" s="1"/>
  <c r="F98" i="105" s="1"/>
  <c r="F99" i="105" s="1"/>
  <c r="F100" i="105" s="1"/>
  <c r="F101" i="105" s="1"/>
  <c r="F102" i="105" s="1"/>
  <c r="F103" i="105" s="1"/>
  <c r="F104" i="105" s="1"/>
  <c r="F105" i="105" s="1"/>
  <c r="F106" i="105" s="1"/>
  <c r="F107" i="105" s="1"/>
  <c r="F108" i="105" s="1"/>
  <c r="F109" i="105" s="1"/>
  <c r="F110" i="105" s="1"/>
  <c r="F111" i="105" s="1"/>
  <c r="F112" i="105" s="1"/>
  <c r="F113" i="105" s="1"/>
  <c r="F114" i="105" s="1"/>
  <c r="F115" i="105" s="1"/>
  <c r="F116" i="105" s="1"/>
  <c r="F117" i="105" s="1"/>
  <c r="F118" i="105" s="1"/>
  <c r="F119" i="105" s="1"/>
  <c r="F120" i="105" s="1"/>
  <c r="F121" i="105" s="1"/>
  <c r="F122" i="105" s="1"/>
  <c r="F123" i="105" s="1"/>
  <c r="F124" i="105" s="1"/>
  <c r="F125" i="105" s="1"/>
  <c r="F126" i="105" s="1"/>
  <c r="F127" i="105" s="1"/>
  <c r="F128" i="105" s="1"/>
  <c r="F129" i="105" s="1"/>
  <c r="F130" i="105" s="1"/>
  <c r="F131" i="105" s="1"/>
  <c r="F132" i="105" s="1"/>
  <c r="F133" i="105" s="1"/>
  <c r="F134" i="105" s="1"/>
  <c r="F135" i="105" s="1"/>
  <c r="F136" i="105" s="1"/>
  <c r="F137" i="105" s="1"/>
  <c r="F138" i="105" s="1"/>
  <c r="F139" i="105" s="1"/>
  <c r="F140" i="105" s="1"/>
  <c r="F141" i="105" s="1"/>
  <c r="F142" i="105" s="1"/>
  <c r="F143" i="105" s="1"/>
  <c r="F144" i="105" s="1"/>
  <c r="F145" i="105" s="1"/>
  <c r="F146" i="105" s="1"/>
  <c r="F147" i="105" s="1"/>
  <c r="F148" i="105" s="1"/>
  <c r="F149" i="105" s="1"/>
  <c r="F150" i="105" s="1"/>
  <c r="F151" i="105" s="1"/>
  <c r="F152" i="105" s="1"/>
  <c r="F153" i="105" s="1"/>
  <c r="F154" i="105" s="1"/>
  <c r="F155" i="105" s="1"/>
  <c r="F156" i="105" s="1"/>
  <c r="F157" i="105" s="1"/>
  <c r="F158" i="105" s="1"/>
  <c r="F159" i="105" s="1"/>
  <c r="F160" i="105" s="1"/>
  <c r="F161" i="105" s="1"/>
  <c r="F162" i="105" s="1"/>
  <c r="F163" i="105" s="1"/>
  <c r="F164" i="105" s="1"/>
  <c r="F165" i="105" s="1"/>
  <c r="F166" i="105" s="1"/>
  <c r="F167" i="105" s="1"/>
  <c r="F168" i="105" s="1"/>
  <c r="F169" i="105" s="1"/>
  <c r="F170" i="105" s="1"/>
  <c r="F171" i="105" s="1"/>
  <c r="F172" i="105" s="1"/>
  <c r="F173" i="105" s="1"/>
  <c r="F174" i="105" s="1"/>
  <c r="F175" i="105" s="1"/>
  <c r="F176" i="105" s="1"/>
  <c r="F177" i="105" s="1"/>
  <c r="F178" i="105" s="1"/>
  <c r="H14" i="105"/>
  <c r="I14" i="105" s="1"/>
  <c r="J1458" i="105"/>
  <c r="J1350" i="105"/>
  <c r="J1314" i="105"/>
  <c r="J1457" i="105"/>
  <c r="J1393" i="105"/>
  <c r="J1472" i="105"/>
  <c r="J1436" i="105"/>
  <c r="J1404" i="105"/>
  <c r="J1372" i="105"/>
  <c r="J1340" i="105"/>
  <c r="J1308" i="105"/>
  <c r="J1374" i="105"/>
  <c r="J1433" i="105"/>
  <c r="J1373" i="105"/>
  <c r="J1321" i="105"/>
  <c r="J1467" i="105"/>
  <c r="J1435" i="105"/>
  <c r="J1403" i="105"/>
  <c r="J1371" i="105"/>
  <c r="J1339" i="105"/>
  <c r="J1307" i="105"/>
  <c r="J1418" i="105"/>
  <c r="J1442" i="105"/>
  <c r="J1354" i="105"/>
  <c r="J1318" i="105"/>
  <c r="J1465" i="105"/>
  <c r="J1401" i="105"/>
  <c r="J1325" i="105"/>
  <c r="J1440" i="105"/>
  <c r="J1408" i="105"/>
  <c r="J1376" i="105"/>
  <c r="J1344" i="105"/>
  <c r="J1312" i="105"/>
  <c r="J1382" i="105"/>
  <c r="J1441" i="105"/>
  <c r="J1381" i="105"/>
  <c r="J1329" i="105"/>
  <c r="J1471" i="105"/>
  <c r="J1439" i="105"/>
  <c r="J1407" i="105"/>
  <c r="J1375" i="105"/>
  <c r="J1343" i="105"/>
  <c r="J1311" i="105"/>
  <c r="J1438" i="105"/>
  <c r="J1448" i="105"/>
  <c r="J1386" i="105"/>
  <c r="J1334" i="105"/>
  <c r="J1302" i="105"/>
  <c r="J1437" i="105"/>
  <c r="J1369" i="105"/>
  <c r="J1460" i="105"/>
  <c r="J1424" i="105"/>
  <c r="J1392" i="105"/>
  <c r="J1360" i="105"/>
  <c r="J1328" i="105"/>
  <c r="J1296" i="105"/>
  <c r="J1342" i="105"/>
  <c r="J1413" i="105"/>
  <c r="J1349" i="105"/>
  <c r="J1309" i="105"/>
  <c r="J1455" i="105"/>
  <c r="J1423" i="105"/>
  <c r="J1391" i="105"/>
  <c r="J1359" i="105"/>
  <c r="J1327" i="105"/>
  <c r="J1295" i="105"/>
  <c r="K1295" i="105" s="1"/>
  <c r="J1446" i="105"/>
  <c r="J1414" i="105"/>
  <c r="J1410" i="105"/>
  <c r="J1402" i="105"/>
  <c r="J1370" i="105"/>
  <c r="J1346" i="105"/>
  <c r="J1326" i="105"/>
  <c r="J1310" i="105"/>
  <c r="J1453" i="105"/>
  <c r="J1421" i="105"/>
  <c r="J1385" i="105"/>
  <c r="J1353" i="105"/>
  <c r="J1468" i="105"/>
  <c r="J1452" i="105"/>
  <c r="J1432" i="105"/>
  <c r="J1416" i="105"/>
  <c r="J1400" i="105"/>
  <c r="J1384" i="105"/>
  <c r="J1368" i="105"/>
  <c r="J1352" i="105"/>
  <c r="J1336" i="105"/>
  <c r="J1320" i="105"/>
  <c r="J1304" i="105"/>
  <c r="J1398" i="105"/>
  <c r="J1366" i="105"/>
  <c r="J1461" i="105"/>
  <c r="J1425" i="105"/>
  <c r="J1397" i="105"/>
  <c r="J1365" i="105"/>
  <c r="J1337" i="105"/>
  <c r="J1317" i="105"/>
  <c r="J1301" i="105"/>
  <c r="J1463" i="105"/>
  <c r="J1447" i="105"/>
  <c r="J1431" i="105"/>
  <c r="J1415" i="105"/>
  <c r="J1399" i="105"/>
  <c r="J1383" i="105"/>
  <c r="J1367" i="105"/>
  <c r="J1351" i="105"/>
  <c r="J1335" i="105"/>
  <c r="J1319" i="105"/>
  <c r="J1303" i="105"/>
  <c r="J1422" i="105"/>
  <c r="J1454" i="105"/>
  <c r="J1470" i="105"/>
  <c r="K5" i="113"/>
  <c r="K6" i="113" s="1"/>
  <c r="K7" i="113" s="1"/>
  <c r="K8" i="113" s="1"/>
  <c r="K9" i="113" s="1"/>
  <c r="K10" i="113" s="1"/>
  <c r="K11" i="113" s="1"/>
  <c r="K12" i="113" s="1"/>
  <c r="K13" i="113" s="1"/>
  <c r="K14" i="113" s="1"/>
  <c r="K15" i="113" s="1"/>
  <c r="K16" i="113" s="1"/>
  <c r="K17" i="113" s="1"/>
  <c r="K18" i="113" s="1"/>
  <c r="K19" i="113" s="1"/>
  <c r="K20" i="113" s="1"/>
  <c r="K21" i="113" s="1"/>
  <c r="K22" i="113" s="1"/>
  <c r="K23" i="113" s="1"/>
  <c r="K24" i="113" s="1"/>
  <c r="K25" i="113" s="1"/>
  <c r="K26" i="113" s="1"/>
  <c r="K27" i="113" s="1"/>
  <c r="K28" i="113" s="1"/>
  <c r="K29" i="113" s="1"/>
  <c r="J33" i="113"/>
  <c r="J41" i="113"/>
  <c r="J49" i="113"/>
  <c r="J57" i="113"/>
  <c r="J65" i="113"/>
  <c r="J73" i="113"/>
  <c r="J81" i="113"/>
  <c r="J89" i="113"/>
  <c r="J97" i="113"/>
  <c r="J105" i="113"/>
  <c r="J113" i="113"/>
  <c r="J121" i="113"/>
  <c r="J129" i="113"/>
  <c r="J137" i="113"/>
  <c r="J145" i="113"/>
  <c r="J153" i="113"/>
  <c r="J161" i="113"/>
  <c r="J169" i="113"/>
  <c r="J177" i="113"/>
  <c r="J185" i="113"/>
  <c r="J193" i="113"/>
  <c r="J201" i="113"/>
  <c r="J209" i="113"/>
  <c r="J217" i="113"/>
  <c r="J225" i="113"/>
  <c r="J233" i="113"/>
  <c r="J241" i="113"/>
  <c r="J247" i="113"/>
  <c r="J37" i="113"/>
  <c r="J53" i="113"/>
  <c r="J69" i="113"/>
  <c r="J85" i="113"/>
  <c r="J101" i="113"/>
  <c r="J117" i="113"/>
  <c r="J133" i="113"/>
  <c r="J149" i="113"/>
  <c r="J165" i="113"/>
  <c r="J181" i="113"/>
  <c r="J197" i="113"/>
  <c r="J213" i="113"/>
  <c r="J229" i="113"/>
  <c r="J245" i="113"/>
  <c r="J45" i="113"/>
  <c r="J61" i="113"/>
  <c r="J77" i="113"/>
  <c r="J93" i="113"/>
  <c r="J109" i="113"/>
  <c r="J125" i="113"/>
  <c r="J141" i="113"/>
  <c r="J157" i="113"/>
  <c r="J173" i="113"/>
  <c r="J189" i="113"/>
  <c r="J205" i="113"/>
  <c r="J221" i="113"/>
  <c r="J237" i="113"/>
  <c r="J48" i="113"/>
  <c r="J80" i="113"/>
  <c r="J112" i="113"/>
  <c r="J144" i="113"/>
  <c r="J176" i="113"/>
  <c r="J208" i="113"/>
  <c r="J240" i="113"/>
  <c r="J56" i="113"/>
  <c r="J88" i="113"/>
  <c r="J120" i="113"/>
  <c r="J152" i="113"/>
  <c r="J184" i="113"/>
  <c r="J216" i="113"/>
  <c r="J40" i="113"/>
  <c r="J104" i="113"/>
  <c r="J168" i="113"/>
  <c r="J232" i="113"/>
  <c r="J32" i="113"/>
  <c r="J64" i="113"/>
  <c r="J96" i="113"/>
  <c r="J128" i="113"/>
  <c r="J160" i="113"/>
  <c r="J192" i="113"/>
  <c r="J224" i="113"/>
  <c r="J72" i="113"/>
  <c r="J136" i="113"/>
  <c r="J200" i="113"/>
  <c r="J44" i="113"/>
  <c r="J76" i="113"/>
  <c r="J108" i="113"/>
  <c r="J140" i="113"/>
  <c r="J172" i="113"/>
  <c r="J204" i="113"/>
  <c r="J236" i="113"/>
  <c r="J42" i="113"/>
  <c r="J58" i="113"/>
  <c r="J74" i="113"/>
  <c r="J90" i="113"/>
  <c r="J106" i="113"/>
  <c r="J122" i="113"/>
  <c r="J138" i="113"/>
  <c r="J154" i="113"/>
  <c r="J170" i="113"/>
  <c r="J186" i="113"/>
  <c r="J202" i="113"/>
  <c r="J218" i="113"/>
  <c r="J246" i="113"/>
  <c r="J31" i="113"/>
  <c r="J47" i="113"/>
  <c r="J63" i="113"/>
  <c r="J79" i="113"/>
  <c r="J95" i="113"/>
  <c r="J111" i="113"/>
  <c r="J127" i="113"/>
  <c r="J143" i="113"/>
  <c r="J159" i="113"/>
  <c r="J175" i="113"/>
  <c r="J191" i="113"/>
  <c r="J207" i="113"/>
  <c r="J223" i="113"/>
  <c r="J239" i="113"/>
  <c r="J242" i="113"/>
  <c r="J60" i="113"/>
  <c r="J92" i="113"/>
  <c r="J124" i="113"/>
  <c r="J156" i="113"/>
  <c r="J188" i="113"/>
  <c r="J220" i="113"/>
  <c r="J34" i="113"/>
  <c r="J50" i="113"/>
  <c r="J66" i="113"/>
  <c r="J82" i="113"/>
  <c r="J98" i="113"/>
  <c r="J114" i="113"/>
  <c r="J130" i="113"/>
  <c r="J146" i="113"/>
  <c r="J162" i="113"/>
  <c r="J178" i="113"/>
  <c r="J194" i="113"/>
  <c r="J210" i="113"/>
  <c r="J230" i="113"/>
  <c r="J39" i="113"/>
  <c r="J55" i="113"/>
  <c r="J71" i="113"/>
  <c r="J87" i="113"/>
  <c r="J103" i="113"/>
  <c r="J119" i="113"/>
  <c r="J135" i="113"/>
  <c r="J151" i="113"/>
  <c r="J167" i="113"/>
  <c r="J183" i="113"/>
  <c r="J199" i="113"/>
  <c r="J215" i="113"/>
  <c r="J231" i="113"/>
  <c r="J222" i="113"/>
  <c r="J36" i="113"/>
  <c r="J68" i="113"/>
  <c r="J100" i="113"/>
  <c r="J132" i="113"/>
  <c r="J164" i="113"/>
  <c r="J196" i="113"/>
  <c r="J228" i="113"/>
  <c r="J38" i="113"/>
  <c r="J54" i="113"/>
  <c r="J70" i="113"/>
  <c r="J86" i="113"/>
  <c r="J84" i="113"/>
  <c r="J212" i="113"/>
  <c r="J30" i="113"/>
  <c r="J94" i="113"/>
  <c r="J126" i="113"/>
  <c r="J158" i="113"/>
  <c r="J190" i="113"/>
  <c r="J226" i="113"/>
  <c r="J51" i="113"/>
  <c r="J83" i="113"/>
  <c r="J115" i="113"/>
  <c r="J147" i="113"/>
  <c r="J179" i="113"/>
  <c r="J211" i="113"/>
  <c r="J243" i="113"/>
  <c r="J150" i="113"/>
  <c r="J107" i="113"/>
  <c r="J171" i="113"/>
  <c r="J235" i="113"/>
  <c r="J116" i="113"/>
  <c r="J244" i="113"/>
  <c r="J46" i="113"/>
  <c r="J102" i="113"/>
  <c r="J134" i="113"/>
  <c r="J166" i="113"/>
  <c r="J198" i="113"/>
  <c r="J238" i="113"/>
  <c r="J59" i="113"/>
  <c r="J91" i="113"/>
  <c r="J123" i="113"/>
  <c r="J155" i="113"/>
  <c r="J187" i="113"/>
  <c r="J219" i="113"/>
  <c r="J234" i="113"/>
  <c r="J148" i="113"/>
  <c r="J62" i="113"/>
  <c r="J110" i="113"/>
  <c r="J142" i="113"/>
  <c r="J174" i="113"/>
  <c r="J206" i="113"/>
  <c r="J35" i="113"/>
  <c r="J67" i="113"/>
  <c r="J99" i="113"/>
  <c r="J131" i="113"/>
  <c r="J163" i="113"/>
  <c r="J195" i="113"/>
  <c r="J227" i="113"/>
  <c r="J52" i="113"/>
  <c r="J180" i="113"/>
  <c r="J78" i="113"/>
  <c r="J118" i="113"/>
  <c r="J182" i="113"/>
  <c r="J214" i="113"/>
  <c r="J43" i="113"/>
  <c r="J75" i="113"/>
  <c r="J139" i="113"/>
  <c r="J203" i="113"/>
  <c r="J1426" i="105"/>
  <c r="J1394" i="105"/>
  <c r="J1362" i="105"/>
  <c r="J1338" i="105"/>
  <c r="J1322" i="105"/>
  <c r="J1306" i="105"/>
  <c r="J1473" i="105"/>
  <c r="J1445" i="105"/>
  <c r="J1409" i="105"/>
  <c r="J1377" i="105"/>
  <c r="J1345" i="105"/>
  <c r="J1464" i="105"/>
  <c r="J1444" i="105"/>
  <c r="J1428" i="105"/>
  <c r="J1412" i="105"/>
  <c r="J1396" i="105"/>
  <c r="J1380" i="105"/>
  <c r="J1364" i="105"/>
  <c r="J1348" i="105"/>
  <c r="J1332" i="105"/>
  <c r="J1316" i="105"/>
  <c r="J1300" i="105"/>
  <c r="J1390" i="105"/>
  <c r="J1358" i="105"/>
  <c r="J1449" i="105"/>
  <c r="J1417" i="105"/>
  <c r="J1389" i="105"/>
  <c r="J1357" i="105"/>
  <c r="J1333" i="105"/>
  <c r="J1313" i="105"/>
  <c r="J1297" i="105"/>
  <c r="J1459" i="105"/>
  <c r="J1443" i="105"/>
  <c r="J1427" i="105"/>
  <c r="J1411" i="105"/>
  <c r="J1395" i="105"/>
  <c r="J1379" i="105"/>
  <c r="J1363" i="105"/>
  <c r="J1347" i="105"/>
  <c r="J1331" i="105"/>
  <c r="J1315" i="105"/>
  <c r="J1299" i="105"/>
  <c r="J1462" i="105"/>
  <c r="J1434" i="105"/>
  <c r="J1450" i="105"/>
  <c r="K29" i="111"/>
  <c r="K30" i="111" s="1"/>
  <c r="K31" i="111" s="1"/>
  <c r="K32" i="111" s="1"/>
  <c r="K33" i="111" s="1"/>
  <c r="K34" i="111" s="1"/>
  <c r="K35" i="111" s="1"/>
  <c r="K36" i="111" s="1"/>
  <c r="K37" i="111" s="1"/>
  <c r="K38" i="111" s="1"/>
  <c r="K39" i="111" s="1"/>
  <c r="K40" i="111" s="1"/>
  <c r="K41" i="111" s="1"/>
  <c r="K42" i="111" s="1"/>
  <c r="K43" i="111" s="1"/>
  <c r="K44" i="111" s="1"/>
  <c r="K45" i="111" s="1"/>
  <c r="K46" i="111" s="1"/>
  <c r="K47" i="111" s="1"/>
  <c r="K48" i="111" s="1"/>
  <c r="K49" i="111" s="1"/>
  <c r="K50" i="111" s="1"/>
  <c r="K51" i="111" s="1"/>
  <c r="K52" i="111" s="1"/>
  <c r="K53" i="111" s="1"/>
  <c r="K54" i="111" s="1"/>
  <c r="K55" i="111" s="1"/>
  <c r="K56" i="111" s="1"/>
  <c r="K57" i="111" s="1"/>
  <c r="K58" i="111" s="1"/>
  <c r="K59" i="111" s="1"/>
  <c r="K60" i="111" s="1"/>
  <c r="K61" i="111" s="1"/>
  <c r="K62" i="111" s="1"/>
  <c r="K63" i="111" s="1"/>
  <c r="K64" i="111" s="1"/>
  <c r="K65" i="111" s="1"/>
  <c r="K66" i="111" s="1"/>
  <c r="K67" i="111" s="1"/>
  <c r="K68" i="111" s="1"/>
  <c r="K69" i="111" s="1"/>
  <c r="K70" i="111" s="1"/>
  <c r="K71" i="111" s="1"/>
  <c r="K72" i="111" s="1"/>
  <c r="K73" i="111" s="1"/>
  <c r="K74" i="111" s="1"/>
  <c r="K75" i="111" s="1"/>
  <c r="K76" i="111" s="1"/>
  <c r="K77" i="111" s="1"/>
  <c r="K78" i="111" s="1"/>
  <c r="K79" i="111" s="1"/>
  <c r="K80" i="111" s="1"/>
  <c r="K81" i="111" s="1"/>
  <c r="K82" i="111" s="1"/>
  <c r="K83" i="111" s="1"/>
  <c r="K84" i="111" s="1"/>
  <c r="K85" i="111" s="1"/>
  <c r="K86" i="111" s="1"/>
  <c r="K87" i="111" s="1"/>
  <c r="K88" i="111" s="1"/>
  <c r="K89" i="111" s="1"/>
  <c r="K90" i="111" s="1"/>
  <c r="K91" i="111" s="1"/>
  <c r="K92" i="111" s="1"/>
  <c r="K93" i="111" s="1"/>
  <c r="K94" i="111" s="1"/>
  <c r="K95" i="111" s="1"/>
  <c r="K96" i="111" s="1"/>
  <c r="K97" i="111" s="1"/>
  <c r="K98" i="111" s="1"/>
  <c r="K99" i="111" s="1"/>
  <c r="K100" i="111" s="1"/>
  <c r="K101" i="111" s="1"/>
  <c r="K102" i="111" s="1"/>
  <c r="K103" i="111" s="1"/>
  <c r="K104" i="111" s="1"/>
  <c r="K105" i="111" s="1"/>
  <c r="K106" i="111" s="1"/>
  <c r="K107" i="111" s="1"/>
  <c r="K108" i="111" s="1"/>
  <c r="K109" i="111" s="1"/>
  <c r="K110" i="111" s="1"/>
  <c r="K111" i="111" s="1"/>
  <c r="K112" i="111" s="1"/>
  <c r="K113" i="111" s="1"/>
  <c r="K114" i="111" s="1"/>
  <c r="K115" i="111" s="1"/>
  <c r="K116" i="111" s="1"/>
  <c r="K117" i="111" s="1"/>
  <c r="K118" i="111" s="1"/>
  <c r="K119" i="111" s="1"/>
  <c r="K120" i="111" s="1"/>
  <c r="K121" i="111" s="1"/>
  <c r="K122" i="111" s="1"/>
  <c r="K123" i="111" s="1"/>
  <c r="K124" i="111" s="1"/>
  <c r="K125" i="111" s="1"/>
  <c r="K126" i="111" s="1"/>
  <c r="K127" i="111" s="1"/>
  <c r="K128" i="111" s="1"/>
  <c r="K129" i="111" s="1"/>
  <c r="K130" i="111" s="1"/>
  <c r="K131" i="111" s="1"/>
  <c r="K132" i="111" s="1"/>
  <c r="K133" i="111" s="1"/>
  <c r="K134" i="111" s="1"/>
  <c r="K135" i="111" s="1"/>
  <c r="K136" i="111" s="1"/>
  <c r="K137" i="111" s="1"/>
  <c r="K138" i="111" s="1"/>
  <c r="K139" i="111" s="1"/>
  <c r="K140" i="111" s="1"/>
  <c r="K141" i="111" s="1"/>
  <c r="K142" i="111" s="1"/>
  <c r="K143" i="111" s="1"/>
  <c r="K144" i="111" s="1"/>
  <c r="K145" i="111" s="1"/>
  <c r="K146" i="111" s="1"/>
  <c r="K147" i="111" s="1"/>
  <c r="K148" i="111" s="1"/>
  <c r="K149" i="111" s="1"/>
  <c r="K150" i="111" s="1"/>
  <c r="K151" i="111" s="1"/>
  <c r="K152" i="111" s="1"/>
  <c r="K153" i="111" s="1"/>
  <c r="K154" i="111" s="1"/>
  <c r="K155" i="111" s="1"/>
  <c r="K156" i="111" s="1"/>
  <c r="K157" i="111" s="1"/>
  <c r="K158" i="111" s="1"/>
  <c r="K159" i="111" s="1"/>
  <c r="K160" i="111" s="1"/>
  <c r="K161" i="111" s="1"/>
  <c r="K162" i="111" s="1"/>
  <c r="K163" i="111" s="1"/>
  <c r="K164" i="111" s="1"/>
  <c r="K165" i="111" s="1"/>
  <c r="K166" i="111" s="1"/>
  <c r="K167" i="111" s="1"/>
  <c r="K168" i="111" s="1"/>
  <c r="K169" i="111" s="1"/>
  <c r="K170" i="111" s="1"/>
  <c r="K171" i="111" s="1"/>
  <c r="K172" i="111" s="1"/>
  <c r="K173" i="111" s="1"/>
  <c r="K174" i="111" s="1"/>
  <c r="K175" i="111" s="1"/>
  <c r="K176" i="111" s="1"/>
  <c r="K177" i="111" s="1"/>
  <c r="K178" i="111" s="1"/>
  <c r="K179" i="111" s="1"/>
  <c r="K180" i="111" s="1"/>
  <c r="K181" i="111" s="1"/>
  <c r="K182" i="111" s="1"/>
  <c r="K183" i="111" s="1"/>
  <c r="K184" i="111" s="1"/>
  <c r="K185" i="111" s="1"/>
  <c r="K186" i="111" s="1"/>
  <c r="K187" i="111" s="1"/>
  <c r="K188" i="111" s="1"/>
  <c r="K189" i="111" s="1"/>
  <c r="K190" i="111" s="1"/>
  <c r="K191" i="111" s="1"/>
  <c r="K192" i="111" s="1"/>
  <c r="K193" i="111" s="1"/>
  <c r="K194" i="111" s="1"/>
  <c r="K195" i="111" s="1"/>
  <c r="K196" i="111" s="1"/>
  <c r="K197" i="111" s="1"/>
  <c r="K198" i="111" s="1"/>
  <c r="K199" i="111" s="1"/>
  <c r="K200" i="111" s="1"/>
  <c r="K201" i="111" s="1"/>
  <c r="K202" i="111" s="1"/>
  <c r="K203" i="111" s="1"/>
  <c r="K204" i="111" s="1"/>
  <c r="K205" i="111" s="1"/>
  <c r="K206" i="111" s="1"/>
  <c r="K207" i="111" s="1"/>
  <c r="K208" i="111" s="1"/>
  <c r="K209" i="111" s="1"/>
  <c r="K210" i="111" s="1"/>
  <c r="K211" i="111" s="1"/>
  <c r="K212" i="111" s="1"/>
  <c r="K213" i="111" s="1"/>
  <c r="K214" i="111" s="1"/>
  <c r="K215" i="111" s="1"/>
  <c r="K216" i="111" s="1"/>
  <c r="K217" i="111" s="1"/>
  <c r="K218" i="111" s="1"/>
  <c r="K219" i="111" s="1"/>
  <c r="K220" i="111" s="1"/>
  <c r="K221" i="111" s="1"/>
  <c r="K222" i="111" s="1"/>
  <c r="K223" i="111" s="1"/>
  <c r="K224" i="111" s="1"/>
  <c r="K225" i="111" s="1"/>
  <c r="K226" i="111" s="1"/>
  <c r="K227" i="111" s="1"/>
  <c r="K228" i="111" s="1"/>
  <c r="K229" i="111" s="1"/>
  <c r="K230" i="111" s="1"/>
  <c r="K231" i="111" s="1"/>
  <c r="K232" i="111" s="1"/>
  <c r="K233" i="111" s="1"/>
  <c r="K234" i="111" s="1"/>
  <c r="K235" i="111" s="1"/>
  <c r="K236" i="111" s="1"/>
  <c r="K237" i="111" s="1"/>
  <c r="K238" i="111" s="1"/>
  <c r="K239" i="111" s="1"/>
  <c r="K240" i="111" s="1"/>
  <c r="K241" i="111" s="1"/>
  <c r="K242" i="111" s="1"/>
  <c r="K243" i="111" s="1"/>
  <c r="K244" i="111" s="1"/>
  <c r="K245" i="111" s="1"/>
  <c r="K246" i="111" s="1"/>
  <c r="K247" i="111" s="1"/>
  <c r="K248" i="111" s="1"/>
  <c r="K249" i="111" s="1"/>
  <c r="K250" i="111" s="1"/>
  <c r="K251" i="111" s="1"/>
  <c r="K252" i="111" s="1"/>
  <c r="K253" i="111" s="1"/>
  <c r="K254" i="111" s="1"/>
  <c r="K255" i="111" s="1"/>
  <c r="K256" i="111" s="1"/>
  <c r="K257" i="111" s="1"/>
  <c r="K258" i="111" s="1"/>
  <c r="K259" i="111" s="1"/>
  <c r="K260" i="111" s="1"/>
  <c r="K261" i="111" s="1"/>
  <c r="K262" i="111" s="1"/>
  <c r="K263" i="111" s="1"/>
  <c r="K264" i="111" s="1"/>
  <c r="K265" i="111" s="1"/>
  <c r="K266" i="111" s="1"/>
  <c r="K267" i="111" s="1"/>
  <c r="K268" i="111" s="1"/>
  <c r="K269" i="111" s="1"/>
  <c r="K270" i="111" s="1"/>
  <c r="K271" i="111" s="1"/>
  <c r="K272" i="111" s="1"/>
  <c r="K273" i="111" s="1"/>
  <c r="K274" i="111" s="1"/>
  <c r="K275" i="111" s="1"/>
  <c r="K276" i="111" s="1"/>
  <c r="K277" i="111" s="1"/>
  <c r="K278" i="111" s="1"/>
  <c r="K279" i="111" s="1"/>
  <c r="K280" i="111" s="1"/>
  <c r="K281" i="111" s="1"/>
  <c r="K282" i="111" s="1"/>
  <c r="K283" i="111" s="1"/>
  <c r="K284" i="111" s="1"/>
  <c r="K285" i="111" s="1"/>
  <c r="K286" i="111" s="1"/>
  <c r="K287" i="111" s="1"/>
  <c r="K288" i="111" s="1"/>
  <c r="K289" i="111" s="1"/>
  <c r="K290" i="111" s="1"/>
  <c r="K291" i="111" s="1"/>
  <c r="K292" i="111" s="1"/>
  <c r="K293" i="111" s="1"/>
  <c r="K294" i="111" s="1"/>
  <c r="K295" i="111" s="1"/>
  <c r="K296" i="111" s="1"/>
  <c r="K297" i="111" s="1"/>
  <c r="K298" i="111" s="1"/>
  <c r="K299" i="111" s="1"/>
  <c r="K300" i="111" s="1"/>
  <c r="K301" i="111" s="1"/>
  <c r="K302" i="111" s="1"/>
  <c r="K303" i="111" s="1"/>
  <c r="K30" i="113" l="1"/>
  <c r="K31" i="113"/>
  <c r="K32" i="113" s="1"/>
  <c r="K33" i="113" s="1"/>
  <c r="K34" i="113" s="1"/>
  <c r="K35" i="113" s="1"/>
  <c r="K36" i="113" s="1"/>
  <c r="K37" i="113" s="1"/>
  <c r="K38" i="113" s="1"/>
  <c r="K39" i="113" s="1"/>
  <c r="K40" i="113" s="1"/>
  <c r="K41" i="113" s="1"/>
  <c r="K42" i="113" s="1"/>
  <c r="K43" i="113" s="1"/>
  <c r="K44" i="113" s="1"/>
  <c r="K45" i="113" s="1"/>
  <c r="K46" i="113" s="1"/>
  <c r="K47" i="113" s="1"/>
  <c r="K48" i="113" s="1"/>
  <c r="K49" i="113" s="1"/>
  <c r="K50" i="113" s="1"/>
  <c r="K51" i="113" s="1"/>
  <c r="K52" i="113" s="1"/>
  <c r="K53" i="113" s="1"/>
  <c r="K54" i="113" s="1"/>
  <c r="K55" i="113" s="1"/>
  <c r="K56" i="113" s="1"/>
  <c r="K57" i="113" s="1"/>
  <c r="K58" i="113" s="1"/>
  <c r="K59" i="113" s="1"/>
  <c r="K60" i="113" s="1"/>
  <c r="K61" i="113" s="1"/>
  <c r="K62" i="113" s="1"/>
  <c r="K63" i="113" s="1"/>
  <c r="K64" i="113" s="1"/>
  <c r="K65" i="113" s="1"/>
  <c r="K66" i="113" s="1"/>
  <c r="K67" i="113" s="1"/>
  <c r="K68" i="113" s="1"/>
  <c r="K69" i="113" s="1"/>
  <c r="K70" i="113" s="1"/>
  <c r="K71" i="113" s="1"/>
  <c r="K72" i="113" s="1"/>
  <c r="K73" i="113" s="1"/>
  <c r="K74" i="113" s="1"/>
  <c r="K75" i="113" s="1"/>
  <c r="K76" i="113" s="1"/>
  <c r="K77" i="113" s="1"/>
  <c r="K78" i="113" s="1"/>
  <c r="K79" i="113" s="1"/>
  <c r="K80" i="113" s="1"/>
  <c r="K81" i="113" s="1"/>
  <c r="K82" i="113" s="1"/>
  <c r="K83" i="113" s="1"/>
  <c r="K84" i="113" s="1"/>
  <c r="K85" i="113" s="1"/>
  <c r="K86" i="113" s="1"/>
  <c r="K87" i="113" s="1"/>
  <c r="K88" i="113" s="1"/>
  <c r="K89" i="113" s="1"/>
  <c r="K90" i="113" s="1"/>
  <c r="K91" i="113" s="1"/>
  <c r="K92" i="113" s="1"/>
  <c r="K93" i="113" s="1"/>
  <c r="K94" i="113" s="1"/>
  <c r="K95" i="113" s="1"/>
  <c r="K96" i="113" s="1"/>
  <c r="K97" i="113" s="1"/>
  <c r="K98" i="113" s="1"/>
  <c r="K99" i="113" s="1"/>
  <c r="K100" i="113" s="1"/>
  <c r="K101" i="113" s="1"/>
  <c r="K102" i="113" s="1"/>
  <c r="K103" i="113" s="1"/>
  <c r="K104" i="113" s="1"/>
  <c r="K105" i="113" s="1"/>
  <c r="K106" i="113" s="1"/>
  <c r="K107" i="113" s="1"/>
  <c r="K108" i="113" s="1"/>
  <c r="K109" i="113" s="1"/>
  <c r="K110" i="113" s="1"/>
  <c r="K111" i="113" s="1"/>
  <c r="K112" i="113" s="1"/>
  <c r="K113" i="113" s="1"/>
  <c r="K114" i="113" s="1"/>
  <c r="K115" i="113" s="1"/>
  <c r="K116" i="113" s="1"/>
  <c r="K117" i="113" s="1"/>
  <c r="K118" i="113" s="1"/>
  <c r="K119" i="113" s="1"/>
  <c r="K120" i="113" s="1"/>
  <c r="K121" i="113" s="1"/>
  <c r="K122" i="113" s="1"/>
  <c r="K123" i="113" s="1"/>
  <c r="K124" i="113" s="1"/>
  <c r="K125" i="113" s="1"/>
  <c r="K126" i="113" s="1"/>
  <c r="K127" i="113" s="1"/>
  <c r="K128" i="113" s="1"/>
  <c r="K129" i="113" s="1"/>
  <c r="K130" i="113" s="1"/>
  <c r="K131" i="113" s="1"/>
  <c r="K132" i="113" s="1"/>
  <c r="K133" i="113" s="1"/>
  <c r="K134" i="113" s="1"/>
  <c r="K135" i="113" s="1"/>
  <c r="K136" i="113" s="1"/>
  <c r="K137" i="113" s="1"/>
  <c r="K138" i="113" s="1"/>
  <c r="K139" i="113" s="1"/>
  <c r="K140" i="113" s="1"/>
  <c r="K141" i="113" s="1"/>
  <c r="K142" i="113" s="1"/>
  <c r="K143" i="113" s="1"/>
  <c r="K144" i="113" s="1"/>
  <c r="K145" i="113" s="1"/>
  <c r="K146" i="113" s="1"/>
  <c r="K147" i="113" s="1"/>
  <c r="K148" i="113" s="1"/>
  <c r="K149" i="113" s="1"/>
  <c r="K150" i="113" s="1"/>
  <c r="K151" i="113" s="1"/>
  <c r="K152" i="113" s="1"/>
  <c r="K153" i="113" s="1"/>
  <c r="K154" i="113" s="1"/>
  <c r="K155" i="113" s="1"/>
  <c r="K156" i="113" s="1"/>
  <c r="K157" i="113" s="1"/>
  <c r="K158" i="113" s="1"/>
  <c r="K159" i="113" s="1"/>
  <c r="K160" i="113" s="1"/>
  <c r="K161" i="113" s="1"/>
  <c r="K162" i="113" s="1"/>
  <c r="K163" i="113" s="1"/>
  <c r="K164" i="113" s="1"/>
  <c r="K165" i="113" s="1"/>
  <c r="K166" i="113" s="1"/>
  <c r="K167" i="113" s="1"/>
  <c r="K168" i="113" s="1"/>
  <c r="K169" i="113" s="1"/>
  <c r="K170" i="113" s="1"/>
  <c r="K171" i="113" s="1"/>
  <c r="K172" i="113" s="1"/>
  <c r="K173" i="113" s="1"/>
  <c r="K174" i="113" s="1"/>
  <c r="K175" i="113" s="1"/>
  <c r="K176" i="113" s="1"/>
  <c r="K177" i="113" s="1"/>
  <c r="K178" i="113" s="1"/>
  <c r="K179" i="113" s="1"/>
  <c r="K180" i="113" s="1"/>
  <c r="K181" i="113" s="1"/>
  <c r="K182" i="113" s="1"/>
  <c r="K183" i="113" s="1"/>
  <c r="K184" i="113" s="1"/>
  <c r="K185" i="113" s="1"/>
  <c r="K186" i="113" s="1"/>
  <c r="K187" i="113" s="1"/>
  <c r="K188" i="113" s="1"/>
  <c r="K189" i="113" s="1"/>
  <c r="K190" i="113" s="1"/>
  <c r="K191" i="113" s="1"/>
  <c r="K192" i="113" s="1"/>
  <c r="K193" i="113" s="1"/>
  <c r="K194" i="113" s="1"/>
  <c r="K195" i="113" s="1"/>
  <c r="K196" i="113" s="1"/>
  <c r="K197" i="113" s="1"/>
  <c r="K198" i="113" s="1"/>
  <c r="K199" i="113" s="1"/>
  <c r="K200" i="113" s="1"/>
  <c r="K201" i="113" s="1"/>
  <c r="K202" i="113" s="1"/>
  <c r="K203" i="113" s="1"/>
  <c r="K204" i="113" s="1"/>
  <c r="K205" i="113" s="1"/>
  <c r="K206" i="113" s="1"/>
  <c r="K207" i="113" s="1"/>
  <c r="K208" i="113" s="1"/>
  <c r="K209" i="113" s="1"/>
  <c r="K210" i="113" s="1"/>
  <c r="K211" i="113" s="1"/>
  <c r="K212" i="113" s="1"/>
  <c r="K213" i="113" s="1"/>
  <c r="K214" i="113" s="1"/>
  <c r="K215" i="113" s="1"/>
  <c r="K216" i="113" s="1"/>
  <c r="K217" i="113" s="1"/>
  <c r="K218" i="113" s="1"/>
  <c r="K219" i="113" s="1"/>
  <c r="K220" i="113" s="1"/>
  <c r="K221" i="113" s="1"/>
  <c r="K222" i="113" s="1"/>
  <c r="K223" i="113" s="1"/>
  <c r="K224" i="113" s="1"/>
  <c r="K225" i="113" s="1"/>
  <c r="K226" i="113" s="1"/>
  <c r="K227" i="113" s="1"/>
  <c r="K228" i="113" s="1"/>
  <c r="K229" i="113" s="1"/>
  <c r="K230" i="113" s="1"/>
  <c r="K231" i="113" s="1"/>
  <c r="K232" i="113" s="1"/>
  <c r="K233" i="113" s="1"/>
  <c r="K234" i="113" s="1"/>
  <c r="K235" i="113" s="1"/>
  <c r="K236" i="113" s="1"/>
  <c r="K237" i="113" s="1"/>
  <c r="K238" i="113" s="1"/>
  <c r="K239" i="113" s="1"/>
  <c r="K240" i="113" s="1"/>
  <c r="K241" i="113" s="1"/>
  <c r="K242" i="113" s="1"/>
  <c r="K243" i="113" s="1"/>
  <c r="K244" i="113" s="1"/>
  <c r="K245" i="113" s="1"/>
  <c r="K246" i="113" s="1"/>
  <c r="K247" i="113" s="1"/>
  <c r="K248" i="113" s="1"/>
  <c r="K249" i="113" s="1"/>
  <c r="K250" i="113" s="1"/>
  <c r="K251" i="113" s="1"/>
  <c r="K252" i="113" s="1"/>
  <c r="K253" i="113" s="1"/>
  <c r="K254" i="113" s="1"/>
  <c r="K255" i="113" s="1"/>
  <c r="K256" i="113" s="1"/>
  <c r="K257" i="113" s="1"/>
  <c r="K258" i="113" s="1"/>
  <c r="K259" i="113" s="1"/>
  <c r="K260" i="113" s="1"/>
  <c r="K261" i="113" s="1"/>
  <c r="K262" i="113" s="1"/>
  <c r="K263" i="113" s="1"/>
  <c r="K264" i="113" s="1"/>
  <c r="K265" i="113" s="1"/>
  <c r="K266" i="113" s="1"/>
  <c r="K267" i="113" s="1"/>
  <c r="K268" i="113" s="1"/>
  <c r="K269" i="113" s="1"/>
  <c r="K270" i="113" s="1"/>
  <c r="K271" i="113" s="1"/>
  <c r="K272" i="113" s="1"/>
  <c r="K273" i="113" s="1"/>
  <c r="K274" i="113" s="1"/>
  <c r="K275" i="113" s="1"/>
  <c r="K276" i="113" s="1"/>
  <c r="K277" i="113" s="1"/>
  <c r="K278" i="113" s="1"/>
  <c r="K279" i="113" s="1"/>
  <c r="K280" i="113" s="1"/>
  <c r="K281" i="113" s="1"/>
  <c r="K282" i="113" s="1"/>
  <c r="K283" i="113" s="1"/>
  <c r="K284" i="113" s="1"/>
  <c r="K285" i="113" s="1"/>
  <c r="K286" i="113" s="1"/>
  <c r="K287" i="113" s="1"/>
  <c r="K288" i="113" s="1"/>
  <c r="K289" i="113" s="1"/>
  <c r="K290" i="113" s="1"/>
  <c r="K291" i="113" s="1"/>
  <c r="K292" i="113" s="1"/>
  <c r="K293" i="113" s="1"/>
  <c r="K294" i="113" s="1"/>
  <c r="K295" i="113" s="1"/>
  <c r="K296" i="113" s="1"/>
  <c r="K297" i="113" s="1"/>
  <c r="K298" i="113" s="1"/>
  <c r="K299" i="113" s="1"/>
  <c r="K300" i="113" s="1"/>
  <c r="K301" i="113" s="1"/>
  <c r="K302" i="113" s="1"/>
  <c r="K303" i="113" s="1"/>
  <c r="K304" i="113" s="1"/>
  <c r="K305" i="113" s="1"/>
  <c r="K306" i="113" s="1"/>
  <c r="K1296" i="105"/>
  <c r="K1297" i="105" s="1"/>
  <c r="K1298" i="105" s="1"/>
  <c r="K1299" i="105" s="1"/>
  <c r="K1300" i="105" s="1"/>
  <c r="K1301" i="105" s="1"/>
  <c r="K2570" i="105"/>
  <c r="K2571" i="105" s="1"/>
  <c r="K2572" i="105" s="1"/>
  <c r="K2573" i="105" s="1"/>
  <c r="K2574" i="105" s="1"/>
  <c r="K2575" i="105" s="1"/>
  <c r="K2576" i="105" s="1"/>
  <c r="K2577" i="105" s="1"/>
  <c r="K2578" i="105" s="1"/>
  <c r="L2569" i="105"/>
  <c r="F179" i="105"/>
  <c r="J1003" i="105"/>
  <c r="J1004" i="105"/>
  <c r="J1005" i="105"/>
  <c r="J1006" i="105"/>
  <c r="J1007" i="105"/>
  <c r="J1008" i="105"/>
  <c r="J1009" i="105"/>
  <c r="J1010" i="105"/>
  <c r="J1011" i="105"/>
  <c r="J1012" i="105"/>
  <c r="J1013" i="105"/>
  <c r="J1014" i="105"/>
  <c r="J1015" i="105"/>
  <c r="J1016" i="105"/>
  <c r="J1017" i="105"/>
  <c r="J1018" i="105"/>
  <c r="J1019" i="105"/>
  <c r="J1020" i="105"/>
  <c r="J1021" i="105"/>
  <c r="J1022" i="105"/>
  <c r="J1023" i="105"/>
  <c r="J1024" i="105"/>
  <c r="J1025" i="105"/>
  <c r="J1026" i="105"/>
  <c r="J1027" i="105"/>
  <c r="J1028" i="105"/>
  <c r="J1029" i="105"/>
  <c r="J1030" i="105"/>
  <c r="J1031" i="105"/>
  <c r="J1032" i="105"/>
  <c r="J1033" i="105"/>
  <c r="J1034" i="105"/>
  <c r="J1035" i="105"/>
  <c r="J1036" i="105"/>
  <c r="J1037" i="105"/>
  <c r="J1038" i="105"/>
  <c r="J1039" i="105"/>
  <c r="J1040" i="105"/>
  <c r="J1041" i="105"/>
  <c r="J1042" i="105"/>
  <c r="J1043" i="105"/>
  <c r="J1044" i="105"/>
  <c r="J1045" i="105"/>
  <c r="J1046" i="105"/>
  <c r="J1047" i="105"/>
  <c r="J1048" i="105"/>
  <c r="J1049" i="105"/>
  <c r="J1050" i="105"/>
  <c r="J1051" i="105"/>
  <c r="J1052" i="105"/>
  <c r="J1053" i="105"/>
  <c r="J1054" i="105"/>
  <c r="J1055" i="105"/>
  <c r="J1056" i="105"/>
  <c r="J1057" i="105"/>
  <c r="J1058" i="105"/>
  <c r="J1059" i="105"/>
  <c r="J1060" i="105"/>
  <c r="J1061" i="105"/>
  <c r="J1062" i="105"/>
  <c r="J1063" i="105"/>
  <c r="J1064" i="105"/>
  <c r="J1065" i="105"/>
  <c r="J1066" i="105"/>
  <c r="J1067" i="105"/>
  <c r="J1068" i="105"/>
  <c r="J1069" i="105"/>
  <c r="J1070" i="105"/>
  <c r="J1071" i="105"/>
  <c r="J1072" i="105"/>
  <c r="J1073" i="105"/>
  <c r="J1074" i="105"/>
  <c r="J1075" i="105"/>
  <c r="J1076" i="105"/>
  <c r="J1077" i="105"/>
  <c r="J1078" i="105"/>
  <c r="J1079" i="105"/>
  <c r="J1080" i="105"/>
  <c r="J1081" i="105"/>
  <c r="J1082" i="105"/>
  <c r="J1083" i="105"/>
  <c r="J1084" i="105"/>
  <c r="J1085" i="105"/>
  <c r="J1086" i="105"/>
  <c r="J1087" i="105"/>
  <c r="J1088" i="105"/>
  <c r="J1089" i="105"/>
  <c r="J1090" i="105"/>
  <c r="J1091" i="105"/>
  <c r="J1092" i="105"/>
  <c r="J1093" i="105"/>
  <c r="J1094" i="105"/>
  <c r="J1095" i="105"/>
  <c r="J1096" i="105"/>
  <c r="J1097" i="105"/>
  <c r="J1098" i="105"/>
  <c r="J1099" i="105"/>
  <c r="J1100" i="105"/>
  <c r="J1101" i="105"/>
  <c r="J1102" i="105"/>
  <c r="J1103" i="105"/>
  <c r="J1104" i="105"/>
  <c r="J1105" i="105"/>
  <c r="J1106" i="105"/>
  <c r="J1107" i="105"/>
  <c r="J1108" i="105"/>
  <c r="J1109" i="105"/>
  <c r="J1110" i="105"/>
  <c r="J1111" i="105"/>
  <c r="J1112" i="105"/>
  <c r="J1113" i="105"/>
  <c r="J1114" i="105"/>
  <c r="J1115" i="105"/>
  <c r="J1116" i="105"/>
  <c r="J1117" i="105"/>
  <c r="J1118" i="105"/>
  <c r="J1119" i="105"/>
  <c r="J1120" i="105"/>
  <c r="J1121" i="105"/>
  <c r="J1122" i="105"/>
  <c r="J1123" i="105"/>
  <c r="J1124" i="105"/>
  <c r="J1125" i="105"/>
  <c r="J1126" i="105"/>
  <c r="J1127" i="105"/>
  <c r="J1128" i="105"/>
  <c r="J1129" i="105"/>
  <c r="J1130" i="105"/>
  <c r="J1131" i="105"/>
  <c r="J1132" i="105"/>
  <c r="J1133" i="105"/>
  <c r="J1134" i="105"/>
  <c r="J1135" i="105"/>
  <c r="J1136" i="105"/>
  <c r="J1137" i="105"/>
  <c r="J1138" i="105"/>
  <c r="J1139" i="105"/>
  <c r="J1140" i="105"/>
  <c r="J1141" i="105"/>
  <c r="J1142" i="105"/>
  <c r="J1143" i="105"/>
  <c r="J1144" i="105"/>
  <c r="J1145" i="105"/>
  <c r="J1146" i="105"/>
  <c r="J1147" i="105"/>
  <c r="J1148" i="105"/>
  <c r="J1149" i="105"/>
  <c r="J1150" i="105"/>
  <c r="J1151" i="105"/>
  <c r="J1152" i="105"/>
  <c r="J1153" i="105"/>
  <c r="J1154" i="105"/>
  <c r="J1155" i="105"/>
  <c r="J1156" i="105"/>
  <c r="J1157" i="105"/>
  <c r="J1158" i="105"/>
  <c r="J1159" i="105"/>
  <c r="J1160" i="105"/>
  <c r="J1161" i="105"/>
  <c r="J1162" i="105"/>
  <c r="J1163" i="105"/>
  <c r="J1164" i="105"/>
  <c r="J1165" i="105"/>
  <c r="J1166" i="105"/>
  <c r="J1167" i="105"/>
  <c r="J1168" i="105"/>
  <c r="J1169" i="105"/>
  <c r="J1170" i="105"/>
  <c r="J1171" i="105"/>
  <c r="J1172" i="105"/>
  <c r="J1173" i="105"/>
  <c r="J1174" i="105"/>
  <c r="J1175" i="105"/>
  <c r="J1176" i="105"/>
  <c r="J1177" i="105"/>
  <c r="J1178" i="105"/>
  <c r="J1179" i="105"/>
  <c r="J1180" i="105"/>
  <c r="J1181" i="105"/>
  <c r="J1182" i="105"/>
  <c r="J1183" i="105"/>
  <c r="J1184" i="105"/>
  <c r="J1185" i="105"/>
  <c r="J1186" i="105"/>
  <c r="J1187" i="105"/>
  <c r="J1188" i="105"/>
  <c r="J1189" i="105"/>
  <c r="J1190" i="105"/>
  <c r="J1191" i="105"/>
  <c r="J1192" i="105"/>
  <c r="J1193" i="105"/>
  <c r="J1194" i="105"/>
  <c r="J1195" i="105"/>
  <c r="J1196" i="105"/>
  <c r="J1197" i="105"/>
  <c r="J1198" i="105"/>
  <c r="J1199" i="105"/>
  <c r="J1200" i="105"/>
  <c r="J1201" i="105"/>
  <c r="J1202" i="105"/>
  <c r="J1203" i="105"/>
  <c r="J1204" i="105"/>
  <c r="J1205" i="105"/>
  <c r="J1206" i="105"/>
  <c r="J1207" i="105"/>
  <c r="J1208" i="105"/>
  <c r="J1209" i="105"/>
  <c r="J1210" i="105"/>
  <c r="J1211" i="105"/>
  <c r="J1212" i="105"/>
  <c r="J1213" i="105"/>
  <c r="J1214" i="105"/>
  <c r="J1215" i="105"/>
  <c r="J1216" i="105"/>
  <c r="J1217" i="105"/>
  <c r="J1218" i="105"/>
  <c r="J1219" i="105"/>
  <c r="J1220" i="105"/>
  <c r="J1221" i="105"/>
  <c r="J1222" i="105"/>
  <c r="J1223" i="105"/>
  <c r="J1224" i="105"/>
  <c r="J1225" i="105"/>
  <c r="J1226" i="105"/>
  <c r="J1227" i="105"/>
  <c r="J1228" i="105"/>
  <c r="J1229" i="105"/>
  <c r="J1230" i="105"/>
  <c r="J1231" i="105"/>
  <c r="J1232" i="105"/>
  <c r="J1233" i="105"/>
  <c r="J1234" i="105"/>
  <c r="J1235" i="105"/>
  <c r="J1236" i="105"/>
  <c r="J1237" i="105"/>
  <c r="J1238" i="105"/>
  <c r="J1239" i="105"/>
  <c r="J1240" i="105"/>
  <c r="J1241" i="105"/>
  <c r="J1242" i="105"/>
  <c r="J1243" i="105"/>
  <c r="J1244" i="105"/>
  <c r="J1245" i="105"/>
  <c r="J1246" i="105"/>
  <c r="J1247" i="105"/>
  <c r="J1248" i="105"/>
  <c r="J1249" i="105"/>
  <c r="J1250" i="105"/>
  <c r="J1251" i="105"/>
  <c r="J1252" i="105"/>
  <c r="J1253" i="105"/>
  <c r="J1254" i="105"/>
  <c r="J1255" i="105"/>
  <c r="J1256" i="105"/>
  <c r="J1257" i="105"/>
  <c r="J1258" i="105"/>
  <c r="J1259" i="105"/>
  <c r="J1260" i="105"/>
  <c r="J1261" i="105"/>
  <c r="J1262" i="105"/>
  <c r="J1263" i="105"/>
  <c r="J1264" i="105"/>
  <c r="J1265" i="105"/>
  <c r="J1266" i="105"/>
  <c r="J1267" i="105"/>
  <c r="J1268" i="105"/>
  <c r="J1269" i="105"/>
  <c r="J1270" i="105"/>
  <c r="J1271" i="105"/>
  <c r="J1272" i="105"/>
  <c r="J1273" i="105"/>
  <c r="J1274" i="105"/>
  <c r="J1275" i="105"/>
  <c r="J1276" i="105"/>
  <c r="J1277" i="105"/>
  <c r="J1278" i="105"/>
  <c r="J1279" i="105"/>
  <c r="J1280" i="105"/>
  <c r="J1281" i="105"/>
  <c r="J1282" i="105"/>
  <c r="J1283" i="105"/>
  <c r="J1284" i="105"/>
  <c r="J1002" i="105"/>
  <c r="K1302" i="105" l="1"/>
  <c r="K1303" i="105" s="1"/>
  <c r="K1304" i="105" s="1"/>
  <c r="K1305" i="105" s="1"/>
  <c r="K1306" i="105" s="1"/>
  <c r="K1307" i="105" s="1"/>
  <c r="K1308" i="105" s="1"/>
  <c r="K1309" i="105" s="1"/>
  <c r="K1310" i="105" s="1"/>
  <c r="L1310" i="105"/>
  <c r="L1301" i="105"/>
  <c r="L2578" i="105"/>
  <c r="K2579" i="105"/>
  <c r="K2580" i="105" s="1"/>
  <c r="K2581" i="105" s="1"/>
  <c r="K2582" i="105" s="1"/>
  <c r="K2583" i="105" s="1"/>
  <c r="K2584" i="105" s="1"/>
  <c r="K2585" i="105" s="1"/>
  <c r="K2586" i="105" s="1"/>
  <c r="K2587" i="105" s="1"/>
  <c r="F180" i="105"/>
  <c r="F181" i="105" s="1"/>
  <c r="F182" i="105" s="1"/>
  <c r="F183" i="105" s="1"/>
  <c r="F184" i="105" s="1"/>
  <c r="F185" i="105" s="1"/>
  <c r="F186" i="105" s="1"/>
  <c r="F187" i="105" s="1"/>
  <c r="F188" i="105" s="1"/>
  <c r="F189" i="105" s="1"/>
  <c r="F190" i="105" s="1"/>
  <c r="F191" i="105" s="1"/>
  <c r="F192" i="105" s="1"/>
  <c r="F193" i="105" s="1"/>
  <c r="F194" i="105" s="1"/>
  <c r="F195" i="105" s="1"/>
  <c r="F196" i="105" s="1"/>
  <c r="F197" i="105" s="1"/>
  <c r="F198" i="105" s="1"/>
  <c r="F199" i="105" s="1"/>
  <c r="F200" i="105" s="1"/>
  <c r="F201" i="105" s="1"/>
  <c r="F202" i="105" s="1"/>
  <c r="F203" i="105" s="1"/>
  <c r="F204" i="105" s="1"/>
  <c r="F205" i="105" s="1"/>
  <c r="F206" i="105" s="1"/>
  <c r="F207" i="105" s="1"/>
  <c r="F208" i="105" s="1"/>
  <c r="F209" i="105" s="1"/>
  <c r="F210" i="105" s="1"/>
  <c r="F211" i="105" s="1"/>
  <c r="F212" i="105" s="1"/>
  <c r="F213" i="105" s="1"/>
  <c r="F214" i="105" s="1"/>
  <c r="F215" i="105" s="1"/>
  <c r="F216" i="105" s="1"/>
  <c r="F217" i="105" s="1"/>
  <c r="F218" i="105" s="1"/>
  <c r="F219" i="105" s="1"/>
  <c r="F220" i="105" s="1"/>
  <c r="F221" i="105" s="1"/>
  <c r="F222" i="105" s="1"/>
  <c r="F223" i="105" s="1"/>
  <c r="F224" i="105" s="1"/>
  <c r="F225" i="105" s="1"/>
  <c r="F226" i="105" s="1"/>
  <c r="F227" i="105" s="1"/>
  <c r="F228" i="105" s="1"/>
  <c r="F229" i="105" s="1"/>
  <c r="F230" i="105" s="1"/>
  <c r="F231" i="105" s="1"/>
  <c r="F232" i="105" s="1"/>
  <c r="F233" i="105" s="1"/>
  <c r="F234" i="105" s="1"/>
  <c r="F235" i="105" s="1"/>
  <c r="F236" i="105" s="1"/>
  <c r="F237" i="105" s="1"/>
  <c r="F238" i="105" s="1"/>
  <c r="F239" i="105" s="1"/>
  <c r="F240" i="105" s="1"/>
  <c r="F241" i="105" s="1"/>
  <c r="F242" i="105" s="1"/>
  <c r="F243" i="105" s="1"/>
  <c r="F244" i="105" s="1"/>
  <c r="F245" i="105" s="1"/>
  <c r="F246" i="105" s="1"/>
  <c r="F247" i="105" s="1"/>
  <c r="F248" i="105" s="1"/>
  <c r="F249" i="105" s="1"/>
  <c r="F250" i="105" s="1"/>
  <c r="F251" i="105" s="1"/>
  <c r="F252" i="105" s="1"/>
  <c r="F253" i="105" s="1"/>
  <c r="F254" i="105" s="1"/>
  <c r="F255" i="105" s="1"/>
  <c r="F256" i="105" s="1"/>
  <c r="F257" i="105" s="1"/>
  <c r="F258" i="105" s="1"/>
  <c r="F259" i="105" s="1"/>
  <c r="F260" i="105" s="1"/>
  <c r="F261" i="105" s="1"/>
  <c r="F262" i="105" s="1"/>
  <c r="F263" i="105" s="1"/>
  <c r="F264" i="105" s="1"/>
  <c r="F265" i="105" s="1"/>
  <c r="F266" i="105" s="1"/>
  <c r="F267" i="105" s="1"/>
  <c r="F268" i="105" s="1"/>
  <c r="F269" i="105" s="1"/>
  <c r="F270" i="105" s="1"/>
  <c r="F271" i="105" s="1"/>
  <c r="F272" i="105" s="1"/>
  <c r="F273" i="105" s="1"/>
  <c r="F274" i="105" s="1"/>
  <c r="F275" i="105" s="1"/>
  <c r="F276" i="105" s="1"/>
  <c r="F277" i="105" s="1"/>
  <c r="F278" i="105" s="1"/>
  <c r="F279" i="105" s="1"/>
  <c r="F280" i="105" s="1"/>
  <c r="F281" i="105" s="1"/>
  <c r="F282" i="105" s="1"/>
  <c r="F283" i="105" s="1"/>
  <c r="F284" i="105" s="1"/>
  <c r="F285" i="105" s="1"/>
  <c r="F286" i="105" s="1"/>
  <c r="F287" i="105" s="1"/>
  <c r="F288" i="105" s="1"/>
  <c r="F289" i="105" s="1"/>
  <c r="F290" i="105" s="1"/>
  <c r="F291" i="105" s="1"/>
  <c r="F292" i="105" s="1"/>
  <c r="F293" i="105" s="1"/>
  <c r="F294" i="105" s="1"/>
  <c r="F295" i="105" s="1"/>
  <c r="F296" i="105" s="1"/>
  <c r="F297" i="105" s="1"/>
  <c r="F298" i="105" s="1"/>
  <c r="F299" i="105" s="1"/>
  <c r="F300" i="105" s="1"/>
  <c r="F301" i="105" s="1"/>
  <c r="H179" i="105"/>
  <c r="I179" i="105" s="1"/>
  <c r="D3" i="93"/>
  <c r="D4" i="93" s="1"/>
  <c r="E4" i="93" s="1"/>
  <c r="I4" i="93" s="1"/>
  <c r="I2" i="93"/>
  <c r="J602" i="105"/>
  <c r="J603" i="105"/>
  <c r="J604" i="105"/>
  <c r="J605" i="105"/>
  <c r="J606" i="105"/>
  <c r="J607" i="105"/>
  <c r="J608" i="105"/>
  <c r="J609" i="105"/>
  <c r="J611" i="105"/>
  <c r="J612" i="105"/>
  <c r="J613" i="105"/>
  <c r="J614" i="105"/>
  <c r="J615" i="105"/>
  <c r="J616" i="105"/>
  <c r="J617" i="105"/>
  <c r="J618" i="105"/>
  <c r="J619" i="105"/>
  <c r="J601" i="105"/>
  <c r="J14" i="105"/>
  <c r="J5" i="105"/>
  <c r="J6" i="105"/>
  <c r="J7" i="105"/>
  <c r="J8" i="105"/>
  <c r="J9" i="105"/>
  <c r="J10" i="105"/>
  <c r="J11" i="105"/>
  <c r="J12" i="105"/>
  <c r="J13" i="105"/>
  <c r="J3" i="105"/>
  <c r="K3" i="105"/>
  <c r="K1311" i="105" l="1"/>
  <c r="K1312" i="105" s="1"/>
  <c r="K1313" i="105" s="1"/>
  <c r="K1314" i="105" s="1"/>
  <c r="K1315" i="105" s="1"/>
  <c r="K1316" i="105" s="1"/>
  <c r="K1317" i="105" s="1"/>
  <c r="K1318" i="105" s="1"/>
  <c r="K1319" i="105" s="1"/>
  <c r="L2587" i="105"/>
  <c r="K2588" i="105"/>
  <c r="K2589" i="105" s="1"/>
  <c r="K2590" i="105" s="1"/>
  <c r="K2591" i="105" s="1"/>
  <c r="K2592" i="105" s="1"/>
  <c r="K2593" i="105" s="1"/>
  <c r="K2594" i="105" s="1"/>
  <c r="K2595" i="105" s="1"/>
  <c r="K2596" i="105" s="1"/>
  <c r="J179" i="105"/>
  <c r="J177" i="105"/>
  <c r="J178" i="105"/>
  <c r="F302" i="105"/>
  <c r="H301" i="105"/>
  <c r="I301" i="105" s="1"/>
  <c r="D5" i="93"/>
  <c r="D6" i="93" s="1"/>
  <c r="K627" i="105"/>
  <c r="K1320" i="105" l="1"/>
  <c r="K1321" i="105" s="1"/>
  <c r="K1322" i="105" s="1"/>
  <c r="K1323" i="105" s="1"/>
  <c r="K1324" i="105" s="1"/>
  <c r="K1325" i="105" s="1"/>
  <c r="K1326" i="105" s="1"/>
  <c r="K1327" i="105" s="1"/>
  <c r="K1328" i="105" s="1"/>
  <c r="L1328" i="105"/>
  <c r="L1319" i="105"/>
  <c r="K2597" i="105"/>
  <c r="K2598" i="105" s="1"/>
  <c r="K2599" i="105" s="1"/>
  <c r="K2600" i="105" s="1"/>
  <c r="K2601" i="105" s="1"/>
  <c r="K2602" i="105" s="1"/>
  <c r="K2603" i="105" s="1"/>
  <c r="K2604" i="105" s="1"/>
  <c r="K2605" i="105" s="1"/>
  <c r="L2596" i="105"/>
  <c r="E5" i="93"/>
  <c r="I5" i="93" s="1"/>
  <c r="J300" i="105"/>
  <c r="J301" i="105"/>
  <c r="F303" i="105"/>
  <c r="F304" i="105" s="1"/>
  <c r="F305" i="105" s="1"/>
  <c r="F306" i="105" s="1"/>
  <c r="F307" i="105" s="1"/>
  <c r="F308" i="105" s="1"/>
  <c r="F309" i="105" s="1"/>
  <c r="F310" i="105" s="1"/>
  <c r="F311" i="105" s="1"/>
  <c r="F312" i="105" s="1"/>
  <c r="F313" i="105" s="1"/>
  <c r="F314" i="105" s="1"/>
  <c r="F315" i="105" s="1"/>
  <c r="F316" i="105" s="1"/>
  <c r="F317" i="105" s="1"/>
  <c r="F318" i="105" s="1"/>
  <c r="F319" i="105" s="1"/>
  <c r="F320" i="105" s="1"/>
  <c r="F321" i="105" s="1"/>
  <c r="F322" i="105" s="1"/>
  <c r="F323" i="105" s="1"/>
  <c r="F324" i="105" s="1"/>
  <c r="F325" i="105" s="1"/>
  <c r="F326" i="105" s="1"/>
  <c r="F327" i="105" s="1"/>
  <c r="F328" i="105" s="1"/>
  <c r="F329" i="105" s="1"/>
  <c r="F330" i="105" s="1"/>
  <c r="F331" i="105" s="1"/>
  <c r="F332" i="105" s="1"/>
  <c r="F333" i="105" s="1"/>
  <c r="F334" i="105" s="1"/>
  <c r="F335" i="105" s="1"/>
  <c r="F336" i="105" s="1"/>
  <c r="F337" i="105" s="1"/>
  <c r="F338" i="105" s="1"/>
  <c r="F339" i="105" s="1"/>
  <c r="F340" i="105" s="1"/>
  <c r="F341" i="105" s="1"/>
  <c r="F342" i="105" s="1"/>
  <c r="F343" i="105" s="1"/>
  <c r="F344" i="105" s="1"/>
  <c r="F345" i="105" s="1"/>
  <c r="F346" i="105" s="1"/>
  <c r="F347" i="105" s="1"/>
  <c r="F348" i="105" s="1"/>
  <c r="F349" i="105" s="1"/>
  <c r="F350" i="105" s="1"/>
  <c r="F351" i="105" s="1"/>
  <c r="F352" i="105" s="1"/>
  <c r="F353" i="105" s="1"/>
  <c r="F354" i="105" s="1"/>
  <c r="F355" i="105" s="1"/>
  <c r="F356" i="105" s="1"/>
  <c r="F357" i="105" s="1"/>
  <c r="F358" i="105" s="1"/>
  <c r="F359" i="105" s="1"/>
  <c r="F360" i="105" s="1"/>
  <c r="F361" i="105" s="1"/>
  <c r="F362" i="105" s="1"/>
  <c r="F363" i="105" s="1"/>
  <c r="F364" i="105" s="1"/>
  <c r="F365" i="105" s="1"/>
  <c r="F366" i="105" s="1"/>
  <c r="F367" i="105" s="1"/>
  <c r="F368" i="105" s="1"/>
  <c r="F369" i="105" s="1"/>
  <c r="F370" i="105" s="1"/>
  <c r="F371" i="105" s="1"/>
  <c r="F372" i="105" s="1"/>
  <c r="F373" i="105" s="1"/>
  <c r="F374" i="105" s="1"/>
  <c r="F375" i="105" s="1"/>
  <c r="F376" i="105" s="1"/>
  <c r="F377" i="105" s="1"/>
  <c r="F378" i="105" s="1"/>
  <c r="F379" i="105" s="1"/>
  <c r="F380" i="105" s="1"/>
  <c r="F381" i="105" s="1"/>
  <c r="F382" i="105" s="1"/>
  <c r="F383" i="105" s="1"/>
  <c r="F384" i="105" s="1"/>
  <c r="F385" i="105" s="1"/>
  <c r="F386" i="105" s="1"/>
  <c r="F387" i="105" s="1"/>
  <c r="F388" i="105" s="1"/>
  <c r="F389" i="105" s="1"/>
  <c r="F390" i="105" s="1"/>
  <c r="F391" i="105" s="1"/>
  <c r="F392" i="105" s="1"/>
  <c r="F393" i="105" s="1"/>
  <c r="F394" i="105" s="1"/>
  <c r="F395" i="105" s="1"/>
  <c r="F396" i="105" s="1"/>
  <c r="F397" i="105" s="1"/>
  <c r="F398" i="105" s="1"/>
  <c r="F399" i="105" s="1"/>
  <c r="F400" i="105" s="1"/>
  <c r="F401" i="105" s="1"/>
  <c r="F402" i="105" s="1"/>
  <c r="F403" i="105" s="1"/>
  <c r="F404" i="105" s="1"/>
  <c r="F405" i="105" s="1"/>
  <c r="F406" i="105" s="1"/>
  <c r="F407" i="105" s="1"/>
  <c r="F408" i="105" s="1"/>
  <c r="F409" i="105" s="1"/>
  <c r="F410" i="105" s="1"/>
  <c r="F411" i="105" s="1"/>
  <c r="F412" i="105" s="1"/>
  <c r="F413" i="105" s="1"/>
  <c r="F414" i="105" s="1"/>
  <c r="F415" i="105" s="1"/>
  <c r="F416" i="105" s="1"/>
  <c r="F417" i="105" s="1"/>
  <c r="F418" i="105" s="1"/>
  <c r="F419" i="105" s="1"/>
  <c r="F420" i="105" s="1"/>
  <c r="F421" i="105" s="1"/>
  <c r="F422" i="105" s="1"/>
  <c r="F423" i="105" s="1"/>
  <c r="F424" i="105" s="1"/>
  <c r="F425" i="105" s="1"/>
  <c r="F426" i="105" s="1"/>
  <c r="F427" i="105" s="1"/>
  <c r="F428" i="105" s="1"/>
  <c r="F429" i="105" s="1"/>
  <c r="F430" i="105" s="1"/>
  <c r="F431" i="105" s="1"/>
  <c r="F432" i="105" s="1"/>
  <c r="F433" i="105" s="1"/>
  <c r="F434" i="105" s="1"/>
  <c r="F435" i="105" s="1"/>
  <c r="F436" i="105" s="1"/>
  <c r="F437" i="105" s="1"/>
  <c r="F438" i="105" s="1"/>
  <c r="F439" i="105" s="1"/>
  <c r="F440" i="105" s="1"/>
  <c r="F441" i="105" s="1"/>
  <c r="F442" i="105" s="1"/>
  <c r="F443" i="105" s="1"/>
  <c r="F444" i="105" s="1"/>
  <c r="F445" i="105" s="1"/>
  <c r="F446" i="105" s="1"/>
  <c r="F447" i="105" s="1"/>
  <c r="F448" i="105" s="1"/>
  <c r="F449" i="105" s="1"/>
  <c r="F450" i="105" s="1"/>
  <c r="F451" i="105" s="1"/>
  <c r="F452" i="105" s="1"/>
  <c r="F453" i="105" s="1"/>
  <c r="F454" i="105" s="1"/>
  <c r="F455" i="105" s="1"/>
  <c r="F456" i="105" s="1"/>
  <c r="F457" i="105" s="1"/>
  <c r="F458" i="105" s="1"/>
  <c r="F459" i="105" s="1"/>
  <c r="F460" i="105" s="1"/>
  <c r="F461" i="105" s="1"/>
  <c r="F462" i="105" s="1"/>
  <c r="F463" i="105" s="1"/>
  <c r="F464" i="105" s="1"/>
  <c r="F465" i="105" s="1"/>
  <c r="F466" i="105" s="1"/>
  <c r="F467" i="105" s="1"/>
  <c r="F468" i="105" s="1"/>
  <c r="F469" i="105" s="1"/>
  <c r="F470" i="105" s="1"/>
  <c r="F471" i="105" s="1"/>
  <c r="F472" i="105" s="1"/>
  <c r="F473" i="105" s="1"/>
  <c r="F474" i="105" s="1"/>
  <c r="F475" i="105" s="1"/>
  <c r="F476" i="105" s="1"/>
  <c r="F477" i="105" s="1"/>
  <c r="F478" i="105" s="1"/>
  <c r="F479" i="105" s="1"/>
  <c r="F480" i="105" s="1"/>
  <c r="F481" i="105" s="1"/>
  <c r="F482" i="105" s="1"/>
  <c r="F483" i="105" s="1"/>
  <c r="F484" i="105" s="1"/>
  <c r="F485" i="105" s="1"/>
  <c r="F486" i="105" s="1"/>
  <c r="F487" i="105" s="1"/>
  <c r="F488" i="105" s="1"/>
  <c r="F489" i="105" s="1"/>
  <c r="F490" i="105" s="1"/>
  <c r="F491" i="105" s="1"/>
  <c r="F492" i="105" s="1"/>
  <c r="F493" i="105" s="1"/>
  <c r="F494" i="105" s="1"/>
  <c r="F495" i="105" s="1"/>
  <c r="F496" i="105" s="1"/>
  <c r="F497" i="105" s="1"/>
  <c r="F498" i="105" s="1"/>
  <c r="F499" i="105" s="1"/>
  <c r="F500" i="105" s="1"/>
  <c r="F501" i="105" s="1"/>
  <c r="F502" i="105" s="1"/>
  <c r="F503" i="105" s="1"/>
  <c r="F504" i="105" s="1"/>
  <c r="F505" i="105" s="1"/>
  <c r="F506" i="105" s="1"/>
  <c r="F507" i="105" s="1"/>
  <c r="F508" i="105" s="1"/>
  <c r="F509" i="105" s="1"/>
  <c r="F510" i="105" s="1"/>
  <c r="F511" i="105" s="1"/>
  <c r="F512" i="105" s="1"/>
  <c r="F513" i="105" s="1"/>
  <c r="F514" i="105" s="1"/>
  <c r="F515" i="105" s="1"/>
  <c r="F516" i="105" s="1"/>
  <c r="F517" i="105" s="1"/>
  <c r="F518" i="105" s="1"/>
  <c r="F519" i="105" s="1"/>
  <c r="F520" i="105" s="1"/>
  <c r="F521" i="105" s="1"/>
  <c r="F522" i="105" s="1"/>
  <c r="F523" i="105" s="1"/>
  <c r="F524" i="105" s="1"/>
  <c r="F525" i="105" s="1"/>
  <c r="F526" i="105" s="1"/>
  <c r="F527" i="105" s="1"/>
  <c r="F528" i="105" s="1"/>
  <c r="F529" i="105" s="1"/>
  <c r="F530" i="105" s="1"/>
  <c r="F531" i="105" s="1"/>
  <c r="F532" i="105" s="1"/>
  <c r="F533" i="105" s="1"/>
  <c r="F534" i="105" s="1"/>
  <c r="F535" i="105" s="1"/>
  <c r="F536" i="105" s="1"/>
  <c r="F537" i="105" s="1"/>
  <c r="F538" i="105" s="1"/>
  <c r="F539" i="105" s="1"/>
  <c r="F540" i="105" s="1"/>
  <c r="F541" i="105" s="1"/>
  <c r="F542" i="105" s="1"/>
  <c r="F543" i="105" s="1"/>
  <c r="F544" i="105" s="1"/>
  <c r="F545" i="105" s="1"/>
  <c r="F546" i="105" s="1"/>
  <c r="F547" i="105" s="1"/>
  <c r="F548" i="105" s="1"/>
  <c r="F549" i="105" s="1"/>
  <c r="F550" i="105" s="1"/>
  <c r="F551" i="105" s="1"/>
  <c r="F552" i="105" s="1"/>
  <c r="F553" i="105" s="1"/>
  <c r="F554" i="105" s="1"/>
  <c r="F555" i="105" s="1"/>
  <c r="F556" i="105" s="1"/>
  <c r="F557" i="105" s="1"/>
  <c r="F558" i="105" s="1"/>
  <c r="F559" i="105" s="1"/>
  <c r="F560" i="105" s="1"/>
  <c r="F561" i="105" s="1"/>
  <c r="F562" i="105" s="1"/>
  <c r="F563" i="105" s="1"/>
  <c r="F564" i="105" s="1"/>
  <c r="F565" i="105" s="1"/>
  <c r="F566" i="105" s="1"/>
  <c r="F567" i="105" s="1"/>
  <c r="F568" i="105" s="1"/>
  <c r="F569" i="105" s="1"/>
  <c r="F570" i="105" s="1"/>
  <c r="F571" i="105" s="1"/>
  <c r="F572" i="105" s="1"/>
  <c r="F573" i="105" s="1"/>
  <c r="F574" i="105" s="1"/>
  <c r="F575" i="105" s="1"/>
  <c r="F576" i="105" s="1"/>
  <c r="F577" i="105" s="1"/>
  <c r="F578" i="105" s="1"/>
  <c r="F579" i="105" s="1"/>
  <c r="F580" i="105" s="1"/>
  <c r="F581" i="105" s="1"/>
  <c r="F582" i="105" s="1"/>
  <c r="F583" i="105" s="1"/>
  <c r="F584" i="105" s="1"/>
  <c r="F585" i="105" s="1"/>
  <c r="F586" i="105" s="1"/>
  <c r="F587" i="105" s="1"/>
  <c r="F588" i="105" s="1"/>
  <c r="F589" i="105" s="1"/>
  <c r="F590" i="105" s="1"/>
  <c r="F591" i="105" s="1"/>
  <c r="F592" i="105" s="1"/>
  <c r="F593" i="105" s="1"/>
  <c r="F594" i="105" s="1"/>
  <c r="F595" i="105" s="1"/>
  <c r="F596" i="105" s="1"/>
  <c r="F597" i="105" s="1"/>
  <c r="F598" i="105" s="1"/>
  <c r="F599" i="105" s="1"/>
  <c r="F600" i="105" s="1"/>
  <c r="F601" i="105" s="1"/>
  <c r="F602" i="105" s="1"/>
  <c r="F603" i="105" s="1"/>
  <c r="F604" i="105" s="1"/>
  <c r="F605" i="105" s="1"/>
  <c r="F606" i="105" s="1"/>
  <c r="F607" i="105" s="1"/>
  <c r="F608" i="105" s="1"/>
  <c r="F609" i="105" s="1"/>
  <c r="F610" i="105" s="1"/>
  <c r="F611" i="105" s="1"/>
  <c r="F612" i="105" s="1"/>
  <c r="F613" i="105" s="1"/>
  <c r="F614" i="105" s="1"/>
  <c r="F615" i="105" s="1"/>
  <c r="F616" i="105" s="1"/>
  <c r="F617" i="105" s="1"/>
  <c r="F618" i="105" s="1"/>
  <c r="F619" i="105" s="1"/>
  <c r="H635" i="105"/>
  <c r="I635" i="105" s="1"/>
  <c r="D7" i="93"/>
  <c r="E6" i="93"/>
  <c r="I6" i="93" s="1"/>
  <c r="K1329" i="105" l="1"/>
  <c r="K1330" i="105" s="1"/>
  <c r="K1331" i="105" s="1"/>
  <c r="K1332" i="105" s="1"/>
  <c r="K1333" i="105" s="1"/>
  <c r="K1334" i="105" s="1"/>
  <c r="K1335" i="105" s="1"/>
  <c r="K1336" i="105" s="1"/>
  <c r="K1337" i="105" s="1"/>
  <c r="L1337" i="105" s="1"/>
  <c r="J1485" i="105"/>
  <c r="J1483" i="105"/>
  <c r="J1480" i="105"/>
  <c r="J1482" i="105"/>
  <c r="J1487" i="105"/>
  <c r="J1488" i="105"/>
  <c r="J1486" i="105"/>
  <c r="J1481" i="105"/>
  <c r="K1481" i="105" s="1"/>
  <c r="K1482" i="105" s="1"/>
  <c r="K1483" i="105" s="1"/>
  <c r="J1484" i="105"/>
  <c r="K2606" i="105"/>
  <c r="K2607" i="105" s="1"/>
  <c r="K2608" i="105" s="1"/>
  <c r="K2609" i="105" s="1"/>
  <c r="K2610" i="105" s="1"/>
  <c r="K2611" i="105" s="1"/>
  <c r="K2612" i="105" s="1"/>
  <c r="K2613" i="105" s="1"/>
  <c r="K2614" i="105" s="1"/>
  <c r="L2605" i="105"/>
  <c r="H429" i="105"/>
  <c r="I429" i="105" s="1"/>
  <c r="J429" i="105" s="1"/>
  <c r="J633" i="105"/>
  <c r="J628" i="105"/>
  <c r="K628" i="105" s="1"/>
  <c r="J632" i="105"/>
  <c r="J634" i="105"/>
  <c r="J629" i="105"/>
  <c r="J635" i="105"/>
  <c r="J631" i="105"/>
  <c r="J627" i="105"/>
  <c r="J630" i="105"/>
  <c r="H779" i="105"/>
  <c r="I779" i="105" s="1"/>
  <c r="J15" i="105"/>
  <c r="E7" i="93"/>
  <c r="I7" i="93" s="1"/>
  <c r="K4" i="105"/>
  <c r="K1338" i="105" l="1"/>
  <c r="K1339" i="105" s="1"/>
  <c r="K1340" i="105" s="1"/>
  <c r="K1341" i="105" s="1"/>
  <c r="K1342" i="105" s="1"/>
  <c r="K1343" i="105" s="1"/>
  <c r="K1344" i="105" s="1"/>
  <c r="K1345" i="105" s="1"/>
  <c r="K1346" i="105" s="1"/>
  <c r="L1346" i="105"/>
  <c r="L2614" i="105"/>
  <c r="K1484" i="105"/>
  <c r="K1485" i="105" s="1"/>
  <c r="K1486" i="105" s="1"/>
  <c r="K1487" i="105" s="1"/>
  <c r="K1488" i="105" s="1"/>
  <c r="K2615" i="105"/>
  <c r="K2616" i="105" s="1"/>
  <c r="K2617" i="105" s="1"/>
  <c r="K2618" i="105" s="1"/>
  <c r="K2619" i="105" s="1"/>
  <c r="K2620" i="105" s="1"/>
  <c r="K2621" i="105" s="1"/>
  <c r="K2622" i="105" s="1"/>
  <c r="K2623" i="105" s="1"/>
  <c r="J16" i="105"/>
  <c r="J20" i="105"/>
  <c r="J24" i="105"/>
  <c r="J28" i="105"/>
  <c r="J32" i="105"/>
  <c r="J36" i="105"/>
  <c r="J40" i="105"/>
  <c r="J44" i="105"/>
  <c r="J48" i="105"/>
  <c r="J52" i="105"/>
  <c r="J56" i="105"/>
  <c r="J19" i="105"/>
  <c r="J23" i="105"/>
  <c r="J27" i="105"/>
  <c r="J31" i="105"/>
  <c r="J35" i="105"/>
  <c r="J39" i="105"/>
  <c r="J43" i="105"/>
  <c r="J47" i="105"/>
  <c r="J51" i="105"/>
  <c r="J55" i="105"/>
  <c r="J59" i="105"/>
  <c r="J63" i="105"/>
  <c r="J67" i="105"/>
  <c r="J71" i="105"/>
  <c r="J75" i="105"/>
  <c r="J79" i="105"/>
  <c r="J83" i="105"/>
  <c r="J87" i="105"/>
  <c r="J91" i="105"/>
  <c r="J95" i="105"/>
  <c r="J99" i="105"/>
  <c r="J103" i="105"/>
  <c r="J107" i="105"/>
  <c r="J111" i="105"/>
  <c r="J115" i="105"/>
  <c r="J119" i="105"/>
  <c r="J123" i="105"/>
  <c r="J127" i="105"/>
  <c r="J131" i="105"/>
  <c r="J135" i="105"/>
  <c r="J139" i="105"/>
  <c r="J143" i="105"/>
  <c r="J147" i="105"/>
  <c r="J151" i="105"/>
  <c r="J155" i="105"/>
  <c r="J159" i="105"/>
  <c r="J163" i="105"/>
  <c r="J168" i="105"/>
  <c r="J172" i="105"/>
  <c r="J176" i="105"/>
  <c r="J166" i="105"/>
  <c r="J18" i="105"/>
  <c r="J26" i="105"/>
  <c r="J34" i="105"/>
  <c r="J42" i="105"/>
  <c r="J50" i="105"/>
  <c r="J58" i="105"/>
  <c r="J64" i="105"/>
  <c r="J69" i="105"/>
  <c r="J74" i="105"/>
  <c r="J80" i="105"/>
  <c r="J85" i="105"/>
  <c r="J90" i="105"/>
  <c r="J96" i="105"/>
  <c r="J101" i="105"/>
  <c r="J106" i="105"/>
  <c r="J112" i="105"/>
  <c r="J117" i="105"/>
  <c r="J122" i="105"/>
  <c r="J128" i="105"/>
  <c r="J133" i="105"/>
  <c r="J138" i="105"/>
  <c r="J144" i="105"/>
  <c r="J149" i="105"/>
  <c r="J154" i="105"/>
  <c r="J160" i="105"/>
  <c r="J165" i="105"/>
  <c r="J171" i="105"/>
  <c r="J17" i="105"/>
  <c r="J25" i="105"/>
  <c r="J33" i="105"/>
  <c r="J41" i="105"/>
  <c r="J49" i="105"/>
  <c r="J57" i="105"/>
  <c r="J62" i="105"/>
  <c r="J68" i="105"/>
  <c r="J73" i="105"/>
  <c r="J78" i="105"/>
  <c r="J84" i="105"/>
  <c r="J89" i="105"/>
  <c r="J94" i="105"/>
  <c r="J100" i="105"/>
  <c r="J105" i="105"/>
  <c r="J110" i="105"/>
  <c r="J116" i="105"/>
  <c r="J121" i="105"/>
  <c r="J126" i="105"/>
  <c r="J132" i="105"/>
  <c r="J137" i="105"/>
  <c r="J142" i="105"/>
  <c r="J148" i="105"/>
  <c r="J153" i="105"/>
  <c r="J158" i="105"/>
  <c r="J164" i="105"/>
  <c r="J170" i="105"/>
  <c r="J175" i="105"/>
  <c r="J66" i="105"/>
  <c r="J109" i="105"/>
  <c r="J152" i="105"/>
  <c r="J29" i="105"/>
  <c r="J70" i="105"/>
  <c r="J92" i="105"/>
  <c r="J113" i="105"/>
  <c r="J134" i="105"/>
  <c r="J156" i="105"/>
  <c r="J46" i="105"/>
  <c r="J82" i="105"/>
  <c r="J104" i="105"/>
  <c r="J125" i="105"/>
  <c r="J146" i="105"/>
  <c r="J169" i="105"/>
  <c r="J21" i="105"/>
  <c r="J37" i="105"/>
  <c r="J53" i="105"/>
  <c r="J65" i="105"/>
  <c r="J76" i="105"/>
  <c r="J86" i="105"/>
  <c r="J97" i="105"/>
  <c r="J108" i="105"/>
  <c r="J118" i="105"/>
  <c r="J129" i="105"/>
  <c r="J140" i="105"/>
  <c r="J150" i="105"/>
  <c r="J161" i="105"/>
  <c r="J173" i="105"/>
  <c r="J22" i="105"/>
  <c r="J38" i="105"/>
  <c r="J54" i="105"/>
  <c r="J77" i="105"/>
  <c r="J88" i="105"/>
  <c r="J98" i="105"/>
  <c r="J120" i="105"/>
  <c r="J130" i="105"/>
  <c r="J141" i="105"/>
  <c r="J162" i="105"/>
  <c r="J174" i="105"/>
  <c r="J45" i="105"/>
  <c r="J60" i="105"/>
  <c r="J81" i="105"/>
  <c r="J102" i="105"/>
  <c r="J124" i="105"/>
  <c r="J145" i="105"/>
  <c r="J167" i="105"/>
  <c r="J30" i="105"/>
  <c r="J61" i="105"/>
  <c r="J72" i="105"/>
  <c r="J93" i="105"/>
  <c r="J114" i="105"/>
  <c r="J136" i="105"/>
  <c r="J157" i="105"/>
  <c r="J639" i="105"/>
  <c r="J643" i="105"/>
  <c r="J647" i="105"/>
  <c r="J651" i="105"/>
  <c r="J655" i="105"/>
  <c r="J659" i="105"/>
  <c r="J663" i="105"/>
  <c r="J667" i="105"/>
  <c r="J671" i="105"/>
  <c r="J675" i="105"/>
  <c r="J679" i="105"/>
  <c r="J683" i="105"/>
  <c r="J687" i="105"/>
  <c r="J691" i="105"/>
  <c r="J695" i="105"/>
  <c r="J699" i="105"/>
  <c r="J703" i="105"/>
  <c r="J707" i="105"/>
  <c r="J711" i="105"/>
  <c r="J715" i="105"/>
  <c r="J719" i="105"/>
  <c r="J723" i="105"/>
  <c r="J727" i="105"/>
  <c r="J731" i="105"/>
  <c r="J735" i="105"/>
  <c r="J739" i="105"/>
  <c r="J743" i="105"/>
  <c r="J747" i="105"/>
  <c r="J751" i="105"/>
  <c r="J755" i="105"/>
  <c r="J759" i="105"/>
  <c r="J763" i="105"/>
  <c r="J767" i="105"/>
  <c r="J771" i="105"/>
  <c r="J775" i="105"/>
  <c r="J779" i="105"/>
  <c r="J636" i="105"/>
  <c r="J640" i="105"/>
  <c r="J644" i="105"/>
  <c r="J648" i="105"/>
  <c r="J652" i="105"/>
  <c r="J656" i="105"/>
  <c r="J660" i="105"/>
  <c r="J664" i="105"/>
  <c r="J668" i="105"/>
  <c r="J672" i="105"/>
  <c r="J676" i="105"/>
  <c r="J680" i="105"/>
  <c r="J684" i="105"/>
  <c r="J688" i="105"/>
  <c r="J692" i="105"/>
  <c r="J696" i="105"/>
  <c r="J700" i="105"/>
  <c r="J704" i="105"/>
  <c r="J708" i="105"/>
  <c r="J712" i="105"/>
  <c r="J716" i="105"/>
  <c r="J720" i="105"/>
  <c r="J724" i="105"/>
  <c r="J728" i="105"/>
  <c r="J732" i="105"/>
  <c r="J736" i="105"/>
  <c r="J740" i="105"/>
  <c r="J744" i="105"/>
  <c r="J748" i="105"/>
  <c r="J752" i="105"/>
  <c r="J756" i="105"/>
  <c r="J760" i="105"/>
  <c r="J764" i="105"/>
  <c r="J768" i="105"/>
  <c r="J772" i="105"/>
  <c r="J776" i="105"/>
  <c r="J637" i="105"/>
  <c r="J645" i="105"/>
  <c r="J653" i="105"/>
  <c r="J661" i="105"/>
  <c r="J669" i="105"/>
  <c r="J677" i="105"/>
  <c r="J685" i="105"/>
  <c r="J693" i="105"/>
  <c r="J701" i="105"/>
  <c r="J709" i="105"/>
  <c r="J717" i="105"/>
  <c r="J725" i="105"/>
  <c r="J733" i="105"/>
  <c r="J741" i="105"/>
  <c r="J749" i="105"/>
  <c r="J757" i="105"/>
  <c r="J765" i="105"/>
  <c r="J773" i="105"/>
  <c r="J642" i="105"/>
  <c r="J658" i="105"/>
  <c r="J674" i="105"/>
  <c r="J698" i="105"/>
  <c r="J714" i="105"/>
  <c r="J730" i="105"/>
  <c r="J746" i="105"/>
  <c r="J770" i="105"/>
  <c r="J638" i="105"/>
  <c r="J646" i="105"/>
  <c r="J654" i="105"/>
  <c r="J662" i="105"/>
  <c r="J670" i="105"/>
  <c r="J678" i="105"/>
  <c r="J686" i="105"/>
  <c r="J694" i="105"/>
  <c r="J702" i="105"/>
  <c r="J710" i="105"/>
  <c r="J718" i="105"/>
  <c r="J726" i="105"/>
  <c r="J734" i="105"/>
  <c r="J742" i="105"/>
  <c r="J750" i="105"/>
  <c r="J758" i="105"/>
  <c r="J766" i="105"/>
  <c r="J774" i="105"/>
  <c r="J641" i="105"/>
  <c r="J649" i="105"/>
  <c r="J657" i="105"/>
  <c r="J665" i="105"/>
  <c r="J673" i="105"/>
  <c r="J681" i="105"/>
  <c r="J689" i="105"/>
  <c r="J697" i="105"/>
  <c r="J705" i="105"/>
  <c r="J713" i="105"/>
  <c r="J721" i="105"/>
  <c r="J729" i="105"/>
  <c r="J737" i="105"/>
  <c r="J745" i="105"/>
  <c r="J753" i="105"/>
  <c r="J761" i="105"/>
  <c r="J769" i="105"/>
  <c r="J777" i="105"/>
  <c r="J650" i="105"/>
  <c r="J666" i="105"/>
  <c r="J682" i="105"/>
  <c r="J690" i="105"/>
  <c r="J706" i="105"/>
  <c r="J722" i="105"/>
  <c r="J738" i="105"/>
  <c r="J754" i="105"/>
  <c r="J762" i="105"/>
  <c r="J778" i="105"/>
  <c r="H1001" i="105"/>
  <c r="I1001" i="105" s="1"/>
  <c r="J299" i="105"/>
  <c r="K5" i="105"/>
  <c r="K629" i="105"/>
  <c r="K630" i="105" s="1"/>
  <c r="K631" i="105" s="1"/>
  <c r="K632" i="105" s="1"/>
  <c r="K633" i="105" s="1"/>
  <c r="K634" i="105" s="1"/>
  <c r="K635" i="105" s="1"/>
  <c r="B86" i="93"/>
  <c r="B9" i="93"/>
  <c r="B8" i="93"/>
  <c r="D8" i="93" s="1"/>
  <c r="K1347" i="105" l="1"/>
  <c r="K1348" i="105" s="1"/>
  <c r="K1349" i="105" s="1"/>
  <c r="K1350" i="105" s="1"/>
  <c r="K1351" i="105" s="1"/>
  <c r="K1352" i="105" s="1"/>
  <c r="K1353" i="105" s="1"/>
  <c r="K1354" i="105" s="1"/>
  <c r="K1355" i="105" s="1"/>
  <c r="L1355" i="105"/>
  <c r="L2623" i="105"/>
  <c r="K2624" i="105"/>
  <c r="K2625" i="105" s="1"/>
  <c r="K2626" i="105" s="1"/>
  <c r="K2627" i="105" s="1"/>
  <c r="K2628" i="105" s="1"/>
  <c r="K2629" i="105" s="1"/>
  <c r="K2630" i="105" s="1"/>
  <c r="K2631" i="105" s="1"/>
  <c r="K2632" i="105" s="1"/>
  <c r="D9" i="93"/>
  <c r="J304" i="105"/>
  <c r="J302" i="105"/>
  <c r="J303" i="105"/>
  <c r="K6" i="105"/>
  <c r="K7" i="105" s="1"/>
  <c r="K8" i="105" s="1"/>
  <c r="K9" i="105" s="1"/>
  <c r="K10" i="105" s="1"/>
  <c r="K11" i="105" s="1"/>
  <c r="K12" i="105" s="1"/>
  <c r="E8" i="93"/>
  <c r="I8" i="93" s="1"/>
  <c r="J311" i="105"/>
  <c r="J319" i="105"/>
  <c r="J331" i="105"/>
  <c r="J339" i="105"/>
  <c r="J351" i="105"/>
  <c r="J359" i="105"/>
  <c r="J367" i="105"/>
  <c r="J375" i="105"/>
  <c r="J387" i="105"/>
  <c r="J395" i="105"/>
  <c r="J403" i="105"/>
  <c r="J306" i="105"/>
  <c r="J310" i="105"/>
  <c r="J314" i="105"/>
  <c r="J318" i="105"/>
  <c r="J322" i="105"/>
  <c r="J326" i="105"/>
  <c r="J330" i="105"/>
  <c r="J334" i="105"/>
  <c r="J338" i="105"/>
  <c r="J342" i="105"/>
  <c r="J346" i="105"/>
  <c r="J350" i="105"/>
  <c r="J354" i="105"/>
  <c r="J358" i="105"/>
  <c r="J362" i="105"/>
  <c r="J366" i="105"/>
  <c r="J370" i="105"/>
  <c r="J374" i="105"/>
  <c r="J378" i="105"/>
  <c r="J382" i="105"/>
  <c r="J386" i="105"/>
  <c r="J390" i="105"/>
  <c r="J394" i="105"/>
  <c r="J398" i="105"/>
  <c r="J402" i="105"/>
  <c r="J406" i="105"/>
  <c r="J410" i="105"/>
  <c r="J414" i="105"/>
  <c r="J418" i="105"/>
  <c r="J422" i="105"/>
  <c r="J426" i="105"/>
  <c r="J307" i="105"/>
  <c r="J315" i="105"/>
  <c r="J323" i="105"/>
  <c r="J327" i="105"/>
  <c r="J335" i="105"/>
  <c r="J343" i="105"/>
  <c r="J347" i="105"/>
  <c r="J355" i="105"/>
  <c r="J363" i="105"/>
  <c r="J371" i="105"/>
  <c r="J379" i="105"/>
  <c r="J383" i="105"/>
  <c r="J391" i="105"/>
  <c r="J399" i="105"/>
  <c r="J407" i="105"/>
  <c r="J411" i="105"/>
  <c r="J305" i="105"/>
  <c r="J337" i="105"/>
  <c r="J377" i="105"/>
  <c r="J409" i="105"/>
  <c r="J316" i="105"/>
  <c r="J332" i="105"/>
  <c r="J348" i="105"/>
  <c r="J364" i="105"/>
  <c r="J380" i="105"/>
  <c r="J396" i="105"/>
  <c r="J412" i="105"/>
  <c r="J423" i="105"/>
  <c r="J309" i="105"/>
  <c r="J325" i="105"/>
  <c r="J341" i="105"/>
  <c r="J357" i="105"/>
  <c r="J373" i="105"/>
  <c r="J389" i="105"/>
  <c r="J405" i="105"/>
  <c r="J419" i="105"/>
  <c r="J312" i="105"/>
  <c r="J320" i="105"/>
  <c r="J328" i="105"/>
  <c r="J336" i="105"/>
  <c r="J344" i="105"/>
  <c r="J352" i="105"/>
  <c r="J360" i="105"/>
  <c r="J368" i="105"/>
  <c r="J376" i="105"/>
  <c r="J384" i="105"/>
  <c r="J392" i="105"/>
  <c r="J400" i="105"/>
  <c r="J408" i="105"/>
  <c r="J415" i="105"/>
  <c r="J420" i="105"/>
  <c r="J425" i="105"/>
  <c r="J313" i="105"/>
  <c r="J321" i="105"/>
  <c r="J329" i="105"/>
  <c r="J345" i="105"/>
  <c r="J353" i="105"/>
  <c r="J361" i="105"/>
  <c r="J369" i="105"/>
  <c r="J385" i="105"/>
  <c r="J393" i="105"/>
  <c r="J401" i="105"/>
  <c r="J416" i="105"/>
  <c r="J421" i="105"/>
  <c r="J427" i="105"/>
  <c r="J308" i="105"/>
  <c r="J324" i="105"/>
  <c r="J340" i="105"/>
  <c r="J356" i="105"/>
  <c r="J372" i="105"/>
  <c r="J388" i="105"/>
  <c r="J404" i="105"/>
  <c r="J417" i="105"/>
  <c r="J428" i="105"/>
  <c r="J317" i="105"/>
  <c r="J333" i="105"/>
  <c r="J349" i="105"/>
  <c r="J365" i="105"/>
  <c r="J381" i="105"/>
  <c r="J397" i="105"/>
  <c r="J413" i="105"/>
  <c r="J424" i="105"/>
  <c r="J783" i="105"/>
  <c r="J787" i="105"/>
  <c r="J791" i="105"/>
  <c r="J795" i="105"/>
  <c r="J799" i="105"/>
  <c r="J803" i="105"/>
  <c r="J807" i="105"/>
  <c r="J811" i="105"/>
  <c r="J815" i="105"/>
  <c r="J819" i="105"/>
  <c r="J823" i="105"/>
  <c r="J827" i="105"/>
  <c r="J831" i="105"/>
  <c r="J835" i="105"/>
  <c r="J839" i="105"/>
  <c r="J843" i="105"/>
  <c r="J847" i="105"/>
  <c r="J851" i="105"/>
  <c r="J855" i="105"/>
  <c r="J859" i="105"/>
  <c r="J863" i="105"/>
  <c r="J867" i="105"/>
  <c r="J871" i="105"/>
  <c r="J875" i="105"/>
  <c r="J879" i="105"/>
  <c r="J883" i="105"/>
  <c r="J887" i="105"/>
  <c r="J891" i="105"/>
  <c r="J895" i="105"/>
  <c r="J899" i="105"/>
  <c r="J903" i="105"/>
  <c r="J907" i="105"/>
  <c r="J911" i="105"/>
  <c r="J915" i="105"/>
  <c r="J919" i="105"/>
  <c r="J923" i="105"/>
  <c r="J927" i="105"/>
  <c r="J931" i="105"/>
  <c r="J780" i="105"/>
  <c r="J784" i="105"/>
  <c r="J788" i="105"/>
  <c r="J792" i="105"/>
  <c r="J796" i="105"/>
  <c r="J800" i="105"/>
  <c r="J804" i="105"/>
  <c r="J808" i="105"/>
  <c r="J812" i="105"/>
  <c r="J816" i="105"/>
  <c r="J820" i="105"/>
  <c r="J824" i="105"/>
  <c r="J828" i="105"/>
  <c r="J832" i="105"/>
  <c r="J836" i="105"/>
  <c r="J840" i="105"/>
  <c r="J844" i="105"/>
  <c r="J848" i="105"/>
  <c r="J852" i="105"/>
  <c r="J856" i="105"/>
  <c r="J860" i="105"/>
  <c r="J864" i="105"/>
  <c r="J868" i="105"/>
  <c r="J872" i="105"/>
  <c r="J876" i="105"/>
  <c r="J880" i="105"/>
  <c r="J884" i="105"/>
  <c r="J888" i="105"/>
  <c r="J892" i="105"/>
  <c r="J896" i="105"/>
  <c r="J900" i="105"/>
  <c r="J904" i="105"/>
  <c r="J908" i="105"/>
  <c r="J912" i="105"/>
  <c r="J916" i="105"/>
  <c r="J920" i="105"/>
  <c r="J924" i="105"/>
  <c r="J928" i="105"/>
  <c r="J932" i="105"/>
  <c r="J936" i="105"/>
  <c r="J940" i="105"/>
  <c r="J944" i="105"/>
  <c r="J948" i="105"/>
  <c r="J952" i="105"/>
  <c r="J956" i="105"/>
  <c r="J960" i="105"/>
  <c r="J964" i="105"/>
  <c r="J781" i="105"/>
  <c r="J789" i="105"/>
  <c r="J797" i="105"/>
  <c r="J805" i="105"/>
  <c r="J813" i="105"/>
  <c r="J821" i="105"/>
  <c r="J829" i="105"/>
  <c r="J837" i="105"/>
  <c r="J845" i="105"/>
  <c r="J853" i="105"/>
  <c r="J861" i="105"/>
  <c r="J869" i="105"/>
  <c r="J877" i="105"/>
  <c r="J885" i="105"/>
  <c r="J893" i="105"/>
  <c r="J901" i="105"/>
  <c r="J909" i="105"/>
  <c r="J917" i="105"/>
  <c r="J925" i="105"/>
  <c r="J933" i="105"/>
  <c r="J938" i="105"/>
  <c r="J943" i="105"/>
  <c r="J949" i="105"/>
  <c r="J954" i="105"/>
  <c r="J959" i="105"/>
  <c r="J965" i="105"/>
  <c r="J969" i="105"/>
  <c r="J973" i="105"/>
  <c r="J977" i="105"/>
  <c r="J981" i="105"/>
  <c r="J985" i="105"/>
  <c r="J989" i="105"/>
  <c r="J993" i="105"/>
  <c r="J997" i="105"/>
  <c r="J1000" i="105"/>
  <c r="J991" i="105"/>
  <c r="J786" i="105"/>
  <c r="J802" i="105"/>
  <c r="J818" i="105"/>
  <c r="J834" i="105"/>
  <c r="J850" i="105"/>
  <c r="J866" i="105"/>
  <c r="J882" i="105"/>
  <c r="J898" i="105"/>
  <c r="J922" i="105"/>
  <c r="J937" i="105"/>
  <c r="J947" i="105"/>
  <c r="J958" i="105"/>
  <c r="J968" i="105"/>
  <c r="J976" i="105"/>
  <c r="J984" i="105"/>
  <c r="J992" i="105"/>
  <c r="J1001" i="105"/>
  <c r="J782" i="105"/>
  <c r="J790" i="105"/>
  <c r="J798" i="105"/>
  <c r="J806" i="105"/>
  <c r="J814" i="105"/>
  <c r="J822" i="105"/>
  <c r="J830" i="105"/>
  <c r="J838" i="105"/>
  <c r="J846" i="105"/>
  <c r="J854" i="105"/>
  <c r="J862" i="105"/>
  <c r="J870" i="105"/>
  <c r="J878" i="105"/>
  <c r="J886" i="105"/>
  <c r="J894" i="105"/>
  <c r="J902" i="105"/>
  <c r="J910" i="105"/>
  <c r="J918" i="105"/>
  <c r="J926" i="105"/>
  <c r="J934" i="105"/>
  <c r="J939" i="105"/>
  <c r="J945" i="105"/>
  <c r="J950" i="105"/>
  <c r="J955" i="105"/>
  <c r="J961" i="105"/>
  <c r="J966" i="105"/>
  <c r="J970" i="105"/>
  <c r="J974" i="105"/>
  <c r="J978" i="105"/>
  <c r="J982" i="105"/>
  <c r="J986" i="105"/>
  <c r="J990" i="105"/>
  <c r="J994" i="105"/>
  <c r="J998" i="105"/>
  <c r="J785" i="105"/>
  <c r="J793" i="105"/>
  <c r="J801" i="105"/>
  <c r="J809" i="105"/>
  <c r="J817" i="105"/>
  <c r="J825" i="105"/>
  <c r="J833" i="105"/>
  <c r="J841" i="105"/>
  <c r="J849" i="105"/>
  <c r="J857" i="105"/>
  <c r="J865" i="105"/>
  <c r="J873" i="105"/>
  <c r="J881" i="105"/>
  <c r="J889" i="105"/>
  <c r="J897" i="105"/>
  <c r="J905" i="105"/>
  <c r="J913" i="105"/>
  <c r="J921" i="105"/>
  <c r="J929" i="105"/>
  <c r="J935" i="105"/>
  <c r="J941" i="105"/>
  <c r="J946" i="105"/>
  <c r="J951" i="105"/>
  <c r="J957" i="105"/>
  <c r="J962" i="105"/>
  <c r="J967" i="105"/>
  <c r="J971" i="105"/>
  <c r="J975" i="105"/>
  <c r="J979" i="105"/>
  <c r="J983" i="105"/>
  <c r="J987" i="105"/>
  <c r="J995" i="105"/>
  <c r="J999" i="105"/>
  <c r="J794" i="105"/>
  <c r="J810" i="105"/>
  <c r="J826" i="105"/>
  <c r="J842" i="105"/>
  <c r="J858" i="105"/>
  <c r="J874" i="105"/>
  <c r="J890" i="105"/>
  <c r="J906" i="105"/>
  <c r="J914" i="105"/>
  <c r="J930" i="105"/>
  <c r="J942" i="105"/>
  <c r="J953" i="105"/>
  <c r="J963" i="105"/>
  <c r="J972" i="105"/>
  <c r="J980" i="105"/>
  <c r="J988" i="105"/>
  <c r="J996" i="105"/>
  <c r="K636" i="105"/>
  <c r="L636" i="105" s="1"/>
  <c r="J183" i="105"/>
  <c r="J187" i="105"/>
  <c r="J191" i="105"/>
  <c r="J195" i="105"/>
  <c r="J199" i="105"/>
  <c r="J203" i="105"/>
  <c r="J211" i="105"/>
  <c r="J215" i="105"/>
  <c r="J219" i="105"/>
  <c r="J223" i="105"/>
  <c r="J227" i="105"/>
  <c r="J231" i="105"/>
  <c r="J235" i="105"/>
  <c r="J239" i="105"/>
  <c r="J243" i="105"/>
  <c r="J247" i="105"/>
  <c r="J251" i="105"/>
  <c r="J255" i="105"/>
  <c r="J259" i="105"/>
  <c r="J267" i="105"/>
  <c r="J275" i="105"/>
  <c r="J283" i="105"/>
  <c r="J291" i="105"/>
  <c r="J182" i="105"/>
  <c r="J186" i="105"/>
  <c r="J190" i="105"/>
  <c r="J194" i="105"/>
  <c r="J198" i="105"/>
  <c r="J202" i="105"/>
  <c r="J206" i="105"/>
  <c r="J210" i="105"/>
  <c r="J214" i="105"/>
  <c r="J218" i="105"/>
  <c r="J222" i="105"/>
  <c r="J226" i="105"/>
  <c r="J230" i="105"/>
  <c r="J234" i="105"/>
  <c r="J238" i="105"/>
  <c r="J242" i="105"/>
  <c r="J246" i="105"/>
  <c r="J250" i="105"/>
  <c r="J254" i="105"/>
  <c r="J258" i="105"/>
  <c r="J262" i="105"/>
  <c r="J266" i="105"/>
  <c r="J270" i="105"/>
  <c r="J274" i="105"/>
  <c r="J278" i="105"/>
  <c r="J282" i="105"/>
  <c r="J286" i="105"/>
  <c r="J290" i="105"/>
  <c r="J294" i="105"/>
  <c r="J298" i="105"/>
  <c r="J207" i="105"/>
  <c r="J263" i="105"/>
  <c r="J271" i="105"/>
  <c r="J279" i="105"/>
  <c r="J287" i="105"/>
  <c r="J295" i="105"/>
  <c r="J193" i="105"/>
  <c r="J233" i="105"/>
  <c r="J265" i="105"/>
  <c r="J180" i="105"/>
  <c r="J196" i="105"/>
  <c r="J212" i="105"/>
  <c r="J228" i="105"/>
  <c r="J244" i="105"/>
  <c r="J260" i="105"/>
  <c r="J276" i="105"/>
  <c r="J284" i="105"/>
  <c r="J189" i="105"/>
  <c r="J205" i="105"/>
  <c r="J229" i="105"/>
  <c r="J245" i="105"/>
  <c r="J261" i="105"/>
  <c r="J277" i="105"/>
  <c r="J293" i="105"/>
  <c r="J184" i="105"/>
  <c r="J192" i="105"/>
  <c r="J200" i="105"/>
  <c r="J208" i="105"/>
  <c r="J216" i="105"/>
  <c r="J224" i="105"/>
  <c r="J232" i="105"/>
  <c r="J240" i="105"/>
  <c r="J248" i="105"/>
  <c r="J256" i="105"/>
  <c r="J264" i="105"/>
  <c r="J272" i="105"/>
  <c r="J280" i="105"/>
  <c r="J288" i="105"/>
  <c r="J296" i="105"/>
  <c r="J185" i="105"/>
  <c r="J201" i="105"/>
  <c r="J209" i="105"/>
  <c r="J217" i="105"/>
  <c r="J225" i="105"/>
  <c r="J241" i="105"/>
  <c r="J249" i="105"/>
  <c r="J257" i="105"/>
  <c r="J273" i="105"/>
  <c r="J281" i="105"/>
  <c r="J289" i="105"/>
  <c r="J297" i="105"/>
  <c r="J188" i="105"/>
  <c r="J204" i="105"/>
  <c r="J220" i="105"/>
  <c r="J236" i="105"/>
  <c r="J252" i="105"/>
  <c r="J268" i="105"/>
  <c r="J292" i="105"/>
  <c r="J181" i="105"/>
  <c r="J197" i="105"/>
  <c r="J213" i="105"/>
  <c r="J221" i="105"/>
  <c r="J237" i="105"/>
  <c r="J253" i="105"/>
  <c r="J269" i="105"/>
  <c r="J285" i="105"/>
  <c r="D10" i="93"/>
  <c r="E9" i="93"/>
  <c r="I9" i="93" s="1"/>
  <c r="K13" i="105" l="1"/>
  <c r="K14" i="105" s="1"/>
  <c r="K637" i="105"/>
  <c r="K638" i="105" s="1"/>
  <c r="K639" i="105" s="1"/>
  <c r="K640" i="105" s="1"/>
  <c r="K641" i="105" s="1"/>
  <c r="K642" i="105" s="1"/>
  <c r="K643" i="105" s="1"/>
  <c r="K644" i="105" s="1"/>
  <c r="K645" i="105" s="1"/>
  <c r="L645" i="105"/>
  <c r="K1356" i="105"/>
  <c r="K1357" i="105" s="1"/>
  <c r="K1358" i="105" s="1"/>
  <c r="K1359" i="105" s="1"/>
  <c r="K1360" i="105" s="1"/>
  <c r="K1361" i="105" s="1"/>
  <c r="K1362" i="105" s="1"/>
  <c r="K1363" i="105" s="1"/>
  <c r="K1364" i="105" s="1"/>
  <c r="L12" i="105"/>
  <c r="K2633" i="105"/>
  <c r="K2634" i="105" s="1"/>
  <c r="K2635" i="105" s="1"/>
  <c r="K2636" i="105" s="1"/>
  <c r="K2637" i="105" s="1"/>
  <c r="K2638" i="105" s="1"/>
  <c r="K2639" i="105" s="1"/>
  <c r="K2640" i="105" s="1"/>
  <c r="K2641" i="105" s="1"/>
  <c r="L2632" i="105"/>
  <c r="K15" i="105"/>
  <c r="K16" i="105" s="1"/>
  <c r="K17" i="105" s="1"/>
  <c r="K18" i="105" s="1"/>
  <c r="K19" i="105" s="1"/>
  <c r="K20" i="105" s="1"/>
  <c r="K21" i="105" s="1"/>
  <c r="H600" i="105"/>
  <c r="I600" i="105" s="1"/>
  <c r="J430" i="105" s="1"/>
  <c r="D11" i="93"/>
  <c r="E10" i="93"/>
  <c r="I10" i="93" s="1"/>
  <c r="F2" i="10"/>
  <c r="L2" i="10"/>
  <c r="D3" i="10"/>
  <c r="G3" i="10" s="1"/>
  <c r="F3" i="10"/>
  <c r="D4" i="10"/>
  <c r="F4" i="10"/>
  <c r="D5" i="10"/>
  <c r="F5" i="10"/>
  <c r="D6" i="10"/>
  <c r="F6" i="10"/>
  <c r="D7" i="10"/>
  <c r="F7" i="10"/>
  <c r="D8" i="10"/>
  <c r="F8" i="10"/>
  <c r="D9" i="10"/>
  <c r="F9" i="10"/>
  <c r="D10" i="10"/>
  <c r="F10" i="10"/>
  <c r="D11" i="10"/>
  <c r="F11" i="10"/>
  <c r="D12" i="10"/>
  <c r="F12" i="10"/>
  <c r="D13" i="10"/>
  <c r="F13" i="10"/>
  <c r="D14" i="10"/>
  <c r="F14" i="10"/>
  <c r="D15" i="10"/>
  <c r="F15" i="10"/>
  <c r="D16" i="10"/>
  <c r="F16" i="10"/>
  <c r="D17" i="10"/>
  <c r="F17" i="10"/>
  <c r="D18" i="10"/>
  <c r="F18" i="10"/>
  <c r="D19" i="10"/>
  <c r="F19" i="10"/>
  <c r="D20" i="10"/>
  <c r="F20" i="10"/>
  <c r="D21" i="10"/>
  <c r="F21" i="10"/>
  <c r="D22" i="10"/>
  <c r="F22" i="10"/>
  <c r="D23" i="10"/>
  <c r="F23" i="10"/>
  <c r="D24" i="10"/>
  <c r="F24" i="10"/>
  <c r="D25" i="10"/>
  <c r="F25" i="10"/>
  <c r="D26" i="10"/>
  <c r="F26" i="10"/>
  <c r="D27" i="10"/>
  <c r="F27" i="10"/>
  <c r="D28" i="10"/>
  <c r="F28" i="10"/>
  <c r="D29" i="10"/>
  <c r="F29" i="10"/>
  <c r="D30" i="10"/>
  <c r="F30" i="10"/>
  <c r="D31" i="10"/>
  <c r="F31" i="10"/>
  <c r="D32" i="10"/>
  <c r="F32" i="10"/>
  <c r="D33" i="10"/>
  <c r="F33" i="10"/>
  <c r="D34" i="10"/>
  <c r="F34" i="10"/>
  <c r="D35" i="10"/>
  <c r="F35" i="10"/>
  <c r="D36" i="10"/>
  <c r="F36" i="10"/>
  <c r="D37" i="10"/>
  <c r="F37" i="10"/>
  <c r="D38" i="10"/>
  <c r="F38" i="10"/>
  <c r="D39" i="10"/>
  <c r="F39" i="10"/>
  <c r="D40" i="10"/>
  <c r="F40" i="10"/>
  <c r="D41" i="10"/>
  <c r="F41" i="10"/>
  <c r="D42" i="10"/>
  <c r="F42" i="10"/>
  <c r="D43" i="10"/>
  <c r="F43" i="10"/>
  <c r="D44" i="10"/>
  <c r="F44" i="10"/>
  <c r="D45" i="10"/>
  <c r="F45" i="10"/>
  <c r="D46" i="10"/>
  <c r="F46" i="10"/>
  <c r="D47" i="10"/>
  <c r="F47" i="10"/>
  <c r="D48" i="10"/>
  <c r="F48" i="10"/>
  <c r="D49" i="10"/>
  <c r="F49" i="10"/>
  <c r="D50" i="10"/>
  <c r="F50" i="10"/>
  <c r="D51" i="10"/>
  <c r="D52" i="10"/>
  <c r="F52" i="10"/>
  <c r="D53" i="10"/>
  <c r="F53" i="10"/>
  <c r="D54" i="10"/>
  <c r="F54" i="10"/>
  <c r="D55" i="10"/>
  <c r="F55" i="10"/>
  <c r="D56" i="10"/>
  <c r="F56" i="10"/>
  <c r="D57" i="10"/>
  <c r="F57" i="10"/>
  <c r="D58" i="10"/>
  <c r="F58" i="10"/>
  <c r="D59" i="10"/>
  <c r="F59" i="10"/>
  <c r="D60" i="10"/>
  <c r="F60" i="10"/>
  <c r="D61" i="10"/>
  <c r="F61" i="10"/>
  <c r="D62" i="10"/>
  <c r="F62" i="10"/>
  <c r="D63" i="10"/>
  <c r="F63" i="10"/>
  <c r="D64" i="10"/>
  <c r="F64" i="10"/>
  <c r="D65" i="10"/>
  <c r="F65" i="10"/>
  <c r="D66" i="10"/>
  <c r="F66" i="10"/>
  <c r="D67" i="10"/>
  <c r="F67" i="10"/>
  <c r="D68" i="10"/>
  <c r="F68" i="10"/>
  <c r="D69" i="10"/>
  <c r="F69" i="10"/>
  <c r="D70" i="10"/>
  <c r="F70" i="10"/>
  <c r="D71" i="10"/>
  <c r="F71" i="10"/>
  <c r="D72" i="10"/>
  <c r="F72" i="10"/>
  <c r="D73" i="10"/>
  <c r="F73" i="10"/>
  <c r="D74" i="10"/>
  <c r="F74" i="10"/>
  <c r="D75" i="10"/>
  <c r="F75" i="10"/>
  <c r="D76" i="10"/>
  <c r="F76" i="10"/>
  <c r="D77" i="10"/>
  <c r="F77" i="10"/>
  <c r="D78" i="10"/>
  <c r="F78" i="10"/>
  <c r="D79" i="10"/>
  <c r="F79" i="10"/>
  <c r="D80" i="10"/>
  <c r="F80" i="10"/>
  <c r="D81" i="10"/>
  <c r="F81" i="10"/>
  <c r="D82" i="10"/>
  <c r="F82" i="10"/>
  <c r="D83" i="10"/>
  <c r="F83" i="10"/>
  <c r="D84" i="10"/>
  <c r="F84" i="10"/>
  <c r="D85" i="10"/>
  <c r="F85" i="10"/>
  <c r="D86" i="10"/>
  <c r="F86" i="10"/>
  <c r="D87" i="10"/>
  <c r="F87" i="10"/>
  <c r="D88" i="10"/>
  <c r="F88" i="10"/>
  <c r="D89" i="10"/>
  <c r="F89" i="10"/>
  <c r="D90" i="10"/>
  <c r="F90" i="10"/>
  <c r="D91" i="10"/>
  <c r="F91" i="10"/>
  <c r="D92" i="10"/>
  <c r="F92" i="10"/>
  <c r="D93" i="10"/>
  <c r="F93" i="10"/>
  <c r="D94" i="10"/>
  <c r="F94" i="10"/>
  <c r="D95" i="10"/>
  <c r="F95" i="10"/>
  <c r="D96" i="10"/>
  <c r="F96" i="10"/>
  <c r="D97" i="10"/>
  <c r="F97" i="10"/>
  <c r="D98" i="10"/>
  <c r="F98" i="10"/>
  <c r="D99" i="10"/>
  <c r="F99" i="10"/>
  <c r="D100" i="10"/>
  <c r="F100" i="10"/>
  <c r="D101" i="10"/>
  <c r="F101" i="10"/>
  <c r="D102" i="10"/>
  <c r="F102" i="10"/>
  <c r="D103" i="10"/>
  <c r="F103" i="10"/>
  <c r="D104" i="10"/>
  <c r="F104" i="10"/>
  <c r="D105" i="10"/>
  <c r="F105" i="10"/>
  <c r="D106" i="10"/>
  <c r="F106" i="10"/>
  <c r="D107" i="10"/>
  <c r="F107" i="10"/>
  <c r="D108" i="10"/>
  <c r="F108" i="10"/>
  <c r="D109" i="10"/>
  <c r="F109" i="10"/>
  <c r="D110" i="10"/>
  <c r="F110" i="10"/>
  <c r="D111" i="10"/>
  <c r="F111" i="10"/>
  <c r="D112" i="10"/>
  <c r="F112" i="10"/>
  <c r="D113" i="10"/>
  <c r="F113" i="10"/>
  <c r="D114" i="10"/>
  <c r="F114" i="10"/>
  <c r="D115" i="10"/>
  <c r="F115" i="10"/>
  <c r="D116" i="10"/>
  <c r="F116" i="10"/>
  <c r="D117" i="10"/>
  <c r="F117" i="10"/>
  <c r="D118" i="10"/>
  <c r="F118" i="10"/>
  <c r="D119" i="10"/>
  <c r="F119" i="10"/>
  <c r="D120" i="10"/>
  <c r="F120" i="10"/>
  <c r="D121" i="10"/>
  <c r="F121" i="10"/>
  <c r="D122" i="10"/>
  <c r="F122" i="10"/>
  <c r="D123" i="10"/>
  <c r="F123" i="10"/>
  <c r="D124" i="10"/>
  <c r="F124" i="10"/>
  <c r="D125" i="10"/>
  <c r="F125" i="10"/>
  <c r="D126" i="10"/>
  <c r="F126" i="10"/>
  <c r="D127" i="10"/>
  <c r="F127" i="10"/>
  <c r="D128" i="10"/>
  <c r="F128" i="10"/>
  <c r="D129" i="10"/>
  <c r="F129" i="10"/>
  <c r="D130" i="10"/>
  <c r="F130" i="10"/>
  <c r="D131" i="10"/>
  <c r="F131" i="10"/>
  <c r="D132" i="10"/>
  <c r="F132" i="10"/>
  <c r="D133" i="10"/>
  <c r="F133" i="10"/>
  <c r="D134" i="10"/>
  <c r="F134" i="10"/>
  <c r="D135" i="10"/>
  <c r="F135" i="10"/>
  <c r="D136" i="10"/>
  <c r="F136" i="10"/>
  <c r="D137" i="10"/>
  <c r="F137" i="10"/>
  <c r="D138" i="10"/>
  <c r="F138" i="10"/>
  <c r="D139" i="10"/>
  <c r="F139" i="10"/>
  <c r="D140" i="10"/>
  <c r="F140" i="10"/>
  <c r="D141" i="10"/>
  <c r="F141" i="10"/>
  <c r="D142" i="10"/>
  <c r="F142" i="10"/>
  <c r="D143" i="10"/>
  <c r="F143" i="10"/>
  <c r="D144" i="10"/>
  <c r="F144" i="10"/>
  <c r="D145" i="10"/>
  <c r="F145" i="10"/>
  <c r="D146" i="10"/>
  <c r="F146" i="10"/>
  <c r="D147" i="10"/>
  <c r="F147" i="10"/>
  <c r="D148" i="10"/>
  <c r="F148" i="10"/>
  <c r="D149" i="10"/>
  <c r="F149" i="10"/>
  <c r="D150" i="10"/>
  <c r="F150" i="10"/>
  <c r="D151" i="10"/>
  <c r="F151" i="10"/>
  <c r="D152" i="10"/>
  <c r="F152" i="10"/>
  <c r="D153" i="10"/>
  <c r="F153" i="10"/>
  <c r="D154" i="10"/>
  <c r="F154" i="10"/>
  <c r="D155" i="10"/>
  <c r="F155" i="10"/>
  <c r="D156" i="10"/>
  <c r="F156" i="10"/>
  <c r="D157" i="10"/>
  <c r="F157" i="10"/>
  <c r="D158" i="10"/>
  <c r="F158" i="10"/>
  <c r="D159" i="10"/>
  <c r="F159" i="10"/>
  <c r="D160" i="10"/>
  <c r="F160" i="10"/>
  <c r="D161" i="10"/>
  <c r="F161" i="10"/>
  <c r="D162" i="10"/>
  <c r="F162" i="10"/>
  <c r="D163" i="10"/>
  <c r="F163" i="10"/>
  <c r="D164" i="10"/>
  <c r="F164" i="10"/>
  <c r="D165" i="10"/>
  <c r="F165" i="10"/>
  <c r="D166" i="10"/>
  <c r="F166" i="10"/>
  <c r="D167" i="10"/>
  <c r="F167" i="10"/>
  <c r="D168" i="10"/>
  <c r="F168" i="10"/>
  <c r="D169" i="10"/>
  <c r="F169" i="10"/>
  <c r="D170" i="10"/>
  <c r="F170" i="10"/>
  <c r="D171" i="10"/>
  <c r="F171" i="10"/>
  <c r="D172" i="10"/>
  <c r="F172" i="10"/>
  <c r="D173" i="10"/>
  <c r="F173" i="10"/>
  <c r="L1364" i="105" l="1"/>
  <c r="L21" i="105"/>
  <c r="K646" i="105"/>
  <c r="K22" i="105"/>
  <c r="K23" i="105" s="1"/>
  <c r="K24" i="105" s="1"/>
  <c r="K25" i="105" s="1"/>
  <c r="K26" i="105" s="1"/>
  <c r="K27" i="105" s="1"/>
  <c r="K28" i="105" s="1"/>
  <c r="K29" i="105" s="1"/>
  <c r="K30" i="105" s="1"/>
  <c r="K1365" i="105"/>
  <c r="K1366" i="105" s="1"/>
  <c r="K1367" i="105" s="1"/>
  <c r="K1368" i="105" s="1"/>
  <c r="K1369" i="105" s="1"/>
  <c r="K1370" i="105" s="1"/>
  <c r="K1371" i="105" s="1"/>
  <c r="K1372" i="105" s="1"/>
  <c r="K1373" i="105" s="1"/>
  <c r="L1373" i="105" s="1"/>
  <c r="K2642" i="105"/>
  <c r="K2643" i="105" s="1"/>
  <c r="K2644" i="105" s="1"/>
  <c r="K2645" i="105" s="1"/>
  <c r="K2646" i="105" s="1"/>
  <c r="K2647" i="105" s="1"/>
  <c r="K2648" i="105" s="1"/>
  <c r="K2649" i="105" s="1"/>
  <c r="K2650" i="105" s="1"/>
  <c r="L2641" i="105"/>
  <c r="G4" i="10"/>
  <c r="G5" i="10" s="1"/>
  <c r="G6" i="10" s="1"/>
  <c r="G7" i="10" s="1"/>
  <c r="G8" i="10" s="1"/>
  <c r="I8" i="10" s="1"/>
  <c r="J8" i="10" s="1"/>
  <c r="K8" i="10" s="1"/>
  <c r="J598" i="105"/>
  <c r="J432" i="105"/>
  <c r="J436" i="105"/>
  <c r="J440" i="105"/>
  <c r="J444" i="105"/>
  <c r="J448" i="105"/>
  <c r="J452" i="105"/>
  <c r="J456" i="105"/>
  <c r="J460" i="105"/>
  <c r="J464" i="105"/>
  <c r="J468" i="105"/>
  <c r="J472" i="105"/>
  <c r="J476" i="105"/>
  <c r="J480" i="105"/>
  <c r="J484" i="105"/>
  <c r="J488" i="105"/>
  <c r="J492" i="105"/>
  <c r="J496" i="105"/>
  <c r="J500" i="105"/>
  <c r="J504" i="105"/>
  <c r="J508" i="105"/>
  <c r="J512" i="105"/>
  <c r="J516" i="105"/>
  <c r="J520" i="105"/>
  <c r="J524" i="105"/>
  <c r="J528" i="105"/>
  <c r="J532" i="105"/>
  <c r="J536" i="105"/>
  <c r="J540" i="105"/>
  <c r="J544" i="105"/>
  <c r="J548" i="105"/>
  <c r="J552" i="105"/>
  <c r="J556" i="105"/>
  <c r="J560" i="105"/>
  <c r="J564" i="105"/>
  <c r="J568" i="105"/>
  <c r="J572" i="105"/>
  <c r="J576" i="105"/>
  <c r="J580" i="105"/>
  <c r="J584" i="105"/>
  <c r="J588" i="105"/>
  <c r="J592" i="105"/>
  <c r="J596" i="105"/>
  <c r="J431" i="105"/>
  <c r="J435" i="105"/>
  <c r="J439" i="105"/>
  <c r="J443" i="105"/>
  <c r="J447" i="105"/>
  <c r="J451" i="105"/>
  <c r="J455" i="105"/>
  <c r="J459" i="105"/>
  <c r="J463" i="105"/>
  <c r="J467" i="105"/>
  <c r="J471" i="105"/>
  <c r="J475" i="105"/>
  <c r="J479" i="105"/>
  <c r="J483" i="105"/>
  <c r="J487" i="105"/>
  <c r="J491" i="105"/>
  <c r="J495" i="105"/>
  <c r="J499" i="105"/>
  <c r="J503" i="105"/>
  <c r="J507" i="105"/>
  <c r="J511" i="105"/>
  <c r="J515" i="105"/>
  <c r="J519" i="105"/>
  <c r="J523" i="105"/>
  <c r="J527" i="105"/>
  <c r="J531" i="105"/>
  <c r="J535" i="105"/>
  <c r="J539" i="105"/>
  <c r="J543" i="105"/>
  <c r="J547" i="105"/>
  <c r="J551" i="105"/>
  <c r="J555" i="105"/>
  <c r="J559" i="105"/>
  <c r="J563" i="105"/>
  <c r="J567" i="105"/>
  <c r="J571" i="105"/>
  <c r="J575" i="105"/>
  <c r="J579" i="105"/>
  <c r="J583" i="105"/>
  <c r="J587" i="105"/>
  <c r="J591" i="105"/>
  <c r="J595" i="105"/>
  <c r="J600" i="105"/>
  <c r="J434" i="105"/>
  <c r="J442" i="105"/>
  <c r="J450" i="105"/>
  <c r="J458" i="105"/>
  <c r="J466" i="105"/>
  <c r="J474" i="105"/>
  <c r="J482" i="105"/>
  <c r="J490" i="105"/>
  <c r="J498" i="105"/>
  <c r="J506" i="105"/>
  <c r="J514" i="105"/>
  <c r="J522" i="105"/>
  <c r="J530" i="105"/>
  <c r="J538" i="105"/>
  <c r="J546" i="105"/>
  <c r="J554" i="105"/>
  <c r="J562" i="105"/>
  <c r="J570" i="105"/>
  <c r="J578" i="105"/>
  <c r="J586" i="105"/>
  <c r="J594" i="105"/>
  <c r="J433" i="105"/>
  <c r="J441" i="105"/>
  <c r="J449" i="105"/>
  <c r="J457" i="105"/>
  <c r="J465" i="105"/>
  <c r="J473" i="105"/>
  <c r="J481" i="105"/>
  <c r="J489" i="105"/>
  <c r="J497" i="105"/>
  <c r="J505" i="105"/>
  <c r="J513" i="105"/>
  <c r="J521" i="105"/>
  <c r="J529" i="105"/>
  <c r="J537" i="105"/>
  <c r="J545" i="105"/>
  <c r="J553" i="105"/>
  <c r="J561" i="105"/>
  <c r="J569" i="105"/>
  <c r="J577" i="105"/>
  <c r="J585" i="105"/>
  <c r="J593" i="105"/>
  <c r="J438" i="105"/>
  <c r="J454" i="105"/>
  <c r="J470" i="105"/>
  <c r="J502" i="105"/>
  <c r="J534" i="105"/>
  <c r="J599" i="105"/>
  <c r="J557" i="105"/>
  <c r="J446" i="105"/>
  <c r="J478" i="105"/>
  <c r="J510" i="105"/>
  <c r="J542" i="105"/>
  <c r="J574" i="105"/>
  <c r="J437" i="105"/>
  <c r="J453" i="105"/>
  <c r="J469" i="105"/>
  <c r="J485" i="105"/>
  <c r="J501" i="105"/>
  <c r="J517" i="105"/>
  <c r="J533" i="105"/>
  <c r="J549" i="105"/>
  <c r="J565" i="105"/>
  <c r="J581" i="105"/>
  <c r="J597" i="105"/>
  <c r="J486" i="105"/>
  <c r="J518" i="105"/>
  <c r="J550" i="105"/>
  <c r="J566" i="105"/>
  <c r="J582" i="105"/>
  <c r="J445" i="105"/>
  <c r="J461" i="105"/>
  <c r="J477" i="105"/>
  <c r="J493" i="105"/>
  <c r="J509" i="105"/>
  <c r="J525" i="105"/>
  <c r="J541" i="105"/>
  <c r="J573" i="105"/>
  <c r="J589" i="105"/>
  <c r="J462" i="105"/>
  <c r="J494" i="105"/>
  <c r="J526" i="105"/>
  <c r="J558" i="105"/>
  <c r="J590" i="105"/>
  <c r="E11" i="93"/>
  <c r="I11" i="93" s="1"/>
  <c r="D12" i="93"/>
  <c r="K1374" i="105" l="1"/>
  <c r="K1375" i="105" s="1"/>
  <c r="K1376" i="105" s="1"/>
  <c r="K1377" i="105" s="1"/>
  <c r="K1378" i="105" s="1"/>
  <c r="K1379" i="105" s="1"/>
  <c r="K1380" i="105" s="1"/>
  <c r="K1381" i="105" s="1"/>
  <c r="K1382" i="105" s="1"/>
  <c r="L1382" i="105"/>
  <c r="L30" i="105"/>
  <c r="K31" i="105"/>
  <c r="K32" i="105" s="1"/>
  <c r="K33" i="105" s="1"/>
  <c r="K34" i="105" s="1"/>
  <c r="K35" i="105" s="1"/>
  <c r="K36" i="105" s="1"/>
  <c r="K37" i="105" s="1"/>
  <c r="K38" i="105" s="1"/>
  <c r="K39" i="105" s="1"/>
  <c r="L39" i="105"/>
  <c r="K647" i="105"/>
  <c r="L2650" i="105"/>
  <c r="K6" i="10"/>
  <c r="K3" i="10"/>
  <c r="L3" i="10" s="1"/>
  <c r="K2651" i="105"/>
  <c r="K2652" i="105" s="1"/>
  <c r="K2653" i="105" s="1"/>
  <c r="K2654" i="105" s="1"/>
  <c r="K2655" i="105" s="1"/>
  <c r="K2656" i="105" s="1"/>
  <c r="K2657" i="105" s="1"/>
  <c r="K2658" i="105" s="1"/>
  <c r="K2659" i="105" s="1"/>
  <c r="K5" i="10"/>
  <c r="G9" i="10"/>
  <c r="G10" i="10" s="1"/>
  <c r="G11" i="10" s="1"/>
  <c r="G12" i="10" s="1"/>
  <c r="G13" i="10" s="1"/>
  <c r="K2" i="10"/>
  <c r="E12" i="93"/>
  <c r="I12" i="93" s="1"/>
  <c r="D13" i="93"/>
  <c r="K4" i="10"/>
  <c r="K7" i="10"/>
  <c r="G14" i="10"/>
  <c r="G15" i="10" s="1"/>
  <c r="G16" i="10" s="1"/>
  <c r="G17" i="10" s="1"/>
  <c r="G18" i="10" s="1"/>
  <c r="G19" i="10" s="1"/>
  <c r="G20" i="10" s="1"/>
  <c r="G21" i="10" s="1"/>
  <c r="G22" i="10" s="1"/>
  <c r="I13" i="10"/>
  <c r="J13" i="10" s="1"/>
  <c r="K1383" i="105" l="1"/>
  <c r="K1384" i="105" s="1"/>
  <c r="K1385" i="105" s="1"/>
  <c r="K1386" i="105" s="1"/>
  <c r="K1387" i="105" s="1"/>
  <c r="K1388" i="105" s="1"/>
  <c r="K1389" i="105" s="1"/>
  <c r="K1390" i="105" s="1"/>
  <c r="K1391" i="105" s="1"/>
  <c r="L1391" i="105"/>
  <c r="K648" i="105"/>
  <c r="K649" i="105" s="1"/>
  <c r="K650" i="105" s="1"/>
  <c r="K651" i="105" s="1"/>
  <c r="K652" i="105" s="1"/>
  <c r="K653" i="105" s="1"/>
  <c r="K654" i="105" s="1"/>
  <c r="L654" i="105"/>
  <c r="K40" i="105"/>
  <c r="K41" i="105" s="1"/>
  <c r="K42" i="105" s="1"/>
  <c r="K43" i="105" s="1"/>
  <c r="K44" i="105" s="1"/>
  <c r="K45" i="105" s="1"/>
  <c r="K46" i="105" s="1"/>
  <c r="K47" i="105" s="1"/>
  <c r="K48" i="105" s="1"/>
  <c r="L48" i="105"/>
  <c r="L4" i="10"/>
  <c r="L2659" i="105"/>
  <c r="I22" i="10"/>
  <c r="J22" i="10" s="1"/>
  <c r="K17" i="10" s="1"/>
  <c r="K2660" i="105"/>
  <c r="K2661" i="105" s="1"/>
  <c r="K2662" i="105" s="1"/>
  <c r="K2663" i="105" s="1"/>
  <c r="K2664" i="105" s="1"/>
  <c r="K2665" i="105" s="1"/>
  <c r="K2666" i="105" s="1"/>
  <c r="K2667" i="105" s="1"/>
  <c r="K2668" i="105" s="1"/>
  <c r="D14" i="93"/>
  <c r="E13" i="93"/>
  <c r="I13" i="93" s="1"/>
  <c r="G23" i="10"/>
  <c r="G24" i="10" s="1"/>
  <c r="G25" i="10" s="1"/>
  <c r="G26" i="10" s="1"/>
  <c r="K12" i="10"/>
  <c r="K13" i="10"/>
  <c r="K10" i="10"/>
  <c r="K11" i="10"/>
  <c r="K9" i="10"/>
  <c r="K19" i="10"/>
  <c r="K20" i="10"/>
  <c r="L5" i="10" l="1"/>
  <c r="L6" i="10" s="1"/>
  <c r="M6" i="10"/>
  <c r="K49" i="105"/>
  <c r="K50" i="105" s="1"/>
  <c r="K51" i="105" s="1"/>
  <c r="K52" i="105" s="1"/>
  <c r="K53" i="105" s="1"/>
  <c r="K54" i="105" s="1"/>
  <c r="K55" i="105" s="1"/>
  <c r="K56" i="105" s="1"/>
  <c r="K57" i="105" s="1"/>
  <c r="L57" i="105"/>
  <c r="K655" i="105"/>
  <c r="K656" i="105" s="1"/>
  <c r="K657" i="105" s="1"/>
  <c r="K658" i="105" s="1"/>
  <c r="K659" i="105" s="1"/>
  <c r="K660" i="105" s="1"/>
  <c r="K661" i="105" s="1"/>
  <c r="K662" i="105" s="1"/>
  <c r="K663" i="105" s="1"/>
  <c r="K1392" i="105"/>
  <c r="K1393" i="105" s="1"/>
  <c r="K1394" i="105" s="1"/>
  <c r="K1395" i="105" s="1"/>
  <c r="K1396" i="105" s="1"/>
  <c r="K1397" i="105" s="1"/>
  <c r="K1398" i="105" s="1"/>
  <c r="K1399" i="105" s="1"/>
  <c r="K1400" i="105" s="1"/>
  <c r="L1400" i="105"/>
  <c r="M4" i="10"/>
  <c r="N650" i="105"/>
  <c r="K22" i="10"/>
  <c r="G27" i="10"/>
  <c r="G28" i="10" s="1"/>
  <c r="G29" i="10" s="1"/>
  <c r="G30" i="10" s="1"/>
  <c r="G31" i="10" s="1"/>
  <c r="K18" i="10"/>
  <c r="K21" i="10"/>
  <c r="K16" i="10"/>
  <c r="I26" i="10"/>
  <c r="J26" i="10" s="1"/>
  <c r="K15" i="10"/>
  <c r="K14" i="10"/>
  <c r="K2669" i="105"/>
  <c r="K2670" i="105" s="1"/>
  <c r="K2671" i="105" s="1"/>
  <c r="K2672" i="105" s="1"/>
  <c r="K2673" i="105" s="1"/>
  <c r="K2674" i="105" s="1"/>
  <c r="K2675" i="105" s="1"/>
  <c r="K2676" i="105" s="1"/>
  <c r="K2677" i="105" s="1"/>
  <c r="L2668" i="105"/>
  <c r="E14" i="93"/>
  <c r="I14" i="93" s="1"/>
  <c r="D15" i="93"/>
  <c r="L663" i="105" l="1"/>
  <c r="K664" i="105"/>
  <c r="K665" i="105" s="1"/>
  <c r="K666" i="105" s="1"/>
  <c r="K667" i="105" s="1"/>
  <c r="K668" i="105" s="1"/>
  <c r="K669" i="105" s="1"/>
  <c r="K670" i="105" s="1"/>
  <c r="K671" i="105" s="1"/>
  <c r="K672" i="105" s="1"/>
  <c r="L7" i="10"/>
  <c r="L8" i="10" s="1"/>
  <c r="K1401" i="105"/>
  <c r="K1402" i="105" s="1"/>
  <c r="K1403" i="105" s="1"/>
  <c r="K1404" i="105" s="1"/>
  <c r="K1405" i="105" s="1"/>
  <c r="K1406" i="105" s="1"/>
  <c r="K1407" i="105" s="1"/>
  <c r="K1408" i="105" s="1"/>
  <c r="K1409" i="105" s="1"/>
  <c r="K58" i="105"/>
  <c r="K59" i="105" s="1"/>
  <c r="K60" i="105" s="1"/>
  <c r="K61" i="105" s="1"/>
  <c r="K62" i="105" s="1"/>
  <c r="K63" i="105" s="1"/>
  <c r="K64" i="105" s="1"/>
  <c r="K65" i="105" s="1"/>
  <c r="K66" i="105" s="1"/>
  <c r="L2677" i="105"/>
  <c r="K24" i="10"/>
  <c r="K26" i="10"/>
  <c r="K25" i="10"/>
  <c r="K23" i="10"/>
  <c r="K2678" i="105"/>
  <c r="K2679" i="105" s="1"/>
  <c r="K2680" i="105" s="1"/>
  <c r="K2681" i="105" s="1"/>
  <c r="K2682" i="105" s="1"/>
  <c r="K2683" i="105" s="1"/>
  <c r="K2684" i="105" s="1"/>
  <c r="K2685" i="105" s="1"/>
  <c r="K2686" i="105" s="1"/>
  <c r="E15" i="93"/>
  <c r="I15" i="93" s="1"/>
  <c r="D16" i="93"/>
  <c r="G32" i="10"/>
  <c r="G33" i="10" s="1"/>
  <c r="G34" i="10" s="1"/>
  <c r="L1409" i="105" l="1"/>
  <c r="K673" i="105"/>
  <c r="K674" i="105" s="1"/>
  <c r="K675" i="105" s="1"/>
  <c r="K676" i="105" s="1"/>
  <c r="K677" i="105" s="1"/>
  <c r="K678" i="105" s="1"/>
  <c r="K679" i="105" s="1"/>
  <c r="K680" i="105" s="1"/>
  <c r="K681" i="105" s="1"/>
  <c r="L681" i="105"/>
  <c r="K1410" i="105"/>
  <c r="K1411" i="105" s="1"/>
  <c r="K1412" i="105" s="1"/>
  <c r="K1413" i="105" s="1"/>
  <c r="K1414" i="105" s="1"/>
  <c r="K1415" i="105" s="1"/>
  <c r="K1416" i="105" s="1"/>
  <c r="K1417" i="105" s="1"/>
  <c r="K1418" i="105" s="1"/>
  <c r="L1418" i="105"/>
  <c r="L66" i="105"/>
  <c r="M8" i="10"/>
  <c r="K67" i="105"/>
  <c r="K68" i="105" s="1"/>
  <c r="K69" i="105" s="1"/>
  <c r="K70" i="105" s="1"/>
  <c r="K71" i="105" s="1"/>
  <c r="K72" i="105" s="1"/>
  <c r="K73" i="105" s="1"/>
  <c r="K74" i="105" s="1"/>
  <c r="K75" i="105" s="1"/>
  <c r="L9" i="10"/>
  <c r="L10" i="10" s="1"/>
  <c r="L672" i="105"/>
  <c r="L2686" i="105"/>
  <c r="K2687" i="105"/>
  <c r="K2688" i="105" s="1"/>
  <c r="K2689" i="105" s="1"/>
  <c r="K2690" i="105" s="1"/>
  <c r="K2691" i="105" s="1"/>
  <c r="K2692" i="105" s="1"/>
  <c r="K2693" i="105" s="1"/>
  <c r="K2694" i="105" s="1"/>
  <c r="K2695" i="105" s="1"/>
  <c r="E16" i="93"/>
  <c r="I16" i="93" s="1"/>
  <c r="D17" i="93"/>
  <c r="G35" i="10"/>
  <c r="G36" i="10" s="1"/>
  <c r="K76" i="105" l="1"/>
  <c r="K77" i="105" s="1"/>
  <c r="K78" i="105" s="1"/>
  <c r="K79" i="105" s="1"/>
  <c r="K80" i="105" s="1"/>
  <c r="K81" i="105" s="1"/>
  <c r="K82" i="105" s="1"/>
  <c r="K83" i="105" s="1"/>
  <c r="K84" i="105" s="1"/>
  <c r="L84" i="105"/>
  <c r="L11" i="10"/>
  <c r="L12" i="10" s="1"/>
  <c r="M12" i="10"/>
  <c r="K682" i="105"/>
  <c r="K683" i="105" s="1"/>
  <c r="K684" i="105" s="1"/>
  <c r="K685" i="105" s="1"/>
  <c r="K686" i="105" s="1"/>
  <c r="K687" i="105" s="1"/>
  <c r="K688" i="105" s="1"/>
  <c r="K689" i="105" s="1"/>
  <c r="K690" i="105" s="1"/>
  <c r="M10" i="10"/>
  <c r="L75" i="105"/>
  <c r="K1419" i="105"/>
  <c r="K1420" i="105" s="1"/>
  <c r="K1421" i="105" s="1"/>
  <c r="K1422" i="105" s="1"/>
  <c r="K1423" i="105" s="1"/>
  <c r="K1424" i="105" s="1"/>
  <c r="K1425" i="105" s="1"/>
  <c r="K1426" i="105" s="1"/>
  <c r="K1427" i="105" s="1"/>
  <c r="L2695" i="105"/>
  <c r="G37" i="10"/>
  <c r="I37" i="10" s="1"/>
  <c r="J37" i="10" s="1"/>
  <c r="K37" i="10" s="1"/>
  <c r="I36" i="10"/>
  <c r="J36" i="10" s="1"/>
  <c r="K2696" i="105"/>
  <c r="K2697" i="105" s="1"/>
  <c r="K2698" i="105" s="1"/>
  <c r="K2699" i="105" s="1"/>
  <c r="K2700" i="105" s="1"/>
  <c r="K2701" i="105" s="1"/>
  <c r="K2702" i="105" s="1"/>
  <c r="K2703" i="105" s="1"/>
  <c r="K2704" i="105" s="1"/>
  <c r="D18" i="93"/>
  <c r="E17" i="93"/>
  <c r="I17" i="93" s="1"/>
  <c r="K1428" i="105" l="1"/>
  <c r="K1429" i="105" s="1"/>
  <c r="K1430" i="105" s="1"/>
  <c r="K1431" i="105" s="1"/>
  <c r="K1432" i="105" s="1"/>
  <c r="K1433" i="105" s="1"/>
  <c r="K1434" i="105" s="1"/>
  <c r="K1435" i="105" s="1"/>
  <c r="K1436" i="105" s="1"/>
  <c r="K691" i="105"/>
  <c r="K692" i="105" s="1"/>
  <c r="K693" i="105" s="1"/>
  <c r="K694" i="105" s="1"/>
  <c r="K695" i="105" s="1"/>
  <c r="K696" i="105" s="1"/>
  <c r="K697" i="105" s="1"/>
  <c r="K698" i="105" s="1"/>
  <c r="K699" i="105" s="1"/>
  <c r="L699" i="105"/>
  <c r="L13" i="10"/>
  <c r="L14" i="10" s="1"/>
  <c r="M14" i="10"/>
  <c r="K85" i="105"/>
  <c r="K86" i="105" s="1"/>
  <c r="K87" i="105" s="1"/>
  <c r="K88" i="105" s="1"/>
  <c r="K89" i="105" s="1"/>
  <c r="K90" i="105" s="1"/>
  <c r="K91" i="105" s="1"/>
  <c r="K92" i="105" s="1"/>
  <c r="K93" i="105" s="1"/>
  <c r="L1427" i="105"/>
  <c r="L690" i="105"/>
  <c r="K35" i="10"/>
  <c r="K27" i="10"/>
  <c r="K32" i="10"/>
  <c r="K29" i="10"/>
  <c r="K34" i="10"/>
  <c r="K33" i="10"/>
  <c r="K30" i="10"/>
  <c r="K31" i="10"/>
  <c r="K36" i="10"/>
  <c r="K28" i="10"/>
  <c r="G38" i="10"/>
  <c r="G39" i="10" s="1"/>
  <c r="G40" i="10" s="1"/>
  <c r="G41" i="10" s="1"/>
  <c r="G42" i="10" s="1"/>
  <c r="I42" i="10" s="1"/>
  <c r="J42" i="10" s="1"/>
  <c r="K2705" i="105"/>
  <c r="K2706" i="105" s="1"/>
  <c r="K2707" i="105" s="1"/>
  <c r="K2708" i="105" s="1"/>
  <c r="K2709" i="105" s="1"/>
  <c r="K2710" i="105" s="1"/>
  <c r="K2711" i="105" s="1"/>
  <c r="K2712" i="105" s="1"/>
  <c r="K2713" i="105" s="1"/>
  <c r="L2704" i="105"/>
  <c r="E18" i="93"/>
  <c r="I18" i="93" s="1"/>
  <c r="D19" i="93"/>
  <c r="L93" i="105" l="1"/>
  <c r="L1436" i="105"/>
  <c r="K94" i="105"/>
  <c r="K95" i="105" s="1"/>
  <c r="K96" i="105" s="1"/>
  <c r="K97" i="105" s="1"/>
  <c r="K98" i="105" s="1"/>
  <c r="K99" i="105" s="1"/>
  <c r="K100" i="105" s="1"/>
  <c r="K101" i="105" s="1"/>
  <c r="K102" i="105" s="1"/>
  <c r="L102" i="105"/>
  <c r="K1437" i="105"/>
  <c r="K1438" i="105" s="1"/>
  <c r="K1439" i="105" s="1"/>
  <c r="K1440" i="105" s="1"/>
  <c r="K1441" i="105" s="1"/>
  <c r="K1442" i="105" s="1"/>
  <c r="K1443" i="105" s="1"/>
  <c r="K1444" i="105" s="1"/>
  <c r="K1445" i="105" s="1"/>
  <c r="M16" i="10"/>
  <c r="L15" i="10"/>
  <c r="L16" i="10" s="1"/>
  <c r="K700" i="105"/>
  <c r="K701" i="105" s="1"/>
  <c r="K702" i="105" s="1"/>
  <c r="K703" i="105" s="1"/>
  <c r="K704" i="105" s="1"/>
  <c r="K705" i="105" s="1"/>
  <c r="L2713" i="105"/>
  <c r="K41" i="10"/>
  <c r="K40" i="10"/>
  <c r="K42" i="10"/>
  <c r="K38" i="10"/>
  <c r="K39" i="10"/>
  <c r="G43" i="10"/>
  <c r="G44" i="10" s="1"/>
  <c r="G45" i="10" s="1"/>
  <c r="K2714" i="105"/>
  <c r="K2715" i="105" s="1"/>
  <c r="K2716" i="105" s="1"/>
  <c r="K2717" i="105" s="1"/>
  <c r="K2718" i="105" s="1"/>
  <c r="K2719" i="105" s="1"/>
  <c r="K2720" i="105" s="1"/>
  <c r="K2721" i="105" s="1"/>
  <c r="K2722" i="105" s="1"/>
  <c r="L2722" i="105" s="1"/>
  <c r="E19" i="93"/>
  <c r="I19" i="93" s="1"/>
  <c r="D20" i="93"/>
  <c r="K706" i="105" l="1"/>
  <c r="K707" i="105" s="1"/>
  <c r="K708" i="105" s="1"/>
  <c r="K1446" i="105"/>
  <c r="K1447" i="105" s="1"/>
  <c r="K1448" i="105" s="1"/>
  <c r="K1449" i="105" s="1"/>
  <c r="K1450" i="105" s="1"/>
  <c r="K1451" i="105" s="1"/>
  <c r="K1452" i="105" s="1"/>
  <c r="K1453" i="105" s="1"/>
  <c r="K1454" i="105" s="1"/>
  <c r="L1454" i="105"/>
  <c r="L17" i="10"/>
  <c r="L18" i="10" s="1"/>
  <c r="M18" i="10"/>
  <c r="L708" i="105"/>
  <c r="L1445" i="105"/>
  <c r="K103" i="105"/>
  <c r="K104" i="105" s="1"/>
  <c r="K105" i="105" s="1"/>
  <c r="K106" i="105" s="1"/>
  <c r="K107" i="105" s="1"/>
  <c r="K108" i="105" s="1"/>
  <c r="K109" i="105" s="1"/>
  <c r="K110" i="105" s="1"/>
  <c r="K111" i="105" s="1"/>
  <c r="G46" i="10"/>
  <c r="G47" i="10" s="1"/>
  <c r="G48" i="10" s="1"/>
  <c r="G49" i="10" s="1"/>
  <c r="G50" i="10" s="1"/>
  <c r="G51" i="10" s="1"/>
  <c r="G52" i="10" s="1"/>
  <c r="G53" i="10" s="1"/>
  <c r="G54" i="10" s="1"/>
  <c r="G55" i="10" s="1"/>
  <c r="G56" i="10" s="1"/>
  <c r="G57" i="10" s="1"/>
  <c r="G58" i="10" s="1"/>
  <c r="G59" i="10" s="1"/>
  <c r="G60" i="10" s="1"/>
  <c r="G61" i="10" s="1"/>
  <c r="G62" i="10" s="1"/>
  <c r="G63" i="10" s="1"/>
  <c r="G64" i="10" s="1"/>
  <c r="G65" i="10" s="1"/>
  <c r="G66" i="10" s="1"/>
  <c r="G67" i="10" s="1"/>
  <c r="G68" i="10" s="1"/>
  <c r="G69" i="10" s="1"/>
  <c r="G70" i="10" s="1"/>
  <c r="G71" i="10" s="1"/>
  <c r="G72" i="10" s="1"/>
  <c r="I45" i="10"/>
  <c r="J45" i="10" s="1"/>
  <c r="K2723" i="105"/>
  <c r="K2724" i="105" s="1"/>
  <c r="K2725" i="105" s="1"/>
  <c r="K2726" i="105" s="1"/>
  <c r="K2727" i="105" s="1"/>
  <c r="K2728" i="105" s="1"/>
  <c r="K2729" i="105" s="1"/>
  <c r="K2730" i="105" s="1"/>
  <c r="K2731" i="105" s="1"/>
  <c r="E20" i="93"/>
  <c r="I20" i="93" s="1"/>
  <c r="D21" i="93"/>
  <c r="L2731" i="105" l="1"/>
  <c r="L111" i="105"/>
  <c r="K112" i="105"/>
  <c r="K113" i="105" s="1"/>
  <c r="K114" i="105" s="1"/>
  <c r="K115" i="105" s="1"/>
  <c r="K116" i="105" s="1"/>
  <c r="K117" i="105" s="1"/>
  <c r="K118" i="105" s="1"/>
  <c r="K119" i="105" s="1"/>
  <c r="K120" i="105" s="1"/>
  <c r="K1455" i="105"/>
  <c r="K1456" i="105" s="1"/>
  <c r="K1457" i="105" s="1"/>
  <c r="K1458" i="105" s="1"/>
  <c r="K1459" i="105" s="1"/>
  <c r="K1460" i="105" s="1"/>
  <c r="K1461" i="105" s="1"/>
  <c r="K1462" i="105" s="1"/>
  <c r="K1463" i="105" s="1"/>
  <c r="L1463" i="105" s="1"/>
  <c r="K709" i="105"/>
  <c r="L19" i="10"/>
  <c r="L20" i="10" s="1"/>
  <c r="M20" i="10"/>
  <c r="I61" i="10"/>
  <c r="J61" i="10" s="1"/>
  <c r="K60" i="10" s="1"/>
  <c r="K43" i="10"/>
  <c r="K44" i="10"/>
  <c r="K45" i="10"/>
  <c r="I72" i="10"/>
  <c r="J72" i="10" s="1"/>
  <c r="G73" i="10"/>
  <c r="G74" i="10" s="1"/>
  <c r="G75" i="10" s="1"/>
  <c r="G76" i="10" s="1"/>
  <c r="G77" i="10" s="1"/>
  <c r="G78" i="10" s="1"/>
  <c r="G79" i="10" s="1"/>
  <c r="G80" i="10" s="1"/>
  <c r="G81" i="10" s="1"/>
  <c r="G82" i="10" s="1"/>
  <c r="G83" i="10" s="1"/>
  <c r="G84" i="10" s="1"/>
  <c r="K2732" i="105"/>
  <c r="K2733" i="105" s="1"/>
  <c r="K2734" i="105" s="1"/>
  <c r="K2735" i="105" s="1"/>
  <c r="K2736" i="105" s="1"/>
  <c r="K2737" i="105" s="1"/>
  <c r="K2738" i="105" s="1"/>
  <c r="K2739" i="105" s="1"/>
  <c r="K2740" i="105" s="1"/>
  <c r="D22" i="93"/>
  <c r="E21" i="93"/>
  <c r="I21" i="93" s="1"/>
  <c r="K54" i="10" l="1"/>
  <c r="K59" i="10"/>
  <c r="K50" i="10"/>
  <c r="K52" i="10"/>
  <c r="L120" i="105"/>
  <c r="K48" i="10"/>
  <c r="K47" i="10"/>
  <c r="L21" i="10"/>
  <c r="L22" i="10" s="1"/>
  <c r="M22" i="10"/>
  <c r="K710" i="105"/>
  <c r="K121" i="105"/>
  <c r="K122" i="105" s="1"/>
  <c r="K123" i="105" s="1"/>
  <c r="K124" i="105" s="1"/>
  <c r="K125" i="105" s="1"/>
  <c r="K126" i="105" s="1"/>
  <c r="K127" i="105" s="1"/>
  <c r="K128" i="105" s="1"/>
  <c r="K129" i="105" s="1"/>
  <c r="L129" i="105"/>
  <c r="K1464" i="105"/>
  <c r="K1465" i="105" s="1"/>
  <c r="K1466" i="105" s="1"/>
  <c r="K1467" i="105" s="1"/>
  <c r="K1468" i="105" s="1"/>
  <c r="K1469" i="105" s="1"/>
  <c r="K1470" i="105" s="1"/>
  <c r="K1471" i="105" s="1"/>
  <c r="K1472" i="105" s="1"/>
  <c r="K1473" i="105" s="1"/>
  <c r="K49" i="10"/>
  <c r="K61" i="10"/>
  <c r="K56" i="10"/>
  <c r="K55" i="10"/>
  <c r="K51" i="10"/>
  <c r="K53" i="10"/>
  <c r="K58" i="10"/>
  <c r="K46" i="10"/>
  <c r="K57" i="10"/>
  <c r="K67" i="10"/>
  <c r="K62" i="10"/>
  <c r="K71" i="10"/>
  <c r="K68" i="10"/>
  <c r="K63" i="10"/>
  <c r="K72" i="10"/>
  <c r="K65" i="10"/>
  <c r="K66" i="10"/>
  <c r="K69" i="10"/>
  <c r="K70" i="10"/>
  <c r="K64" i="10"/>
  <c r="G85" i="10"/>
  <c r="G86" i="10" s="1"/>
  <c r="G87" i="10" s="1"/>
  <c r="G88" i="10" s="1"/>
  <c r="G89" i="10" s="1"/>
  <c r="G90" i="10" s="1"/>
  <c r="G91" i="10" s="1"/>
  <c r="G92" i="10" s="1"/>
  <c r="G93" i="10" s="1"/>
  <c r="G94" i="10" s="1"/>
  <c r="G95" i="10" s="1"/>
  <c r="G96" i="10" s="1"/>
  <c r="G97" i="10" s="1"/>
  <c r="G98" i="10" s="1"/>
  <c r="I84" i="10"/>
  <c r="J84" i="10" s="1"/>
  <c r="K2741" i="105"/>
  <c r="K2742" i="105" s="1"/>
  <c r="K2743" i="105" s="1"/>
  <c r="K2744" i="105" s="1"/>
  <c r="K2745" i="105" s="1"/>
  <c r="K2746" i="105" s="1"/>
  <c r="K2747" i="105" s="1"/>
  <c r="K2748" i="105" s="1"/>
  <c r="K2749" i="105" s="1"/>
  <c r="L2740" i="105"/>
  <c r="D23" i="93"/>
  <c r="E22" i="93"/>
  <c r="I22" i="93" s="1"/>
  <c r="L1472" i="105" l="1"/>
  <c r="K711" i="105"/>
  <c r="K130" i="105"/>
  <c r="K131" i="105" s="1"/>
  <c r="K132" i="105" s="1"/>
  <c r="K133" i="105" s="1"/>
  <c r="K134" i="105" s="1"/>
  <c r="K135" i="105" s="1"/>
  <c r="K136" i="105" s="1"/>
  <c r="K137" i="105" s="1"/>
  <c r="K138" i="105" s="1"/>
  <c r="K139" i="105" s="1"/>
  <c r="K140" i="105" s="1"/>
  <c r="L23" i="10"/>
  <c r="L24" i="10" s="1"/>
  <c r="L2749" i="105"/>
  <c r="I98" i="10"/>
  <c r="J98" i="10" s="1"/>
  <c r="G99" i="10"/>
  <c r="G100" i="10" s="1"/>
  <c r="G101" i="10" s="1"/>
  <c r="G102" i="10" s="1"/>
  <c r="G103" i="10" s="1"/>
  <c r="G104" i="10" s="1"/>
  <c r="G105" i="10" s="1"/>
  <c r="G106" i="10" s="1"/>
  <c r="G107" i="10" s="1"/>
  <c r="G108" i="10" s="1"/>
  <c r="G109" i="10" s="1"/>
  <c r="G110" i="10" s="1"/>
  <c r="G111" i="10" s="1"/>
  <c r="G112" i="10" s="1"/>
  <c r="G113" i="10" s="1"/>
  <c r="G114" i="10" s="1"/>
  <c r="G115" i="10" s="1"/>
  <c r="G116" i="10" s="1"/>
  <c r="G117" i="10" s="1"/>
  <c r="G118" i="10" s="1"/>
  <c r="G119" i="10" s="1"/>
  <c r="G120" i="10" s="1"/>
  <c r="G121" i="10" s="1"/>
  <c r="G122" i="10" s="1"/>
  <c r="G123" i="10" s="1"/>
  <c r="G124" i="10" s="1"/>
  <c r="G125" i="10" s="1"/>
  <c r="K77" i="10"/>
  <c r="K76" i="10"/>
  <c r="K82" i="10"/>
  <c r="K78" i="10"/>
  <c r="K73" i="10"/>
  <c r="K83" i="10"/>
  <c r="K79" i="10"/>
  <c r="K75" i="10"/>
  <c r="K84" i="10"/>
  <c r="K80" i="10"/>
  <c r="K81" i="10"/>
  <c r="K74" i="10"/>
  <c r="K2750" i="105"/>
  <c r="K2751" i="105" s="1"/>
  <c r="K2752" i="105" s="1"/>
  <c r="K2753" i="105" s="1"/>
  <c r="K2754" i="105" s="1"/>
  <c r="K2755" i="105" s="1"/>
  <c r="K2756" i="105" s="1"/>
  <c r="K2757" i="105" s="1"/>
  <c r="K2758" i="105" s="1"/>
  <c r="E23" i="93"/>
  <c r="I23" i="93" s="1"/>
  <c r="D24" i="93"/>
  <c r="L138" i="105" l="1"/>
  <c r="K141" i="105"/>
  <c r="K142" i="105" s="1"/>
  <c r="K143" i="105" s="1"/>
  <c r="K144" i="105" s="1"/>
  <c r="K145" i="105" s="1"/>
  <c r="K146" i="105" s="1"/>
  <c r="K147" i="105" s="1"/>
  <c r="L147" i="105"/>
  <c r="L25" i="10"/>
  <c r="L26" i="10" s="1"/>
  <c r="M26" i="10"/>
  <c r="M24" i="10"/>
  <c r="K712" i="105"/>
  <c r="I125" i="10"/>
  <c r="J125" i="10" s="1"/>
  <c r="G126" i="10"/>
  <c r="G127" i="10" s="1"/>
  <c r="G128" i="10" s="1"/>
  <c r="G129" i="10" s="1"/>
  <c r="G130" i="10" s="1"/>
  <c r="G131" i="10" s="1"/>
  <c r="G132" i="10" s="1"/>
  <c r="G133" i="10" s="1"/>
  <c r="G134" i="10" s="1"/>
  <c r="G135" i="10" s="1"/>
  <c r="I135" i="10" s="1"/>
  <c r="J135" i="10" s="1"/>
  <c r="K135" i="10" s="1"/>
  <c r="L2758" i="105"/>
  <c r="K93" i="10"/>
  <c r="K90" i="10"/>
  <c r="K98" i="10"/>
  <c r="K97" i="10"/>
  <c r="K91" i="10"/>
  <c r="K95" i="10"/>
  <c r="K96" i="10"/>
  <c r="K87" i="10"/>
  <c r="K88" i="10"/>
  <c r="K89" i="10"/>
  <c r="K85" i="10"/>
  <c r="K92" i="10"/>
  <c r="K94" i="10"/>
  <c r="K86" i="10"/>
  <c r="K2759" i="105"/>
  <c r="K2760" i="105" s="1"/>
  <c r="K2761" i="105" s="1"/>
  <c r="K2762" i="105" s="1"/>
  <c r="K2763" i="105" s="1"/>
  <c r="K2764" i="105" s="1"/>
  <c r="K2765" i="105" s="1"/>
  <c r="K2766" i="105" s="1"/>
  <c r="K2767" i="105" s="1"/>
  <c r="D25" i="93"/>
  <c r="E24" i="93"/>
  <c r="I24" i="93" s="1"/>
  <c r="G136" i="10" l="1"/>
  <c r="G137" i="10" s="1"/>
  <c r="G138" i="10" s="1"/>
  <c r="G139" i="10" s="1"/>
  <c r="G140" i="10" s="1"/>
  <c r="G141" i="10" s="1"/>
  <c r="G142" i="10" s="1"/>
  <c r="G143" i="10" s="1"/>
  <c r="G144" i="10" s="1"/>
  <c r="G145" i="10" s="1"/>
  <c r="G146" i="10" s="1"/>
  <c r="G147" i="10" s="1"/>
  <c r="G148" i="10" s="1"/>
  <c r="G149" i="10" s="1"/>
  <c r="G150" i="10" s="1"/>
  <c r="G151" i="10" s="1"/>
  <c r="G152" i="10" s="1"/>
  <c r="G153" i="10" s="1"/>
  <c r="G154" i="10" s="1"/>
  <c r="G155" i="10" s="1"/>
  <c r="L27" i="10"/>
  <c r="L28" i="10" s="1"/>
  <c r="K713" i="105"/>
  <c r="K714" i="105" s="1"/>
  <c r="K715" i="105" s="1"/>
  <c r="K716" i="105" s="1"/>
  <c r="K717" i="105" s="1"/>
  <c r="L717" i="105"/>
  <c r="K148" i="105"/>
  <c r="K149" i="105" s="1"/>
  <c r="K150" i="105" s="1"/>
  <c r="K151" i="105" s="1"/>
  <c r="K152" i="105" s="1"/>
  <c r="K153" i="105" s="1"/>
  <c r="K154" i="105" s="1"/>
  <c r="K155" i="105" s="1"/>
  <c r="K156" i="105" s="1"/>
  <c r="L2767" i="105"/>
  <c r="K115" i="10"/>
  <c r="K109" i="10"/>
  <c r="K116" i="10"/>
  <c r="K120" i="10"/>
  <c r="K123" i="10"/>
  <c r="K101" i="10"/>
  <c r="K100" i="10"/>
  <c r="K99" i="10"/>
  <c r="K104" i="10"/>
  <c r="K107" i="10"/>
  <c r="K113" i="10"/>
  <c r="K112" i="10"/>
  <c r="K122" i="10"/>
  <c r="K121" i="10"/>
  <c r="K124" i="10"/>
  <c r="K108" i="10"/>
  <c r="K119" i="10"/>
  <c r="K102" i="10"/>
  <c r="K125" i="10"/>
  <c r="K111" i="10"/>
  <c r="K105" i="10"/>
  <c r="K114" i="10"/>
  <c r="K117" i="10"/>
  <c r="K103" i="10"/>
  <c r="K118" i="10"/>
  <c r="K106" i="10"/>
  <c r="K110" i="10"/>
  <c r="I134" i="10"/>
  <c r="J134" i="10" s="1"/>
  <c r="K2768" i="105"/>
  <c r="K2769" i="105" s="1"/>
  <c r="K2770" i="105" s="1"/>
  <c r="K2771" i="105" s="1"/>
  <c r="K2772" i="105" s="1"/>
  <c r="K2773" i="105" s="1"/>
  <c r="K2774" i="105" s="1"/>
  <c r="K2775" i="105" s="1"/>
  <c r="K2776" i="105" s="1"/>
  <c r="D26" i="93"/>
  <c r="E25" i="93"/>
  <c r="I25" i="93" s="1"/>
  <c r="G156" i="10"/>
  <c r="G157" i="10" s="1"/>
  <c r="G158" i="10" s="1"/>
  <c r="G159" i="10" s="1"/>
  <c r="G160" i="10" s="1"/>
  <c r="G161" i="10" s="1"/>
  <c r="G162" i="10" s="1"/>
  <c r="G163" i="10" s="1"/>
  <c r="G164" i="10" s="1"/>
  <c r="G165" i="10" s="1"/>
  <c r="G166" i="10" s="1"/>
  <c r="G167" i="10" s="1"/>
  <c r="G168" i="10" s="1"/>
  <c r="G169" i="10" s="1"/>
  <c r="G170" i="10" s="1"/>
  <c r="G171" i="10" s="1"/>
  <c r="G172" i="10" s="1"/>
  <c r="G173" i="10" s="1"/>
  <c r="I173" i="10" s="1"/>
  <c r="J173" i="10" s="1"/>
  <c r="I155" i="10"/>
  <c r="J155" i="10" s="1"/>
  <c r="M28" i="10" l="1"/>
  <c r="L153" i="105"/>
  <c r="K157" i="105"/>
  <c r="K158" i="105" s="1"/>
  <c r="K159" i="105" s="1"/>
  <c r="K160" i="105" s="1"/>
  <c r="K161" i="105" s="1"/>
  <c r="K162" i="105" s="1"/>
  <c r="K163" i="105" s="1"/>
  <c r="K164" i="105" s="1"/>
  <c r="K165" i="105" s="1"/>
  <c r="L165" i="105"/>
  <c r="K718" i="105"/>
  <c r="K719" i="105" s="1"/>
  <c r="K720" i="105" s="1"/>
  <c r="K721" i="105" s="1"/>
  <c r="K722" i="105" s="1"/>
  <c r="K723" i="105" s="1"/>
  <c r="K724" i="105" s="1"/>
  <c r="K725" i="105" s="1"/>
  <c r="K726" i="105" s="1"/>
  <c r="L726" i="105"/>
  <c r="L29" i="10"/>
  <c r="K132" i="10"/>
  <c r="K128" i="10"/>
  <c r="K130" i="10"/>
  <c r="K133" i="10"/>
  <c r="K126" i="10"/>
  <c r="K131" i="10"/>
  <c r="K134" i="10"/>
  <c r="K127" i="10"/>
  <c r="K129" i="10"/>
  <c r="K2777" i="105"/>
  <c r="K2778" i="105" s="1"/>
  <c r="K2779" i="105" s="1"/>
  <c r="K2780" i="105" s="1"/>
  <c r="K2781" i="105" s="1"/>
  <c r="K2782" i="105" s="1"/>
  <c r="K2783" i="105" s="1"/>
  <c r="K2784" i="105" s="1"/>
  <c r="K2785" i="105" s="1"/>
  <c r="L2776" i="105"/>
  <c r="K136" i="10"/>
  <c r="K147" i="10"/>
  <c r="D27" i="93"/>
  <c r="E26" i="93"/>
  <c r="I26" i="93" s="1"/>
  <c r="K158" i="10"/>
  <c r="K163" i="10"/>
  <c r="K173" i="10"/>
  <c r="K157" i="10"/>
  <c r="K164" i="10"/>
  <c r="K159" i="10"/>
  <c r="K169" i="10"/>
  <c r="K171" i="10"/>
  <c r="K156" i="10"/>
  <c r="K165" i="10"/>
  <c r="K172" i="10"/>
  <c r="K166" i="10"/>
  <c r="K170" i="10"/>
  <c r="K167" i="10"/>
  <c r="K168" i="10"/>
  <c r="K161" i="10"/>
  <c r="K160" i="10"/>
  <c r="K162" i="10"/>
  <c r="K140" i="10"/>
  <c r="K152" i="10"/>
  <c r="K141" i="10"/>
  <c r="K150" i="10"/>
  <c r="K154" i="10"/>
  <c r="K143" i="10"/>
  <c r="K144" i="10"/>
  <c r="K153" i="10"/>
  <c r="K137" i="10"/>
  <c r="K138" i="10"/>
  <c r="K146" i="10"/>
  <c r="K155" i="10"/>
  <c r="K139" i="10"/>
  <c r="K149" i="10"/>
  <c r="K142" i="10"/>
  <c r="K151" i="10"/>
  <c r="K148" i="10"/>
  <c r="K145" i="10"/>
  <c r="L30" i="10" l="1"/>
  <c r="L31" i="10"/>
  <c r="L32" i="10" s="1"/>
  <c r="M32" i="10"/>
  <c r="K727" i="105"/>
  <c r="K166" i="105"/>
  <c r="K167" i="105" s="1"/>
  <c r="K168" i="105" s="1"/>
  <c r="K169" i="105" s="1"/>
  <c r="K170" i="105" s="1"/>
  <c r="K171" i="105" s="1"/>
  <c r="K172" i="105" s="1"/>
  <c r="K173" i="105" s="1"/>
  <c r="K174" i="105" s="1"/>
  <c r="L174" i="105" s="1"/>
  <c r="M30" i="10"/>
  <c r="K2786" i="105"/>
  <c r="K2787" i="105" s="1"/>
  <c r="K2788" i="105" s="1"/>
  <c r="K2789" i="105" s="1"/>
  <c r="K2790" i="105" s="1"/>
  <c r="K2791" i="105" s="1"/>
  <c r="K2792" i="105" s="1"/>
  <c r="K2793" i="105" s="1"/>
  <c r="K2794" i="105" s="1"/>
  <c r="L2785" i="105"/>
  <c r="E27" i="93"/>
  <c r="I27" i="93" s="1"/>
  <c r="D28" i="93"/>
  <c r="K728" i="105" l="1"/>
  <c r="M713" i="105"/>
  <c r="K175" i="105"/>
  <c r="K176" i="105" s="1"/>
  <c r="K177" i="105" s="1"/>
  <c r="K178" i="105" s="1"/>
  <c r="K179" i="105" s="1"/>
  <c r="K180" i="105" s="1"/>
  <c r="K181" i="105" s="1"/>
  <c r="K182" i="105" s="1"/>
  <c r="K183" i="105" s="1"/>
  <c r="L33" i="10"/>
  <c r="L34" i="10" s="1"/>
  <c r="M34" i="10"/>
  <c r="L2794" i="105"/>
  <c r="K2795" i="105"/>
  <c r="K2796" i="105" s="1"/>
  <c r="K2797" i="105" s="1"/>
  <c r="K2798" i="105" s="1"/>
  <c r="K2799" i="105" s="1"/>
  <c r="K2800" i="105" s="1"/>
  <c r="K2801" i="105" s="1"/>
  <c r="K2802" i="105" s="1"/>
  <c r="K2803" i="105" s="1"/>
  <c r="E28" i="93"/>
  <c r="I28" i="93" s="1"/>
  <c r="D29" i="93"/>
  <c r="L35" i="10" l="1"/>
  <c r="L36" i="10" s="1"/>
  <c r="M36" i="10"/>
  <c r="K184" i="105"/>
  <c r="K185" i="105" s="1"/>
  <c r="K186" i="105" s="1"/>
  <c r="K187" i="105" s="1"/>
  <c r="K188" i="105" s="1"/>
  <c r="K189" i="105" s="1"/>
  <c r="K190" i="105" s="1"/>
  <c r="K191" i="105" s="1"/>
  <c r="K192" i="105" s="1"/>
  <c r="L192" i="105"/>
  <c r="K729" i="105"/>
  <c r="K730" i="105" s="1"/>
  <c r="K731" i="105" s="1"/>
  <c r="K732" i="105" s="1"/>
  <c r="K733" i="105" s="1"/>
  <c r="K734" i="105" s="1"/>
  <c r="K735" i="105" s="1"/>
  <c r="L183" i="105"/>
  <c r="L2803" i="105"/>
  <c r="K2804" i="105"/>
  <c r="K2805" i="105" s="1"/>
  <c r="K2806" i="105" s="1"/>
  <c r="K2807" i="105" s="1"/>
  <c r="K2808" i="105" s="1"/>
  <c r="K2809" i="105" s="1"/>
  <c r="K2810" i="105" s="1"/>
  <c r="K2811" i="105" s="1"/>
  <c r="K2812" i="105" s="1"/>
  <c r="D30" i="93"/>
  <c r="E29" i="93"/>
  <c r="I29" i="93" s="1"/>
  <c r="K736" i="105" l="1"/>
  <c r="K737" i="105" s="1"/>
  <c r="K738" i="105" s="1"/>
  <c r="K739" i="105" s="1"/>
  <c r="K740" i="105" s="1"/>
  <c r="K741" i="105" s="1"/>
  <c r="K742" i="105" s="1"/>
  <c r="K743" i="105" s="1"/>
  <c r="K744" i="105" s="1"/>
  <c r="L37" i="10"/>
  <c r="L38" i="10" s="1"/>
  <c r="M38" i="10"/>
  <c r="L735" i="105"/>
  <c r="K193" i="105"/>
  <c r="K194" i="105" s="1"/>
  <c r="K195" i="105" s="1"/>
  <c r="K196" i="105" s="1"/>
  <c r="K197" i="105" s="1"/>
  <c r="K198" i="105" s="1"/>
  <c r="K199" i="105" s="1"/>
  <c r="K200" i="105" s="1"/>
  <c r="K201" i="105" s="1"/>
  <c r="K2813" i="105"/>
  <c r="K2814" i="105" s="1"/>
  <c r="K2815" i="105" s="1"/>
  <c r="K2816" i="105" s="1"/>
  <c r="K2817" i="105" s="1"/>
  <c r="K2818" i="105" s="1"/>
  <c r="K2819" i="105" s="1"/>
  <c r="K2820" i="105" s="1"/>
  <c r="K2821" i="105" s="1"/>
  <c r="L2812" i="105"/>
  <c r="E30" i="93"/>
  <c r="I30" i="93" s="1"/>
  <c r="D31" i="93"/>
  <c r="L201" i="105" l="1"/>
  <c r="L39" i="10"/>
  <c r="L40" i="10" s="1"/>
  <c r="M40" i="10"/>
  <c r="K745" i="105"/>
  <c r="K746" i="105" s="1"/>
  <c r="K747" i="105" s="1"/>
  <c r="K748" i="105" s="1"/>
  <c r="K749" i="105" s="1"/>
  <c r="K750" i="105" s="1"/>
  <c r="K751" i="105" s="1"/>
  <c r="K752" i="105" s="1"/>
  <c r="K753" i="105" s="1"/>
  <c r="L753" i="105"/>
  <c r="K202" i="105"/>
  <c r="K203" i="105" s="1"/>
  <c r="K204" i="105" s="1"/>
  <c r="K205" i="105" s="1"/>
  <c r="K206" i="105" s="1"/>
  <c r="K207" i="105" s="1"/>
  <c r="K208" i="105" s="1"/>
  <c r="K209" i="105" s="1"/>
  <c r="K210" i="105" s="1"/>
  <c r="L210" i="105"/>
  <c r="L744" i="105"/>
  <c r="K2822" i="105"/>
  <c r="K2823" i="105" s="1"/>
  <c r="K2824" i="105" s="1"/>
  <c r="K2825" i="105" s="1"/>
  <c r="K2826" i="105" s="1"/>
  <c r="K2827" i="105" s="1"/>
  <c r="K2828" i="105" s="1"/>
  <c r="K2829" i="105" s="1"/>
  <c r="K2830" i="105" s="1"/>
  <c r="L2821" i="105"/>
  <c r="E31" i="93"/>
  <c r="I31" i="93" s="1"/>
  <c r="D32" i="93"/>
  <c r="K754" i="105" l="1"/>
  <c r="K755" i="105" s="1"/>
  <c r="K756" i="105" s="1"/>
  <c r="K757" i="105" s="1"/>
  <c r="K758" i="105" s="1"/>
  <c r="K759" i="105" s="1"/>
  <c r="K760" i="105" s="1"/>
  <c r="K761" i="105" s="1"/>
  <c r="K762" i="105" s="1"/>
  <c r="L762" i="105"/>
  <c r="K211" i="105"/>
  <c r="K212" i="105" s="1"/>
  <c r="K213" i="105" s="1"/>
  <c r="K214" i="105" s="1"/>
  <c r="K215" i="105" s="1"/>
  <c r="K216" i="105" s="1"/>
  <c r="K217" i="105" s="1"/>
  <c r="K218" i="105" s="1"/>
  <c r="K219" i="105" s="1"/>
  <c r="L219" i="105"/>
  <c r="L41" i="10"/>
  <c r="L42" i="10" s="1"/>
  <c r="M42" i="10"/>
  <c r="K2831" i="105"/>
  <c r="K2832" i="105" s="1"/>
  <c r="K2833" i="105" s="1"/>
  <c r="K2834" i="105" s="1"/>
  <c r="K2835" i="105" s="1"/>
  <c r="K2836" i="105" s="1"/>
  <c r="K2837" i="105" s="1"/>
  <c r="K2838" i="105" s="1"/>
  <c r="K2839" i="105" s="1"/>
  <c r="L2830" i="105"/>
  <c r="D33" i="93"/>
  <c r="E32" i="93"/>
  <c r="I32" i="93" s="1"/>
  <c r="K763" i="105" l="1"/>
  <c r="K764" i="105" s="1"/>
  <c r="K765" i="105" s="1"/>
  <c r="K766" i="105" s="1"/>
  <c r="K767" i="105" s="1"/>
  <c r="K768" i="105" s="1"/>
  <c r="K769" i="105" s="1"/>
  <c r="K770" i="105" s="1"/>
  <c r="K771" i="105" s="1"/>
  <c r="L771" i="105"/>
  <c r="K220" i="105"/>
  <c r="K221" i="105" s="1"/>
  <c r="K222" i="105" s="1"/>
  <c r="K223" i="105" s="1"/>
  <c r="K224" i="105" s="1"/>
  <c r="K225" i="105" s="1"/>
  <c r="K226" i="105" s="1"/>
  <c r="K227" i="105" s="1"/>
  <c r="K228" i="105" s="1"/>
  <c r="L43" i="10"/>
  <c r="L44" i="10" s="1"/>
  <c r="K2840" i="105"/>
  <c r="K2841" i="105" s="1"/>
  <c r="K2842" i="105" s="1"/>
  <c r="K2843" i="105" s="1"/>
  <c r="K2844" i="105" s="1"/>
  <c r="K2845" i="105" s="1"/>
  <c r="K2846" i="105" s="1"/>
  <c r="K2847" i="105" s="1"/>
  <c r="K2848" i="105" s="1"/>
  <c r="L2839" i="105"/>
  <c r="D34" i="93"/>
  <c r="E33" i="93"/>
  <c r="I33" i="93" s="1"/>
  <c r="L45" i="10" l="1"/>
  <c r="K229" i="105"/>
  <c r="K230" i="105" s="1"/>
  <c r="K231" i="105" s="1"/>
  <c r="K232" i="105" s="1"/>
  <c r="K233" i="105" s="1"/>
  <c r="K234" i="105" s="1"/>
  <c r="K235" i="105" s="1"/>
  <c r="K236" i="105" s="1"/>
  <c r="K237" i="105" s="1"/>
  <c r="L237" i="105"/>
  <c r="M44" i="10"/>
  <c r="L228" i="105"/>
  <c r="K772" i="105"/>
  <c r="K773" i="105" s="1"/>
  <c r="K774" i="105" s="1"/>
  <c r="K775" i="105" s="1"/>
  <c r="K776" i="105" s="1"/>
  <c r="K777" i="105" s="1"/>
  <c r="K778" i="105" s="1"/>
  <c r="K779" i="105" s="1"/>
  <c r="K780" i="105" s="1"/>
  <c r="L777" i="105"/>
  <c r="L2848" i="105"/>
  <c r="K2849" i="105"/>
  <c r="K2850" i="105" s="1"/>
  <c r="K2851" i="105" s="1"/>
  <c r="K2852" i="105" s="1"/>
  <c r="K2853" i="105" s="1"/>
  <c r="K2854" i="105" s="1"/>
  <c r="K2855" i="105" s="1"/>
  <c r="K2856" i="105" s="1"/>
  <c r="K2857" i="105" s="1"/>
  <c r="E34" i="93"/>
  <c r="I34" i="93" s="1"/>
  <c r="D35" i="93"/>
  <c r="L46" i="10" l="1"/>
  <c r="M46" i="10" s="1"/>
  <c r="L47" i="10"/>
  <c r="L48" i="10" s="1"/>
  <c r="K781" i="105"/>
  <c r="K782" i="105" s="1"/>
  <c r="K783" i="105" s="1"/>
  <c r="K784" i="105" s="1"/>
  <c r="K785" i="105" s="1"/>
  <c r="K786" i="105" s="1"/>
  <c r="K787" i="105" s="1"/>
  <c r="K788" i="105" s="1"/>
  <c r="K789" i="105" s="1"/>
  <c r="L789" i="105"/>
  <c r="K238" i="105"/>
  <c r="K239" i="105" s="1"/>
  <c r="K240" i="105" s="1"/>
  <c r="K241" i="105" s="1"/>
  <c r="K242" i="105" s="1"/>
  <c r="K243" i="105" s="1"/>
  <c r="K244" i="105" s="1"/>
  <c r="K245" i="105" s="1"/>
  <c r="K246" i="105" s="1"/>
  <c r="L246" i="105"/>
  <c r="K2858" i="105"/>
  <c r="K2859" i="105" s="1"/>
  <c r="K2860" i="105" s="1"/>
  <c r="K2861" i="105" s="1"/>
  <c r="K2862" i="105" s="1"/>
  <c r="K2863" i="105" s="1"/>
  <c r="K2864" i="105" s="1"/>
  <c r="K2865" i="105" s="1"/>
  <c r="K2866" i="105" s="1"/>
  <c r="L2857" i="105"/>
  <c r="E35" i="93"/>
  <c r="I35" i="93" s="1"/>
  <c r="D36" i="93"/>
  <c r="M48" i="10" l="1"/>
  <c r="K790" i="105"/>
  <c r="K791" i="105" s="1"/>
  <c r="K792" i="105" s="1"/>
  <c r="K793" i="105" s="1"/>
  <c r="K794" i="105" s="1"/>
  <c r="K795" i="105" s="1"/>
  <c r="K796" i="105" s="1"/>
  <c r="K797" i="105" s="1"/>
  <c r="K798" i="105" s="1"/>
  <c r="L798" i="105"/>
  <c r="K247" i="105"/>
  <c r="K248" i="105" s="1"/>
  <c r="K249" i="105" s="1"/>
  <c r="K250" i="105" s="1"/>
  <c r="K251" i="105" s="1"/>
  <c r="K252" i="105" s="1"/>
  <c r="K253" i="105" s="1"/>
  <c r="K254" i="105" s="1"/>
  <c r="K255" i="105" s="1"/>
  <c r="L255" i="105"/>
  <c r="L49" i="10"/>
  <c r="L50" i="10" s="1"/>
  <c r="M50" i="10"/>
  <c r="K2867" i="105"/>
  <c r="K2868" i="105" s="1"/>
  <c r="K2869" i="105" s="1"/>
  <c r="K2870" i="105" s="1"/>
  <c r="K2871" i="105" s="1"/>
  <c r="K2872" i="105" s="1"/>
  <c r="K2873" i="105" s="1"/>
  <c r="K2874" i="105" s="1"/>
  <c r="K2875" i="105" s="1"/>
  <c r="L2866" i="105"/>
  <c r="D37" i="93"/>
  <c r="E36" i="93"/>
  <c r="I36" i="93" s="1"/>
  <c r="K799" i="105" l="1"/>
  <c r="K800" i="105" s="1"/>
  <c r="K801" i="105" s="1"/>
  <c r="K802" i="105" s="1"/>
  <c r="K803" i="105" s="1"/>
  <c r="K804" i="105" s="1"/>
  <c r="K805" i="105" s="1"/>
  <c r="K806" i="105" s="1"/>
  <c r="K807" i="105" s="1"/>
  <c r="L51" i="10"/>
  <c r="L52" i="10" s="1"/>
  <c r="M52" i="10"/>
  <c r="K256" i="105"/>
  <c r="K257" i="105" s="1"/>
  <c r="K258" i="105" s="1"/>
  <c r="K259" i="105" s="1"/>
  <c r="K260" i="105" s="1"/>
  <c r="K261" i="105" s="1"/>
  <c r="K262" i="105" s="1"/>
  <c r="K263" i="105" s="1"/>
  <c r="K264" i="105" s="1"/>
  <c r="L264" i="105"/>
  <c r="K2876" i="105"/>
  <c r="K2877" i="105" s="1"/>
  <c r="K2878" i="105" s="1"/>
  <c r="K2879" i="105" s="1"/>
  <c r="K2880" i="105" s="1"/>
  <c r="K2881" i="105" s="1"/>
  <c r="K2882" i="105" s="1"/>
  <c r="K2883" i="105" s="1"/>
  <c r="K2884" i="105" s="1"/>
  <c r="L2875" i="105"/>
  <c r="D38" i="93"/>
  <c r="E37" i="93"/>
  <c r="I37" i="93" s="1"/>
  <c r="K265" i="105" l="1"/>
  <c r="K266" i="105" s="1"/>
  <c r="K267" i="105" s="1"/>
  <c r="K268" i="105" s="1"/>
  <c r="K269" i="105" s="1"/>
  <c r="K270" i="105" s="1"/>
  <c r="K271" i="105" s="1"/>
  <c r="K272" i="105" s="1"/>
  <c r="K273" i="105" s="1"/>
  <c r="L273" i="105"/>
  <c r="L807" i="105"/>
  <c r="L53" i="10"/>
  <c r="L54" i="10" s="1"/>
  <c r="K808" i="105"/>
  <c r="K809" i="105" s="1"/>
  <c r="K810" i="105" s="1"/>
  <c r="K811" i="105" s="1"/>
  <c r="K812" i="105" s="1"/>
  <c r="K813" i="105" s="1"/>
  <c r="K814" i="105" s="1"/>
  <c r="K815" i="105" s="1"/>
  <c r="K816" i="105" s="1"/>
  <c r="L816" i="105"/>
  <c r="K2885" i="105"/>
  <c r="K2886" i="105" s="1"/>
  <c r="K2887" i="105" s="1"/>
  <c r="K2888" i="105" s="1"/>
  <c r="K2889" i="105" s="1"/>
  <c r="K2890" i="105" s="1"/>
  <c r="K2891" i="105" s="1"/>
  <c r="K2892" i="105" s="1"/>
  <c r="K2893" i="105" s="1"/>
  <c r="L2884" i="105"/>
  <c r="E38" i="93"/>
  <c r="I38" i="93" s="1"/>
  <c r="D39" i="93"/>
  <c r="M54" i="10" l="1"/>
  <c r="L55" i="10"/>
  <c r="L56" i="10" s="1"/>
  <c r="M56" i="10"/>
  <c r="K274" i="105"/>
  <c r="K275" i="105" s="1"/>
  <c r="K276" i="105" s="1"/>
  <c r="K277" i="105" s="1"/>
  <c r="K278" i="105" s="1"/>
  <c r="K279" i="105" s="1"/>
  <c r="K280" i="105" s="1"/>
  <c r="K281" i="105" s="1"/>
  <c r="K282" i="105" s="1"/>
  <c r="K817" i="105"/>
  <c r="K818" i="105" s="1"/>
  <c r="K819" i="105" s="1"/>
  <c r="K820" i="105" s="1"/>
  <c r="K821" i="105" s="1"/>
  <c r="K822" i="105" s="1"/>
  <c r="K823" i="105" s="1"/>
  <c r="K824" i="105" s="1"/>
  <c r="K825" i="105" s="1"/>
  <c r="L825" i="105"/>
  <c r="K2894" i="105"/>
  <c r="K2895" i="105" s="1"/>
  <c r="K2896" i="105" s="1"/>
  <c r="K2897" i="105" s="1"/>
  <c r="K2898" i="105" s="1"/>
  <c r="K2899" i="105" s="1"/>
  <c r="K2900" i="105" s="1"/>
  <c r="K2901" i="105" s="1"/>
  <c r="K2902" i="105" s="1"/>
  <c r="L2893" i="105"/>
  <c r="E39" i="93"/>
  <c r="I39" i="93" s="1"/>
  <c r="D40" i="93"/>
  <c r="K283" i="105" l="1"/>
  <c r="K284" i="105" s="1"/>
  <c r="K285" i="105" s="1"/>
  <c r="K286" i="105" s="1"/>
  <c r="K287" i="105" s="1"/>
  <c r="K288" i="105" s="1"/>
  <c r="K289" i="105" s="1"/>
  <c r="K290" i="105" s="1"/>
  <c r="K291" i="105" s="1"/>
  <c r="K826" i="105"/>
  <c r="K827" i="105" s="1"/>
  <c r="K828" i="105" s="1"/>
  <c r="K829" i="105" s="1"/>
  <c r="K830" i="105" s="1"/>
  <c r="K831" i="105" s="1"/>
  <c r="K832" i="105" s="1"/>
  <c r="K833" i="105" s="1"/>
  <c r="K834" i="105" s="1"/>
  <c r="L834" i="105"/>
  <c r="L57" i="10"/>
  <c r="L58" i="10" s="1"/>
  <c r="L282" i="105"/>
  <c r="L2902" i="105"/>
  <c r="K2903" i="105"/>
  <c r="K2904" i="105" s="1"/>
  <c r="K2905" i="105" s="1"/>
  <c r="K2906" i="105" s="1"/>
  <c r="K2907" i="105" s="1"/>
  <c r="K2908" i="105" s="1"/>
  <c r="K2909" i="105" s="1"/>
  <c r="K2910" i="105" s="1"/>
  <c r="K2911" i="105" s="1"/>
  <c r="D41" i="93"/>
  <c r="E40" i="93"/>
  <c r="I40" i="93" s="1"/>
  <c r="M58" i="10" l="1"/>
  <c r="K292" i="105"/>
  <c r="K293" i="105" s="1"/>
  <c r="K294" i="105" s="1"/>
  <c r="K295" i="105" s="1"/>
  <c r="K296" i="105" s="1"/>
  <c r="K297" i="105" s="1"/>
  <c r="K298" i="105" s="1"/>
  <c r="K299" i="105" s="1"/>
  <c r="K300" i="105" s="1"/>
  <c r="L300" i="105"/>
  <c r="L59" i="10"/>
  <c r="L60" i="10" s="1"/>
  <c r="M60" i="10"/>
  <c r="K835" i="105"/>
  <c r="K836" i="105" s="1"/>
  <c r="K837" i="105" s="1"/>
  <c r="K838" i="105" s="1"/>
  <c r="K839" i="105" s="1"/>
  <c r="K840" i="105" s="1"/>
  <c r="K841" i="105" s="1"/>
  <c r="K842" i="105" s="1"/>
  <c r="K843" i="105" s="1"/>
  <c r="L291" i="105"/>
  <c r="K2912" i="105"/>
  <c r="K2913" i="105" s="1"/>
  <c r="K2914" i="105" s="1"/>
  <c r="K2915" i="105" s="1"/>
  <c r="K2916" i="105" s="1"/>
  <c r="K2917" i="105" s="1"/>
  <c r="K2918" i="105" s="1"/>
  <c r="K2919" i="105" s="1"/>
  <c r="K2920" i="105" s="1"/>
  <c r="L2911" i="105"/>
  <c r="D42" i="93"/>
  <c r="E41" i="93"/>
  <c r="I41" i="93" s="1"/>
  <c r="L843" i="105" l="1"/>
  <c r="K844" i="105"/>
  <c r="K845" i="105" s="1"/>
  <c r="K846" i="105" s="1"/>
  <c r="K847" i="105" s="1"/>
  <c r="K848" i="105" s="1"/>
  <c r="K849" i="105" s="1"/>
  <c r="K850" i="105" s="1"/>
  <c r="K851" i="105" s="1"/>
  <c r="K852" i="105" s="1"/>
  <c r="L852" i="105"/>
  <c r="K301" i="105"/>
  <c r="K302" i="105" s="1"/>
  <c r="K303" i="105" s="1"/>
  <c r="K304" i="105" s="1"/>
  <c r="K305" i="105" s="1"/>
  <c r="K306" i="105" s="1"/>
  <c r="K307" i="105" s="1"/>
  <c r="K308" i="105" s="1"/>
  <c r="K309" i="105" s="1"/>
  <c r="L309" i="105"/>
  <c r="L61" i="10"/>
  <c r="L62" i="10" s="1"/>
  <c r="M62" i="10"/>
  <c r="L2920" i="105"/>
  <c r="K2921" i="105"/>
  <c r="K2922" i="105" s="1"/>
  <c r="K2923" i="105" s="1"/>
  <c r="K2924" i="105" s="1"/>
  <c r="K2925" i="105" s="1"/>
  <c r="K2926" i="105" s="1"/>
  <c r="K2927" i="105" s="1"/>
  <c r="K2928" i="105" s="1"/>
  <c r="K2929" i="105" s="1"/>
  <c r="E42" i="93"/>
  <c r="I42" i="93" s="1"/>
  <c r="D43" i="93"/>
  <c r="L63" i="10" l="1"/>
  <c r="L64" i="10" s="1"/>
  <c r="M64" i="10"/>
  <c r="K310" i="105"/>
  <c r="K311" i="105" s="1"/>
  <c r="K312" i="105" s="1"/>
  <c r="K313" i="105" s="1"/>
  <c r="K314" i="105" s="1"/>
  <c r="K315" i="105" s="1"/>
  <c r="K316" i="105" s="1"/>
  <c r="K317" i="105" s="1"/>
  <c r="K318" i="105" s="1"/>
  <c r="L318" i="105"/>
  <c r="K853" i="105"/>
  <c r="K854" i="105" s="1"/>
  <c r="K855" i="105" s="1"/>
  <c r="K856" i="105" s="1"/>
  <c r="K857" i="105" s="1"/>
  <c r="K858" i="105" s="1"/>
  <c r="K859" i="105" s="1"/>
  <c r="K860" i="105" s="1"/>
  <c r="K861" i="105" s="1"/>
  <c r="K2930" i="105"/>
  <c r="K2931" i="105" s="1"/>
  <c r="K2932" i="105" s="1"/>
  <c r="K2933" i="105" s="1"/>
  <c r="K2934" i="105" s="1"/>
  <c r="K2935" i="105" s="1"/>
  <c r="K2936" i="105" s="1"/>
  <c r="K2937" i="105" s="1"/>
  <c r="K2938" i="105" s="1"/>
  <c r="L2938" i="105" s="1"/>
  <c r="L2929" i="105"/>
  <c r="E43" i="93"/>
  <c r="I43" i="93" s="1"/>
  <c r="D44" i="93"/>
  <c r="L861" i="105" l="1"/>
  <c r="K319" i="105"/>
  <c r="K320" i="105" s="1"/>
  <c r="K321" i="105" s="1"/>
  <c r="K322" i="105" s="1"/>
  <c r="K323" i="105" s="1"/>
  <c r="K324" i="105" s="1"/>
  <c r="K325" i="105" s="1"/>
  <c r="K326" i="105" s="1"/>
  <c r="K327" i="105" s="1"/>
  <c r="L327" i="105"/>
  <c r="K862" i="105"/>
  <c r="K863" i="105" s="1"/>
  <c r="K864" i="105" s="1"/>
  <c r="K865" i="105" s="1"/>
  <c r="K866" i="105" s="1"/>
  <c r="K867" i="105" s="1"/>
  <c r="K868" i="105" s="1"/>
  <c r="K869" i="105" s="1"/>
  <c r="K870" i="105" s="1"/>
  <c r="L65" i="10"/>
  <c r="L66" i="10" s="1"/>
  <c r="M66" i="10"/>
  <c r="K2939" i="105"/>
  <c r="K2940" i="105" s="1"/>
  <c r="K2941" i="105" s="1"/>
  <c r="K2942" i="105" s="1"/>
  <c r="K2943" i="105" s="1"/>
  <c r="K2944" i="105" s="1"/>
  <c r="K2945" i="105" s="1"/>
  <c r="K2946" i="105" s="1"/>
  <c r="K2947" i="105" s="1"/>
  <c r="D45" i="93"/>
  <c r="E44" i="93"/>
  <c r="I44" i="93" s="1"/>
  <c r="L870" i="105" l="1"/>
  <c r="L67" i="10"/>
  <c r="L68" i="10" s="1"/>
  <c r="M68" i="10"/>
  <c r="K871" i="105"/>
  <c r="K872" i="105" s="1"/>
  <c r="K873" i="105" s="1"/>
  <c r="K874" i="105" s="1"/>
  <c r="K875" i="105" s="1"/>
  <c r="K876" i="105" s="1"/>
  <c r="K877" i="105" s="1"/>
  <c r="K878" i="105" s="1"/>
  <c r="K879" i="105" s="1"/>
  <c r="K328" i="105"/>
  <c r="K329" i="105" s="1"/>
  <c r="K330" i="105" s="1"/>
  <c r="K331" i="105" s="1"/>
  <c r="K332" i="105" s="1"/>
  <c r="K333" i="105" s="1"/>
  <c r="K334" i="105" s="1"/>
  <c r="K335" i="105" s="1"/>
  <c r="K336" i="105" s="1"/>
  <c r="L336" i="105"/>
  <c r="K2948" i="105"/>
  <c r="K2949" i="105" s="1"/>
  <c r="K2950" i="105" s="1"/>
  <c r="K2951" i="105" s="1"/>
  <c r="K2952" i="105" s="1"/>
  <c r="K2953" i="105" s="1"/>
  <c r="K2954" i="105" s="1"/>
  <c r="K2955" i="105" s="1"/>
  <c r="K2956" i="105" s="1"/>
  <c r="L2947" i="105"/>
  <c r="D46" i="93"/>
  <c r="E45" i="93"/>
  <c r="I45" i="93" s="1"/>
  <c r="K880" i="105" l="1"/>
  <c r="K881" i="105" s="1"/>
  <c r="K882" i="105" s="1"/>
  <c r="K883" i="105" s="1"/>
  <c r="K884" i="105" s="1"/>
  <c r="K885" i="105" s="1"/>
  <c r="K886" i="105" s="1"/>
  <c r="K887" i="105" s="1"/>
  <c r="K888" i="105" s="1"/>
  <c r="L888" i="105"/>
  <c r="L69" i="10"/>
  <c r="L70" i="10" s="1"/>
  <c r="M70" i="10"/>
  <c r="K337" i="105"/>
  <c r="K338" i="105" s="1"/>
  <c r="K339" i="105" s="1"/>
  <c r="K340" i="105" s="1"/>
  <c r="K341" i="105" s="1"/>
  <c r="K342" i="105" s="1"/>
  <c r="K343" i="105" s="1"/>
  <c r="K344" i="105" s="1"/>
  <c r="K345" i="105" s="1"/>
  <c r="L879" i="105"/>
  <c r="L2956" i="105"/>
  <c r="K2957" i="105"/>
  <c r="K2958" i="105" s="1"/>
  <c r="K2959" i="105" s="1"/>
  <c r="K2960" i="105" s="1"/>
  <c r="K2961" i="105" s="1"/>
  <c r="K2962" i="105" s="1"/>
  <c r="K2963" i="105" s="1"/>
  <c r="K2964" i="105" s="1"/>
  <c r="K2965" i="105" s="1"/>
  <c r="E46" i="93"/>
  <c r="I46" i="93" s="1"/>
  <c r="D47" i="93"/>
  <c r="K346" i="105" l="1"/>
  <c r="K347" i="105" s="1"/>
  <c r="K348" i="105" s="1"/>
  <c r="K349" i="105" s="1"/>
  <c r="K350" i="105" s="1"/>
  <c r="K351" i="105" s="1"/>
  <c r="K352" i="105" s="1"/>
  <c r="K353" i="105" s="1"/>
  <c r="K354" i="105" s="1"/>
  <c r="L354" i="105"/>
  <c r="K889" i="105"/>
  <c r="K890" i="105" s="1"/>
  <c r="K891" i="105" s="1"/>
  <c r="K892" i="105" s="1"/>
  <c r="K893" i="105" s="1"/>
  <c r="K894" i="105" s="1"/>
  <c r="K895" i="105" s="1"/>
  <c r="K896" i="105" s="1"/>
  <c r="K897" i="105" s="1"/>
  <c r="L71" i="10"/>
  <c r="L72" i="10" s="1"/>
  <c r="M72" i="10"/>
  <c r="L345" i="105"/>
  <c r="L2965" i="105"/>
  <c r="K2966" i="105"/>
  <c r="K2967" i="105" s="1"/>
  <c r="K2968" i="105" s="1"/>
  <c r="K2969" i="105" s="1"/>
  <c r="K2970" i="105" s="1"/>
  <c r="K2971" i="105" s="1"/>
  <c r="K2972" i="105" s="1"/>
  <c r="K2973" i="105" s="1"/>
  <c r="K2974" i="105" s="1"/>
  <c r="E47" i="93"/>
  <c r="I47" i="93" s="1"/>
  <c r="D48" i="93"/>
  <c r="K898" i="105" l="1"/>
  <c r="K899" i="105" s="1"/>
  <c r="K900" i="105" s="1"/>
  <c r="K901" i="105" s="1"/>
  <c r="K902" i="105" s="1"/>
  <c r="K903" i="105" s="1"/>
  <c r="K904" i="105" s="1"/>
  <c r="K905" i="105" s="1"/>
  <c r="K906" i="105" s="1"/>
  <c r="L906" i="105"/>
  <c r="L73" i="10"/>
  <c r="L74" i="10" s="1"/>
  <c r="K355" i="105"/>
  <c r="K356" i="105" s="1"/>
  <c r="K357" i="105" s="1"/>
  <c r="K358" i="105" s="1"/>
  <c r="K359" i="105" s="1"/>
  <c r="K360" i="105" s="1"/>
  <c r="K361" i="105" s="1"/>
  <c r="K362" i="105" s="1"/>
  <c r="K363" i="105" s="1"/>
  <c r="L363" i="105"/>
  <c r="L897" i="105"/>
  <c r="L2974" i="105"/>
  <c r="K2975" i="105"/>
  <c r="K2976" i="105" s="1"/>
  <c r="K2977" i="105" s="1"/>
  <c r="K2978" i="105" s="1"/>
  <c r="K2979" i="105" s="1"/>
  <c r="K2980" i="105" s="1"/>
  <c r="K2981" i="105" s="1"/>
  <c r="K2982" i="105" s="1"/>
  <c r="K2983" i="105" s="1"/>
  <c r="D49" i="93"/>
  <c r="E48" i="93"/>
  <c r="I48" i="93" s="1"/>
  <c r="L75" i="10" l="1"/>
  <c r="L76" i="10" s="1"/>
  <c r="M76" i="10"/>
  <c r="K907" i="105"/>
  <c r="K908" i="105" s="1"/>
  <c r="K909" i="105" s="1"/>
  <c r="K910" i="105" s="1"/>
  <c r="K911" i="105" s="1"/>
  <c r="K912" i="105" s="1"/>
  <c r="K913" i="105" s="1"/>
  <c r="K914" i="105" s="1"/>
  <c r="K915" i="105" s="1"/>
  <c r="L915" i="105"/>
  <c r="M74" i="10"/>
  <c r="K364" i="105"/>
  <c r="K365" i="105" s="1"/>
  <c r="K366" i="105" s="1"/>
  <c r="K367" i="105" s="1"/>
  <c r="K368" i="105" s="1"/>
  <c r="K369" i="105" s="1"/>
  <c r="K370" i="105" s="1"/>
  <c r="K371" i="105" s="1"/>
  <c r="K372" i="105" s="1"/>
  <c r="L372" i="105"/>
  <c r="K2984" i="105"/>
  <c r="K2985" i="105" s="1"/>
  <c r="K2986" i="105" s="1"/>
  <c r="K2987" i="105" s="1"/>
  <c r="K2988" i="105" s="1"/>
  <c r="K2989" i="105" s="1"/>
  <c r="K2990" i="105" s="1"/>
  <c r="K2991" i="105" s="1"/>
  <c r="K2992" i="105" s="1"/>
  <c r="L2983" i="105"/>
  <c r="D50" i="93"/>
  <c r="E49" i="93"/>
  <c r="I49" i="93" s="1"/>
  <c r="L77" i="10" l="1"/>
  <c r="L78" i="10" s="1"/>
  <c r="M78" i="10"/>
  <c r="K373" i="105"/>
  <c r="K374" i="105" s="1"/>
  <c r="K375" i="105" s="1"/>
  <c r="K376" i="105" s="1"/>
  <c r="K377" i="105" s="1"/>
  <c r="K378" i="105" s="1"/>
  <c r="K379" i="105" s="1"/>
  <c r="K380" i="105" s="1"/>
  <c r="K381" i="105" s="1"/>
  <c r="L381" i="105"/>
  <c r="K916" i="105"/>
  <c r="K917" i="105" s="1"/>
  <c r="K918" i="105" s="1"/>
  <c r="K919" i="105" s="1"/>
  <c r="K920" i="105" s="1"/>
  <c r="K921" i="105" s="1"/>
  <c r="K922" i="105" s="1"/>
  <c r="K923" i="105" s="1"/>
  <c r="K924" i="105" s="1"/>
  <c r="L2992" i="105"/>
  <c r="K2993" i="105"/>
  <c r="K2994" i="105" s="1"/>
  <c r="K2995" i="105" s="1"/>
  <c r="K2996" i="105" s="1"/>
  <c r="K2997" i="105" s="1"/>
  <c r="K2998" i="105" s="1"/>
  <c r="K2999" i="105" s="1"/>
  <c r="K3000" i="105" s="1"/>
  <c r="K3001" i="105" s="1"/>
  <c r="E50" i="93"/>
  <c r="I50" i="93" s="1"/>
  <c r="D51" i="93"/>
  <c r="K925" i="105" l="1"/>
  <c r="K926" i="105" s="1"/>
  <c r="K927" i="105" s="1"/>
  <c r="K928" i="105" s="1"/>
  <c r="K929" i="105" s="1"/>
  <c r="K930" i="105" s="1"/>
  <c r="K931" i="105" s="1"/>
  <c r="K932" i="105" s="1"/>
  <c r="K933" i="105" s="1"/>
  <c r="L933" i="105"/>
  <c r="K382" i="105"/>
  <c r="K383" i="105" s="1"/>
  <c r="K384" i="105" s="1"/>
  <c r="K385" i="105" s="1"/>
  <c r="K386" i="105" s="1"/>
  <c r="K387" i="105" s="1"/>
  <c r="K388" i="105" s="1"/>
  <c r="K389" i="105" s="1"/>
  <c r="K390" i="105" s="1"/>
  <c r="L79" i="10"/>
  <c r="L80" i="10" s="1"/>
  <c r="M80" i="10"/>
  <c r="L924" i="105"/>
  <c r="L3001" i="105"/>
  <c r="K3002" i="105"/>
  <c r="K3003" i="105" s="1"/>
  <c r="K3004" i="105" s="1"/>
  <c r="K3005" i="105" s="1"/>
  <c r="K3006" i="105" s="1"/>
  <c r="K3007" i="105" s="1"/>
  <c r="K3008" i="105" s="1"/>
  <c r="K3009" i="105" s="1"/>
  <c r="K3010" i="105" s="1"/>
  <c r="E51" i="93"/>
  <c r="I51" i="93" s="1"/>
  <c r="D52" i="93"/>
  <c r="K391" i="105" l="1"/>
  <c r="K392" i="105" s="1"/>
  <c r="K393" i="105" s="1"/>
  <c r="K394" i="105" s="1"/>
  <c r="K395" i="105" s="1"/>
  <c r="K396" i="105" s="1"/>
  <c r="K397" i="105" s="1"/>
  <c r="K398" i="105" s="1"/>
  <c r="K399" i="105" s="1"/>
  <c r="L399" i="105"/>
  <c r="L81" i="10"/>
  <c r="L82" i="10" s="1"/>
  <c r="K934" i="105"/>
  <c r="K935" i="105" s="1"/>
  <c r="K936" i="105" s="1"/>
  <c r="K937" i="105" s="1"/>
  <c r="K938" i="105" s="1"/>
  <c r="K939" i="105" s="1"/>
  <c r="K940" i="105" s="1"/>
  <c r="K941" i="105" s="1"/>
  <c r="K942" i="105" s="1"/>
  <c r="L942" i="105"/>
  <c r="L390" i="105"/>
  <c r="L3010" i="105"/>
  <c r="K3011" i="105"/>
  <c r="K3012" i="105" s="1"/>
  <c r="K3013" i="105" s="1"/>
  <c r="K3014" i="105" s="1"/>
  <c r="K3015" i="105" s="1"/>
  <c r="K3016" i="105" s="1"/>
  <c r="K3017" i="105" s="1"/>
  <c r="K3018" i="105" s="1"/>
  <c r="K3019" i="105" s="1"/>
  <c r="D53" i="93"/>
  <c r="E52" i="93"/>
  <c r="I52" i="93" s="1"/>
  <c r="L83" i="10" l="1"/>
  <c r="L84" i="10" s="1"/>
  <c r="M84" i="10"/>
  <c r="K943" i="105"/>
  <c r="K944" i="105" s="1"/>
  <c r="K945" i="105" s="1"/>
  <c r="K946" i="105" s="1"/>
  <c r="K947" i="105" s="1"/>
  <c r="K948" i="105" s="1"/>
  <c r="K949" i="105" s="1"/>
  <c r="K950" i="105" s="1"/>
  <c r="K951" i="105" s="1"/>
  <c r="L951" i="105"/>
  <c r="M82" i="10"/>
  <c r="K400" i="105"/>
  <c r="K401" i="105" s="1"/>
  <c r="K402" i="105" s="1"/>
  <c r="K403" i="105" s="1"/>
  <c r="K404" i="105" s="1"/>
  <c r="K405" i="105" s="1"/>
  <c r="K406" i="105" s="1"/>
  <c r="K407" i="105" s="1"/>
  <c r="K408" i="105" s="1"/>
  <c r="L408" i="105"/>
  <c r="K3020" i="105"/>
  <c r="K3021" i="105" s="1"/>
  <c r="K3022" i="105" s="1"/>
  <c r="K3023" i="105" s="1"/>
  <c r="K3024" i="105" s="1"/>
  <c r="K3025" i="105" s="1"/>
  <c r="K3026" i="105" s="1"/>
  <c r="K3027" i="105" s="1"/>
  <c r="K3028" i="105" s="1"/>
  <c r="L3019" i="105"/>
  <c r="E53" i="93"/>
  <c r="I53" i="93" s="1"/>
  <c r="D54" i="93"/>
  <c r="K409" i="105" l="1"/>
  <c r="K410" i="105" s="1"/>
  <c r="K411" i="105" s="1"/>
  <c r="K412" i="105" s="1"/>
  <c r="K413" i="105" s="1"/>
  <c r="K414" i="105" s="1"/>
  <c r="K415" i="105" s="1"/>
  <c r="K416" i="105" s="1"/>
  <c r="K417" i="105" s="1"/>
  <c r="K952" i="105"/>
  <c r="K953" i="105" s="1"/>
  <c r="K954" i="105" s="1"/>
  <c r="K955" i="105" s="1"/>
  <c r="K956" i="105" s="1"/>
  <c r="K957" i="105" s="1"/>
  <c r="K958" i="105" s="1"/>
  <c r="K959" i="105" s="1"/>
  <c r="K960" i="105" s="1"/>
  <c r="L960" i="105"/>
  <c r="L85" i="10"/>
  <c r="L86" i="10" s="1"/>
  <c r="K3029" i="105"/>
  <c r="K3030" i="105" s="1"/>
  <c r="K3031" i="105" s="1"/>
  <c r="K3032" i="105" s="1"/>
  <c r="K3033" i="105" s="1"/>
  <c r="K3034" i="105" s="1"/>
  <c r="K3035" i="105" s="1"/>
  <c r="K3036" i="105" s="1"/>
  <c r="K3037" i="105" s="1"/>
  <c r="L3028" i="105"/>
  <c r="E54" i="93"/>
  <c r="I54" i="93" s="1"/>
  <c r="D55" i="93"/>
  <c r="M86" i="10" l="1"/>
  <c r="K418" i="105"/>
  <c r="K419" i="105" s="1"/>
  <c r="K420" i="105" s="1"/>
  <c r="K421" i="105" s="1"/>
  <c r="K422" i="105" s="1"/>
  <c r="K423" i="105" s="1"/>
  <c r="K424" i="105" s="1"/>
  <c r="K425" i="105" s="1"/>
  <c r="K426" i="105" s="1"/>
  <c r="L426" i="105"/>
  <c r="K961" i="105"/>
  <c r="K962" i="105" s="1"/>
  <c r="K963" i="105" s="1"/>
  <c r="K964" i="105" s="1"/>
  <c r="K965" i="105" s="1"/>
  <c r="K966" i="105" s="1"/>
  <c r="K967" i="105" s="1"/>
  <c r="K968" i="105" s="1"/>
  <c r="K969" i="105" s="1"/>
  <c r="L3037" i="105"/>
  <c r="L87" i="10"/>
  <c r="L88" i="10" s="1"/>
  <c r="L417" i="105"/>
  <c r="K3038" i="105"/>
  <c r="K3039" i="105" s="1"/>
  <c r="K3040" i="105" s="1"/>
  <c r="K3041" i="105" s="1"/>
  <c r="K3042" i="105" s="1"/>
  <c r="K3043" i="105" s="1"/>
  <c r="K3044" i="105" s="1"/>
  <c r="K3045" i="105" s="1"/>
  <c r="K3046" i="105" s="1"/>
  <c r="D56" i="93"/>
  <c r="E55" i="93"/>
  <c r="I55" i="93" s="1"/>
  <c r="M88" i="10" l="1"/>
  <c r="K970" i="105"/>
  <c r="K971" i="105" s="1"/>
  <c r="K972" i="105" s="1"/>
  <c r="K973" i="105" s="1"/>
  <c r="K974" i="105" s="1"/>
  <c r="K975" i="105" s="1"/>
  <c r="K976" i="105" s="1"/>
  <c r="K977" i="105" s="1"/>
  <c r="K978" i="105" s="1"/>
  <c r="L978" i="105"/>
  <c r="L89" i="10"/>
  <c r="L90" i="10" s="1"/>
  <c r="M90" i="10"/>
  <c r="K427" i="105"/>
  <c r="K428" i="105" s="1"/>
  <c r="K429" i="105" s="1"/>
  <c r="K430" i="105" s="1"/>
  <c r="K431" i="105" s="1"/>
  <c r="K432" i="105" s="1"/>
  <c r="K433" i="105" s="1"/>
  <c r="K434" i="105" s="1"/>
  <c r="K435" i="105" s="1"/>
  <c r="L435" i="105"/>
  <c r="L969" i="105"/>
  <c r="K3047" i="105"/>
  <c r="K3048" i="105" s="1"/>
  <c r="K3049" i="105" s="1"/>
  <c r="K3050" i="105" s="1"/>
  <c r="K3051" i="105" s="1"/>
  <c r="K3052" i="105" s="1"/>
  <c r="K3053" i="105" s="1"/>
  <c r="K3054" i="105" s="1"/>
  <c r="K3055" i="105" s="1"/>
  <c r="L3046" i="105"/>
  <c r="E56" i="93"/>
  <c r="I56" i="93" s="1"/>
  <c r="D57" i="93"/>
  <c r="K436" i="105" l="1"/>
  <c r="K437" i="105" s="1"/>
  <c r="K438" i="105" s="1"/>
  <c r="K439" i="105" s="1"/>
  <c r="K440" i="105" s="1"/>
  <c r="K441" i="105" s="1"/>
  <c r="K442" i="105" s="1"/>
  <c r="K443" i="105" s="1"/>
  <c r="K444" i="105" s="1"/>
  <c r="L444" i="105" s="1"/>
  <c r="L91" i="10"/>
  <c r="L92" i="10" s="1"/>
  <c r="M92" i="10"/>
  <c r="K979" i="105"/>
  <c r="K980" i="105" s="1"/>
  <c r="K981" i="105" s="1"/>
  <c r="K982" i="105" s="1"/>
  <c r="K983" i="105" s="1"/>
  <c r="K984" i="105" s="1"/>
  <c r="K985" i="105" s="1"/>
  <c r="K986" i="105" s="1"/>
  <c r="K987" i="105" s="1"/>
  <c r="L987" i="105"/>
  <c r="L3055" i="105"/>
  <c r="K3056" i="105"/>
  <c r="K3057" i="105" s="1"/>
  <c r="K3058" i="105" s="1"/>
  <c r="K3059" i="105" s="1"/>
  <c r="K3060" i="105" s="1"/>
  <c r="K3061" i="105" s="1"/>
  <c r="K3062" i="105" s="1"/>
  <c r="K3063" i="105" s="1"/>
  <c r="K3064" i="105" s="1"/>
  <c r="E57" i="93"/>
  <c r="I57" i="93" s="1"/>
  <c r="D58" i="93"/>
  <c r="K988" i="105" l="1"/>
  <c r="K989" i="105" s="1"/>
  <c r="K990" i="105" s="1"/>
  <c r="K991" i="105" s="1"/>
  <c r="K992" i="105" s="1"/>
  <c r="K993" i="105" s="1"/>
  <c r="K994" i="105" s="1"/>
  <c r="K995" i="105" s="1"/>
  <c r="K996" i="105" s="1"/>
  <c r="L996" i="105"/>
  <c r="K445" i="105"/>
  <c r="K446" i="105" s="1"/>
  <c r="K447" i="105" s="1"/>
  <c r="K448" i="105" s="1"/>
  <c r="K449" i="105" s="1"/>
  <c r="K450" i="105" s="1"/>
  <c r="K451" i="105" s="1"/>
  <c r="K452" i="105" s="1"/>
  <c r="K453" i="105" s="1"/>
  <c r="L453" i="105"/>
  <c r="L93" i="10"/>
  <c r="L94" i="10" s="1"/>
  <c r="M94" i="10"/>
  <c r="L3064" i="105"/>
  <c r="K3065" i="105"/>
  <c r="K3066" i="105" s="1"/>
  <c r="K3067" i="105" s="1"/>
  <c r="K3068" i="105" s="1"/>
  <c r="K3069" i="105" s="1"/>
  <c r="K3070" i="105" s="1"/>
  <c r="K3071" i="105" s="1"/>
  <c r="K3072" i="105" s="1"/>
  <c r="K3073" i="105" s="1"/>
  <c r="E58" i="93"/>
  <c r="I58" i="93" s="1"/>
  <c r="D59" i="93"/>
  <c r="K454" i="105" l="1"/>
  <c r="K455" i="105" s="1"/>
  <c r="K456" i="105" s="1"/>
  <c r="K457" i="105" s="1"/>
  <c r="K458" i="105" s="1"/>
  <c r="K459" i="105" s="1"/>
  <c r="K460" i="105" s="1"/>
  <c r="K461" i="105" s="1"/>
  <c r="K462" i="105" s="1"/>
  <c r="L462" i="105"/>
  <c r="L95" i="10"/>
  <c r="L96" i="10" s="1"/>
  <c r="M96" i="10"/>
  <c r="K997" i="105"/>
  <c r="K998" i="105" s="1"/>
  <c r="K999" i="105" s="1"/>
  <c r="K1000" i="105" s="1"/>
  <c r="K1001" i="105" s="1"/>
  <c r="K1002" i="105" s="1"/>
  <c r="K1003" i="105" s="1"/>
  <c r="K1004" i="105" s="1"/>
  <c r="K1005" i="105" s="1"/>
  <c r="L1005" i="105"/>
  <c r="L3073" i="105"/>
  <c r="K3074" i="105"/>
  <c r="K3075" i="105" s="1"/>
  <c r="K3076" i="105" s="1"/>
  <c r="K3077" i="105" s="1"/>
  <c r="K3078" i="105" s="1"/>
  <c r="K3079" i="105" s="1"/>
  <c r="K3080" i="105" s="1"/>
  <c r="K3081" i="105" s="1"/>
  <c r="K3082" i="105" s="1"/>
  <c r="D60" i="93"/>
  <c r="E59" i="93"/>
  <c r="I59" i="93" s="1"/>
  <c r="K1006" i="105" l="1"/>
  <c r="K1007" i="105" s="1"/>
  <c r="K1008" i="105" s="1"/>
  <c r="K1009" i="105" s="1"/>
  <c r="K1010" i="105" s="1"/>
  <c r="K1011" i="105" s="1"/>
  <c r="K1012" i="105" s="1"/>
  <c r="K1013" i="105" s="1"/>
  <c r="K1014" i="105" s="1"/>
  <c r="L1014" i="105"/>
  <c r="K463" i="105"/>
  <c r="K464" i="105" s="1"/>
  <c r="K465" i="105" s="1"/>
  <c r="K466" i="105" s="1"/>
  <c r="K467" i="105" s="1"/>
  <c r="K468" i="105" s="1"/>
  <c r="K469" i="105" s="1"/>
  <c r="K470" i="105" s="1"/>
  <c r="K471" i="105" s="1"/>
  <c r="L471" i="105"/>
  <c r="L97" i="10"/>
  <c r="L98" i="10" s="1"/>
  <c r="M98" i="10"/>
  <c r="K3083" i="105"/>
  <c r="K3084" i="105" s="1"/>
  <c r="K3085" i="105" s="1"/>
  <c r="K3086" i="105" s="1"/>
  <c r="K3087" i="105" s="1"/>
  <c r="K3088" i="105" s="1"/>
  <c r="K3089" i="105" s="1"/>
  <c r="K3090" i="105" s="1"/>
  <c r="K3091" i="105" s="1"/>
  <c r="L3082" i="105"/>
  <c r="D61" i="93"/>
  <c r="E60" i="93"/>
  <c r="I60" i="93" s="1"/>
  <c r="K472" i="105" l="1"/>
  <c r="K473" i="105" s="1"/>
  <c r="K474" i="105" s="1"/>
  <c r="K475" i="105" s="1"/>
  <c r="K476" i="105" s="1"/>
  <c r="K477" i="105" s="1"/>
  <c r="K478" i="105" s="1"/>
  <c r="K479" i="105" s="1"/>
  <c r="K480" i="105" s="1"/>
  <c r="L99" i="10"/>
  <c r="L100" i="10" s="1"/>
  <c r="K1015" i="105"/>
  <c r="K1016" i="105" s="1"/>
  <c r="K1017" i="105" s="1"/>
  <c r="K1018" i="105" s="1"/>
  <c r="K1019" i="105" s="1"/>
  <c r="K1020" i="105" s="1"/>
  <c r="K1021" i="105" s="1"/>
  <c r="K1022" i="105" s="1"/>
  <c r="K1023" i="105" s="1"/>
  <c r="K3092" i="105"/>
  <c r="K3093" i="105" s="1"/>
  <c r="K3094" i="105" s="1"/>
  <c r="K3095" i="105" s="1"/>
  <c r="K3096" i="105" s="1"/>
  <c r="K3097" i="105" s="1"/>
  <c r="L3091" i="105"/>
  <c r="D62" i="93"/>
  <c r="E61" i="93"/>
  <c r="I61" i="93" s="1"/>
  <c r="K3098" i="105" l="1"/>
  <c r="K3099" i="105" s="1"/>
  <c r="K3100" i="105" s="1"/>
  <c r="K1024" i="105"/>
  <c r="K1025" i="105" s="1"/>
  <c r="K1026" i="105" s="1"/>
  <c r="K1027" i="105" s="1"/>
  <c r="K1028" i="105" s="1"/>
  <c r="K1029" i="105" s="1"/>
  <c r="K1030" i="105" s="1"/>
  <c r="K1031" i="105" s="1"/>
  <c r="K1032" i="105" s="1"/>
  <c r="L1032" i="105"/>
  <c r="K481" i="105"/>
  <c r="K482" i="105" s="1"/>
  <c r="K483" i="105" s="1"/>
  <c r="K484" i="105" s="1"/>
  <c r="K485" i="105" s="1"/>
  <c r="K486" i="105" s="1"/>
  <c r="K487" i="105" s="1"/>
  <c r="K488" i="105" s="1"/>
  <c r="K489" i="105" s="1"/>
  <c r="L489" i="105"/>
  <c r="L101" i="10"/>
  <c r="L102" i="10" s="1"/>
  <c r="M102" i="10"/>
  <c r="M100" i="10"/>
  <c r="L1023" i="105"/>
  <c r="L480" i="105"/>
  <c r="L3096" i="105"/>
  <c r="K3101" i="105"/>
  <c r="K3102" i="105" s="1"/>
  <c r="K3103" i="105" s="1"/>
  <c r="K3104" i="105" s="1"/>
  <c r="K3105" i="105" s="1"/>
  <c r="K3106" i="105" s="1"/>
  <c r="K3107" i="105" s="1"/>
  <c r="K3108" i="105" s="1"/>
  <c r="K3109" i="105" s="1"/>
  <c r="D63" i="93"/>
  <c r="E62" i="93"/>
  <c r="I62" i="93" s="1"/>
  <c r="L103" i="10" l="1"/>
  <c r="L104" i="10" s="1"/>
  <c r="K1033" i="105"/>
  <c r="K1034" i="105" s="1"/>
  <c r="K1035" i="105" s="1"/>
  <c r="K1036" i="105" s="1"/>
  <c r="K1037" i="105" s="1"/>
  <c r="K1038" i="105" s="1"/>
  <c r="K1039" i="105" s="1"/>
  <c r="K1040" i="105" s="1"/>
  <c r="K1041" i="105" s="1"/>
  <c r="L1041" i="105"/>
  <c r="L3109" i="105"/>
  <c r="K490" i="105"/>
  <c r="K491" i="105" s="1"/>
  <c r="K492" i="105" s="1"/>
  <c r="K493" i="105" s="1"/>
  <c r="K494" i="105" s="1"/>
  <c r="K495" i="105" s="1"/>
  <c r="K496" i="105" s="1"/>
  <c r="K497" i="105" s="1"/>
  <c r="K498" i="105" s="1"/>
  <c r="L492" i="105"/>
  <c r="K3110" i="105"/>
  <c r="K3111" i="105" s="1"/>
  <c r="K3112" i="105" s="1"/>
  <c r="K3113" i="105" s="1"/>
  <c r="K3114" i="105" s="1"/>
  <c r="K3115" i="105" s="1"/>
  <c r="K3116" i="105" s="1"/>
  <c r="K3117" i="105" s="1"/>
  <c r="K3118" i="105" s="1"/>
  <c r="D64" i="93"/>
  <c r="E63" i="93"/>
  <c r="I63" i="93" s="1"/>
  <c r="M104" i="10" l="1"/>
  <c r="L105" i="10"/>
  <c r="L106" i="10" s="1"/>
  <c r="M106" i="10"/>
  <c r="K499" i="105"/>
  <c r="K500" i="105" s="1"/>
  <c r="K501" i="105" s="1"/>
  <c r="K502" i="105" s="1"/>
  <c r="K503" i="105" s="1"/>
  <c r="K504" i="105" s="1"/>
  <c r="K505" i="105" s="1"/>
  <c r="K506" i="105" s="1"/>
  <c r="K507" i="105" s="1"/>
  <c r="L507" i="105"/>
  <c r="K1042" i="105"/>
  <c r="K1043" i="105" s="1"/>
  <c r="K1044" i="105" s="1"/>
  <c r="K1045" i="105" s="1"/>
  <c r="K1046" i="105" s="1"/>
  <c r="K1047" i="105" s="1"/>
  <c r="K1048" i="105" s="1"/>
  <c r="K1049" i="105" s="1"/>
  <c r="K1050" i="105" s="1"/>
  <c r="L1050" i="105"/>
  <c r="K3119" i="105"/>
  <c r="K3120" i="105" s="1"/>
  <c r="K3121" i="105" s="1"/>
  <c r="K3122" i="105" s="1"/>
  <c r="K3123" i="105" s="1"/>
  <c r="K3124" i="105" s="1"/>
  <c r="K3125" i="105" s="1"/>
  <c r="K3126" i="105" s="1"/>
  <c r="K3127" i="105" s="1"/>
  <c r="L3118" i="105"/>
  <c r="D65" i="93"/>
  <c r="E64" i="93"/>
  <c r="I64" i="93" s="1"/>
  <c r="L107" i="10" l="1"/>
  <c r="L108" i="10" s="1"/>
  <c r="M108" i="10"/>
  <c r="K1051" i="105"/>
  <c r="K1052" i="105" s="1"/>
  <c r="K1053" i="105" s="1"/>
  <c r="K1054" i="105" s="1"/>
  <c r="K1055" i="105" s="1"/>
  <c r="K1056" i="105" s="1"/>
  <c r="K1057" i="105" s="1"/>
  <c r="K1058" i="105" s="1"/>
  <c r="K1059" i="105" s="1"/>
  <c r="K508" i="105"/>
  <c r="K509" i="105" s="1"/>
  <c r="K510" i="105" s="1"/>
  <c r="K511" i="105" s="1"/>
  <c r="K512" i="105" s="1"/>
  <c r="K513" i="105" s="1"/>
  <c r="K514" i="105" s="1"/>
  <c r="K515" i="105" s="1"/>
  <c r="K516" i="105" s="1"/>
  <c r="K3128" i="105"/>
  <c r="K3129" i="105" s="1"/>
  <c r="K3130" i="105" s="1"/>
  <c r="K3131" i="105" s="1"/>
  <c r="K3132" i="105" s="1"/>
  <c r="K3133" i="105" s="1"/>
  <c r="K3134" i="105" s="1"/>
  <c r="K3135" i="105" s="1"/>
  <c r="K3136" i="105" s="1"/>
  <c r="L3127" i="105"/>
  <c r="E65" i="93"/>
  <c r="I65" i="93" s="1"/>
  <c r="D66" i="93"/>
  <c r="K517" i="105" l="1"/>
  <c r="K518" i="105" s="1"/>
  <c r="K519" i="105" s="1"/>
  <c r="K520" i="105" s="1"/>
  <c r="K521" i="105" s="1"/>
  <c r="K522" i="105" s="1"/>
  <c r="K523" i="105" s="1"/>
  <c r="K524" i="105" s="1"/>
  <c r="K525" i="105" s="1"/>
  <c r="L525" i="105"/>
  <c r="L1059" i="105"/>
  <c r="L109" i="10"/>
  <c r="L110" i="10" s="1"/>
  <c r="M110" i="10"/>
  <c r="K1060" i="105"/>
  <c r="K1061" i="105" s="1"/>
  <c r="K1062" i="105" s="1"/>
  <c r="K1063" i="105" s="1"/>
  <c r="K1064" i="105" s="1"/>
  <c r="K1065" i="105" s="1"/>
  <c r="K1066" i="105" s="1"/>
  <c r="K1067" i="105" s="1"/>
  <c r="K1068" i="105" s="1"/>
  <c r="L1068" i="105" s="1"/>
  <c r="L516" i="105"/>
  <c r="L3136" i="105"/>
  <c r="K3137" i="105"/>
  <c r="K3138" i="105" s="1"/>
  <c r="K3139" i="105" s="1"/>
  <c r="K3140" i="105" s="1"/>
  <c r="K3141" i="105" s="1"/>
  <c r="K3142" i="105" s="1"/>
  <c r="K3143" i="105" s="1"/>
  <c r="K3144" i="105" s="1"/>
  <c r="K3145" i="105" s="1"/>
  <c r="K3146" i="105" s="1"/>
  <c r="K3147" i="105" s="1"/>
  <c r="K3148" i="105" s="1"/>
  <c r="D67" i="93"/>
  <c r="E66" i="93"/>
  <c r="I66" i="93" s="1"/>
  <c r="K1069" i="105" l="1"/>
  <c r="K1070" i="105" s="1"/>
  <c r="K1071" i="105" s="1"/>
  <c r="K1072" i="105" s="1"/>
  <c r="K1073" i="105" s="1"/>
  <c r="K1074" i="105" s="1"/>
  <c r="K1075" i="105" s="1"/>
  <c r="K1076" i="105" s="1"/>
  <c r="K1077" i="105" s="1"/>
  <c r="L1077" i="105"/>
  <c r="L111" i="10"/>
  <c r="L112" i="10" s="1"/>
  <c r="M112" i="10" s="1"/>
  <c r="K526" i="105"/>
  <c r="K527" i="105" s="1"/>
  <c r="K528" i="105" s="1"/>
  <c r="K529" i="105" s="1"/>
  <c r="K530" i="105" s="1"/>
  <c r="K531" i="105" s="1"/>
  <c r="K532" i="105" s="1"/>
  <c r="K533" i="105" s="1"/>
  <c r="K534" i="105" s="1"/>
  <c r="L534" i="105"/>
  <c r="L3145" i="105"/>
  <c r="E67" i="93"/>
  <c r="I67" i="93" s="1"/>
  <c r="D68" i="93"/>
  <c r="K535" i="105" l="1"/>
  <c r="K536" i="105" s="1"/>
  <c r="K537" i="105" s="1"/>
  <c r="K538" i="105" s="1"/>
  <c r="K539" i="105" s="1"/>
  <c r="K540" i="105" s="1"/>
  <c r="K541" i="105" s="1"/>
  <c r="K542" i="105" s="1"/>
  <c r="K543" i="105" s="1"/>
  <c r="L543" i="105"/>
  <c r="L113" i="10"/>
  <c r="L114" i="10" s="1"/>
  <c r="M114" i="10"/>
  <c r="K1078" i="105"/>
  <c r="K1079" i="105" s="1"/>
  <c r="K1080" i="105" s="1"/>
  <c r="K1081" i="105" s="1"/>
  <c r="K1082" i="105" s="1"/>
  <c r="K1083" i="105" s="1"/>
  <c r="K1084" i="105" s="1"/>
  <c r="K1085" i="105" s="1"/>
  <c r="K1086" i="105" s="1"/>
  <c r="L1086" i="105"/>
  <c r="E68" i="93"/>
  <c r="I68" i="93" s="1"/>
  <c r="D69" i="93"/>
  <c r="K1087" i="105" l="1"/>
  <c r="K1088" i="105" s="1"/>
  <c r="K1089" i="105" s="1"/>
  <c r="K1090" i="105" s="1"/>
  <c r="K1091" i="105" s="1"/>
  <c r="K1092" i="105" s="1"/>
  <c r="K1093" i="105" s="1"/>
  <c r="K1094" i="105" s="1"/>
  <c r="K1095" i="105" s="1"/>
  <c r="L1095" i="105"/>
  <c r="L115" i="10"/>
  <c r="L116" i="10" s="1"/>
  <c r="M116" i="10"/>
  <c r="K544" i="105"/>
  <c r="K545" i="105" s="1"/>
  <c r="K546" i="105" s="1"/>
  <c r="K547" i="105" s="1"/>
  <c r="K548" i="105" s="1"/>
  <c r="K549" i="105" s="1"/>
  <c r="K550" i="105" s="1"/>
  <c r="K551" i="105" s="1"/>
  <c r="K552" i="105" s="1"/>
  <c r="L552" i="105"/>
  <c r="E69" i="93"/>
  <c r="I69" i="93" s="1"/>
  <c r="D70" i="93"/>
  <c r="K553" i="105" l="1"/>
  <c r="K554" i="105" s="1"/>
  <c r="K555" i="105" s="1"/>
  <c r="K556" i="105" s="1"/>
  <c r="K557" i="105" s="1"/>
  <c r="K558" i="105" s="1"/>
  <c r="K559" i="105" s="1"/>
  <c r="K560" i="105" s="1"/>
  <c r="K561" i="105" s="1"/>
  <c r="L561" i="105"/>
  <c r="L117" i="10"/>
  <c r="L118" i="10" s="1"/>
  <c r="M118" i="10"/>
  <c r="K1096" i="105"/>
  <c r="K1097" i="105" s="1"/>
  <c r="K1098" i="105" s="1"/>
  <c r="K1099" i="105" s="1"/>
  <c r="K1100" i="105" s="1"/>
  <c r="K1101" i="105" s="1"/>
  <c r="K1102" i="105" s="1"/>
  <c r="K1103" i="105" s="1"/>
  <c r="K1104" i="105" s="1"/>
  <c r="L1104" i="105"/>
  <c r="D71" i="93"/>
  <c r="E70" i="93"/>
  <c r="I70" i="93" s="1"/>
  <c r="K1105" i="105" l="1"/>
  <c r="K1106" i="105" s="1"/>
  <c r="K1107" i="105" s="1"/>
  <c r="K1108" i="105" s="1"/>
  <c r="K1109" i="105" s="1"/>
  <c r="K1110" i="105" s="1"/>
  <c r="K1111" i="105" s="1"/>
  <c r="K1112" i="105" s="1"/>
  <c r="K1113" i="105" s="1"/>
  <c r="L1113" i="105"/>
  <c r="L119" i="10"/>
  <c r="L120" i="10" s="1"/>
  <c r="M120" i="10"/>
  <c r="K562" i="105"/>
  <c r="K563" i="105" s="1"/>
  <c r="K564" i="105" s="1"/>
  <c r="K565" i="105" s="1"/>
  <c r="K566" i="105" s="1"/>
  <c r="K567" i="105" s="1"/>
  <c r="K568" i="105" s="1"/>
  <c r="K569" i="105" s="1"/>
  <c r="K570" i="105" s="1"/>
  <c r="D72" i="93"/>
  <c r="E71" i="93"/>
  <c r="I71" i="93" s="1"/>
  <c r="K571" i="105" l="1"/>
  <c r="K572" i="105" s="1"/>
  <c r="K573" i="105" s="1"/>
  <c r="K574" i="105" s="1"/>
  <c r="K575" i="105" s="1"/>
  <c r="K576" i="105" s="1"/>
  <c r="K577" i="105" s="1"/>
  <c r="K578" i="105" s="1"/>
  <c r="K579" i="105" s="1"/>
  <c r="L579" i="105"/>
  <c r="L121" i="10"/>
  <c r="L122" i="10" s="1"/>
  <c r="M122" i="10"/>
  <c r="L570" i="105"/>
  <c r="K1114" i="105"/>
  <c r="K1115" i="105" s="1"/>
  <c r="K1116" i="105" s="1"/>
  <c r="K1117" i="105" s="1"/>
  <c r="K1118" i="105" s="1"/>
  <c r="K1119" i="105" s="1"/>
  <c r="K1120" i="105" s="1"/>
  <c r="K1121" i="105" s="1"/>
  <c r="K1122" i="105" s="1"/>
  <c r="D73" i="93"/>
  <c r="E72" i="93"/>
  <c r="I72" i="93" s="1"/>
  <c r="L1122" i="105" l="1"/>
  <c r="K1123" i="105"/>
  <c r="K1124" i="105" s="1"/>
  <c r="K1125" i="105" s="1"/>
  <c r="K1126" i="105" s="1"/>
  <c r="K1127" i="105" s="1"/>
  <c r="K1128" i="105" s="1"/>
  <c r="K1129" i="105" s="1"/>
  <c r="K1130" i="105" s="1"/>
  <c r="K1131" i="105" s="1"/>
  <c r="L1131" i="105" s="1"/>
  <c r="L123" i="10"/>
  <c r="L124" i="10" s="1"/>
  <c r="M124" i="10"/>
  <c r="K580" i="105"/>
  <c r="K581" i="105" s="1"/>
  <c r="K582" i="105" s="1"/>
  <c r="K583" i="105" s="1"/>
  <c r="K584" i="105" s="1"/>
  <c r="K585" i="105" s="1"/>
  <c r="K586" i="105" s="1"/>
  <c r="K587" i="105" s="1"/>
  <c r="K588" i="105" s="1"/>
  <c r="D74" i="93"/>
  <c r="E73" i="93"/>
  <c r="I73" i="93" s="1"/>
  <c r="L588" i="105" l="1"/>
  <c r="K589" i="105"/>
  <c r="K590" i="105" s="1"/>
  <c r="K591" i="105" s="1"/>
  <c r="K592" i="105" s="1"/>
  <c r="K593" i="105" s="1"/>
  <c r="K594" i="105" s="1"/>
  <c r="K595" i="105" s="1"/>
  <c r="K596" i="105" s="1"/>
  <c r="K597" i="105" s="1"/>
  <c r="L597" i="105"/>
  <c r="K1132" i="105"/>
  <c r="K1133" i="105" s="1"/>
  <c r="K1134" i="105" s="1"/>
  <c r="K1135" i="105" s="1"/>
  <c r="K1136" i="105" s="1"/>
  <c r="K1137" i="105" s="1"/>
  <c r="K1138" i="105" s="1"/>
  <c r="K1139" i="105" s="1"/>
  <c r="K1140" i="105" s="1"/>
  <c r="L125" i="10"/>
  <c r="L126" i="10" s="1"/>
  <c r="M126" i="10"/>
  <c r="D75" i="93"/>
  <c r="E74" i="93"/>
  <c r="I74" i="93" s="1"/>
  <c r="L1140" i="105" l="1"/>
  <c r="K1141" i="105"/>
  <c r="K1142" i="105" s="1"/>
  <c r="K1143" i="105" s="1"/>
  <c r="K1144" i="105" s="1"/>
  <c r="K1145" i="105" s="1"/>
  <c r="K1146" i="105" s="1"/>
  <c r="K1147" i="105" s="1"/>
  <c r="K1148" i="105" s="1"/>
  <c r="K1149" i="105" s="1"/>
  <c r="L1149" i="105"/>
  <c r="L127" i="10"/>
  <c r="L128" i="10" s="1"/>
  <c r="M128" i="10"/>
  <c r="K598" i="105"/>
  <c r="K599" i="105" s="1"/>
  <c r="K600" i="105" s="1"/>
  <c r="K601" i="105" s="1"/>
  <c r="K602" i="105" s="1"/>
  <c r="K603" i="105" s="1"/>
  <c r="K604" i="105" s="1"/>
  <c r="K605" i="105" s="1"/>
  <c r="K606" i="105" s="1"/>
  <c r="L606" i="105"/>
  <c r="D76" i="93"/>
  <c r="E75" i="93"/>
  <c r="I75" i="93" s="1"/>
  <c r="K607" i="105" l="1"/>
  <c r="K608" i="105" s="1"/>
  <c r="K609" i="105" s="1"/>
  <c r="K610" i="105" s="1"/>
  <c r="K611" i="105" s="1"/>
  <c r="K612" i="105" s="1"/>
  <c r="K613" i="105" s="1"/>
  <c r="K614" i="105" s="1"/>
  <c r="K615" i="105" s="1"/>
  <c r="K616" i="105" s="1"/>
  <c r="K617" i="105" s="1"/>
  <c r="K618" i="105" s="1"/>
  <c r="K619" i="105" s="1"/>
  <c r="L615" i="105"/>
  <c r="K1150" i="105"/>
  <c r="K1151" i="105" s="1"/>
  <c r="K1152" i="105" s="1"/>
  <c r="K1153" i="105" s="1"/>
  <c r="K1154" i="105" s="1"/>
  <c r="K1155" i="105" s="1"/>
  <c r="K1156" i="105" s="1"/>
  <c r="K1157" i="105" s="1"/>
  <c r="K1158" i="105" s="1"/>
  <c r="L1158" i="105" s="1"/>
  <c r="L129" i="10"/>
  <c r="L130" i="10" s="1"/>
  <c r="M130" i="10"/>
  <c r="E76" i="93"/>
  <c r="I76" i="93" s="1"/>
  <c r="D77" i="93"/>
  <c r="K1159" i="105" l="1"/>
  <c r="K1160" i="105" s="1"/>
  <c r="K1161" i="105" s="1"/>
  <c r="K1162" i="105" s="1"/>
  <c r="K1163" i="105" s="1"/>
  <c r="K1164" i="105" s="1"/>
  <c r="K1165" i="105" s="1"/>
  <c r="K1166" i="105" s="1"/>
  <c r="K1167" i="105" s="1"/>
  <c r="L1167" i="105"/>
  <c r="L131" i="10"/>
  <c r="L132" i="10" s="1"/>
  <c r="M132" i="10"/>
  <c r="E77" i="93"/>
  <c r="I77" i="93" s="1"/>
  <c r="D78" i="93"/>
  <c r="K1168" i="105" l="1"/>
  <c r="K1169" i="105" s="1"/>
  <c r="K1170" i="105" s="1"/>
  <c r="K1171" i="105" s="1"/>
  <c r="K1172" i="105" s="1"/>
  <c r="K1173" i="105" s="1"/>
  <c r="K1174" i="105" s="1"/>
  <c r="K1175" i="105" s="1"/>
  <c r="K1176" i="105" s="1"/>
  <c r="L1176" i="105"/>
  <c r="L133" i="10"/>
  <c r="L134" i="10" s="1"/>
  <c r="M134" i="10"/>
  <c r="E78" i="93"/>
  <c r="I78" i="93" s="1"/>
  <c r="D79" i="93"/>
  <c r="L135" i="10" l="1"/>
  <c r="L136" i="10" s="1"/>
  <c r="M136" i="10"/>
  <c r="K1177" i="105"/>
  <c r="K1178" i="105" s="1"/>
  <c r="K1179" i="105" s="1"/>
  <c r="K1180" i="105" s="1"/>
  <c r="K1181" i="105" s="1"/>
  <c r="K1182" i="105" s="1"/>
  <c r="K1183" i="105" s="1"/>
  <c r="K1184" i="105" s="1"/>
  <c r="K1185" i="105" s="1"/>
  <c r="L1185" i="105"/>
  <c r="D80" i="93"/>
  <c r="E79" i="93"/>
  <c r="I79" i="93" s="1"/>
  <c r="K1186" i="105" l="1"/>
  <c r="K1187" i="105" s="1"/>
  <c r="K1188" i="105" s="1"/>
  <c r="K1189" i="105" s="1"/>
  <c r="K1190" i="105" s="1"/>
  <c r="K1191" i="105" s="1"/>
  <c r="K1192" i="105" s="1"/>
  <c r="K1193" i="105" s="1"/>
  <c r="K1194" i="105" s="1"/>
  <c r="L137" i="10"/>
  <c r="L138" i="10" s="1"/>
  <c r="M138" i="10"/>
  <c r="D81" i="93"/>
  <c r="E80" i="93"/>
  <c r="I80" i="93" s="1"/>
  <c r="L1194" i="105" l="1"/>
  <c r="K1195" i="105"/>
  <c r="K1196" i="105" s="1"/>
  <c r="K1197" i="105" s="1"/>
  <c r="K1198" i="105" s="1"/>
  <c r="K1199" i="105" s="1"/>
  <c r="K1200" i="105" s="1"/>
  <c r="K1201" i="105" s="1"/>
  <c r="K1202" i="105" s="1"/>
  <c r="K1203" i="105" s="1"/>
  <c r="L1203" i="105"/>
  <c r="L139" i="10"/>
  <c r="L140" i="10" s="1"/>
  <c r="M140" i="10" s="1"/>
  <c r="D82" i="93"/>
  <c r="E81" i="93"/>
  <c r="I81" i="93" s="1"/>
  <c r="L141" i="10" l="1"/>
  <c r="L142" i="10" s="1"/>
  <c r="M142" i="10"/>
  <c r="K1204" i="105"/>
  <c r="K1205" i="105" s="1"/>
  <c r="K1206" i="105" s="1"/>
  <c r="K1207" i="105" s="1"/>
  <c r="K1208" i="105" s="1"/>
  <c r="K1209" i="105" s="1"/>
  <c r="K1210" i="105" s="1"/>
  <c r="K1211" i="105" s="1"/>
  <c r="K1212" i="105" s="1"/>
  <c r="L1212" i="105"/>
  <c r="E82" i="93"/>
  <c r="I82" i="93" s="1"/>
  <c r="D83" i="93"/>
  <c r="K1213" i="105" l="1"/>
  <c r="K1214" i="105" s="1"/>
  <c r="K1215" i="105" s="1"/>
  <c r="K1216" i="105" s="1"/>
  <c r="K1217" i="105" s="1"/>
  <c r="K1218" i="105" s="1"/>
  <c r="K1219" i="105" s="1"/>
  <c r="K1220" i="105" s="1"/>
  <c r="K1221" i="105" s="1"/>
  <c r="L1221" i="105"/>
  <c r="L143" i="10"/>
  <c r="L144" i="10" s="1"/>
  <c r="M144" i="10"/>
  <c r="D84" i="93"/>
  <c r="E83" i="93"/>
  <c r="I83" i="93" s="1"/>
  <c r="K1222" i="105" l="1"/>
  <c r="K1223" i="105" s="1"/>
  <c r="K1224" i="105" s="1"/>
  <c r="K1225" i="105" s="1"/>
  <c r="K1226" i="105" s="1"/>
  <c r="K1227" i="105" s="1"/>
  <c r="K1228" i="105" s="1"/>
  <c r="K1229" i="105" s="1"/>
  <c r="K1230" i="105" s="1"/>
  <c r="L1230" i="105"/>
  <c r="L145" i="10"/>
  <c r="L146" i="10" s="1"/>
  <c r="M146" i="10"/>
  <c r="E84" i="93"/>
  <c r="I84" i="93" s="1"/>
  <c r="D85" i="93"/>
  <c r="L147" i="10" l="1"/>
  <c r="L148" i="10" s="1"/>
  <c r="M148" i="10"/>
  <c r="K1231" i="105"/>
  <c r="K1232" i="105" s="1"/>
  <c r="K1233" i="105" s="1"/>
  <c r="K1234" i="105" s="1"/>
  <c r="K1235" i="105" s="1"/>
  <c r="K1236" i="105" s="1"/>
  <c r="K1237" i="105" s="1"/>
  <c r="K1238" i="105" s="1"/>
  <c r="K1239" i="105" s="1"/>
  <c r="E85" i="93"/>
  <c r="I85" i="93" s="1"/>
  <c r="D86" i="93"/>
  <c r="L1239" i="105" l="1"/>
  <c r="K1240" i="105"/>
  <c r="K1241" i="105" s="1"/>
  <c r="K1242" i="105" s="1"/>
  <c r="K1243" i="105" s="1"/>
  <c r="K1244" i="105" s="1"/>
  <c r="K1245" i="105" s="1"/>
  <c r="K1246" i="105" s="1"/>
  <c r="K1247" i="105" s="1"/>
  <c r="K1248" i="105" s="1"/>
  <c r="L1248" i="105" s="1"/>
  <c r="L149" i="10"/>
  <c r="L150" i="10" s="1"/>
  <c r="M150" i="10"/>
  <c r="D87" i="93"/>
  <c r="E86" i="93"/>
  <c r="I86" i="93" s="1"/>
  <c r="K1249" i="105" l="1"/>
  <c r="K1250" i="105" s="1"/>
  <c r="K1251" i="105" s="1"/>
  <c r="K1252" i="105" s="1"/>
  <c r="K1253" i="105" s="1"/>
  <c r="K1254" i="105" s="1"/>
  <c r="K1255" i="105" s="1"/>
  <c r="K1256" i="105" s="1"/>
  <c r="K1257" i="105" s="1"/>
  <c r="L1257" i="105"/>
  <c r="L151" i="10"/>
  <c r="L152" i="10" s="1"/>
  <c r="M152" i="10"/>
  <c r="D88" i="93"/>
  <c r="E87" i="93"/>
  <c r="I87" i="93" s="1"/>
  <c r="L153" i="10" l="1"/>
  <c r="L154" i="10" s="1"/>
  <c r="M154" i="10"/>
  <c r="K1258" i="105"/>
  <c r="K1259" i="105" s="1"/>
  <c r="K1260" i="105" s="1"/>
  <c r="K1261" i="105" s="1"/>
  <c r="K1262" i="105" s="1"/>
  <c r="K1263" i="105" s="1"/>
  <c r="K1264" i="105" s="1"/>
  <c r="K1265" i="105" s="1"/>
  <c r="K1266" i="105" s="1"/>
  <c r="D89" i="93"/>
  <c r="E88" i="93"/>
  <c r="I88" i="93" s="1"/>
  <c r="K1267" i="105" l="1"/>
  <c r="K1268" i="105" s="1"/>
  <c r="K1269" i="105" s="1"/>
  <c r="K1270" i="105" s="1"/>
  <c r="K1271" i="105" s="1"/>
  <c r="K1272" i="105" s="1"/>
  <c r="K1273" i="105" s="1"/>
  <c r="K1274" i="105" s="1"/>
  <c r="K1275" i="105" s="1"/>
  <c r="L1275" i="105"/>
  <c r="L1266" i="105"/>
  <c r="L155" i="10"/>
  <c r="L156" i="10" s="1"/>
  <c r="M156" i="10"/>
  <c r="E89" i="93"/>
  <c r="I89" i="93" s="1"/>
  <c r="D90" i="93"/>
  <c r="L157" i="10" l="1"/>
  <c r="L158" i="10" s="1"/>
  <c r="M158" i="10"/>
  <c r="K1276" i="105"/>
  <c r="K1277" i="105" s="1"/>
  <c r="K1278" i="105" s="1"/>
  <c r="K1279" i="105" s="1"/>
  <c r="K1280" i="105" s="1"/>
  <c r="K1281" i="105" s="1"/>
  <c r="K1282" i="105" s="1"/>
  <c r="K1283" i="105" s="1"/>
  <c r="K1284" i="105" s="1"/>
  <c r="L1284" i="105"/>
  <c r="E90" i="93"/>
  <c r="I90" i="93" s="1"/>
  <c r="D91" i="93"/>
  <c r="L159" i="10" l="1"/>
  <c r="L160" i="10" s="1"/>
  <c r="M160" i="10"/>
  <c r="D92" i="93"/>
  <c r="E91" i="93"/>
  <c r="I91" i="93" s="1"/>
  <c r="L161" i="10" l="1"/>
  <c r="L162" i="10" s="1"/>
  <c r="M162" i="10"/>
  <c r="E92" i="93"/>
  <c r="I92" i="93" s="1"/>
  <c r="D93" i="93"/>
  <c r="L163" i="10" l="1"/>
  <c r="L164" i="10" s="1"/>
  <c r="M164" i="10"/>
  <c r="E93" i="93"/>
  <c r="I93" i="93" s="1"/>
  <c r="D94" i="93"/>
  <c r="L165" i="10" l="1"/>
  <c r="L166" i="10" s="1"/>
  <c r="M166" i="10"/>
  <c r="D95" i="93"/>
  <c r="E94" i="93"/>
  <c r="I94" i="93" s="1"/>
  <c r="L167" i="10" l="1"/>
  <c r="L168" i="10" s="1"/>
  <c r="M168" i="10"/>
  <c r="D96" i="93"/>
  <c r="E95" i="93"/>
  <c r="I95" i="93" s="1"/>
  <c r="L169" i="10" l="1"/>
  <c r="L170" i="10" s="1"/>
  <c r="M170" i="10"/>
  <c r="D97" i="93"/>
  <c r="E96" i="93"/>
  <c r="I96" i="93" s="1"/>
  <c r="L171" i="10" l="1"/>
  <c r="L172" i="10" s="1"/>
  <c r="L173" i="10" s="1"/>
  <c r="M172" i="10"/>
  <c r="E97" i="93"/>
  <c r="I97" i="93" s="1"/>
  <c r="D98" i="93"/>
  <c r="E98" i="93" l="1"/>
  <c r="I98" i="93" s="1"/>
  <c r="D99" i="93"/>
  <c r="D100" i="93" l="1"/>
  <c r="E99" i="93"/>
  <c r="I99" i="93" s="1"/>
  <c r="D101" i="93" l="1"/>
  <c r="E101" i="93" s="1"/>
  <c r="I101" i="93" s="1"/>
  <c r="E100" i="93"/>
  <c r="I100" i="93" s="1"/>
</calcChain>
</file>

<file path=xl/sharedStrings.xml><?xml version="1.0" encoding="utf-8"?>
<sst xmlns="http://schemas.openxmlformats.org/spreadsheetml/2006/main" count="213" uniqueCount="86">
  <si>
    <t>Passerelle</t>
  </si>
  <si>
    <t>Dst plan</t>
  </si>
  <si>
    <t>Dst réelle</t>
  </si>
  <si>
    <t>Dénomination</t>
  </si>
  <si>
    <t>Inter - dst</t>
  </si>
  <si>
    <t>Z eau</t>
  </si>
  <si>
    <t>pk originel</t>
  </si>
  <si>
    <t>pk ref actuel</t>
  </si>
  <si>
    <t>Erreur (km)</t>
  </si>
  <si>
    <t>Erreur (%)</t>
  </si>
  <si>
    <t>Dst ajustées</t>
  </si>
  <si>
    <t>pk ajustés</t>
  </si>
  <si>
    <t>ID point</t>
  </si>
  <si>
    <t>Le Nom</t>
  </si>
  <si>
    <t>La Fillière</t>
  </si>
  <si>
    <t>Z eau (orthoallemand)</t>
  </si>
  <si>
    <t>Z eau (NGF69)</t>
  </si>
  <si>
    <t>Confluence Rhône</t>
  </si>
  <si>
    <t>Pont de Chateaufort</t>
  </si>
  <si>
    <t>Grande Morge</t>
  </si>
  <si>
    <t>Barrage de Vallière</t>
  </si>
  <si>
    <t>Pont de Tasset</t>
  </si>
  <si>
    <t>Moulin</t>
  </si>
  <si>
    <t>Pont de Brogny</t>
  </si>
  <si>
    <t>Passerelle d'Onnex</t>
  </si>
  <si>
    <t>Pont de Naves</t>
  </si>
  <si>
    <t>Pont Saint Clair</t>
  </si>
  <si>
    <t>Pont de Thones</t>
  </si>
  <si>
    <t>Scierie Andrée</t>
  </si>
  <si>
    <t>Scierie Curt</t>
  </si>
  <si>
    <t>Scierie</t>
  </si>
  <si>
    <t>Pont des Pithières</t>
  </si>
  <si>
    <t>Nant Gottier</t>
  </si>
  <si>
    <t>Dénomination pk repère</t>
  </si>
  <si>
    <t>Chemin de l'Usine</t>
  </si>
  <si>
    <t>Confluence Ru Lagnat</t>
  </si>
  <si>
    <t>Pont RD 909 Annecy à Bonneville</t>
  </si>
  <si>
    <t>inter-dist actuel</t>
  </si>
  <si>
    <t>Fier amont</t>
  </si>
  <si>
    <t>Fier median</t>
  </si>
  <si>
    <t>Confluence Fillière</t>
  </si>
  <si>
    <t>Pont de Morette</t>
  </si>
  <si>
    <t>Pont des Pethieres</t>
  </si>
  <si>
    <t>Plaine du Fier Hydretudes</t>
  </si>
  <si>
    <t>Pont de Dingy</t>
  </si>
  <si>
    <t>Barrage stabilisation</t>
  </si>
  <si>
    <t>Seuil des pêcheurs</t>
  </si>
  <si>
    <t>Z fond</t>
  </si>
  <si>
    <t>Z eau module</t>
  </si>
  <si>
    <t>Digue AREA</t>
  </si>
  <si>
    <t>Seuil des Ilettes</t>
  </si>
  <si>
    <t>Z eau brut</t>
  </si>
  <si>
    <t>Fier aval</t>
  </si>
  <si>
    <t>Barrage de Motz</t>
  </si>
  <si>
    <t>Confluence Lagnat</t>
  </si>
  <si>
    <t>Seuil SNCF</t>
  </si>
  <si>
    <t>Passerelle d'accès gorges</t>
  </si>
  <si>
    <t>Barrage de Chavaroche</t>
  </si>
  <si>
    <t>Pont A41</t>
  </si>
  <si>
    <t>Torrent de Marcellaz Pont SNCF AIX - ANNEMASSE aval</t>
  </si>
  <si>
    <t>Pont SNCF / Seuil stabilisation FI19</t>
  </si>
  <si>
    <t>Pont SNCF</t>
  </si>
  <si>
    <t>Passerelle accès gorges</t>
  </si>
  <si>
    <t>Barrage de Brassilly</t>
  </si>
  <si>
    <t>PK</t>
  </si>
  <si>
    <t>Z LIDAR 2018</t>
  </si>
  <si>
    <t>Reperes sur PK</t>
  </si>
  <si>
    <t>Barrage Motz</t>
  </si>
  <si>
    <t>Barrage Vallières</t>
  </si>
  <si>
    <t>Pont de Chavroche</t>
  </si>
  <si>
    <t>Seuil du Pont de Brogny</t>
  </si>
  <si>
    <t xml:space="preserve"> seuil du Pont D'Ornex</t>
  </si>
  <si>
    <t>Seuil Naturel</t>
  </si>
  <si>
    <t>Pont de Morette (aval)</t>
  </si>
  <si>
    <t xml:space="preserve"> Z LIDAR 2012</t>
  </si>
  <si>
    <t>Z terrestre2003fe</t>
  </si>
  <si>
    <t>Z terrestre 2012 fe</t>
  </si>
  <si>
    <t>Z 2018 terrestre fe</t>
  </si>
  <si>
    <t>Z TERRESTRE 2020</t>
  </si>
  <si>
    <t>Ensembles des données "recalées" par hydrétudes par rapport au tracé 2018</t>
  </si>
  <si>
    <t>PK (km)</t>
  </si>
  <si>
    <t>Lidar 2012</t>
  </si>
  <si>
    <t>Lidar 2018</t>
  </si>
  <si>
    <t>Evolution(surlignés les écarts sup.à 1m)</t>
  </si>
  <si>
    <t>Pk (km)</t>
  </si>
  <si>
    <t>PK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</si>
</sst>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</font>
    <font>
      <sz val="11"/>
      <color theme="0" tint="-0.34998626667073579"/>
      <name val="Calibri"/>
      <family val="2"/>
      <scheme val="minor"/>
    </font>
    <font>
      <b/>
      <sz val="11"/>
      <color theme="0" tint="-0.34998626667073579"/>
      <name val="Calibri"/>
      <family val="2"/>
    </font>
    <font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9" fillId="0" borderId="0" applyNumberFormat="0" applyFill="0" applyBorder="0" applyAlignment="0" applyProtection="0"/>
    <xf numFmtId="43" fontId="20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0" fillId="0" borderId="0" xfId="0" applyFont="1"/>
    <xf numFmtId="164" fontId="0" fillId="0" borderId="0" xfId="0" applyNumberFormat="1" applyFont="1"/>
    <xf numFmtId="164" fontId="0" fillId="2" borderId="0" xfId="0" applyNumberFormat="1" applyFont="1" applyFill="1"/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0" borderId="0" xfId="0" applyFont="1"/>
    <xf numFmtId="2" fontId="0" fillId="0" borderId="0" xfId="0" applyNumberFormat="1" applyFont="1"/>
    <xf numFmtId="0" fontId="11" fillId="0" borderId="0" xfId="0" applyFont="1"/>
    <xf numFmtId="0" fontId="9" fillId="0" borderId="0" xfId="0" applyFont="1"/>
    <xf numFmtId="0" fontId="8" fillId="0" borderId="0" xfId="0" applyFont="1"/>
    <xf numFmtId="164" fontId="11" fillId="0" borderId="0" xfId="0" applyNumberFormat="1" applyFont="1"/>
    <xf numFmtId="164" fontId="11" fillId="2" borderId="0" xfId="0" applyNumberFormat="1" applyFont="1" applyFill="1"/>
    <xf numFmtId="1" fontId="9" fillId="0" borderId="0" xfId="0" applyNumberFormat="1" applyFont="1"/>
    <xf numFmtId="1" fontId="0" fillId="0" borderId="0" xfId="0" applyNumberFormat="1" applyFont="1"/>
    <xf numFmtId="1" fontId="11" fillId="0" borderId="0" xfId="0" applyNumberFormat="1" applyFont="1"/>
    <xf numFmtId="1" fontId="7" fillId="0" borderId="0" xfId="0" applyNumberFormat="1" applyFont="1"/>
    <xf numFmtId="165" fontId="0" fillId="0" borderId="0" xfId="0" applyNumberFormat="1" applyFont="1"/>
    <xf numFmtId="165" fontId="0" fillId="0" borderId="0" xfId="0" applyNumberFormat="1"/>
    <xf numFmtId="1" fontId="0" fillId="0" borderId="0" xfId="0" applyNumberFormat="1"/>
    <xf numFmtId="2" fontId="0" fillId="2" borderId="0" xfId="0" applyNumberFormat="1" applyFont="1" applyFill="1"/>
    <xf numFmtId="2" fontId="0" fillId="2" borderId="0" xfId="0" applyNumberFormat="1" applyFill="1"/>
    <xf numFmtId="2" fontId="11" fillId="2" borderId="0" xfId="0" applyNumberFormat="1" applyFont="1" applyFill="1"/>
    <xf numFmtId="0" fontId="0" fillId="0" borderId="0" xfId="0" applyAlignment="1">
      <alignment horizontal="center" vertical="center"/>
    </xf>
    <xf numFmtId="0" fontId="10" fillId="0" borderId="0" xfId="0" applyFont="1"/>
    <xf numFmtId="0" fontId="13" fillId="0" borderId="0" xfId="0" applyFont="1"/>
    <xf numFmtId="164" fontId="13" fillId="0" borderId="0" xfId="0" applyNumberFormat="1" applyFont="1"/>
    <xf numFmtId="164" fontId="13" fillId="2" borderId="0" xfId="0" applyNumberFormat="1" applyFont="1" applyFill="1"/>
    <xf numFmtId="164" fontId="9" fillId="0" borderId="0" xfId="0" applyNumberFormat="1" applyFont="1"/>
    <xf numFmtId="164" fontId="7" fillId="0" borderId="0" xfId="0" applyNumberFormat="1" applyFont="1"/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5" fillId="0" borderId="0" xfId="0" applyNumberFormat="1" applyFont="1"/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4" fontId="8" fillId="0" borderId="0" xfId="0" applyNumberFormat="1" applyFont="1"/>
    <xf numFmtId="164" fontId="8" fillId="2" borderId="0" xfId="0" applyNumberFormat="1" applyFont="1" applyFill="1"/>
    <xf numFmtId="164" fontId="5" fillId="2" borderId="0" xfId="0" applyNumberFormat="1" applyFont="1" applyFill="1"/>
    <xf numFmtId="0" fontId="12" fillId="0" borderId="0" xfId="0" applyFont="1"/>
    <xf numFmtId="2" fontId="13" fillId="0" borderId="0" xfId="0" applyNumberFormat="1" applyFont="1"/>
    <xf numFmtId="0" fontId="13" fillId="0" borderId="0" xfId="0" applyFont="1" applyAlignment="1">
      <alignment horizontal="center" vertical="center"/>
    </xf>
    <xf numFmtId="2" fontId="0" fillId="0" borderId="0" xfId="0" applyNumberFormat="1"/>
    <xf numFmtId="0" fontId="10" fillId="2" borderId="0" xfId="0" applyFont="1" applyFill="1" applyAlignment="1">
      <alignment horizontal="center" vertical="center"/>
    </xf>
    <xf numFmtId="1" fontId="13" fillId="0" borderId="0" xfId="0" applyNumberFormat="1" applyFont="1"/>
    <xf numFmtId="165" fontId="13" fillId="0" borderId="0" xfId="0" applyNumberFormat="1" applyFont="1"/>
    <xf numFmtId="2" fontId="13" fillId="2" borderId="0" xfId="0" applyNumberFormat="1" applyFont="1" applyFill="1"/>
    <xf numFmtId="0" fontId="14" fillId="4" borderId="0" xfId="0" applyFont="1" applyFill="1"/>
    <xf numFmtId="165" fontId="5" fillId="0" borderId="0" xfId="0" applyNumberFormat="1" applyFont="1"/>
    <xf numFmtId="1" fontId="5" fillId="0" borderId="0" xfId="0" applyNumberFormat="1" applyFont="1"/>
    <xf numFmtId="2" fontId="5" fillId="2" borderId="0" xfId="0" applyNumberFormat="1" applyFont="1" applyFill="1"/>
    <xf numFmtId="165" fontId="8" fillId="0" borderId="0" xfId="0" applyNumberFormat="1" applyFont="1"/>
    <xf numFmtId="0" fontId="4" fillId="0" borderId="0" xfId="0" applyFont="1"/>
    <xf numFmtId="164" fontId="10" fillId="2" borderId="0" xfId="0" applyNumberFormat="1" applyFont="1" applyFill="1" applyAlignment="1">
      <alignment horizontal="center" vertical="center"/>
    </xf>
    <xf numFmtId="1" fontId="4" fillId="0" borderId="0" xfId="0" applyNumberFormat="1" applyFont="1"/>
    <xf numFmtId="2" fontId="11" fillId="0" borderId="0" xfId="0" applyNumberFormat="1" applyFont="1"/>
    <xf numFmtId="1" fontId="3" fillId="0" borderId="0" xfId="0" applyNumberFormat="1" applyFont="1"/>
    <xf numFmtId="164" fontId="15" fillId="2" borderId="0" xfId="0" applyNumberFormat="1" applyFont="1" applyFill="1"/>
    <xf numFmtId="2" fontId="4" fillId="0" borderId="0" xfId="0" applyNumberFormat="1" applyFont="1"/>
    <xf numFmtId="2" fontId="9" fillId="0" borderId="0" xfId="0" applyNumberFormat="1" applyFont="1"/>
    <xf numFmtId="1" fontId="2" fillId="0" borderId="0" xfId="0" applyNumberFormat="1" applyFont="1"/>
    <xf numFmtId="2" fontId="2" fillId="0" borderId="0" xfId="0" applyNumberFormat="1" applyFont="1"/>
    <xf numFmtId="0" fontId="16" fillId="0" borderId="0" xfId="0" applyFont="1" applyAlignment="1">
      <alignment horizontal="center" vertical="center"/>
    </xf>
    <xf numFmtId="1" fontId="16" fillId="0" borderId="0" xfId="0" applyNumberFormat="1" applyFont="1"/>
    <xf numFmtId="0" fontId="17" fillId="0" borderId="0" xfId="0" applyFont="1"/>
    <xf numFmtId="2" fontId="16" fillId="2" borderId="0" xfId="0" applyNumberFormat="1" applyFont="1" applyFill="1"/>
    <xf numFmtId="0" fontId="16" fillId="0" borderId="0" xfId="0" applyFont="1"/>
    <xf numFmtId="165" fontId="17" fillId="0" borderId="0" xfId="0" applyNumberFormat="1" applyFont="1"/>
    <xf numFmtId="164" fontId="16" fillId="2" borderId="0" xfId="0" applyNumberFormat="1" applyFont="1" applyFill="1"/>
    <xf numFmtId="0" fontId="17" fillId="0" borderId="0" xfId="0" applyFont="1" applyAlignment="1">
      <alignment horizontal="center" vertical="center"/>
    </xf>
    <xf numFmtId="1" fontId="17" fillId="0" borderId="0" xfId="0" applyNumberFormat="1" applyFont="1"/>
    <xf numFmtId="2" fontId="17" fillId="2" borderId="0" xfId="0" applyNumberFormat="1" applyFont="1" applyFill="1"/>
    <xf numFmtId="164" fontId="17" fillId="0" borderId="0" xfId="0" applyNumberFormat="1" applyFont="1"/>
    <xf numFmtId="164" fontId="17" fillId="2" borderId="0" xfId="0" applyNumberFormat="1" applyFont="1" applyFill="1"/>
    <xf numFmtId="0" fontId="18" fillId="0" borderId="0" xfId="0" applyFont="1"/>
    <xf numFmtId="164" fontId="18" fillId="0" borderId="0" xfId="0" applyNumberFormat="1" applyFont="1"/>
    <xf numFmtId="164" fontId="16" fillId="0" borderId="0" xfId="0" applyNumberFormat="1" applyFont="1"/>
    <xf numFmtId="1" fontId="1" fillId="0" borderId="0" xfId="0" applyNumberFormat="1" applyFont="1"/>
    <xf numFmtId="164" fontId="1" fillId="0" borderId="0" xfId="0" applyNumberFormat="1" applyFont="1"/>
    <xf numFmtId="0" fontId="8" fillId="0" borderId="0" xfId="0" applyFont="1" applyFill="1"/>
    <xf numFmtId="0" fontId="5" fillId="3" borderId="0" xfId="0" applyFont="1" applyFill="1"/>
    <xf numFmtId="0" fontId="13" fillId="3" borderId="0" xfId="0" applyFont="1" applyFill="1"/>
    <xf numFmtId="2" fontId="0" fillId="5" borderId="0" xfId="0" applyNumberFormat="1" applyFill="1"/>
    <xf numFmtId="0" fontId="0" fillId="5" borderId="0" xfId="0" applyFill="1"/>
    <xf numFmtId="2" fontId="0" fillId="4" borderId="0" xfId="0" applyNumberFormat="1" applyFill="1"/>
    <xf numFmtId="0" fontId="0" fillId="4" borderId="0" xfId="0" applyFill="1" applyAlignment="1">
      <alignment horizontal="center"/>
    </xf>
    <xf numFmtId="2" fontId="0" fillId="0" borderId="0" xfId="0" applyNumberFormat="1" applyFill="1"/>
    <xf numFmtId="0" fontId="0" fillId="6" borderId="0" xfId="0" applyFill="1"/>
    <xf numFmtId="0" fontId="0" fillId="0" borderId="1" xfId="1" quotePrefix="1" applyNumberFormat="1" applyFont="1" applyBorder="1" applyAlignment="1" applyProtection="1">
      <alignment horizontal="right" vertical="center" wrapText="1"/>
      <protection locked="0"/>
    </xf>
    <xf numFmtId="2" fontId="0" fillId="0" borderId="1" xfId="1" quotePrefix="1" applyNumberFormat="1" applyFont="1" applyBorder="1" applyAlignment="1" applyProtection="1">
      <alignment horizontal="right" vertical="center" wrapText="1"/>
      <protection locked="0"/>
    </xf>
    <xf numFmtId="0" fontId="0" fillId="0" borderId="0" xfId="0"/>
    <xf numFmtId="2" fontId="0" fillId="6" borderId="2" xfId="0" applyNumberFormat="1" applyFill="1" applyBorder="1"/>
    <xf numFmtId="2" fontId="0" fillId="0" borderId="2" xfId="0" applyNumberFormat="1" applyBorder="1"/>
    <xf numFmtId="2" fontId="0" fillId="6" borderId="2" xfId="2" quotePrefix="1" applyNumberFormat="1" applyFont="1" applyFill="1" applyBorder="1" applyAlignment="1" applyProtection="1">
      <alignment horizontal="right" vertical="center" wrapText="1"/>
      <protection locked="0"/>
    </xf>
    <xf numFmtId="2" fontId="0" fillId="0" borderId="0" xfId="0" applyNumberFormat="1"/>
    <xf numFmtId="0" fontId="0" fillId="4" borderId="2" xfId="0" applyFill="1" applyBorder="1"/>
    <xf numFmtId="2" fontId="0" fillId="4" borderId="2" xfId="0" applyNumberFormat="1" applyFill="1" applyBorder="1"/>
    <xf numFmtId="0" fontId="0" fillId="4" borderId="0" xfId="0" applyFill="1"/>
  </cellXfs>
  <cellStyles count="3">
    <cellStyle name="Milliers 2" xfId="2"/>
    <cellStyle name="Normal" xfId="0" builtinId="0"/>
    <cellStyle name="Titre" xfId="1" builtinId="15"/>
  </cellStyles>
  <dxfs count="0"/>
  <tableStyles count="0" defaultTableStyle="TableStyleMedium9" defaultPivotStyle="PivotStyleLight16"/>
  <colors>
    <mruColors>
      <color rgb="FF00FF00"/>
      <color rgb="FFCCFFCC"/>
      <color rgb="FF00CC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968577747149084E-2"/>
          <c:y val="0.14309767747638921"/>
          <c:w val="0.85519530993821335"/>
          <c:h val="0.70033670033670037"/>
        </c:manualLayout>
      </c:layout>
      <c:scatterChart>
        <c:scatterStyle val="lineMarker"/>
        <c:varyColors val="0"/>
        <c:ser>
          <c:idx val="0"/>
          <c:order val="0"/>
          <c:tx>
            <c:v>Lignes d'eau 1918 GFH</c:v>
          </c:tx>
          <c:spPr>
            <a:ln w="15875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xVal>
            <c:numRef>
              <c:f>'FI. 1918'!$G$2:$G$173</c:f>
              <c:numCache>
                <c:formatCode>0.000</c:formatCode>
                <c:ptCount val="172"/>
                <c:pt idx="0" formatCode="General">
                  <c:v>100</c:v>
                </c:pt>
                <c:pt idx="1">
                  <c:v>99.73</c:v>
                </c:pt>
                <c:pt idx="2">
                  <c:v>99.38000000000001</c:v>
                </c:pt>
                <c:pt idx="3">
                  <c:v>99.110000000000014</c:v>
                </c:pt>
                <c:pt idx="4">
                  <c:v>98.990000000000009</c:v>
                </c:pt>
                <c:pt idx="5">
                  <c:v>98.440000000000012</c:v>
                </c:pt>
                <c:pt idx="6">
                  <c:v>97.68</c:v>
                </c:pt>
                <c:pt idx="7">
                  <c:v>96.800000000000011</c:v>
                </c:pt>
                <c:pt idx="8">
                  <c:v>96.800000000000011</c:v>
                </c:pt>
                <c:pt idx="9">
                  <c:v>90.26</c:v>
                </c:pt>
                <c:pt idx="10">
                  <c:v>89.800000000000011</c:v>
                </c:pt>
                <c:pt idx="11">
                  <c:v>89.800000000000011</c:v>
                </c:pt>
                <c:pt idx="12">
                  <c:v>85.300000000000011</c:v>
                </c:pt>
                <c:pt idx="13">
                  <c:v>84.890000000000015</c:v>
                </c:pt>
                <c:pt idx="14">
                  <c:v>84.610000000000014</c:v>
                </c:pt>
                <c:pt idx="15">
                  <c:v>83.18</c:v>
                </c:pt>
                <c:pt idx="16">
                  <c:v>82.75</c:v>
                </c:pt>
                <c:pt idx="17">
                  <c:v>82.38</c:v>
                </c:pt>
                <c:pt idx="18">
                  <c:v>82.03</c:v>
                </c:pt>
                <c:pt idx="19">
                  <c:v>81.48</c:v>
                </c:pt>
                <c:pt idx="20">
                  <c:v>81.08</c:v>
                </c:pt>
                <c:pt idx="21">
                  <c:v>80.819999999999993</c:v>
                </c:pt>
                <c:pt idx="22">
                  <c:v>80.19</c:v>
                </c:pt>
                <c:pt idx="23">
                  <c:v>80.02</c:v>
                </c:pt>
                <c:pt idx="24">
                  <c:v>78.91</c:v>
                </c:pt>
                <c:pt idx="25">
                  <c:v>78.91</c:v>
                </c:pt>
                <c:pt idx="26">
                  <c:v>78.199999999999989</c:v>
                </c:pt>
                <c:pt idx="27">
                  <c:v>77.759999999999991</c:v>
                </c:pt>
                <c:pt idx="28">
                  <c:v>76.049999999999983</c:v>
                </c:pt>
                <c:pt idx="29">
                  <c:v>75.619999999999976</c:v>
                </c:pt>
                <c:pt idx="30">
                  <c:v>75.149999999999977</c:v>
                </c:pt>
                <c:pt idx="31">
                  <c:v>74.989999999999981</c:v>
                </c:pt>
                <c:pt idx="32">
                  <c:v>74.749999999999986</c:v>
                </c:pt>
                <c:pt idx="33">
                  <c:v>74.599999999999994</c:v>
                </c:pt>
                <c:pt idx="34">
                  <c:v>74.25</c:v>
                </c:pt>
                <c:pt idx="35">
                  <c:v>72.45</c:v>
                </c:pt>
                <c:pt idx="36">
                  <c:v>72.45</c:v>
                </c:pt>
                <c:pt idx="37">
                  <c:v>71.92</c:v>
                </c:pt>
                <c:pt idx="38">
                  <c:v>71.58</c:v>
                </c:pt>
                <c:pt idx="39">
                  <c:v>68.760000000000005</c:v>
                </c:pt>
                <c:pt idx="40">
                  <c:v>68.760000000000005</c:v>
                </c:pt>
                <c:pt idx="41">
                  <c:v>68.550000000000011</c:v>
                </c:pt>
                <c:pt idx="42">
                  <c:v>67.650000000000006</c:v>
                </c:pt>
                <c:pt idx="43">
                  <c:v>67.5</c:v>
                </c:pt>
                <c:pt idx="44">
                  <c:v>67.5</c:v>
                </c:pt>
                <c:pt idx="45">
                  <c:v>67.3</c:v>
                </c:pt>
                <c:pt idx="46">
                  <c:v>67</c:v>
                </c:pt>
                <c:pt idx="47">
                  <c:v>66.650000000000006</c:v>
                </c:pt>
                <c:pt idx="48">
                  <c:v>66.360000000000014</c:v>
                </c:pt>
                <c:pt idx="49">
                  <c:v>65.970000000000013</c:v>
                </c:pt>
                <c:pt idx="50">
                  <c:v>65.710000000000008</c:v>
                </c:pt>
                <c:pt idx="51">
                  <c:v>65.300000000000011</c:v>
                </c:pt>
                <c:pt idx="52">
                  <c:v>64.980000000000018</c:v>
                </c:pt>
                <c:pt idx="53">
                  <c:v>64.800000000000011</c:v>
                </c:pt>
                <c:pt idx="54">
                  <c:v>64.580000000000013</c:v>
                </c:pt>
                <c:pt idx="55">
                  <c:v>64.260000000000019</c:v>
                </c:pt>
                <c:pt idx="56">
                  <c:v>63.79000000000002</c:v>
                </c:pt>
                <c:pt idx="57">
                  <c:v>63.510000000000019</c:v>
                </c:pt>
                <c:pt idx="58">
                  <c:v>63.510000000000019</c:v>
                </c:pt>
                <c:pt idx="59">
                  <c:v>63.47000000000002</c:v>
                </c:pt>
                <c:pt idx="60">
                  <c:v>63.280000000000022</c:v>
                </c:pt>
                <c:pt idx="61">
                  <c:v>63.000000000000021</c:v>
                </c:pt>
                <c:pt idx="62">
                  <c:v>62.79000000000002</c:v>
                </c:pt>
                <c:pt idx="63">
                  <c:v>62.570000000000022</c:v>
                </c:pt>
                <c:pt idx="64">
                  <c:v>62.120000000000019</c:v>
                </c:pt>
                <c:pt idx="65">
                  <c:v>61.820000000000022</c:v>
                </c:pt>
                <c:pt idx="66">
                  <c:v>61.510000000000019</c:v>
                </c:pt>
                <c:pt idx="67">
                  <c:v>61.420000000000023</c:v>
                </c:pt>
                <c:pt idx="68">
                  <c:v>61.180000000000021</c:v>
                </c:pt>
                <c:pt idx="69">
                  <c:v>60.880000000000024</c:v>
                </c:pt>
                <c:pt idx="70">
                  <c:v>60.58000000000002</c:v>
                </c:pt>
                <c:pt idx="71">
                  <c:v>60.380000000000024</c:v>
                </c:pt>
                <c:pt idx="72">
                  <c:v>60.110000000000021</c:v>
                </c:pt>
                <c:pt idx="73">
                  <c:v>59.930000000000021</c:v>
                </c:pt>
                <c:pt idx="74">
                  <c:v>59.72000000000002</c:v>
                </c:pt>
                <c:pt idx="75">
                  <c:v>59.72000000000002</c:v>
                </c:pt>
                <c:pt idx="76">
                  <c:v>59.510000000000019</c:v>
                </c:pt>
                <c:pt idx="77">
                  <c:v>59.280000000000022</c:v>
                </c:pt>
                <c:pt idx="78">
                  <c:v>59.000000000000021</c:v>
                </c:pt>
                <c:pt idx="79">
                  <c:v>58.620000000000019</c:v>
                </c:pt>
                <c:pt idx="80">
                  <c:v>58.300000000000018</c:v>
                </c:pt>
                <c:pt idx="81">
                  <c:v>57.90000000000002</c:v>
                </c:pt>
                <c:pt idx="82">
                  <c:v>57.660000000000018</c:v>
                </c:pt>
                <c:pt idx="83">
                  <c:v>57.08000000000002</c:v>
                </c:pt>
                <c:pt idx="84">
                  <c:v>56.770000000000024</c:v>
                </c:pt>
                <c:pt idx="85">
                  <c:v>56.520000000000024</c:v>
                </c:pt>
                <c:pt idx="86">
                  <c:v>56.390000000000022</c:v>
                </c:pt>
                <c:pt idx="87">
                  <c:v>56.230000000000018</c:v>
                </c:pt>
                <c:pt idx="88">
                  <c:v>55.980000000000018</c:v>
                </c:pt>
                <c:pt idx="89">
                  <c:v>55.630000000000024</c:v>
                </c:pt>
                <c:pt idx="90">
                  <c:v>55.47000000000002</c:v>
                </c:pt>
                <c:pt idx="91">
                  <c:v>55.22000000000002</c:v>
                </c:pt>
                <c:pt idx="92">
                  <c:v>54.840000000000025</c:v>
                </c:pt>
                <c:pt idx="93">
                  <c:v>54.500000000000021</c:v>
                </c:pt>
                <c:pt idx="94">
                  <c:v>54.08000000000002</c:v>
                </c:pt>
                <c:pt idx="95">
                  <c:v>53.700000000000024</c:v>
                </c:pt>
                <c:pt idx="96">
                  <c:v>53.480000000000018</c:v>
                </c:pt>
                <c:pt idx="97">
                  <c:v>53.100000000000023</c:v>
                </c:pt>
                <c:pt idx="98">
                  <c:v>53.100000000000023</c:v>
                </c:pt>
                <c:pt idx="99">
                  <c:v>52.880000000000024</c:v>
                </c:pt>
                <c:pt idx="100">
                  <c:v>52.730000000000018</c:v>
                </c:pt>
                <c:pt idx="101">
                  <c:v>52.500000000000021</c:v>
                </c:pt>
                <c:pt idx="102">
                  <c:v>52.200000000000024</c:v>
                </c:pt>
                <c:pt idx="103">
                  <c:v>51.950000000000024</c:v>
                </c:pt>
                <c:pt idx="104">
                  <c:v>51.670000000000023</c:v>
                </c:pt>
                <c:pt idx="105">
                  <c:v>51.380000000000024</c:v>
                </c:pt>
                <c:pt idx="106">
                  <c:v>51.15000000000002</c:v>
                </c:pt>
                <c:pt idx="107">
                  <c:v>50.800000000000018</c:v>
                </c:pt>
                <c:pt idx="108">
                  <c:v>50.360000000000021</c:v>
                </c:pt>
                <c:pt idx="109">
                  <c:v>50.15000000000002</c:v>
                </c:pt>
                <c:pt idx="110">
                  <c:v>49.850000000000023</c:v>
                </c:pt>
                <c:pt idx="111">
                  <c:v>49.520000000000024</c:v>
                </c:pt>
                <c:pt idx="112">
                  <c:v>49.08000000000002</c:v>
                </c:pt>
                <c:pt idx="113">
                  <c:v>48.72000000000002</c:v>
                </c:pt>
                <c:pt idx="114">
                  <c:v>48.370000000000019</c:v>
                </c:pt>
                <c:pt idx="115">
                  <c:v>48.250000000000021</c:v>
                </c:pt>
                <c:pt idx="116">
                  <c:v>47.97000000000002</c:v>
                </c:pt>
                <c:pt idx="117">
                  <c:v>47.600000000000023</c:v>
                </c:pt>
                <c:pt idx="118">
                  <c:v>47.250000000000021</c:v>
                </c:pt>
                <c:pt idx="119">
                  <c:v>46.820000000000022</c:v>
                </c:pt>
                <c:pt idx="120">
                  <c:v>46.500000000000021</c:v>
                </c:pt>
                <c:pt idx="121">
                  <c:v>46.300000000000018</c:v>
                </c:pt>
                <c:pt idx="122">
                  <c:v>46.160000000000018</c:v>
                </c:pt>
                <c:pt idx="123">
                  <c:v>45.800000000000018</c:v>
                </c:pt>
                <c:pt idx="124">
                  <c:v>45.430000000000021</c:v>
                </c:pt>
                <c:pt idx="125">
                  <c:v>44.880000000000024</c:v>
                </c:pt>
                <c:pt idx="126">
                  <c:v>44.520000000000024</c:v>
                </c:pt>
                <c:pt idx="127">
                  <c:v>44.08000000000002</c:v>
                </c:pt>
                <c:pt idx="128">
                  <c:v>43.860000000000021</c:v>
                </c:pt>
                <c:pt idx="129">
                  <c:v>43.600000000000023</c:v>
                </c:pt>
                <c:pt idx="130">
                  <c:v>43.380000000000024</c:v>
                </c:pt>
                <c:pt idx="131">
                  <c:v>43.050000000000018</c:v>
                </c:pt>
                <c:pt idx="132">
                  <c:v>42.58000000000002</c:v>
                </c:pt>
                <c:pt idx="133">
                  <c:v>42.380000000000024</c:v>
                </c:pt>
                <c:pt idx="134">
                  <c:v>42.08000000000002</c:v>
                </c:pt>
                <c:pt idx="135">
                  <c:v>41.760000000000019</c:v>
                </c:pt>
                <c:pt idx="136">
                  <c:v>41.47000000000002</c:v>
                </c:pt>
                <c:pt idx="137">
                  <c:v>41.100000000000023</c:v>
                </c:pt>
                <c:pt idx="138">
                  <c:v>40.730000000000018</c:v>
                </c:pt>
                <c:pt idx="139">
                  <c:v>40.680000000000021</c:v>
                </c:pt>
                <c:pt idx="140">
                  <c:v>40.680000000000021</c:v>
                </c:pt>
                <c:pt idx="141">
                  <c:v>40.320000000000022</c:v>
                </c:pt>
                <c:pt idx="142">
                  <c:v>40.320000000000022</c:v>
                </c:pt>
                <c:pt idx="143">
                  <c:v>40.050000000000018</c:v>
                </c:pt>
                <c:pt idx="144">
                  <c:v>39.980000000000018</c:v>
                </c:pt>
                <c:pt idx="145">
                  <c:v>39.980000000000018</c:v>
                </c:pt>
                <c:pt idx="146">
                  <c:v>39.610000000000021</c:v>
                </c:pt>
                <c:pt idx="147">
                  <c:v>39.22000000000002</c:v>
                </c:pt>
                <c:pt idx="148">
                  <c:v>39.22000000000002</c:v>
                </c:pt>
                <c:pt idx="149">
                  <c:v>38.850000000000023</c:v>
                </c:pt>
                <c:pt idx="150">
                  <c:v>38.520000000000024</c:v>
                </c:pt>
                <c:pt idx="151">
                  <c:v>38.200000000000024</c:v>
                </c:pt>
                <c:pt idx="152">
                  <c:v>37.980000000000018</c:v>
                </c:pt>
                <c:pt idx="153">
                  <c:v>37.72000000000002</c:v>
                </c:pt>
                <c:pt idx="154">
                  <c:v>37.280000000000022</c:v>
                </c:pt>
                <c:pt idx="155">
                  <c:v>37.000000000000021</c:v>
                </c:pt>
                <c:pt idx="156">
                  <c:v>36.40000000000002</c:v>
                </c:pt>
                <c:pt idx="157">
                  <c:v>36.180000000000021</c:v>
                </c:pt>
                <c:pt idx="158">
                  <c:v>36.010000000000019</c:v>
                </c:pt>
                <c:pt idx="159">
                  <c:v>35.710000000000015</c:v>
                </c:pt>
                <c:pt idx="160">
                  <c:v>35.400000000000027</c:v>
                </c:pt>
                <c:pt idx="161">
                  <c:v>35.200000000000024</c:v>
                </c:pt>
                <c:pt idx="162">
                  <c:v>35.020000000000017</c:v>
                </c:pt>
                <c:pt idx="163">
                  <c:v>34.880000000000017</c:v>
                </c:pt>
                <c:pt idx="164">
                  <c:v>34.670000000000023</c:v>
                </c:pt>
                <c:pt idx="165">
                  <c:v>34.420000000000023</c:v>
                </c:pt>
                <c:pt idx="166">
                  <c:v>34.200000000000024</c:v>
                </c:pt>
                <c:pt idx="167">
                  <c:v>33.960000000000015</c:v>
                </c:pt>
                <c:pt idx="168">
                  <c:v>33.680000000000028</c:v>
                </c:pt>
                <c:pt idx="169">
                  <c:v>33.380000000000017</c:v>
                </c:pt>
                <c:pt idx="170">
                  <c:v>33.070000000000014</c:v>
                </c:pt>
                <c:pt idx="171">
                  <c:v>32.780000000000022</c:v>
                </c:pt>
              </c:numCache>
              <c:extLst xmlns:c15="http://schemas.microsoft.com/office/drawing/2012/chart"/>
            </c:numRef>
          </c:xVal>
          <c:yVal>
            <c:numRef>
              <c:f>'FI. 1918'!$F$2:$F$173</c:f>
              <c:numCache>
                <c:formatCode>General</c:formatCode>
                <c:ptCount val="172"/>
                <c:pt idx="0">
                  <c:v>248.60000000000002</c:v>
                </c:pt>
                <c:pt idx="1">
                  <c:v>249.8</c:v>
                </c:pt>
                <c:pt idx="2">
                  <c:v>251.60000000000002</c:v>
                </c:pt>
                <c:pt idx="3">
                  <c:v>251.60000000000002</c:v>
                </c:pt>
                <c:pt idx="4">
                  <c:v>252.10000000000002</c:v>
                </c:pt>
                <c:pt idx="5">
                  <c:v>252.70000000000002</c:v>
                </c:pt>
                <c:pt idx="6">
                  <c:v>255.60000000000002</c:v>
                </c:pt>
                <c:pt idx="7">
                  <c:v>256.3</c:v>
                </c:pt>
                <c:pt idx="8">
                  <c:v>291.3</c:v>
                </c:pt>
                <c:pt idx="9">
                  <c:v>291.3</c:v>
                </c:pt>
                <c:pt idx="10">
                  <c:v>291.40000000000003</c:v>
                </c:pt>
                <c:pt idx="11">
                  <c:v>309.3</c:v>
                </c:pt>
                <c:pt idx="12">
                  <c:v>309.3</c:v>
                </c:pt>
                <c:pt idx="13">
                  <c:v>311.2</c:v>
                </c:pt>
                <c:pt idx="14">
                  <c:v>312.10000000000002</c:v>
                </c:pt>
                <c:pt idx="15">
                  <c:v>319.10000000000002</c:v>
                </c:pt>
                <c:pt idx="16">
                  <c:v>322.90000000000003</c:v>
                </c:pt>
                <c:pt idx="17">
                  <c:v>323.10000000000002</c:v>
                </c:pt>
                <c:pt idx="18">
                  <c:v>324.60000000000002</c:v>
                </c:pt>
                <c:pt idx="19">
                  <c:v>325.2</c:v>
                </c:pt>
                <c:pt idx="20">
                  <c:v>326</c:v>
                </c:pt>
                <c:pt idx="21">
                  <c:v>327.60000000000002</c:v>
                </c:pt>
                <c:pt idx="22">
                  <c:v>331.1</c:v>
                </c:pt>
                <c:pt idx="23">
                  <c:v>331.40000000000003</c:v>
                </c:pt>
                <c:pt idx="24">
                  <c:v>336</c:v>
                </c:pt>
                <c:pt idx="25">
                  <c:v>338</c:v>
                </c:pt>
                <c:pt idx="26">
                  <c:v>339</c:v>
                </c:pt>
                <c:pt idx="27">
                  <c:v>340.1</c:v>
                </c:pt>
                <c:pt idx="28">
                  <c:v>347.2</c:v>
                </c:pt>
                <c:pt idx="29">
                  <c:v>351.3</c:v>
                </c:pt>
                <c:pt idx="30">
                  <c:v>354.8</c:v>
                </c:pt>
                <c:pt idx="31">
                  <c:v>356.6</c:v>
                </c:pt>
                <c:pt idx="32">
                  <c:v>358.2</c:v>
                </c:pt>
                <c:pt idx="33">
                  <c:v>360.5</c:v>
                </c:pt>
                <c:pt idx="34">
                  <c:v>371</c:v>
                </c:pt>
                <c:pt idx="35">
                  <c:v>386.5</c:v>
                </c:pt>
                <c:pt idx="36">
                  <c:v>389</c:v>
                </c:pt>
                <c:pt idx="37">
                  <c:v>389</c:v>
                </c:pt>
                <c:pt idx="38">
                  <c:v>389.1</c:v>
                </c:pt>
                <c:pt idx="39">
                  <c:v>404.3</c:v>
                </c:pt>
                <c:pt idx="40">
                  <c:v>409.8</c:v>
                </c:pt>
                <c:pt idx="41">
                  <c:v>409.8</c:v>
                </c:pt>
                <c:pt idx="42">
                  <c:v>414.8</c:v>
                </c:pt>
                <c:pt idx="43">
                  <c:v>415.1</c:v>
                </c:pt>
                <c:pt idx="44">
                  <c:v>415.5</c:v>
                </c:pt>
                <c:pt idx="45">
                  <c:v>416.2</c:v>
                </c:pt>
                <c:pt idx="46">
                  <c:v>419.5</c:v>
                </c:pt>
                <c:pt idx="47">
                  <c:v>422.1</c:v>
                </c:pt>
                <c:pt idx="48">
                  <c:v>423.40000000000003</c:v>
                </c:pt>
                <c:pt idx="49">
                  <c:v>424.29</c:v>
                </c:pt>
                <c:pt idx="50">
                  <c:v>427.90000000000003</c:v>
                </c:pt>
                <c:pt idx="51">
                  <c:v>430</c:v>
                </c:pt>
                <c:pt idx="52">
                  <c:v>431.6</c:v>
                </c:pt>
                <c:pt idx="53">
                  <c:v>432.1</c:v>
                </c:pt>
                <c:pt idx="54">
                  <c:v>433.2</c:v>
                </c:pt>
                <c:pt idx="55">
                  <c:v>435.1</c:v>
                </c:pt>
                <c:pt idx="56">
                  <c:v>436.7</c:v>
                </c:pt>
                <c:pt idx="57">
                  <c:v>438.7</c:v>
                </c:pt>
                <c:pt idx="58">
                  <c:v>440.3</c:v>
                </c:pt>
                <c:pt idx="59">
                  <c:v>440.3</c:v>
                </c:pt>
                <c:pt idx="60">
                  <c:v>440.5</c:v>
                </c:pt>
                <c:pt idx="61">
                  <c:v>442.5</c:v>
                </c:pt>
                <c:pt idx="62">
                  <c:v>443.6</c:v>
                </c:pt>
                <c:pt idx="63">
                  <c:v>443.90000000000003</c:v>
                </c:pt>
                <c:pt idx="64">
                  <c:v>447.8</c:v>
                </c:pt>
                <c:pt idx="65">
                  <c:v>449.8</c:v>
                </c:pt>
                <c:pt idx="66">
                  <c:v>453</c:v>
                </c:pt>
                <c:pt idx="67">
                  <c:v>453.2</c:v>
                </c:pt>
                <c:pt idx="68">
                  <c:v>456.5</c:v>
                </c:pt>
                <c:pt idx="69">
                  <c:v>459.2</c:v>
                </c:pt>
                <c:pt idx="70">
                  <c:v>461</c:v>
                </c:pt>
                <c:pt idx="71">
                  <c:v>462.5</c:v>
                </c:pt>
                <c:pt idx="72">
                  <c:v>463.8</c:v>
                </c:pt>
                <c:pt idx="73">
                  <c:v>465.8</c:v>
                </c:pt>
                <c:pt idx="74">
                  <c:v>468.1</c:v>
                </c:pt>
                <c:pt idx="75">
                  <c:v>468.90000000000003</c:v>
                </c:pt>
                <c:pt idx="76">
                  <c:v>469.40000000000003</c:v>
                </c:pt>
                <c:pt idx="77">
                  <c:v>471.7</c:v>
                </c:pt>
                <c:pt idx="78">
                  <c:v>473.90000000000003</c:v>
                </c:pt>
                <c:pt idx="79">
                  <c:v>476.8</c:v>
                </c:pt>
                <c:pt idx="80">
                  <c:v>479.1</c:v>
                </c:pt>
                <c:pt idx="81">
                  <c:v>483</c:v>
                </c:pt>
                <c:pt idx="82">
                  <c:v>484.7</c:v>
                </c:pt>
                <c:pt idx="83">
                  <c:v>488.8</c:v>
                </c:pt>
                <c:pt idx="84">
                  <c:v>491.3</c:v>
                </c:pt>
                <c:pt idx="85">
                  <c:v>492.5</c:v>
                </c:pt>
                <c:pt idx="86">
                  <c:v>493.8</c:v>
                </c:pt>
                <c:pt idx="87">
                  <c:v>494.7</c:v>
                </c:pt>
                <c:pt idx="88">
                  <c:v>496</c:v>
                </c:pt>
                <c:pt idx="89">
                  <c:v>498.5</c:v>
                </c:pt>
                <c:pt idx="90">
                  <c:v>499.7</c:v>
                </c:pt>
                <c:pt idx="91">
                  <c:v>501.90000000000003</c:v>
                </c:pt>
                <c:pt idx="92">
                  <c:v>504.1</c:v>
                </c:pt>
                <c:pt idx="93">
                  <c:v>506</c:v>
                </c:pt>
                <c:pt idx="94">
                  <c:v>508.90000000000003</c:v>
                </c:pt>
                <c:pt idx="95">
                  <c:v>512.59999999999991</c:v>
                </c:pt>
                <c:pt idx="96">
                  <c:v>514.59999999999991</c:v>
                </c:pt>
                <c:pt idx="97">
                  <c:v>519</c:v>
                </c:pt>
                <c:pt idx="98">
                  <c:v>519.5</c:v>
                </c:pt>
                <c:pt idx="99">
                  <c:v>520.5</c:v>
                </c:pt>
                <c:pt idx="100">
                  <c:v>522</c:v>
                </c:pt>
                <c:pt idx="101">
                  <c:v>524.4</c:v>
                </c:pt>
                <c:pt idx="102">
                  <c:v>525.9</c:v>
                </c:pt>
                <c:pt idx="103">
                  <c:v>527.79999999999995</c:v>
                </c:pt>
                <c:pt idx="104">
                  <c:v>529.59999999999991</c:v>
                </c:pt>
                <c:pt idx="105">
                  <c:v>532.29999999999995</c:v>
                </c:pt>
                <c:pt idx="106">
                  <c:v>534.59999999999991</c:v>
                </c:pt>
                <c:pt idx="107">
                  <c:v>537.19999999999993</c:v>
                </c:pt>
                <c:pt idx="108">
                  <c:v>540.79999999999995</c:v>
                </c:pt>
                <c:pt idx="109">
                  <c:v>542.59999999999991</c:v>
                </c:pt>
                <c:pt idx="110">
                  <c:v>545.5</c:v>
                </c:pt>
                <c:pt idx="111">
                  <c:v>548.09999999999991</c:v>
                </c:pt>
                <c:pt idx="112">
                  <c:v>551.69999999999993</c:v>
                </c:pt>
                <c:pt idx="113">
                  <c:v>554.4</c:v>
                </c:pt>
                <c:pt idx="114">
                  <c:v>556.9</c:v>
                </c:pt>
                <c:pt idx="115">
                  <c:v>558.5</c:v>
                </c:pt>
                <c:pt idx="116">
                  <c:v>560.29999999999995</c:v>
                </c:pt>
                <c:pt idx="117">
                  <c:v>564</c:v>
                </c:pt>
                <c:pt idx="118">
                  <c:v>567.19999999999993</c:v>
                </c:pt>
                <c:pt idx="119">
                  <c:v>570</c:v>
                </c:pt>
                <c:pt idx="120">
                  <c:v>572.79999999999995</c:v>
                </c:pt>
                <c:pt idx="121">
                  <c:v>574.59999999999991</c:v>
                </c:pt>
                <c:pt idx="122">
                  <c:v>576.29999999999995</c:v>
                </c:pt>
                <c:pt idx="123">
                  <c:v>579.19999999999993</c:v>
                </c:pt>
                <c:pt idx="124">
                  <c:v>583.29999999999995</c:v>
                </c:pt>
                <c:pt idx="125">
                  <c:v>590.4</c:v>
                </c:pt>
                <c:pt idx="126">
                  <c:v>594.29999999999995</c:v>
                </c:pt>
                <c:pt idx="127">
                  <c:v>598.79999999999995</c:v>
                </c:pt>
                <c:pt idx="128">
                  <c:v>601.59999999999991</c:v>
                </c:pt>
                <c:pt idx="129">
                  <c:v>604.5</c:v>
                </c:pt>
                <c:pt idx="130">
                  <c:v>607.19999999999993</c:v>
                </c:pt>
                <c:pt idx="131">
                  <c:v>610.59999999999991</c:v>
                </c:pt>
                <c:pt idx="132">
                  <c:v>614.9</c:v>
                </c:pt>
                <c:pt idx="133">
                  <c:v>618.9</c:v>
                </c:pt>
                <c:pt idx="134">
                  <c:v>623.29999999999995</c:v>
                </c:pt>
                <c:pt idx="135">
                  <c:v>629.09999999999991</c:v>
                </c:pt>
                <c:pt idx="136">
                  <c:v>634.29999999999995</c:v>
                </c:pt>
                <c:pt idx="137">
                  <c:v>640.5</c:v>
                </c:pt>
                <c:pt idx="138">
                  <c:v>647</c:v>
                </c:pt>
                <c:pt idx="139">
                  <c:v>649.29999999999995</c:v>
                </c:pt>
                <c:pt idx="140">
                  <c:v>650.5</c:v>
                </c:pt>
                <c:pt idx="141">
                  <c:v>656</c:v>
                </c:pt>
                <c:pt idx="142">
                  <c:v>657.4</c:v>
                </c:pt>
                <c:pt idx="143">
                  <c:v>661.8</c:v>
                </c:pt>
                <c:pt idx="144">
                  <c:v>664.8</c:v>
                </c:pt>
                <c:pt idx="145">
                  <c:v>665.8</c:v>
                </c:pt>
                <c:pt idx="146">
                  <c:v>673.09999999999991</c:v>
                </c:pt>
                <c:pt idx="147">
                  <c:v>681.69999999999993</c:v>
                </c:pt>
                <c:pt idx="148">
                  <c:v>682.59999999999991</c:v>
                </c:pt>
                <c:pt idx="149">
                  <c:v>691.9</c:v>
                </c:pt>
                <c:pt idx="150">
                  <c:v>704.09999999999991</c:v>
                </c:pt>
                <c:pt idx="151">
                  <c:v>715.8</c:v>
                </c:pt>
                <c:pt idx="152">
                  <c:v>721.4</c:v>
                </c:pt>
                <c:pt idx="153">
                  <c:v>728.9</c:v>
                </c:pt>
                <c:pt idx="154">
                  <c:v>742.5</c:v>
                </c:pt>
                <c:pt idx="155">
                  <c:v>750.8</c:v>
                </c:pt>
                <c:pt idx="156">
                  <c:v>760.59999999999991</c:v>
                </c:pt>
                <c:pt idx="157">
                  <c:v>778</c:v>
                </c:pt>
                <c:pt idx="158">
                  <c:v>784.09999999999991</c:v>
                </c:pt>
                <c:pt idx="159">
                  <c:v>798.59999999999991</c:v>
                </c:pt>
                <c:pt idx="160">
                  <c:v>817.9</c:v>
                </c:pt>
                <c:pt idx="161">
                  <c:v>823.69999999999993</c:v>
                </c:pt>
                <c:pt idx="162">
                  <c:v>831.8</c:v>
                </c:pt>
                <c:pt idx="163">
                  <c:v>842.19999999999993</c:v>
                </c:pt>
                <c:pt idx="164">
                  <c:v>850.8</c:v>
                </c:pt>
                <c:pt idx="165">
                  <c:v>864.59999999999991</c:v>
                </c:pt>
                <c:pt idx="166">
                  <c:v>874.4</c:v>
                </c:pt>
                <c:pt idx="167">
                  <c:v>884.8</c:v>
                </c:pt>
                <c:pt idx="168">
                  <c:v>902.9</c:v>
                </c:pt>
                <c:pt idx="169">
                  <c:v>916.4</c:v>
                </c:pt>
                <c:pt idx="170">
                  <c:v>930.5</c:v>
                </c:pt>
                <c:pt idx="171">
                  <c:v>945.09999999999991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CC8-42DA-A725-1610CEE89580}"/>
            </c:ext>
          </c:extLst>
        </c:ser>
        <c:ser>
          <c:idx val="7"/>
          <c:order val="7"/>
          <c:tx>
            <c:v>LIDAR 2018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FI.2012_2018!$D$2:$D$705</c:f>
              <c:numCache>
                <c:formatCode>0.00</c:formatCode>
                <c:ptCount val="704"/>
                <c:pt idx="0">
                  <c:v>251.98999995369999</c:v>
                </c:pt>
                <c:pt idx="1">
                  <c:v>252.01357894564597</c:v>
                </c:pt>
                <c:pt idx="2">
                  <c:v>252.07137064712356</c:v>
                </c:pt>
                <c:pt idx="3">
                  <c:v>252.09311454106543</c:v>
                </c:pt>
                <c:pt idx="4">
                  <c:v>252.09672229160483</c:v>
                </c:pt>
                <c:pt idx="5">
                  <c:v>252.10000004619999</c:v>
                </c:pt>
                <c:pt idx="6">
                  <c:v>252.10000004619999</c:v>
                </c:pt>
                <c:pt idx="7">
                  <c:v>252.10987253261871</c:v>
                </c:pt>
                <c:pt idx="8">
                  <c:v>252.1117176213528</c:v>
                </c:pt>
                <c:pt idx="9">
                  <c:v>252.14073802057362</c:v>
                </c:pt>
                <c:pt idx="10">
                  <c:v>252.17132342535615</c:v>
                </c:pt>
                <c:pt idx="11">
                  <c:v>252.20269309967102</c:v>
                </c:pt>
                <c:pt idx="12">
                  <c:v>252.22155844943688</c:v>
                </c:pt>
                <c:pt idx="13">
                  <c:v>252.24069199746805</c:v>
                </c:pt>
                <c:pt idx="14">
                  <c:v>252.27973060485465</c:v>
                </c:pt>
                <c:pt idx="15">
                  <c:v>252.340000011</c:v>
                </c:pt>
                <c:pt idx="16">
                  <c:v>252.349999994</c:v>
                </c:pt>
                <c:pt idx="17">
                  <c:v>252.349999994</c:v>
                </c:pt>
                <c:pt idx="18">
                  <c:v>252.35815554966072</c:v>
                </c:pt>
                <c:pt idx="19">
                  <c:v>252.39071556919887</c:v>
                </c:pt>
                <c:pt idx="20">
                  <c:v>252.45630818445693</c:v>
                </c:pt>
                <c:pt idx="21">
                  <c:v>252.65622587070487</c:v>
                </c:pt>
                <c:pt idx="22">
                  <c:v>252.95999998229999</c:v>
                </c:pt>
                <c:pt idx="23">
                  <c:v>252.95999998229999</c:v>
                </c:pt>
                <c:pt idx="24">
                  <c:v>253.67396318846761</c:v>
                </c:pt>
                <c:pt idx="25">
                  <c:v>254.10999998450001</c:v>
                </c:pt>
                <c:pt idx="26">
                  <c:v>254.15876485807036</c:v>
                </c:pt>
                <c:pt idx="27">
                  <c:v>255.8400000259</c:v>
                </c:pt>
                <c:pt idx="28">
                  <c:v>255.8400000259</c:v>
                </c:pt>
                <c:pt idx="29">
                  <c:v>255.85489959305627</c:v>
                </c:pt>
                <c:pt idx="30">
                  <c:v>290.55999999869999</c:v>
                </c:pt>
                <c:pt idx="31">
                  <c:v>290.43260913582145</c:v>
                </c:pt>
                <c:pt idx="32">
                  <c:v>290.41466694327113</c:v>
                </c:pt>
                <c:pt idx="33">
                  <c:v>290.4199999571</c:v>
                </c:pt>
                <c:pt idx="34">
                  <c:v>290.4199999571</c:v>
                </c:pt>
                <c:pt idx="35">
                  <c:v>290.4199999571</c:v>
                </c:pt>
                <c:pt idx="36">
                  <c:v>290.42092722481402</c:v>
                </c:pt>
                <c:pt idx="37">
                  <c:v>290.42801724917848</c:v>
                </c:pt>
                <c:pt idx="38">
                  <c:v>290.43000003319997</c:v>
                </c:pt>
                <c:pt idx="39">
                  <c:v>290.43000003319997</c:v>
                </c:pt>
                <c:pt idx="40">
                  <c:v>290.43000003319997</c:v>
                </c:pt>
                <c:pt idx="41">
                  <c:v>290.43000003319997</c:v>
                </c:pt>
                <c:pt idx="42">
                  <c:v>290.43000003319997</c:v>
                </c:pt>
                <c:pt idx="43">
                  <c:v>290.43000003319997</c:v>
                </c:pt>
                <c:pt idx="44">
                  <c:v>290.43000003319997</c:v>
                </c:pt>
                <c:pt idx="45">
                  <c:v>290.43000003319997</c:v>
                </c:pt>
                <c:pt idx="46">
                  <c:v>290.43000003319997</c:v>
                </c:pt>
                <c:pt idx="47">
                  <c:v>290.43000003319997</c:v>
                </c:pt>
                <c:pt idx="48">
                  <c:v>290.43000003319997</c:v>
                </c:pt>
                <c:pt idx="49">
                  <c:v>290.43000003319997</c:v>
                </c:pt>
                <c:pt idx="50">
                  <c:v>290.43000003319997</c:v>
                </c:pt>
                <c:pt idx="51">
                  <c:v>290.43000003319997</c:v>
                </c:pt>
                <c:pt idx="52">
                  <c:v>290.43000003319997</c:v>
                </c:pt>
                <c:pt idx="53">
                  <c:v>290.50006745383291</c:v>
                </c:pt>
                <c:pt idx="54">
                  <c:v>290.51999997349998</c:v>
                </c:pt>
                <c:pt idx="55">
                  <c:v>290.51999997349998</c:v>
                </c:pt>
                <c:pt idx="56">
                  <c:v>290.51999997349998</c:v>
                </c:pt>
                <c:pt idx="57">
                  <c:v>290.55000001560001</c:v>
                </c:pt>
                <c:pt idx="58">
                  <c:v>290.55000001560001</c:v>
                </c:pt>
                <c:pt idx="59">
                  <c:v>290.55999999869999</c:v>
                </c:pt>
                <c:pt idx="60">
                  <c:v>290.5618420935233</c:v>
                </c:pt>
                <c:pt idx="61">
                  <c:v>290.56999998169999</c:v>
                </c:pt>
                <c:pt idx="62">
                  <c:v>290.56999998169999</c:v>
                </c:pt>
                <c:pt idx="63">
                  <c:v>290.56999998169999</c:v>
                </c:pt>
                <c:pt idx="64">
                  <c:v>290.56999998169999</c:v>
                </c:pt>
                <c:pt idx="65">
                  <c:v>290.57754356455592</c:v>
                </c:pt>
                <c:pt idx="66">
                  <c:v>290.60927367452433</c:v>
                </c:pt>
                <c:pt idx="67">
                  <c:v>290.61004914778033</c:v>
                </c:pt>
                <c:pt idx="68">
                  <c:v>290.61076995444819</c:v>
                </c:pt>
                <c:pt idx="69">
                  <c:v>290.63999995590001</c:v>
                </c:pt>
                <c:pt idx="70">
                  <c:v>290.65630968962552</c:v>
                </c:pt>
                <c:pt idx="71">
                  <c:v>290.67999998110002</c:v>
                </c:pt>
                <c:pt idx="72">
                  <c:v>290.68999996410002</c:v>
                </c:pt>
                <c:pt idx="73">
                  <c:v>290.68999996410002</c:v>
                </c:pt>
                <c:pt idx="74">
                  <c:v>290.69463774843166</c:v>
                </c:pt>
                <c:pt idx="75">
                  <c:v>290.7000000402</c:v>
                </c:pt>
                <c:pt idx="76">
                  <c:v>290.7000000402</c:v>
                </c:pt>
                <c:pt idx="77">
                  <c:v>290.70503226333699</c:v>
                </c:pt>
                <c:pt idx="78">
                  <c:v>290.73567893573852</c:v>
                </c:pt>
                <c:pt idx="79">
                  <c:v>290.78514300355857</c:v>
                </c:pt>
                <c:pt idx="80">
                  <c:v>290.81286139170504</c:v>
                </c:pt>
                <c:pt idx="81">
                  <c:v>290.83000000570001</c:v>
                </c:pt>
                <c:pt idx="82">
                  <c:v>290.85683713992836</c:v>
                </c:pt>
                <c:pt idx="83">
                  <c:v>290.89999997989997</c:v>
                </c:pt>
                <c:pt idx="84">
                  <c:v>290.91661431323018</c:v>
                </c:pt>
                <c:pt idx="85">
                  <c:v>290.93496052870131</c:v>
                </c:pt>
                <c:pt idx="86">
                  <c:v>291.01906013527542</c:v>
                </c:pt>
                <c:pt idx="87">
                  <c:v>291.1092754910776</c:v>
                </c:pt>
                <c:pt idx="88">
                  <c:v>291.17799595564122</c:v>
                </c:pt>
                <c:pt idx="89">
                  <c:v>291.19000004600002</c:v>
                </c:pt>
                <c:pt idx="90">
                  <c:v>291.19000004600002</c:v>
                </c:pt>
                <c:pt idx="91">
                  <c:v>291.66999997570002</c:v>
                </c:pt>
                <c:pt idx="92">
                  <c:v>291.71629702750943</c:v>
                </c:pt>
                <c:pt idx="93">
                  <c:v>291.86201961832364</c:v>
                </c:pt>
                <c:pt idx="94">
                  <c:v>291.91472098553447</c:v>
                </c:pt>
                <c:pt idx="95">
                  <c:v>292.13347641290835</c:v>
                </c:pt>
                <c:pt idx="96">
                  <c:v>291.91723260071944</c:v>
                </c:pt>
                <c:pt idx="97">
                  <c:v>309.43999996410002</c:v>
                </c:pt>
                <c:pt idx="98">
                  <c:v>309.43999996410002</c:v>
                </c:pt>
                <c:pt idx="99">
                  <c:v>309.43999996410002</c:v>
                </c:pt>
                <c:pt idx="100">
                  <c:v>309.43999996410002</c:v>
                </c:pt>
                <c:pt idx="101">
                  <c:v>309.43999996410002</c:v>
                </c:pt>
                <c:pt idx="102">
                  <c:v>309.4312392233947</c:v>
                </c:pt>
                <c:pt idx="103">
                  <c:v>309.42019874399756</c:v>
                </c:pt>
                <c:pt idx="104">
                  <c:v>309.41999999810002</c:v>
                </c:pt>
                <c:pt idx="105">
                  <c:v>309.41999999810002</c:v>
                </c:pt>
                <c:pt idx="106">
                  <c:v>309.41999999810002</c:v>
                </c:pt>
                <c:pt idx="107">
                  <c:v>309.41999999810002</c:v>
                </c:pt>
                <c:pt idx="108">
                  <c:v>309.41999999810002</c:v>
                </c:pt>
                <c:pt idx="109">
                  <c:v>309.41999999810002</c:v>
                </c:pt>
                <c:pt idx="110">
                  <c:v>309.41999999810002</c:v>
                </c:pt>
                <c:pt idx="111">
                  <c:v>309.41999999810002</c:v>
                </c:pt>
                <c:pt idx="112">
                  <c:v>309.41999999810002</c:v>
                </c:pt>
                <c:pt idx="113">
                  <c:v>309.41999999810002</c:v>
                </c:pt>
                <c:pt idx="114">
                  <c:v>309.41999999810002</c:v>
                </c:pt>
                <c:pt idx="115">
                  <c:v>309.41999999810002</c:v>
                </c:pt>
                <c:pt idx="116">
                  <c:v>309.51414639526314</c:v>
                </c:pt>
                <c:pt idx="117">
                  <c:v>309.54927761604404</c:v>
                </c:pt>
                <c:pt idx="118">
                  <c:v>309.56630275865427</c:v>
                </c:pt>
                <c:pt idx="119">
                  <c:v>309.57553952566974</c:v>
                </c:pt>
                <c:pt idx="120">
                  <c:v>309.58000000570001</c:v>
                </c:pt>
                <c:pt idx="121">
                  <c:v>309.58285296936134</c:v>
                </c:pt>
                <c:pt idx="122">
                  <c:v>309.58999998870001</c:v>
                </c:pt>
                <c:pt idx="123">
                  <c:v>309.58999998870001</c:v>
                </c:pt>
                <c:pt idx="124">
                  <c:v>309.58999998870001</c:v>
                </c:pt>
                <c:pt idx="125">
                  <c:v>309.58999998870001</c:v>
                </c:pt>
                <c:pt idx="126">
                  <c:v>309.62929060089868</c:v>
                </c:pt>
                <c:pt idx="127">
                  <c:v>309.68117883396485</c:v>
                </c:pt>
                <c:pt idx="128">
                  <c:v>309.77351794065305</c:v>
                </c:pt>
                <c:pt idx="129">
                  <c:v>309.8454097633541</c:v>
                </c:pt>
                <c:pt idx="130">
                  <c:v>309.94133027266673</c:v>
                </c:pt>
                <c:pt idx="131">
                  <c:v>309.98887095210472</c:v>
                </c:pt>
                <c:pt idx="132">
                  <c:v>310.03354343910951</c:v>
                </c:pt>
                <c:pt idx="133">
                  <c:v>310.07793155844155</c:v>
                </c:pt>
                <c:pt idx="134">
                  <c:v>310.37715969133251</c:v>
                </c:pt>
                <c:pt idx="135">
                  <c:v>310.5399999581</c:v>
                </c:pt>
                <c:pt idx="136">
                  <c:v>310.58211844530291</c:v>
                </c:pt>
                <c:pt idx="137">
                  <c:v>310.64394569907881</c:v>
                </c:pt>
                <c:pt idx="138">
                  <c:v>310.91385023344458</c:v>
                </c:pt>
                <c:pt idx="139">
                  <c:v>311.1445021144994</c:v>
                </c:pt>
                <c:pt idx="140">
                  <c:v>311.31211670164765</c:v>
                </c:pt>
                <c:pt idx="141">
                  <c:v>311.59222638738072</c:v>
                </c:pt>
                <c:pt idx="142">
                  <c:v>311.98198387400555</c:v>
                </c:pt>
                <c:pt idx="143">
                  <c:v>312.261327124628</c:v>
                </c:pt>
                <c:pt idx="144">
                  <c:v>312.44776768857821</c:v>
                </c:pt>
                <c:pt idx="145">
                  <c:v>312.59000001480001</c:v>
                </c:pt>
                <c:pt idx="146">
                  <c:v>312.69368615200966</c:v>
                </c:pt>
                <c:pt idx="147">
                  <c:v>313.02328737268789</c:v>
                </c:pt>
                <c:pt idx="148">
                  <c:v>313.27070770749742</c:v>
                </c:pt>
                <c:pt idx="149">
                  <c:v>313.60999995840001</c:v>
                </c:pt>
                <c:pt idx="150">
                  <c:v>313.70932860370658</c:v>
                </c:pt>
                <c:pt idx="151">
                  <c:v>313.9224656243664</c:v>
                </c:pt>
                <c:pt idx="152">
                  <c:v>314.0670425723489</c:v>
                </c:pt>
                <c:pt idx="153">
                  <c:v>314.58999997000001</c:v>
                </c:pt>
                <c:pt idx="154">
                  <c:v>314.68948495906545</c:v>
                </c:pt>
                <c:pt idx="155">
                  <c:v>315.18557561866817</c:v>
                </c:pt>
                <c:pt idx="156">
                  <c:v>315.50000000749998</c:v>
                </c:pt>
                <c:pt idx="157">
                  <c:v>315.82001796457018</c:v>
                </c:pt>
                <c:pt idx="158">
                  <c:v>316.11999997869998</c:v>
                </c:pt>
                <c:pt idx="159">
                  <c:v>316.12999996169998</c:v>
                </c:pt>
                <c:pt idx="160">
                  <c:v>316.13962838098581</c:v>
                </c:pt>
                <c:pt idx="161">
                  <c:v>316.88723393592312</c:v>
                </c:pt>
                <c:pt idx="162">
                  <c:v>317.01299621053636</c:v>
                </c:pt>
                <c:pt idx="163">
                  <c:v>317.34107270818225</c:v>
                </c:pt>
                <c:pt idx="164">
                  <c:v>317.5688163508845</c:v>
                </c:pt>
                <c:pt idx="165">
                  <c:v>318.04725890153497</c:v>
                </c:pt>
                <c:pt idx="166">
                  <c:v>318.47999997440002</c:v>
                </c:pt>
                <c:pt idx="167">
                  <c:v>318.83629709284651</c:v>
                </c:pt>
                <c:pt idx="168">
                  <c:v>319.05344559485599</c:v>
                </c:pt>
                <c:pt idx="169">
                  <c:v>319.53614907457285</c:v>
                </c:pt>
                <c:pt idx="170">
                  <c:v>320.08633487921429</c:v>
                </c:pt>
                <c:pt idx="171">
                  <c:v>320.41072378560034</c:v>
                </c:pt>
                <c:pt idx="172">
                  <c:v>321.13394270154515</c:v>
                </c:pt>
                <c:pt idx="173">
                  <c:v>321.46881585461398</c:v>
                </c:pt>
                <c:pt idx="174">
                  <c:v>322.02487213831211</c:v>
                </c:pt>
                <c:pt idx="175">
                  <c:v>322.92009046599816</c:v>
                </c:pt>
                <c:pt idx="176">
                  <c:v>323.10693275269995</c:v>
                </c:pt>
                <c:pt idx="177">
                  <c:v>323.44520764260494</c:v>
                </c:pt>
                <c:pt idx="178">
                  <c:v>323.63532246760957</c:v>
                </c:pt>
                <c:pt idx="179">
                  <c:v>323.88080368549322</c:v>
                </c:pt>
                <c:pt idx="180">
                  <c:v>324.17981719382118</c:v>
                </c:pt>
                <c:pt idx="181">
                  <c:v>324.23999996859999</c:v>
                </c:pt>
                <c:pt idx="182">
                  <c:v>324.50999997560001</c:v>
                </c:pt>
                <c:pt idx="183">
                  <c:v>325.04956829182754</c:v>
                </c:pt>
                <c:pt idx="184">
                  <c:v>325.27469133109781</c:v>
                </c:pt>
                <c:pt idx="185">
                  <c:v>326.3327956881472</c:v>
                </c:pt>
                <c:pt idx="186">
                  <c:v>326.40199601813333</c:v>
                </c:pt>
                <c:pt idx="187">
                  <c:v>326.74690530947828</c:v>
                </c:pt>
                <c:pt idx="188">
                  <c:v>327.10334627438812</c:v>
                </c:pt>
                <c:pt idx="189">
                  <c:v>327.52991526034862</c:v>
                </c:pt>
                <c:pt idx="190">
                  <c:v>327.91708562296486</c:v>
                </c:pt>
                <c:pt idx="191">
                  <c:v>328.51477403412781</c:v>
                </c:pt>
                <c:pt idx="192">
                  <c:v>328.6315479639714</c:v>
                </c:pt>
                <c:pt idx="193">
                  <c:v>329.07065304580823</c:v>
                </c:pt>
                <c:pt idx="194">
                  <c:v>329.14311228398384</c:v>
                </c:pt>
                <c:pt idx="195">
                  <c:v>329.2536376518043</c:v>
                </c:pt>
                <c:pt idx="196">
                  <c:v>330.28601230016454</c:v>
                </c:pt>
                <c:pt idx="197">
                  <c:v>331.00000003349999</c:v>
                </c:pt>
                <c:pt idx="198">
                  <c:v>331.40151874894167</c:v>
                </c:pt>
                <c:pt idx="199">
                  <c:v>331.62999998779998</c:v>
                </c:pt>
                <c:pt idx="200">
                  <c:v>331.94179327586693</c:v>
                </c:pt>
                <c:pt idx="201">
                  <c:v>331.98492701769595</c:v>
                </c:pt>
                <c:pt idx="202">
                  <c:v>332.05000001939999</c:v>
                </c:pt>
                <c:pt idx="203">
                  <c:v>332.05000001939999</c:v>
                </c:pt>
                <c:pt idx="204">
                  <c:v>332.96927034772818</c:v>
                </c:pt>
                <c:pt idx="205">
                  <c:v>333.89037574787085</c:v>
                </c:pt>
                <c:pt idx="206">
                  <c:v>334.04352471179089</c:v>
                </c:pt>
                <c:pt idx="207">
                  <c:v>334.08999999989999</c:v>
                </c:pt>
                <c:pt idx="208">
                  <c:v>334.11299418345573</c:v>
                </c:pt>
                <c:pt idx="209">
                  <c:v>335.09964276936648</c:v>
                </c:pt>
                <c:pt idx="210">
                  <c:v>335.62999999149997</c:v>
                </c:pt>
                <c:pt idx="211">
                  <c:v>336.84141951167641</c:v>
                </c:pt>
                <c:pt idx="212">
                  <c:v>338.35278625025586</c:v>
                </c:pt>
                <c:pt idx="213">
                  <c:v>338.65732365937743</c:v>
                </c:pt>
                <c:pt idx="214">
                  <c:v>339.1527642278636</c:v>
                </c:pt>
                <c:pt idx="215">
                  <c:v>339.19999998060001</c:v>
                </c:pt>
                <c:pt idx="216">
                  <c:v>339.35255124787062</c:v>
                </c:pt>
                <c:pt idx="217">
                  <c:v>339.5199753553257</c:v>
                </c:pt>
                <c:pt idx="218">
                  <c:v>339.56368669762594</c:v>
                </c:pt>
                <c:pt idx="219">
                  <c:v>339.80661345012544</c:v>
                </c:pt>
                <c:pt idx="220">
                  <c:v>340.13423050512318</c:v>
                </c:pt>
                <c:pt idx="221">
                  <c:v>340.72288673564759</c:v>
                </c:pt>
                <c:pt idx="222">
                  <c:v>340.98000003020002</c:v>
                </c:pt>
                <c:pt idx="223">
                  <c:v>341.48427477440583</c:v>
                </c:pt>
                <c:pt idx="224">
                  <c:v>342.03111393733047</c:v>
                </c:pt>
                <c:pt idx="225">
                  <c:v>342.25826045051565</c:v>
                </c:pt>
                <c:pt idx="226">
                  <c:v>342.76529453288566</c:v>
                </c:pt>
                <c:pt idx="227">
                  <c:v>343.5271453613737</c:v>
                </c:pt>
                <c:pt idx="228">
                  <c:v>344.01372816702218</c:v>
                </c:pt>
                <c:pt idx="229">
                  <c:v>344.26000004629998</c:v>
                </c:pt>
                <c:pt idx="230">
                  <c:v>344.31741053492379</c:v>
                </c:pt>
                <c:pt idx="231">
                  <c:v>344.41102249958362</c:v>
                </c:pt>
                <c:pt idx="232">
                  <c:v>344.79525363184837</c:v>
                </c:pt>
                <c:pt idx="233">
                  <c:v>345.10074431426324</c:v>
                </c:pt>
                <c:pt idx="234">
                  <c:v>345.14547647018679</c:v>
                </c:pt>
                <c:pt idx="235">
                  <c:v>346.07000004499997</c:v>
                </c:pt>
                <c:pt idx="236">
                  <c:v>346.54677075740176</c:v>
                </c:pt>
                <c:pt idx="237">
                  <c:v>347.08999998870001</c:v>
                </c:pt>
                <c:pt idx="238">
                  <c:v>347.30999998750002</c:v>
                </c:pt>
                <c:pt idx="239">
                  <c:v>347.30999998750002</c:v>
                </c:pt>
                <c:pt idx="240">
                  <c:v>347.75383656704827</c:v>
                </c:pt>
                <c:pt idx="241">
                  <c:v>348.0767008223408</c:v>
                </c:pt>
                <c:pt idx="242">
                  <c:v>348.8793943822356</c:v>
                </c:pt>
                <c:pt idx="243">
                  <c:v>350.35675913963127</c:v>
                </c:pt>
                <c:pt idx="244">
                  <c:v>352.39950482257831</c:v>
                </c:pt>
                <c:pt idx="245">
                  <c:v>354.47534963073372</c:v>
                </c:pt>
                <c:pt idx="246">
                  <c:v>355.10902149639594</c:v>
                </c:pt>
                <c:pt idx="247">
                  <c:v>356.02883482842191</c:v>
                </c:pt>
                <c:pt idx="248">
                  <c:v>357.28999998419999</c:v>
                </c:pt>
                <c:pt idx="249">
                  <c:v>357.81369207521561</c:v>
                </c:pt>
                <c:pt idx="250">
                  <c:v>362.01999995860001</c:v>
                </c:pt>
                <c:pt idx="251">
                  <c:v>362.43000000720002</c:v>
                </c:pt>
                <c:pt idx="252">
                  <c:v>362.86051793022682</c:v>
                </c:pt>
                <c:pt idx="253">
                  <c:v>366.6860473212318</c:v>
                </c:pt>
                <c:pt idx="254">
                  <c:v>368.74906823534599</c:v>
                </c:pt>
                <c:pt idx="255">
                  <c:v>369.79456146656798</c:v>
                </c:pt>
                <c:pt idx="256">
                  <c:v>370.79358424145056</c:v>
                </c:pt>
                <c:pt idx="257">
                  <c:v>371.35861235761837</c:v>
                </c:pt>
                <c:pt idx="258">
                  <c:v>373.58377895928101</c:v>
                </c:pt>
                <c:pt idx="259">
                  <c:v>374.98999999839998</c:v>
                </c:pt>
                <c:pt idx="260">
                  <c:v>376.11569428723129</c:v>
                </c:pt>
                <c:pt idx="261">
                  <c:v>376.74096252715714</c:v>
                </c:pt>
                <c:pt idx="262">
                  <c:v>377.36276509254265</c:v>
                </c:pt>
                <c:pt idx="263">
                  <c:v>378.16210738912122</c:v>
                </c:pt>
                <c:pt idx="264">
                  <c:v>378.7066055295291</c:v>
                </c:pt>
                <c:pt idx="265">
                  <c:v>379.51367570322162</c:v>
                </c:pt>
                <c:pt idx="266">
                  <c:v>379.93920717096296</c:v>
                </c:pt>
                <c:pt idx="267">
                  <c:v>380.04947345574095</c:v>
                </c:pt>
                <c:pt idx="268">
                  <c:v>380.49487815617226</c:v>
                </c:pt>
                <c:pt idx="269">
                  <c:v>381.12506074587475</c:v>
                </c:pt>
                <c:pt idx="270">
                  <c:v>381.53665850606063</c:v>
                </c:pt>
                <c:pt idx="271">
                  <c:v>382.50554251488757</c:v>
                </c:pt>
                <c:pt idx="272">
                  <c:v>382.95588461468054</c:v>
                </c:pt>
                <c:pt idx="273">
                  <c:v>383.45878830257999</c:v>
                </c:pt>
                <c:pt idx="274">
                  <c:v>384.42207506805732</c:v>
                </c:pt>
                <c:pt idx="275">
                  <c:v>384.86459202754025</c:v>
                </c:pt>
                <c:pt idx="276">
                  <c:v>384.93236729836963</c:v>
                </c:pt>
                <c:pt idx="277">
                  <c:v>384.9865432216705</c:v>
                </c:pt>
                <c:pt idx="278">
                  <c:v>385.53431108680473</c:v>
                </c:pt>
                <c:pt idx="279">
                  <c:v>389.46999998759998</c:v>
                </c:pt>
                <c:pt idx="280">
                  <c:v>389.4747358335834</c:v>
                </c:pt>
                <c:pt idx="281">
                  <c:v>389.49221654522637</c:v>
                </c:pt>
                <c:pt idx="282">
                  <c:v>389.52023919389302</c:v>
                </c:pt>
                <c:pt idx="283">
                  <c:v>389.59147656375637</c:v>
                </c:pt>
                <c:pt idx="284">
                  <c:v>389.64627365115638</c:v>
                </c:pt>
                <c:pt idx="285">
                  <c:v>389.7100000456</c:v>
                </c:pt>
                <c:pt idx="286">
                  <c:v>389.71837796298797</c:v>
                </c:pt>
                <c:pt idx="287">
                  <c:v>389.86997635006617</c:v>
                </c:pt>
                <c:pt idx="288">
                  <c:v>390.61000000690001</c:v>
                </c:pt>
                <c:pt idx="289">
                  <c:v>390.66999999810002</c:v>
                </c:pt>
                <c:pt idx="290">
                  <c:v>390.88985287890978</c:v>
                </c:pt>
                <c:pt idx="291">
                  <c:v>391.19922027308178</c:v>
                </c:pt>
                <c:pt idx="292">
                  <c:v>391.60000000150001</c:v>
                </c:pt>
                <c:pt idx="293">
                  <c:v>392.12519165382298</c:v>
                </c:pt>
                <c:pt idx="294">
                  <c:v>392.24720325608843</c:v>
                </c:pt>
                <c:pt idx="295">
                  <c:v>392.87322530427878</c:v>
                </c:pt>
                <c:pt idx="296">
                  <c:v>394.11731616313074</c:v>
                </c:pt>
                <c:pt idx="297">
                  <c:v>394.29519402203078</c:v>
                </c:pt>
                <c:pt idx="298">
                  <c:v>394.51041446808648</c:v>
                </c:pt>
                <c:pt idx="299">
                  <c:v>394.82493886417615</c:v>
                </c:pt>
                <c:pt idx="300">
                  <c:v>395.52233183978609</c:v>
                </c:pt>
                <c:pt idx="301">
                  <c:v>395.97764105208603</c:v>
                </c:pt>
                <c:pt idx="302">
                  <c:v>396.22411886401551</c:v>
                </c:pt>
                <c:pt idx="303">
                  <c:v>397.44617911006321</c:v>
                </c:pt>
                <c:pt idx="304">
                  <c:v>398.09483950679368</c:v>
                </c:pt>
                <c:pt idx="305">
                  <c:v>398.46363447037004</c:v>
                </c:pt>
                <c:pt idx="306">
                  <c:v>398.93703117478515</c:v>
                </c:pt>
                <c:pt idx="307">
                  <c:v>400.26676079377955</c:v>
                </c:pt>
                <c:pt idx="308">
                  <c:v>401.7939468399249</c:v>
                </c:pt>
                <c:pt idx="309">
                  <c:v>401.95177739519812</c:v>
                </c:pt>
                <c:pt idx="310">
                  <c:v>403.11323369967857</c:v>
                </c:pt>
                <c:pt idx="311">
                  <c:v>403.92977799265816</c:v>
                </c:pt>
                <c:pt idx="312">
                  <c:v>404.35379044587057</c:v>
                </c:pt>
                <c:pt idx="313">
                  <c:v>409.5406244823684</c:v>
                </c:pt>
                <c:pt idx="314">
                  <c:v>411.02612553701545</c:v>
                </c:pt>
                <c:pt idx="315">
                  <c:v>411.07096076444486</c:v>
                </c:pt>
                <c:pt idx="316">
                  <c:v>411.07951364870831</c:v>
                </c:pt>
                <c:pt idx="317">
                  <c:v>411.4462605299085</c:v>
                </c:pt>
                <c:pt idx="318">
                  <c:v>411.54333724011877</c:v>
                </c:pt>
                <c:pt idx="319">
                  <c:v>411.58639301479627</c:v>
                </c:pt>
                <c:pt idx="320">
                  <c:v>411.66115970740952</c:v>
                </c:pt>
                <c:pt idx="321">
                  <c:v>411.87000002709999</c:v>
                </c:pt>
                <c:pt idx="322">
                  <c:v>412.1103936717725</c:v>
                </c:pt>
                <c:pt idx="323">
                  <c:v>412.30946534017784</c:v>
                </c:pt>
                <c:pt idx="324">
                  <c:v>414.99642863046284</c:v>
                </c:pt>
                <c:pt idx="325">
                  <c:v>415.4334523602198</c:v>
                </c:pt>
                <c:pt idx="326">
                  <c:v>415.78712685581968</c:v>
                </c:pt>
                <c:pt idx="327">
                  <c:v>416.02910835843869</c:v>
                </c:pt>
                <c:pt idx="328">
                  <c:v>416.23055586827132</c:v>
                </c:pt>
                <c:pt idx="329">
                  <c:v>416.70173738296728</c:v>
                </c:pt>
                <c:pt idx="330">
                  <c:v>416.75284770364351</c:v>
                </c:pt>
                <c:pt idx="331">
                  <c:v>417.06592617939179</c:v>
                </c:pt>
                <c:pt idx="332">
                  <c:v>417.48601696128912</c:v>
                </c:pt>
                <c:pt idx="333">
                  <c:v>417.53946664641518</c:v>
                </c:pt>
                <c:pt idx="334">
                  <c:v>418.05183642465755</c:v>
                </c:pt>
                <c:pt idx="335">
                  <c:v>418.10070385209281</c:v>
                </c:pt>
                <c:pt idx="336">
                  <c:v>418.17962752162862</c:v>
                </c:pt>
                <c:pt idx="337">
                  <c:v>418.32248051413006</c:v>
                </c:pt>
                <c:pt idx="338">
                  <c:v>418.74413206468552</c:v>
                </c:pt>
                <c:pt idx="339">
                  <c:v>418.81131279242391</c:v>
                </c:pt>
                <c:pt idx="340">
                  <c:v>419.12994869863763</c:v>
                </c:pt>
                <c:pt idx="341">
                  <c:v>419.55235625009897</c:v>
                </c:pt>
                <c:pt idx="342">
                  <c:v>420.49144402073631</c:v>
                </c:pt>
                <c:pt idx="343">
                  <c:v>420.55773025039741</c:v>
                </c:pt>
                <c:pt idx="344">
                  <c:v>420.85061380820832</c:v>
                </c:pt>
                <c:pt idx="345">
                  <c:v>421.42428470279401</c:v>
                </c:pt>
                <c:pt idx="346">
                  <c:v>421.72939746148131</c:v>
                </c:pt>
                <c:pt idx="347">
                  <c:v>422.04197472639987</c:v>
                </c:pt>
                <c:pt idx="348">
                  <c:v>422.19677265573358</c:v>
                </c:pt>
                <c:pt idx="349">
                  <c:v>422.29463299110483</c:v>
                </c:pt>
                <c:pt idx="350">
                  <c:v>422.65735627486634</c:v>
                </c:pt>
                <c:pt idx="351">
                  <c:v>422.75480920546045</c:v>
                </c:pt>
                <c:pt idx="352">
                  <c:v>422.98223578431771</c:v>
                </c:pt>
                <c:pt idx="353">
                  <c:v>423.59257279817706</c:v>
                </c:pt>
                <c:pt idx="354">
                  <c:v>423.71038648897365</c:v>
                </c:pt>
                <c:pt idx="355">
                  <c:v>423.99612151630492</c:v>
                </c:pt>
                <c:pt idx="356">
                  <c:v>424.8200000077</c:v>
                </c:pt>
                <c:pt idx="357">
                  <c:v>430.61937252833013</c:v>
                </c:pt>
                <c:pt idx="358">
                  <c:v>430.91881871378615</c:v>
                </c:pt>
                <c:pt idx="359">
                  <c:v>431.10305508021543</c:v>
                </c:pt>
                <c:pt idx="360">
                  <c:v>431.78227277182856</c:v>
                </c:pt>
                <c:pt idx="361">
                  <c:v>432.31620854841862</c:v>
                </c:pt>
                <c:pt idx="362">
                  <c:v>432.47528689738994</c:v>
                </c:pt>
                <c:pt idx="363">
                  <c:v>432.71366685084308</c:v>
                </c:pt>
                <c:pt idx="364">
                  <c:v>433.93479565631259</c:v>
                </c:pt>
                <c:pt idx="365">
                  <c:v>440.7946032458911</c:v>
                </c:pt>
                <c:pt idx="366">
                  <c:v>440.91975868940091</c:v>
                </c:pt>
                <c:pt idx="367">
                  <c:v>441.14953560334692</c:v>
                </c:pt>
                <c:pt idx="368">
                  <c:v>441.54563298772985</c:v>
                </c:pt>
                <c:pt idx="369">
                  <c:v>442.47301854365668</c:v>
                </c:pt>
                <c:pt idx="370">
                  <c:v>442.94069493800339</c:v>
                </c:pt>
                <c:pt idx="371">
                  <c:v>443.40197332493403</c:v>
                </c:pt>
                <c:pt idx="372">
                  <c:v>443.88766822756008</c:v>
                </c:pt>
                <c:pt idx="373">
                  <c:v>444.30383989386252</c:v>
                </c:pt>
                <c:pt idx="374">
                  <c:v>444.49832863291607</c:v>
                </c:pt>
                <c:pt idx="375">
                  <c:v>444.67321446197451</c:v>
                </c:pt>
                <c:pt idx="376">
                  <c:v>445.43999999760001</c:v>
                </c:pt>
                <c:pt idx="377">
                  <c:v>446.25618167652016</c:v>
                </c:pt>
                <c:pt idx="378">
                  <c:v>446.7568176461528</c:v>
                </c:pt>
                <c:pt idx="379">
                  <c:v>447.71992923863684</c:v>
                </c:pt>
                <c:pt idx="380">
                  <c:v>448.78227437468581</c:v>
                </c:pt>
                <c:pt idx="381">
                  <c:v>449.07175643017263</c:v>
                </c:pt>
                <c:pt idx="382">
                  <c:v>450.02139304348037</c:v>
                </c:pt>
                <c:pt idx="383">
                  <c:v>450.39346599307657</c:v>
                </c:pt>
                <c:pt idx="384">
                  <c:v>451.27626717782113</c:v>
                </c:pt>
                <c:pt idx="385">
                  <c:v>452.1937029000261</c:v>
                </c:pt>
                <c:pt idx="386">
                  <c:v>452.85696106937758</c:v>
                </c:pt>
                <c:pt idx="387">
                  <c:v>453.62091369111516</c:v>
                </c:pt>
                <c:pt idx="388">
                  <c:v>454.41421829551996</c:v>
                </c:pt>
                <c:pt idx="389">
                  <c:v>454.86493683668562</c:v>
                </c:pt>
                <c:pt idx="390">
                  <c:v>455.79939043312157</c:v>
                </c:pt>
                <c:pt idx="391">
                  <c:v>456.73806806076527</c:v>
                </c:pt>
                <c:pt idx="392">
                  <c:v>457.91221622992634</c:v>
                </c:pt>
                <c:pt idx="393">
                  <c:v>458.46825224172539</c:v>
                </c:pt>
                <c:pt idx="394">
                  <c:v>459.28959232037596</c:v>
                </c:pt>
                <c:pt idx="395">
                  <c:v>460.03414629591435</c:v>
                </c:pt>
                <c:pt idx="396">
                  <c:v>460.81435680299353</c:v>
                </c:pt>
                <c:pt idx="397">
                  <c:v>461.25134478662261</c:v>
                </c:pt>
                <c:pt idx="398">
                  <c:v>461.68309326509797</c:v>
                </c:pt>
                <c:pt idx="399">
                  <c:v>462.70911009014043</c:v>
                </c:pt>
                <c:pt idx="400">
                  <c:v>463.73246387067837</c:v>
                </c:pt>
                <c:pt idx="401">
                  <c:v>464.7169999592</c:v>
                </c:pt>
                <c:pt idx="402">
                  <c:v>465.18434965805289</c:v>
                </c:pt>
                <c:pt idx="403">
                  <c:v>466.32251714047038</c:v>
                </c:pt>
                <c:pt idx="404">
                  <c:v>466.90567116970396</c:v>
                </c:pt>
                <c:pt idx="405">
                  <c:v>468.33975762699305</c:v>
                </c:pt>
                <c:pt idx="406">
                  <c:v>469.33950931181846</c:v>
                </c:pt>
                <c:pt idx="407">
                  <c:v>470.46439150611553</c:v>
                </c:pt>
                <c:pt idx="408">
                  <c:v>470.82811007574924</c:v>
                </c:pt>
                <c:pt idx="409">
                  <c:v>471.46517670520814</c:v>
                </c:pt>
                <c:pt idx="410">
                  <c:v>471.81772096617192</c:v>
                </c:pt>
                <c:pt idx="411">
                  <c:v>473.20351097313477</c:v>
                </c:pt>
                <c:pt idx="412">
                  <c:v>473.84288859412413</c:v>
                </c:pt>
                <c:pt idx="413">
                  <c:v>474.77791382889387</c:v>
                </c:pt>
                <c:pt idx="414">
                  <c:v>475.64044129934069</c:v>
                </c:pt>
                <c:pt idx="415">
                  <c:v>476.6090293843211</c:v>
                </c:pt>
                <c:pt idx="416">
                  <c:v>477.94476725495787</c:v>
                </c:pt>
                <c:pt idx="417">
                  <c:v>478.40278753431664</c:v>
                </c:pt>
                <c:pt idx="418">
                  <c:v>479.2166472771346</c:v>
                </c:pt>
                <c:pt idx="419">
                  <c:v>479.65524956470256</c:v>
                </c:pt>
                <c:pt idx="420">
                  <c:v>480.37207654726308</c:v>
                </c:pt>
                <c:pt idx="421">
                  <c:v>481.06156121961345</c:v>
                </c:pt>
                <c:pt idx="422">
                  <c:v>482.05388000803276</c:v>
                </c:pt>
                <c:pt idx="423">
                  <c:v>482.33540974847108</c:v>
                </c:pt>
                <c:pt idx="424">
                  <c:v>482.68249044628953</c:v>
                </c:pt>
                <c:pt idx="425">
                  <c:v>483.59436354938424</c:v>
                </c:pt>
                <c:pt idx="426">
                  <c:v>484.18261281371991</c:v>
                </c:pt>
                <c:pt idx="427">
                  <c:v>485.03231433036251</c:v>
                </c:pt>
                <c:pt idx="428">
                  <c:v>486.15065647656786</c:v>
                </c:pt>
                <c:pt idx="429">
                  <c:v>486.59759836665705</c:v>
                </c:pt>
                <c:pt idx="430">
                  <c:v>486.98086414941446</c:v>
                </c:pt>
                <c:pt idx="431">
                  <c:v>487.56144216839402</c:v>
                </c:pt>
                <c:pt idx="432">
                  <c:v>488.50160683193775</c:v>
                </c:pt>
                <c:pt idx="433">
                  <c:v>489.02764163982636</c:v>
                </c:pt>
                <c:pt idx="434">
                  <c:v>490.08431467529078</c:v>
                </c:pt>
                <c:pt idx="435">
                  <c:v>490.73685069835562</c:v>
                </c:pt>
                <c:pt idx="436">
                  <c:v>491.14491874961766</c:v>
                </c:pt>
                <c:pt idx="437">
                  <c:v>491.51837885790087</c:v>
                </c:pt>
                <c:pt idx="438">
                  <c:v>491.71786587728616</c:v>
                </c:pt>
                <c:pt idx="439">
                  <c:v>492.35669651323099</c:v>
                </c:pt>
                <c:pt idx="440">
                  <c:v>493.54969111197028</c:v>
                </c:pt>
                <c:pt idx="441">
                  <c:v>495.09091803656446</c:v>
                </c:pt>
                <c:pt idx="442">
                  <c:v>495.32843967358423</c:v>
                </c:pt>
                <c:pt idx="443">
                  <c:v>496.37118088537892</c:v>
                </c:pt>
                <c:pt idx="444">
                  <c:v>496.97174542336808</c:v>
                </c:pt>
                <c:pt idx="445">
                  <c:v>497.932315139514</c:v>
                </c:pt>
                <c:pt idx="446">
                  <c:v>498.8447635839081</c:v>
                </c:pt>
                <c:pt idx="447">
                  <c:v>499.73314164614311</c:v>
                </c:pt>
                <c:pt idx="448">
                  <c:v>500.34243361934261</c:v>
                </c:pt>
                <c:pt idx="449">
                  <c:v>500.96403900549052</c:v>
                </c:pt>
                <c:pt idx="450">
                  <c:v>501.69309785619788</c:v>
                </c:pt>
                <c:pt idx="451">
                  <c:v>502.1942559286864</c:v>
                </c:pt>
                <c:pt idx="452">
                  <c:v>502.75563981979604</c:v>
                </c:pt>
                <c:pt idx="453">
                  <c:v>503.25124180444141</c:v>
                </c:pt>
                <c:pt idx="454">
                  <c:v>503.77759832889717</c:v>
                </c:pt>
                <c:pt idx="455">
                  <c:v>504.11636723179544</c:v>
                </c:pt>
                <c:pt idx="456">
                  <c:v>505.02743090994022</c:v>
                </c:pt>
                <c:pt idx="457">
                  <c:v>505.89983332315023</c:v>
                </c:pt>
                <c:pt idx="458">
                  <c:v>506.77858498562767</c:v>
                </c:pt>
                <c:pt idx="459">
                  <c:v>508.03121512434342</c:v>
                </c:pt>
                <c:pt idx="460">
                  <c:v>508.47725879326441</c:v>
                </c:pt>
                <c:pt idx="461">
                  <c:v>508.96141918447876</c:v>
                </c:pt>
                <c:pt idx="462">
                  <c:v>509.85999999569998</c:v>
                </c:pt>
                <c:pt idx="463">
                  <c:v>509.94785813583155</c:v>
                </c:pt>
                <c:pt idx="464">
                  <c:v>510.6864481039056</c:v>
                </c:pt>
                <c:pt idx="465">
                  <c:v>512.86782300909761</c:v>
                </c:pt>
                <c:pt idx="466">
                  <c:v>514.20413299827806</c:v>
                </c:pt>
                <c:pt idx="467">
                  <c:v>514.66173669602733</c:v>
                </c:pt>
                <c:pt idx="468">
                  <c:v>515.83059238029762</c:v>
                </c:pt>
                <c:pt idx="469">
                  <c:v>516.66283082278858</c:v>
                </c:pt>
                <c:pt idx="470">
                  <c:v>517.76349067493823</c:v>
                </c:pt>
                <c:pt idx="471">
                  <c:v>518.48547307753677</c:v>
                </c:pt>
                <c:pt idx="472">
                  <c:v>519.02362105432474</c:v>
                </c:pt>
                <c:pt idx="473">
                  <c:v>519.5923950013314</c:v>
                </c:pt>
                <c:pt idx="474">
                  <c:v>520.79634767612856</c:v>
                </c:pt>
                <c:pt idx="475">
                  <c:v>521.29256285112035</c:v>
                </c:pt>
                <c:pt idx="476">
                  <c:v>521.99064318084584</c:v>
                </c:pt>
                <c:pt idx="477">
                  <c:v>522.16333245368321</c:v>
                </c:pt>
                <c:pt idx="478">
                  <c:v>522.61618227275721</c:v>
                </c:pt>
                <c:pt idx="479">
                  <c:v>523.13214994433565</c:v>
                </c:pt>
                <c:pt idx="480">
                  <c:v>523.81463942599316</c:v>
                </c:pt>
                <c:pt idx="481">
                  <c:v>523.99902716351073</c:v>
                </c:pt>
                <c:pt idx="482">
                  <c:v>524.48063912539453</c:v>
                </c:pt>
                <c:pt idx="483">
                  <c:v>526.87904513832666</c:v>
                </c:pt>
                <c:pt idx="484">
                  <c:v>527.14642425183354</c:v>
                </c:pt>
                <c:pt idx="485">
                  <c:v>527.79006844775438</c:v>
                </c:pt>
                <c:pt idx="486">
                  <c:v>528.11197516091408</c:v>
                </c:pt>
                <c:pt idx="487">
                  <c:v>528.89902693072997</c:v>
                </c:pt>
                <c:pt idx="488">
                  <c:v>529.61790792263537</c:v>
                </c:pt>
                <c:pt idx="489">
                  <c:v>530.12642675578411</c:v>
                </c:pt>
                <c:pt idx="490">
                  <c:v>530.62738475953165</c:v>
                </c:pt>
                <c:pt idx="491">
                  <c:v>531.64849803176924</c:v>
                </c:pt>
                <c:pt idx="492">
                  <c:v>532.19193444662051</c:v>
                </c:pt>
                <c:pt idx="493">
                  <c:v>532.5334456940908</c:v>
                </c:pt>
                <c:pt idx="494">
                  <c:v>533.40751826750511</c:v>
                </c:pt>
                <c:pt idx="495">
                  <c:v>533.8867443448006</c:v>
                </c:pt>
                <c:pt idx="496">
                  <c:v>534.59706992157146</c:v>
                </c:pt>
                <c:pt idx="497">
                  <c:v>535.33614098395401</c:v>
                </c:pt>
                <c:pt idx="498">
                  <c:v>536.51146701914377</c:v>
                </c:pt>
                <c:pt idx="499">
                  <c:v>537.37082373747967</c:v>
                </c:pt>
                <c:pt idx="500">
                  <c:v>537.90112107697905</c:v>
                </c:pt>
                <c:pt idx="501">
                  <c:v>538.24178265675039</c:v>
                </c:pt>
                <c:pt idx="502">
                  <c:v>538.89111846649223</c:v>
                </c:pt>
                <c:pt idx="503">
                  <c:v>539.81577798872263</c:v>
                </c:pt>
                <c:pt idx="504">
                  <c:v>540.36793263190634</c:v>
                </c:pt>
                <c:pt idx="505">
                  <c:v>541.58439949923388</c:v>
                </c:pt>
                <c:pt idx="506">
                  <c:v>542.27891984106611</c:v>
                </c:pt>
                <c:pt idx="507">
                  <c:v>542.52057852933149</c:v>
                </c:pt>
                <c:pt idx="508">
                  <c:v>543.19420046219943</c:v>
                </c:pt>
                <c:pt idx="509">
                  <c:v>544.11077223624341</c:v>
                </c:pt>
                <c:pt idx="510">
                  <c:v>544.49390807349471</c:v>
                </c:pt>
                <c:pt idx="511">
                  <c:v>544.80985508904723</c:v>
                </c:pt>
                <c:pt idx="512">
                  <c:v>545.44327670933876</c:v>
                </c:pt>
                <c:pt idx="513">
                  <c:v>546.40990581800145</c:v>
                </c:pt>
                <c:pt idx="514">
                  <c:v>546.55948483136979</c:v>
                </c:pt>
                <c:pt idx="515">
                  <c:v>546.841251841906</c:v>
                </c:pt>
                <c:pt idx="516">
                  <c:v>547.72290687968598</c:v>
                </c:pt>
                <c:pt idx="517">
                  <c:v>548.02269529210537</c:v>
                </c:pt>
                <c:pt idx="518">
                  <c:v>548.76459907587105</c:v>
                </c:pt>
                <c:pt idx="519">
                  <c:v>549.36269203441361</c:v>
                </c:pt>
                <c:pt idx="520">
                  <c:v>550.48817464859178</c:v>
                </c:pt>
                <c:pt idx="521">
                  <c:v>550.94136425800741</c:v>
                </c:pt>
                <c:pt idx="522">
                  <c:v>552.3673294024245</c:v>
                </c:pt>
                <c:pt idx="523">
                  <c:v>553.45731499513897</c:v>
                </c:pt>
                <c:pt idx="524">
                  <c:v>553.92950782942148</c:v>
                </c:pt>
                <c:pt idx="525">
                  <c:v>554.28248358206497</c:v>
                </c:pt>
                <c:pt idx="526">
                  <c:v>555.3183067243906</c:v>
                </c:pt>
                <c:pt idx="527">
                  <c:v>556.0653881336093</c:v>
                </c:pt>
                <c:pt idx="528">
                  <c:v>559.20150658383739</c:v>
                </c:pt>
                <c:pt idx="529">
                  <c:v>565.73377945444429</c:v>
                </c:pt>
                <c:pt idx="530">
                  <c:v>566.69125977055819</c:v>
                </c:pt>
                <c:pt idx="531">
                  <c:v>567.21838015742139</c:v>
                </c:pt>
                <c:pt idx="532">
                  <c:v>568.48964972218459</c:v>
                </c:pt>
                <c:pt idx="533">
                  <c:v>569.35779791587356</c:v>
                </c:pt>
                <c:pt idx="534">
                  <c:v>569.92897377646329</c:v>
                </c:pt>
                <c:pt idx="535">
                  <c:v>571.2020413492811</c:v>
                </c:pt>
                <c:pt idx="536">
                  <c:v>571.67525855455619</c:v>
                </c:pt>
                <c:pt idx="537">
                  <c:v>572.21117835224152</c:v>
                </c:pt>
                <c:pt idx="538">
                  <c:v>573.86788155538613</c:v>
                </c:pt>
                <c:pt idx="539">
                  <c:v>574.6125865803873</c:v>
                </c:pt>
                <c:pt idx="540">
                  <c:v>575.16806485158781</c:v>
                </c:pt>
                <c:pt idx="541">
                  <c:v>576.0129121936626</c:v>
                </c:pt>
                <c:pt idx="542">
                  <c:v>576.77145649076999</c:v>
                </c:pt>
                <c:pt idx="543">
                  <c:v>577.442589355574</c:v>
                </c:pt>
                <c:pt idx="544">
                  <c:v>578.05852011622608</c:v>
                </c:pt>
                <c:pt idx="545">
                  <c:v>578.88381811285819</c:v>
                </c:pt>
                <c:pt idx="546">
                  <c:v>579.89784758668065</c:v>
                </c:pt>
                <c:pt idx="547">
                  <c:v>580.26881600254956</c:v>
                </c:pt>
                <c:pt idx="548">
                  <c:v>580.83836907567593</c:v>
                </c:pt>
                <c:pt idx="549">
                  <c:v>582.28148835401169</c:v>
                </c:pt>
                <c:pt idx="550">
                  <c:v>583.48138305593147</c:v>
                </c:pt>
                <c:pt idx="551">
                  <c:v>585.54520656833915</c:v>
                </c:pt>
                <c:pt idx="552">
                  <c:v>585.84328590576536</c:v>
                </c:pt>
                <c:pt idx="553">
                  <c:v>586.62882418321942</c:v>
                </c:pt>
                <c:pt idx="554">
                  <c:v>587.31375746753758</c:v>
                </c:pt>
                <c:pt idx="555">
                  <c:v>588.0191036832847</c:v>
                </c:pt>
                <c:pt idx="556">
                  <c:v>588.42682161484754</c:v>
                </c:pt>
                <c:pt idx="557">
                  <c:v>589.2632285566774</c:v>
                </c:pt>
                <c:pt idx="558">
                  <c:v>590.02930919030348</c:v>
                </c:pt>
                <c:pt idx="559">
                  <c:v>590.81918258186329</c:v>
                </c:pt>
                <c:pt idx="560">
                  <c:v>594.90302284977406</c:v>
                </c:pt>
                <c:pt idx="561">
                  <c:v>596.65194220652882</c:v>
                </c:pt>
                <c:pt idx="562">
                  <c:v>597.75051739942535</c:v>
                </c:pt>
                <c:pt idx="563">
                  <c:v>598.21821101649596</c:v>
                </c:pt>
                <c:pt idx="564">
                  <c:v>599.39283160759203</c:v>
                </c:pt>
                <c:pt idx="565">
                  <c:v>600.13730857606799</c:v>
                </c:pt>
                <c:pt idx="566">
                  <c:v>601.17521783448478</c:v>
                </c:pt>
                <c:pt idx="567">
                  <c:v>602.53225333558851</c:v>
                </c:pt>
                <c:pt idx="568">
                  <c:v>603.3076590270781</c:v>
                </c:pt>
                <c:pt idx="569">
                  <c:v>604.22686846214708</c:v>
                </c:pt>
                <c:pt idx="570">
                  <c:v>605.98519325107077</c:v>
                </c:pt>
                <c:pt idx="571">
                  <c:v>609.50557720573227</c:v>
                </c:pt>
                <c:pt idx="572">
                  <c:v>610.51697443866317</c:v>
                </c:pt>
                <c:pt idx="573">
                  <c:v>611.460667145765</c:v>
                </c:pt>
                <c:pt idx="574">
                  <c:v>612.67333009866843</c:v>
                </c:pt>
                <c:pt idx="575">
                  <c:v>613.8612177241198</c:v>
                </c:pt>
                <c:pt idx="576">
                  <c:v>615.58291707906142</c:v>
                </c:pt>
                <c:pt idx="577">
                  <c:v>616.71317945446333</c:v>
                </c:pt>
                <c:pt idx="578">
                  <c:v>619.45449745531175</c:v>
                </c:pt>
                <c:pt idx="579">
                  <c:v>620.48572033805226</c:v>
                </c:pt>
                <c:pt idx="580">
                  <c:v>621.84875072919738</c:v>
                </c:pt>
                <c:pt idx="581">
                  <c:v>623.72916373266253</c:v>
                </c:pt>
                <c:pt idx="582">
                  <c:v>625.24254904862357</c:v>
                </c:pt>
                <c:pt idx="583">
                  <c:v>626.73086637319932</c:v>
                </c:pt>
                <c:pt idx="584">
                  <c:v>627.89159463143142</c:v>
                </c:pt>
                <c:pt idx="585">
                  <c:v>629.536823736683</c:v>
                </c:pt>
                <c:pt idx="586">
                  <c:v>631.54845217874845</c:v>
                </c:pt>
                <c:pt idx="587">
                  <c:v>633.03702262137926</c:v>
                </c:pt>
                <c:pt idx="588">
                  <c:v>634.65630412170708</c:v>
                </c:pt>
                <c:pt idx="589">
                  <c:v>636.85541593400455</c:v>
                </c:pt>
                <c:pt idx="590">
                  <c:v>638.37416303283294</c:v>
                </c:pt>
                <c:pt idx="591">
                  <c:v>640.2656458449336</c:v>
                </c:pt>
                <c:pt idx="592">
                  <c:v>641.74013656881755</c:v>
                </c:pt>
                <c:pt idx="593">
                  <c:v>643.31155029135402</c:v>
                </c:pt>
                <c:pt idx="594">
                  <c:v>645.45412350495565</c:v>
                </c:pt>
                <c:pt idx="595">
                  <c:v>650.84108966056272</c:v>
                </c:pt>
                <c:pt idx="596">
                  <c:v>652.24335491044349</c:v>
                </c:pt>
                <c:pt idx="597">
                  <c:v>653.98529683223683</c:v>
                </c:pt>
                <c:pt idx="598">
                  <c:v>656.54298958674713</c:v>
                </c:pt>
                <c:pt idx="599">
                  <c:v>657.71307862363903</c:v>
                </c:pt>
                <c:pt idx="600">
                  <c:v>659.59628836620891</c:v>
                </c:pt>
                <c:pt idx="601">
                  <c:v>662.02544868676841</c:v>
                </c:pt>
                <c:pt idx="602">
                  <c:v>665.01248955499318</c:v>
                </c:pt>
                <c:pt idx="603">
                  <c:v>667.24238732371191</c:v>
                </c:pt>
                <c:pt idx="604">
                  <c:v>669.28441501491125</c:v>
                </c:pt>
                <c:pt idx="605">
                  <c:v>671.65658281668289</c:v>
                </c:pt>
                <c:pt idx="606">
                  <c:v>673.60151662309067</c:v>
                </c:pt>
                <c:pt idx="607">
                  <c:v>676.0391931977847</c:v>
                </c:pt>
                <c:pt idx="608">
                  <c:v>678.38239044296915</c:v>
                </c:pt>
                <c:pt idx="609">
                  <c:v>681.82926002522106</c:v>
                </c:pt>
                <c:pt idx="610">
                  <c:v>685.64726741826746</c:v>
                </c:pt>
                <c:pt idx="611">
                  <c:v>687.40626734046964</c:v>
                </c:pt>
                <c:pt idx="612">
                  <c:v>690.29082363163286</c:v>
                </c:pt>
                <c:pt idx="613">
                  <c:v>692.50741658807726</c:v>
                </c:pt>
                <c:pt idx="614">
                  <c:v>696.1581158120141</c:v>
                </c:pt>
                <c:pt idx="615">
                  <c:v>699.49735819599448</c:v>
                </c:pt>
                <c:pt idx="616">
                  <c:v>703.70367528605402</c:v>
                </c:pt>
                <c:pt idx="617">
                  <c:v>708.16343499130016</c:v>
                </c:pt>
                <c:pt idx="618">
                  <c:v>711.71737954840739</c:v>
                </c:pt>
                <c:pt idx="619">
                  <c:v>714.55610312643421</c:v>
                </c:pt>
                <c:pt idx="620">
                  <c:v>717.06376224102928</c:v>
                </c:pt>
                <c:pt idx="621">
                  <c:v>720.2737201694199</c:v>
                </c:pt>
                <c:pt idx="622">
                  <c:v>722.13617748202546</c:v>
                </c:pt>
                <c:pt idx="623">
                  <c:v>725.17052721324956</c:v>
                </c:pt>
                <c:pt idx="624">
                  <c:v>727.71653065836517</c:v>
                </c:pt>
                <c:pt idx="625">
                  <c:v>731.96479912625466</c:v>
                </c:pt>
                <c:pt idx="626">
                  <c:v>734.95089935074736</c:v>
                </c:pt>
                <c:pt idx="627">
                  <c:v>738.3077415659784</c:v>
                </c:pt>
                <c:pt idx="628">
                  <c:v>740.99418263085727</c:v>
                </c:pt>
                <c:pt idx="629">
                  <c:v>744.5970802660737</c:v>
                </c:pt>
                <c:pt idx="630">
                  <c:v>747.77044826503061</c:v>
                </c:pt>
                <c:pt idx="631">
                  <c:v>749.87863704642098</c:v>
                </c:pt>
                <c:pt idx="632">
                  <c:v>753.41557883913163</c:v>
                </c:pt>
                <c:pt idx="633">
                  <c:v>755.96305620739804</c:v>
                </c:pt>
                <c:pt idx="634">
                  <c:v>759.080194435007</c:v>
                </c:pt>
                <c:pt idx="635">
                  <c:v>762.71871119339187</c:v>
                </c:pt>
                <c:pt idx="636">
                  <c:v>766.00478707884679</c:v>
                </c:pt>
                <c:pt idx="637">
                  <c:v>768.93759540701899</c:v>
                </c:pt>
                <c:pt idx="638">
                  <c:v>772.7525096777207</c:v>
                </c:pt>
                <c:pt idx="639">
                  <c:v>775.48532463284369</c:v>
                </c:pt>
                <c:pt idx="640">
                  <c:v>779.69990508889975</c:v>
                </c:pt>
                <c:pt idx="641">
                  <c:v>783.7554002970802</c:v>
                </c:pt>
                <c:pt idx="642">
                  <c:v>788.16260422941411</c:v>
                </c:pt>
                <c:pt idx="643">
                  <c:v>791.74574326869686</c:v>
                </c:pt>
                <c:pt idx="644">
                  <c:v>796.88220417858861</c:v>
                </c:pt>
                <c:pt idx="645">
                  <c:v>803.20701665832928</c:v>
                </c:pt>
                <c:pt idx="646">
                  <c:v>809.22251656478909</c:v>
                </c:pt>
                <c:pt idx="647">
                  <c:v>815.04143276770913</c:v>
                </c:pt>
                <c:pt idx="648">
                  <c:v>820.92903684787052</c:v>
                </c:pt>
                <c:pt idx="649">
                  <c:v>824.48782814352126</c:v>
                </c:pt>
                <c:pt idx="650">
                  <c:v>826.91220752665606</c:v>
                </c:pt>
                <c:pt idx="651">
                  <c:v>829.84521534999499</c:v>
                </c:pt>
                <c:pt idx="652">
                  <c:v>834.38868631448497</c:v>
                </c:pt>
                <c:pt idx="653">
                  <c:v>840.97458444617587</c:v>
                </c:pt>
                <c:pt idx="654">
                  <c:v>845.48097600853737</c:v>
                </c:pt>
                <c:pt idx="655">
                  <c:v>850.16939046098435</c:v>
                </c:pt>
                <c:pt idx="656">
                  <c:v>855.00909357790147</c:v>
                </c:pt>
                <c:pt idx="657">
                  <c:v>860.64681357702898</c:v>
                </c:pt>
                <c:pt idx="658">
                  <c:v>863.78073304327245</c:v>
                </c:pt>
                <c:pt idx="659">
                  <c:v>868.43015479638859</c:v>
                </c:pt>
                <c:pt idx="660">
                  <c:v>874.28838369471612</c:v>
                </c:pt>
                <c:pt idx="661">
                  <c:v>879.63658671513417</c:v>
                </c:pt>
                <c:pt idx="662">
                  <c:v>883.71000973564833</c:v>
                </c:pt>
                <c:pt idx="663">
                  <c:v>888.1261448720179</c:v>
                </c:pt>
                <c:pt idx="664">
                  <c:v>893.83958542513778</c:v>
                </c:pt>
                <c:pt idx="665">
                  <c:v>900.02757599134657</c:v>
                </c:pt>
                <c:pt idx="666">
                  <c:v>905.3116790314192</c:v>
                </c:pt>
                <c:pt idx="667">
                  <c:v>909.99980879973259</c:v>
                </c:pt>
                <c:pt idx="668">
                  <c:v>914.14248076560148</c:v>
                </c:pt>
                <c:pt idx="669">
                  <c:v>917.96840518893032</c:v>
                </c:pt>
                <c:pt idx="670">
                  <c:v>921.93443545799266</c:v>
                </c:pt>
                <c:pt idx="671">
                  <c:v>926.20813492903414</c:v>
                </c:pt>
                <c:pt idx="672">
                  <c:v>929.81350311337997</c:v>
                </c:pt>
                <c:pt idx="673">
                  <c:v>934.71744151300902</c:v>
                </c:pt>
                <c:pt idx="674">
                  <c:v>939.13062406368454</c:v>
                </c:pt>
                <c:pt idx="675">
                  <c:v>943.71714161035004</c:v>
                </c:pt>
                <c:pt idx="676">
                  <c:v>948.51447463443446</c:v>
                </c:pt>
                <c:pt idx="677">
                  <c:v>956.55656374036494</c:v>
                </c:pt>
                <c:pt idx="678">
                  <c:v>962.75009402449268</c:v>
                </c:pt>
                <c:pt idx="679">
                  <c:v>970.0966548994304</c:v>
                </c:pt>
                <c:pt idx="680">
                  <c:v>977.47655664537967</c:v>
                </c:pt>
                <c:pt idx="681">
                  <c:v>984.99816730833322</c:v>
                </c:pt>
                <c:pt idx="682">
                  <c:v>991.27412925544763</c:v>
                </c:pt>
                <c:pt idx="683">
                  <c:v>999.42343904181894</c:v>
                </c:pt>
                <c:pt idx="684">
                  <c:v>1006.803621372917</c:v>
                </c:pt>
                <c:pt idx="685">
                  <c:v>1016.3406426036786</c:v>
                </c:pt>
                <c:pt idx="686">
                  <c:v>1024.0577643066893</c:v>
                </c:pt>
                <c:pt idx="687">
                  <c:v>1031.3776619052926</c:v>
                </c:pt>
                <c:pt idx="688">
                  <c:v>1042.4310544261953</c:v>
                </c:pt>
                <c:pt idx="689">
                  <c:v>1052.4937765408065</c:v>
                </c:pt>
                <c:pt idx="690">
                  <c:v>1064.4055591539989</c:v>
                </c:pt>
                <c:pt idx="691">
                  <c:v>1077.329808538673</c:v>
                </c:pt>
                <c:pt idx="692">
                  <c:v>1091.8502135781282</c:v>
                </c:pt>
                <c:pt idx="693">
                  <c:v>1104.4395208753442</c:v>
                </c:pt>
                <c:pt idx="694">
                  <c:v>1115.2308656612806</c:v>
                </c:pt>
                <c:pt idx="695">
                  <c:v>1125.6028336653119</c:v>
                </c:pt>
                <c:pt idx="696">
                  <c:v>1136.6127649550619</c:v>
                </c:pt>
                <c:pt idx="697">
                  <c:v>1151.0420478311626</c:v>
                </c:pt>
                <c:pt idx="698">
                  <c:v>1166.4272262894956</c:v>
                </c:pt>
                <c:pt idx="699">
                  <c:v>1176.8284315020894</c:v>
                </c:pt>
                <c:pt idx="700">
                  <c:v>1189.6914220911267</c:v>
                </c:pt>
                <c:pt idx="701">
                  <c:v>1206.9534734026624</c:v>
                </c:pt>
                <c:pt idx="702">
                  <c:v>1221.206770442973</c:v>
                </c:pt>
                <c:pt idx="703">
                  <c:v>1242.6507526201258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14-4CEA-B523-082EB40A95C2}"/>
            </c:ext>
          </c:extLst>
        </c:ser>
        <c:ser>
          <c:idx val="8"/>
          <c:order val="8"/>
          <c:tx>
            <c:v>LIDAR 2012</c:v>
          </c:tx>
          <c:spPr>
            <a:ln w="28575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FI.2012_2018!$C$2:$C$627</c:f>
              <c:numCache>
                <c:formatCode>0.00</c:formatCode>
                <c:ptCount val="626"/>
                <c:pt idx="0">
                  <c:v>251.85447625099999</c:v>
                </c:pt>
                <c:pt idx="1">
                  <c:v>251.98934131760001</c:v>
                </c:pt>
                <c:pt idx="2">
                  <c:v>252.02121361189788</c:v>
                </c:pt>
                <c:pt idx="3">
                  <c:v>252.08341409229891</c:v>
                </c:pt>
                <c:pt idx="4">
                  <c:v>252.1146974429</c:v>
                </c:pt>
                <c:pt idx="5">
                  <c:v>252.1146974429</c:v>
                </c:pt>
                <c:pt idx="6">
                  <c:v>252.1146974429</c:v>
                </c:pt>
                <c:pt idx="7">
                  <c:v>252.1146974429</c:v>
                </c:pt>
                <c:pt idx="8">
                  <c:v>252.1146974429</c:v>
                </c:pt>
                <c:pt idx="9">
                  <c:v>252.1146974429</c:v>
                </c:pt>
                <c:pt idx="10">
                  <c:v>252.1146974429</c:v>
                </c:pt>
                <c:pt idx="11">
                  <c:v>252.1146974429</c:v>
                </c:pt>
                <c:pt idx="12">
                  <c:v>252.1146974429</c:v>
                </c:pt>
                <c:pt idx="13">
                  <c:v>252.1146974429</c:v>
                </c:pt>
                <c:pt idx="14">
                  <c:v>252.12965318673568</c:v>
                </c:pt>
                <c:pt idx="15">
                  <c:v>252.2400535683</c:v>
                </c:pt>
                <c:pt idx="16">
                  <c:v>252.2400535683</c:v>
                </c:pt>
                <c:pt idx="17">
                  <c:v>252.29805226083727</c:v>
                </c:pt>
                <c:pt idx="18">
                  <c:v>252.46116927002481</c:v>
                </c:pt>
                <c:pt idx="19">
                  <c:v>252.58773881970001</c:v>
                </c:pt>
                <c:pt idx="20">
                  <c:v>252.70603129746939</c:v>
                </c:pt>
                <c:pt idx="21">
                  <c:v>252.91853953538313</c:v>
                </c:pt>
                <c:pt idx="22">
                  <c:v>253.49788799947925</c:v>
                </c:pt>
                <c:pt idx="23">
                  <c:v>253.70849779408371</c:v>
                </c:pt>
                <c:pt idx="24">
                  <c:v>253.85954203805846</c:v>
                </c:pt>
                <c:pt idx="25">
                  <c:v>254.7491186205653</c:v>
                </c:pt>
                <c:pt idx="26">
                  <c:v>255.23745318849862</c:v>
                </c:pt>
                <c:pt idx="27">
                  <c:v>255.8</c:v>
                </c:pt>
                <c:pt idx="28">
                  <c:v>255.8</c:v>
                </c:pt>
                <c:pt idx="29">
                  <c:v>255.8</c:v>
                </c:pt>
                <c:pt idx="30">
                  <c:v>288.01025308020002</c:v>
                </c:pt>
                <c:pt idx="31">
                  <c:v>288.01025308020002</c:v>
                </c:pt>
                <c:pt idx="32">
                  <c:v>288.04923986459846</c:v>
                </c:pt>
                <c:pt idx="33">
                  <c:v>288.26276384059997</c:v>
                </c:pt>
                <c:pt idx="34">
                  <c:v>288.32589153070001</c:v>
                </c:pt>
                <c:pt idx="35">
                  <c:v>288.46955347982492</c:v>
                </c:pt>
                <c:pt idx="36">
                  <c:v>288.51527460099999</c:v>
                </c:pt>
                <c:pt idx="37">
                  <c:v>288.64152998119999</c:v>
                </c:pt>
                <c:pt idx="38">
                  <c:v>288.82746802375652</c:v>
                </c:pt>
                <c:pt idx="39">
                  <c:v>288.86247689660001</c:v>
                </c:pt>
                <c:pt idx="40">
                  <c:v>288.92674155312926</c:v>
                </c:pt>
                <c:pt idx="41">
                  <c:v>289.03529507822674</c:v>
                </c:pt>
                <c:pt idx="42">
                  <c:v>289.34759270428879</c:v>
                </c:pt>
                <c:pt idx="43">
                  <c:v>289.46502923066862</c:v>
                </c:pt>
                <c:pt idx="44">
                  <c:v>289.53292944113571</c:v>
                </c:pt>
                <c:pt idx="45">
                  <c:v>289.61153828944811</c:v>
                </c:pt>
                <c:pt idx="46">
                  <c:v>289.71470071292714</c:v>
                </c:pt>
                <c:pt idx="47">
                  <c:v>289.85790290838764</c:v>
                </c:pt>
                <c:pt idx="48">
                  <c:v>290.00243605917825</c:v>
                </c:pt>
                <c:pt idx="49">
                  <c:v>290.13952570676412</c:v>
                </c:pt>
                <c:pt idx="50">
                  <c:v>290.23241762200001</c:v>
                </c:pt>
                <c:pt idx="51">
                  <c:v>290.23241762200001</c:v>
                </c:pt>
                <c:pt idx="52">
                  <c:v>290.26867033582499</c:v>
                </c:pt>
                <c:pt idx="53">
                  <c:v>290.28946962449999</c:v>
                </c:pt>
                <c:pt idx="54">
                  <c:v>290.30094960579999</c:v>
                </c:pt>
                <c:pt idx="55">
                  <c:v>290.30094960579999</c:v>
                </c:pt>
                <c:pt idx="56">
                  <c:v>290.30094960579999</c:v>
                </c:pt>
                <c:pt idx="57">
                  <c:v>290.30094960579999</c:v>
                </c:pt>
                <c:pt idx="58">
                  <c:v>290.30094960579999</c:v>
                </c:pt>
                <c:pt idx="59">
                  <c:v>290.30094960579999</c:v>
                </c:pt>
                <c:pt idx="60">
                  <c:v>290.30094960579999</c:v>
                </c:pt>
                <c:pt idx="61">
                  <c:v>290.30094960579999</c:v>
                </c:pt>
                <c:pt idx="62">
                  <c:v>290.30094960579999</c:v>
                </c:pt>
                <c:pt idx="63">
                  <c:v>290.30094960579999</c:v>
                </c:pt>
                <c:pt idx="64">
                  <c:v>290.30094960579999</c:v>
                </c:pt>
                <c:pt idx="65">
                  <c:v>290.30094960579999</c:v>
                </c:pt>
                <c:pt idx="66">
                  <c:v>290.30094960579999</c:v>
                </c:pt>
                <c:pt idx="67">
                  <c:v>290.30094960579999</c:v>
                </c:pt>
                <c:pt idx="68">
                  <c:v>290.30094960579999</c:v>
                </c:pt>
                <c:pt idx="69">
                  <c:v>290.30094960579999</c:v>
                </c:pt>
                <c:pt idx="70">
                  <c:v>290.30094960579999</c:v>
                </c:pt>
                <c:pt idx="71">
                  <c:v>290.30094960579999</c:v>
                </c:pt>
                <c:pt idx="72">
                  <c:v>290.30094960579999</c:v>
                </c:pt>
                <c:pt idx="73">
                  <c:v>290.30094960579999</c:v>
                </c:pt>
                <c:pt idx="74">
                  <c:v>290.30094960579999</c:v>
                </c:pt>
                <c:pt idx="75">
                  <c:v>290.30094960579999</c:v>
                </c:pt>
                <c:pt idx="76">
                  <c:v>290.30094960579999</c:v>
                </c:pt>
                <c:pt idx="77">
                  <c:v>290.30094960579999</c:v>
                </c:pt>
                <c:pt idx="78">
                  <c:v>290.30094960579999</c:v>
                </c:pt>
                <c:pt idx="79">
                  <c:v>290.30094960579999</c:v>
                </c:pt>
                <c:pt idx="80">
                  <c:v>290.30094960579999</c:v>
                </c:pt>
                <c:pt idx="81">
                  <c:v>290.30094960579999</c:v>
                </c:pt>
                <c:pt idx="82">
                  <c:v>290.30094960579999</c:v>
                </c:pt>
                <c:pt idx="83">
                  <c:v>290.30094960579999</c:v>
                </c:pt>
                <c:pt idx="84">
                  <c:v>290.30094960579999</c:v>
                </c:pt>
                <c:pt idx="85">
                  <c:v>290.30094960579999</c:v>
                </c:pt>
                <c:pt idx="86">
                  <c:v>290.30094960579999</c:v>
                </c:pt>
                <c:pt idx="87">
                  <c:v>290.30094960579999</c:v>
                </c:pt>
                <c:pt idx="88">
                  <c:v>290.30094960579999</c:v>
                </c:pt>
                <c:pt idx="89">
                  <c:v>290.33276029228637</c:v>
                </c:pt>
                <c:pt idx="90">
                  <c:v>290.67136819041724</c:v>
                </c:pt>
                <c:pt idx="91">
                  <c:v>290.7431025688</c:v>
                </c:pt>
                <c:pt idx="92">
                  <c:v>290.80973519253837</c:v>
                </c:pt>
                <c:pt idx="93">
                  <c:v>290.8281764596</c:v>
                </c:pt>
                <c:pt idx="94">
                  <c:v>290.87884845140002</c:v>
                </c:pt>
                <c:pt idx="95">
                  <c:v>290.87890389810002</c:v>
                </c:pt>
                <c:pt idx="96">
                  <c:v>290.95052516959998</c:v>
                </c:pt>
                <c:pt idx="97">
                  <c:v>308.25</c:v>
                </c:pt>
                <c:pt idx="98">
                  <c:v>308.25</c:v>
                </c:pt>
                <c:pt idx="99">
                  <c:v>308.25</c:v>
                </c:pt>
                <c:pt idx="100">
                  <c:v>308.25</c:v>
                </c:pt>
                <c:pt idx="101">
                  <c:v>308.25</c:v>
                </c:pt>
                <c:pt idx="102">
                  <c:v>308.25</c:v>
                </c:pt>
                <c:pt idx="103">
                  <c:v>308.25</c:v>
                </c:pt>
                <c:pt idx="104">
                  <c:v>308.25</c:v>
                </c:pt>
                <c:pt idx="105">
                  <c:v>308.25</c:v>
                </c:pt>
                <c:pt idx="106">
                  <c:v>308.25</c:v>
                </c:pt>
                <c:pt idx="107">
                  <c:v>308.25</c:v>
                </c:pt>
                <c:pt idx="108">
                  <c:v>308.25</c:v>
                </c:pt>
                <c:pt idx="109">
                  <c:v>308.25</c:v>
                </c:pt>
                <c:pt idx="110">
                  <c:v>308.39999999999998</c:v>
                </c:pt>
                <c:pt idx="111">
                  <c:v>308.39999999999998</c:v>
                </c:pt>
                <c:pt idx="112">
                  <c:v>308.39999999999998</c:v>
                </c:pt>
                <c:pt idx="113">
                  <c:v>308.39999999999998</c:v>
                </c:pt>
                <c:pt idx="114">
                  <c:v>308.39999999999998</c:v>
                </c:pt>
                <c:pt idx="115">
                  <c:v>308.39999999999998</c:v>
                </c:pt>
                <c:pt idx="116">
                  <c:v>308.39999999999998</c:v>
                </c:pt>
                <c:pt idx="117">
                  <c:v>308.39999999999998</c:v>
                </c:pt>
                <c:pt idx="118">
                  <c:v>308.39999999999998</c:v>
                </c:pt>
                <c:pt idx="119">
                  <c:v>308.39999999999998</c:v>
                </c:pt>
                <c:pt idx="120">
                  <c:v>308.39999999999998</c:v>
                </c:pt>
                <c:pt idx="121">
                  <c:v>308.48</c:v>
                </c:pt>
                <c:pt idx="122">
                  <c:v>308.48</c:v>
                </c:pt>
                <c:pt idx="123">
                  <c:v>308.48</c:v>
                </c:pt>
                <c:pt idx="124">
                  <c:v>308.48</c:v>
                </c:pt>
                <c:pt idx="125">
                  <c:v>308.48</c:v>
                </c:pt>
                <c:pt idx="126">
                  <c:v>308.48</c:v>
                </c:pt>
                <c:pt idx="127">
                  <c:v>308.48</c:v>
                </c:pt>
                <c:pt idx="128">
                  <c:v>308.83060502332694</c:v>
                </c:pt>
                <c:pt idx="129">
                  <c:v>308.97000000000003</c:v>
                </c:pt>
                <c:pt idx="130">
                  <c:v>308.97000000000003</c:v>
                </c:pt>
                <c:pt idx="131">
                  <c:v>308.97000000000003</c:v>
                </c:pt>
                <c:pt idx="132">
                  <c:v>308.97000000000003</c:v>
                </c:pt>
                <c:pt idx="133">
                  <c:v>308.97000000000003</c:v>
                </c:pt>
                <c:pt idx="134">
                  <c:v>309.15760588239999</c:v>
                </c:pt>
                <c:pt idx="135">
                  <c:v>309.15760588239999</c:v>
                </c:pt>
                <c:pt idx="136">
                  <c:v>309.15760588239999</c:v>
                </c:pt>
                <c:pt idx="137">
                  <c:v>309.63306513190003</c:v>
                </c:pt>
                <c:pt idx="138">
                  <c:v>309.85114390242921</c:v>
                </c:pt>
                <c:pt idx="139">
                  <c:v>310.32</c:v>
                </c:pt>
                <c:pt idx="140">
                  <c:v>310.32</c:v>
                </c:pt>
                <c:pt idx="141">
                  <c:v>310.71787701935699</c:v>
                </c:pt>
                <c:pt idx="142">
                  <c:v>310.91000000000003</c:v>
                </c:pt>
                <c:pt idx="143">
                  <c:v>311.57</c:v>
                </c:pt>
                <c:pt idx="144">
                  <c:v>311.57</c:v>
                </c:pt>
                <c:pt idx="145">
                  <c:v>311.68299765619997</c:v>
                </c:pt>
                <c:pt idx="146">
                  <c:v>311.84643224210259</c:v>
                </c:pt>
                <c:pt idx="147">
                  <c:v>311.89</c:v>
                </c:pt>
                <c:pt idx="148">
                  <c:v>311.95</c:v>
                </c:pt>
                <c:pt idx="149">
                  <c:v>312.40049059867658</c:v>
                </c:pt>
                <c:pt idx="150">
                  <c:v>312.87010115240003</c:v>
                </c:pt>
                <c:pt idx="151">
                  <c:v>313.00791764270002</c:v>
                </c:pt>
                <c:pt idx="152">
                  <c:v>313.17683684807417</c:v>
                </c:pt>
                <c:pt idx="153">
                  <c:v>313.92956220529999</c:v>
                </c:pt>
                <c:pt idx="154">
                  <c:v>313.92956220529999</c:v>
                </c:pt>
                <c:pt idx="155">
                  <c:v>314.37926963012512</c:v>
                </c:pt>
                <c:pt idx="156">
                  <c:v>314.97563074099997</c:v>
                </c:pt>
                <c:pt idx="157">
                  <c:v>315.05833971739997</c:v>
                </c:pt>
                <c:pt idx="158">
                  <c:v>315.07</c:v>
                </c:pt>
                <c:pt idx="159">
                  <c:v>315.07</c:v>
                </c:pt>
                <c:pt idx="160">
                  <c:v>315.29378763263497</c:v>
                </c:pt>
                <c:pt idx="161">
                  <c:v>316.14999999999998</c:v>
                </c:pt>
                <c:pt idx="162">
                  <c:v>316.43422430172149</c:v>
                </c:pt>
                <c:pt idx="163">
                  <c:v>316.55</c:v>
                </c:pt>
                <c:pt idx="164">
                  <c:v>316.55</c:v>
                </c:pt>
                <c:pt idx="165">
                  <c:v>317.06685163725575</c:v>
                </c:pt>
                <c:pt idx="166">
                  <c:v>317.83999999999997</c:v>
                </c:pt>
                <c:pt idx="167">
                  <c:v>317.97000000000003</c:v>
                </c:pt>
                <c:pt idx="168">
                  <c:v>318.34347240357874</c:v>
                </c:pt>
                <c:pt idx="169">
                  <c:v>318.9629268355514</c:v>
                </c:pt>
                <c:pt idx="170">
                  <c:v>319.42357016807802</c:v>
                </c:pt>
                <c:pt idx="171">
                  <c:v>319.61446405464841</c:v>
                </c:pt>
                <c:pt idx="172">
                  <c:v>320.56406181405242</c:v>
                </c:pt>
                <c:pt idx="173">
                  <c:v>320.77070468567797</c:v>
                </c:pt>
                <c:pt idx="174">
                  <c:v>321.25708549019998</c:v>
                </c:pt>
                <c:pt idx="175">
                  <c:v>322.07510244610302</c:v>
                </c:pt>
                <c:pt idx="176">
                  <c:v>322.40943273869942</c:v>
                </c:pt>
                <c:pt idx="177">
                  <c:v>322.79222071857481</c:v>
                </c:pt>
                <c:pt idx="178">
                  <c:v>322.94</c:v>
                </c:pt>
                <c:pt idx="179">
                  <c:v>322.94</c:v>
                </c:pt>
                <c:pt idx="180">
                  <c:v>323.31743793342685</c:v>
                </c:pt>
                <c:pt idx="181">
                  <c:v>323.33</c:v>
                </c:pt>
                <c:pt idx="182">
                  <c:v>323.83999999999997</c:v>
                </c:pt>
                <c:pt idx="183">
                  <c:v>324.23556276876496</c:v>
                </c:pt>
                <c:pt idx="184">
                  <c:v>324.83953684920482</c:v>
                </c:pt>
                <c:pt idx="185">
                  <c:v>326.25300583690642</c:v>
                </c:pt>
                <c:pt idx="186">
                  <c:v>326.31014252170002</c:v>
                </c:pt>
                <c:pt idx="187">
                  <c:v>326.76513209848781</c:v>
                </c:pt>
                <c:pt idx="188">
                  <c:v>327.13295734500002</c:v>
                </c:pt>
                <c:pt idx="189">
                  <c:v>327.53308165587208</c:v>
                </c:pt>
                <c:pt idx="190">
                  <c:v>327.94745974302901</c:v>
                </c:pt>
                <c:pt idx="191">
                  <c:v>328.43350799540002</c:v>
                </c:pt>
                <c:pt idx="192">
                  <c:v>328.55613915543825</c:v>
                </c:pt>
                <c:pt idx="193">
                  <c:v>329.20153760734155</c:v>
                </c:pt>
                <c:pt idx="194">
                  <c:v>329.1779880648441</c:v>
                </c:pt>
                <c:pt idx="195">
                  <c:v>329.35218211839998</c:v>
                </c:pt>
                <c:pt idx="196">
                  <c:v>329.99832716767838</c:v>
                </c:pt>
                <c:pt idx="197">
                  <c:v>331.09517169046148</c:v>
                </c:pt>
                <c:pt idx="198">
                  <c:v>331.34415041699998</c:v>
                </c:pt>
                <c:pt idx="199">
                  <c:v>331.55975924630559</c:v>
                </c:pt>
                <c:pt idx="200">
                  <c:v>331.95855006959999</c:v>
                </c:pt>
                <c:pt idx="201">
                  <c:v>331.97919736149998</c:v>
                </c:pt>
                <c:pt idx="202">
                  <c:v>332.09759696729998</c:v>
                </c:pt>
                <c:pt idx="203">
                  <c:v>332.09979949379999</c:v>
                </c:pt>
                <c:pt idx="204">
                  <c:v>333.08025466190003</c:v>
                </c:pt>
                <c:pt idx="205">
                  <c:v>333.9461037780257</c:v>
                </c:pt>
                <c:pt idx="206">
                  <c:v>334.10255860950002</c:v>
                </c:pt>
                <c:pt idx="207">
                  <c:v>334.15243451909998</c:v>
                </c:pt>
                <c:pt idx="208">
                  <c:v>334.33746458742758</c:v>
                </c:pt>
                <c:pt idx="209">
                  <c:v>335.19506017612792</c:v>
                </c:pt>
                <c:pt idx="210">
                  <c:v>335.69100333923024</c:v>
                </c:pt>
                <c:pt idx="211">
                  <c:v>336.67743741102822</c:v>
                </c:pt>
                <c:pt idx="212">
                  <c:v>338.22879129265874</c:v>
                </c:pt>
                <c:pt idx="213">
                  <c:v>338.68789801206225</c:v>
                </c:pt>
                <c:pt idx="214">
                  <c:v>339.08725268581458</c:v>
                </c:pt>
                <c:pt idx="215">
                  <c:v>339.23793152709999</c:v>
                </c:pt>
                <c:pt idx="216">
                  <c:v>339.28924999999998</c:v>
                </c:pt>
                <c:pt idx="217">
                  <c:v>339.45499999999998</c:v>
                </c:pt>
                <c:pt idx="218">
                  <c:v>339.53095862519399</c:v>
                </c:pt>
                <c:pt idx="219">
                  <c:v>339.81399150347158</c:v>
                </c:pt>
                <c:pt idx="220">
                  <c:v>340.24738464421119</c:v>
                </c:pt>
                <c:pt idx="221">
                  <c:v>340.69742901836435</c:v>
                </c:pt>
                <c:pt idx="222">
                  <c:v>341.04678157084663</c:v>
                </c:pt>
                <c:pt idx="223">
                  <c:v>341.38984520829592</c:v>
                </c:pt>
                <c:pt idx="224">
                  <c:v>341.99734532140002</c:v>
                </c:pt>
                <c:pt idx="225">
                  <c:v>342.22628120136147</c:v>
                </c:pt>
                <c:pt idx="226">
                  <c:v>342.8319313390337</c:v>
                </c:pt>
                <c:pt idx="227">
                  <c:v>343.55597121482396</c:v>
                </c:pt>
                <c:pt idx="228">
                  <c:v>344.00075524181801</c:v>
                </c:pt>
                <c:pt idx="229">
                  <c:v>344.18245794137306</c:v>
                </c:pt>
                <c:pt idx="230">
                  <c:v>344.23729614407847</c:v>
                </c:pt>
                <c:pt idx="231">
                  <c:v>344.28505750808915</c:v>
                </c:pt>
                <c:pt idx="232">
                  <c:v>344.77607006549999</c:v>
                </c:pt>
                <c:pt idx="233">
                  <c:v>344.95470099204937</c:v>
                </c:pt>
                <c:pt idx="234">
                  <c:v>345.09493504250003</c:v>
                </c:pt>
                <c:pt idx="235">
                  <c:v>345.93673430804813</c:v>
                </c:pt>
                <c:pt idx="236">
                  <c:v>346.56501863059623</c:v>
                </c:pt>
                <c:pt idx="237">
                  <c:v>347.12532242690003</c:v>
                </c:pt>
                <c:pt idx="238">
                  <c:v>347.15437183852856</c:v>
                </c:pt>
                <c:pt idx="239">
                  <c:v>347.27287622408568</c:v>
                </c:pt>
                <c:pt idx="240">
                  <c:v>347.31572899795111</c:v>
                </c:pt>
                <c:pt idx="241">
                  <c:v>347.66881308747116</c:v>
                </c:pt>
                <c:pt idx="242">
                  <c:v>348.52141979438613</c:v>
                </c:pt>
                <c:pt idx="243">
                  <c:v>350.39095518422499</c:v>
                </c:pt>
                <c:pt idx="244">
                  <c:v>351.77476483805339</c:v>
                </c:pt>
                <c:pt idx="245">
                  <c:v>353.50609607606953</c:v>
                </c:pt>
                <c:pt idx="246">
                  <c:v>354.92453055425494</c:v>
                </c:pt>
                <c:pt idx="247">
                  <c:v>355.63913362018167</c:v>
                </c:pt>
                <c:pt idx="248">
                  <c:v>355.80401306949676</c:v>
                </c:pt>
                <c:pt idx="249">
                  <c:v>355.96191598984166</c:v>
                </c:pt>
                <c:pt idx="250">
                  <c:v>356.77733627456473</c:v>
                </c:pt>
                <c:pt idx="251">
                  <c:v>358.45114787577165</c:v>
                </c:pt>
                <c:pt idx="252">
                  <c:v>359.86687610034807</c:v>
                </c:pt>
                <c:pt idx="253">
                  <c:v>365.99682228261025</c:v>
                </c:pt>
                <c:pt idx="254">
                  <c:v>367.73260109133662</c:v>
                </c:pt>
                <c:pt idx="255">
                  <c:v>369.14861773414168</c:v>
                </c:pt>
                <c:pt idx="256">
                  <c:v>370.07285825764689</c:v>
                </c:pt>
                <c:pt idx="257">
                  <c:v>370.32596296965335</c:v>
                </c:pt>
                <c:pt idx="258">
                  <c:v>373.38853653069322</c:v>
                </c:pt>
                <c:pt idx="259">
                  <c:v>375.02053961310764</c:v>
                </c:pt>
                <c:pt idx="260">
                  <c:v>375.69863134892137</c:v>
                </c:pt>
                <c:pt idx="261">
                  <c:v>376.43937273825662</c:v>
                </c:pt>
                <c:pt idx="262">
                  <c:v>376.99652541651051</c:v>
                </c:pt>
                <c:pt idx="263">
                  <c:v>377.83403843458683</c:v>
                </c:pt>
                <c:pt idx="264">
                  <c:v>378.35267669154899</c:v>
                </c:pt>
                <c:pt idx="265">
                  <c:v>379.19846866175385</c:v>
                </c:pt>
                <c:pt idx="266">
                  <c:v>379.55608613530018</c:v>
                </c:pt>
                <c:pt idx="267">
                  <c:v>379.77351193101759</c:v>
                </c:pt>
                <c:pt idx="268">
                  <c:v>380.31801645196811</c:v>
                </c:pt>
                <c:pt idx="269">
                  <c:v>380.79269213634734</c:v>
                </c:pt>
                <c:pt idx="270">
                  <c:v>381.13894667346193</c:v>
                </c:pt>
                <c:pt idx="271">
                  <c:v>382.1554677867428</c:v>
                </c:pt>
                <c:pt idx="272">
                  <c:v>382.48103953243287</c:v>
                </c:pt>
                <c:pt idx="273">
                  <c:v>383.00974071343705</c:v>
                </c:pt>
                <c:pt idx="274">
                  <c:v>383.96257735126733</c:v>
                </c:pt>
                <c:pt idx="275">
                  <c:v>384.35864892052683</c:v>
                </c:pt>
                <c:pt idx="276">
                  <c:v>384.45928892160595</c:v>
                </c:pt>
                <c:pt idx="277">
                  <c:v>384.57803052441108</c:v>
                </c:pt>
                <c:pt idx="278">
                  <c:v>385.16727410253287</c:v>
                </c:pt>
                <c:pt idx="279">
                  <c:v>389.65045777109998</c:v>
                </c:pt>
                <c:pt idx="280">
                  <c:v>389.65045777109998</c:v>
                </c:pt>
                <c:pt idx="281">
                  <c:v>389.65045777109998</c:v>
                </c:pt>
                <c:pt idx="282">
                  <c:v>389.66865028339998</c:v>
                </c:pt>
                <c:pt idx="283">
                  <c:v>389.69304502130001</c:v>
                </c:pt>
                <c:pt idx="284">
                  <c:v>389.69304502130001</c:v>
                </c:pt>
                <c:pt idx="285">
                  <c:v>389.76372475853191</c:v>
                </c:pt>
                <c:pt idx="286">
                  <c:v>389.813260974</c:v>
                </c:pt>
                <c:pt idx="287">
                  <c:v>389.86733032807194</c:v>
                </c:pt>
                <c:pt idx="288">
                  <c:v>390.60104683830002</c:v>
                </c:pt>
                <c:pt idx="289">
                  <c:v>390.60104683830002</c:v>
                </c:pt>
                <c:pt idx="290">
                  <c:v>390.79618331782814</c:v>
                </c:pt>
                <c:pt idx="291">
                  <c:v>390.9330156186204</c:v>
                </c:pt>
                <c:pt idx="292">
                  <c:v>391.04844513686703</c:v>
                </c:pt>
                <c:pt idx="293">
                  <c:v>391.75195106633782</c:v>
                </c:pt>
                <c:pt idx="294">
                  <c:v>391.9017621022</c:v>
                </c:pt>
                <c:pt idx="295">
                  <c:v>392.43532389212891</c:v>
                </c:pt>
                <c:pt idx="296">
                  <c:v>393.906469365519</c:v>
                </c:pt>
                <c:pt idx="297">
                  <c:v>394.14646793055505</c:v>
                </c:pt>
                <c:pt idx="298">
                  <c:v>394.22758542304246</c:v>
                </c:pt>
                <c:pt idx="299">
                  <c:v>394.53403269394937</c:v>
                </c:pt>
                <c:pt idx="300">
                  <c:v>395.44355198657826</c:v>
                </c:pt>
                <c:pt idx="301">
                  <c:v>395.74247323951283</c:v>
                </c:pt>
                <c:pt idx="302">
                  <c:v>395.83865959048126</c:v>
                </c:pt>
                <c:pt idx="303">
                  <c:v>397.15982146978484</c:v>
                </c:pt>
                <c:pt idx="304">
                  <c:v>397.87140728816826</c:v>
                </c:pt>
                <c:pt idx="305">
                  <c:v>398.19529377966143</c:v>
                </c:pt>
                <c:pt idx="306">
                  <c:v>398.4340298729</c:v>
                </c:pt>
                <c:pt idx="307">
                  <c:v>400.03303779324381</c:v>
                </c:pt>
                <c:pt idx="308">
                  <c:v>400.90005896281201</c:v>
                </c:pt>
                <c:pt idx="309">
                  <c:v>401.16231497199999</c:v>
                </c:pt>
                <c:pt idx="310">
                  <c:v>402.57814991204583</c:v>
                </c:pt>
                <c:pt idx="311">
                  <c:v>403.50499845532102</c:v>
                </c:pt>
                <c:pt idx="312">
                  <c:v>403.94156143829395</c:v>
                </c:pt>
                <c:pt idx="313">
                  <c:v>410.69454813402513</c:v>
                </c:pt>
                <c:pt idx="314">
                  <c:v>410.7529792711</c:v>
                </c:pt>
                <c:pt idx="315">
                  <c:v>410.7529792711</c:v>
                </c:pt>
                <c:pt idx="316">
                  <c:v>410.7529792711</c:v>
                </c:pt>
                <c:pt idx="317">
                  <c:v>411.3989307923232</c:v>
                </c:pt>
                <c:pt idx="318">
                  <c:v>411.5216649778352</c:v>
                </c:pt>
                <c:pt idx="319">
                  <c:v>411.61816243698973</c:v>
                </c:pt>
                <c:pt idx="320">
                  <c:v>411.66430385019999</c:v>
                </c:pt>
                <c:pt idx="321">
                  <c:v>411.82844689733611</c:v>
                </c:pt>
                <c:pt idx="322">
                  <c:v>411.95883276700005</c:v>
                </c:pt>
                <c:pt idx="323">
                  <c:v>412.93225265860644</c:v>
                </c:pt>
                <c:pt idx="324">
                  <c:v>415.62083313551778</c:v>
                </c:pt>
                <c:pt idx="325">
                  <c:v>416.06397169166553</c:v>
                </c:pt>
                <c:pt idx="326">
                  <c:v>416.17101178378681</c:v>
                </c:pt>
                <c:pt idx="327">
                  <c:v>416.29159781458588</c:v>
                </c:pt>
                <c:pt idx="328">
                  <c:v>416.51867745795829</c:v>
                </c:pt>
                <c:pt idx="329">
                  <c:v>416.79051060058669</c:v>
                </c:pt>
                <c:pt idx="330">
                  <c:v>416.91554542715386</c:v>
                </c:pt>
                <c:pt idx="331">
                  <c:v>417.28623700643379</c:v>
                </c:pt>
                <c:pt idx="332">
                  <c:v>417.7954114634839</c:v>
                </c:pt>
                <c:pt idx="333">
                  <c:v>417.92209605327537</c:v>
                </c:pt>
                <c:pt idx="334">
                  <c:v>418.1598191349978</c:v>
                </c:pt>
                <c:pt idx="335">
                  <c:v>418.27280754478232</c:v>
                </c:pt>
                <c:pt idx="336">
                  <c:v>418.31007793910243</c:v>
                </c:pt>
                <c:pt idx="337">
                  <c:v>418.53445979971758</c:v>
                </c:pt>
                <c:pt idx="338">
                  <c:v>418.78503674270183</c:v>
                </c:pt>
                <c:pt idx="339">
                  <c:v>418.93620594271925</c:v>
                </c:pt>
                <c:pt idx="340">
                  <c:v>419.07024220673389</c:v>
                </c:pt>
                <c:pt idx="341">
                  <c:v>419.57861304578728</c:v>
                </c:pt>
                <c:pt idx="342">
                  <c:v>419.7525034796829</c:v>
                </c:pt>
                <c:pt idx="343">
                  <c:v>420.29798267847622</c:v>
                </c:pt>
                <c:pt idx="344">
                  <c:v>420.46128653082297</c:v>
                </c:pt>
                <c:pt idx="345">
                  <c:v>420.99728081257012</c:v>
                </c:pt>
                <c:pt idx="346">
                  <c:v>421.31705544905299</c:v>
                </c:pt>
                <c:pt idx="347">
                  <c:v>421.51848199443191</c:v>
                </c:pt>
                <c:pt idx="348">
                  <c:v>421.6247120101732</c:v>
                </c:pt>
                <c:pt idx="349">
                  <c:v>421.72875132025661</c:v>
                </c:pt>
                <c:pt idx="350">
                  <c:v>422.35604597125911</c:v>
                </c:pt>
                <c:pt idx="351">
                  <c:v>422.87182070433226</c:v>
                </c:pt>
                <c:pt idx="352">
                  <c:v>423.15833187471264</c:v>
                </c:pt>
                <c:pt idx="353">
                  <c:v>423.50446191988232</c:v>
                </c:pt>
                <c:pt idx="354">
                  <c:v>423.58728699887672</c:v>
                </c:pt>
                <c:pt idx="355">
                  <c:v>423.80010870318324</c:v>
                </c:pt>
                <c:pt idx="356">
                  <c:v>424.91706206619278</c:v>
                </c:pt>
                <c:pt idx="357">
                  <c:v>430.88489211630076</c:v>
                </c:pt>
                <c:pt idx="358">
                  <c:v>431.18231924562321</c:v>
                </c:pt>
                <c:pt idx="359">
                  <c:v>431.37566621423349</c:v>
                </c:pt>
                <c:pt idx="360">
                  <c:v>432.04190032678002</c:v>
                </c:pt>
                <c:pt idx="361">
                  <c:v>432.58066390122161</c:v>
                </c:pt>
                <c:pt idx="362">
                  <c:v>432.7269250981812</c:v>
                </c:pt>
                <c:pt idx="363">
                  <c:v>433.02029254297054</c:v>
                </c:pt>
                <c:pt idx="364">
                  <c:v>434.02834607402559</c:v>
                </c:pt>
                <c:pt idx="365">
                  <c:v>441.00057501314024</c:v>
                </c:pt>
                <c:pt idx="366">
                  <c:v>441.22345392332977</c:v>
                </c:pt>
                <c:pt idx="367">
                  <c:v>441.43189410321878</c:v>
                </c:pt>
                <c:pt idx="368">
                  <c:v>441.81737841000444</c:v>
                </c:pt>
                <c:pt idx="369">
                  <c:v>442.59880795409885</c:v>
                </c:pt>
                <c:pt idx="370">
                  <c:v>443.13384900134719</c:v>
                </c:pt>
                <c:pt idx="371">
                  <c:v>443.64783854287555</c:v>
                </c:pt>
                <c:pt idx="372">
                  <c:v>443.95475873576316</c:v>
                </c:pt>
                <c:pt idx="373">
                  <c:v>444.36940947549607</c:v>
                </c:pt>
                <c:pt idx="374">
                  <c:v>444.57845511569258</c:v>
                </c:pt>
                <c:pt idx="375">
                  <c:v>444.72057950312234</c:v>
                </c:pt>
                <c:pt idx="376">
                  <c:v>445.74671033222324</c:v>
                </c:pt>
                <c:pt idx="377">
                  <c:v>446.52355131952368</c:v>
                </c:pt>
                <c:pt idx="378">
                  <c:v>446.84314823063272</c:v>
                </c:pt>
                <c:pt idx="379">
                  <c:v>447.79939141776555</c:v>
                </c:pt>
                <c:pt idx="380">
                  <c:v>448.89199808492884</c:v>
                </c:pt>
                <c:pt idx="381">
                  <c:v>449.32532944811845</c:v>
                </c:pt>
                <c:pt idx="382">
                  <c:v>450.08983034175395</c:v>
                </c:pt>
                <c:pt idx="383">
                  <c:v>450.55335810865745</c:v>
                </c:pt>
                <c:pt idx="384">
                  <c:v>451.52468850190229</c:v>
                </c:pt>
                <c:pt idx="385">
                  <c:v>452.38347757464305</c:v>
                </c:pt>
                <c:pt idx="386">
                  <c:v>453.24420660821744</c:v>
                </c:pt>
                <c:pt idx="387">
                  <c:v>453.91620021195831</c:v>
                </c:pt>
                <c:pt idx="388">
                  <c:v>454.69421480307187</c:v>
                </c:pt>
                <c:pt idx="389">
                  <c:v>454.95612919168673</c:v>
                </c:pt>
                <c:pt idx="390">
                  <c:v>456.12829556435042</c:v>
                </c:pt>
                <c:pt idx="391">
                  <c:v>457.22698148604132</c:v>
                </c:pt>
                <c:pt idx="392">
                  <c:v>458.18777391835141</c:v>
                </c:pt>
                <c:pt idx="393">
                  <c:v>458.4455217621682</c:v>
                </c:pt>
                <c:pt idx="394">
                  <c:v>459.41606915373092</c:v>
                </c:pt>
                <c:pt idx="395">
                  <c:v>460.24549662515267</c:v>
                </c:pt>
                <c:pt idx="396">
                  <c:v>460.98644837253408</c:v>
                </c:pt>
                <c:pt idx="397">
                  <c:v>461.61500712259266</c:v>
                </c:pt>
                <c:pt idx="398">
                  <c:v>462.00412088078986</c:v>
                </c:pt>
                <c:pt idx="399">
                  <c:v>462.99876796309235</c:v>
                </c:pt>
                <c:pt idx="400">
                  <c:v>463.80239549761279</c:v>
                </c:pt>
                <c:pt idx="401">
                  <c:v>464.6765061545463</c:v>
                </c:pt>
                <c:pt idx="402">
                  <c:v>465.06440117960733</c:v>
                </c:pt>
                <c:pt idx="403">
                  <c:v>466.62942973376795</c:v>
                </c:pt>
                <c:pt idx="404">
                  <c:v>466.95353933530095</c:v>
                </c:pt>
                <c:pt idx="405">
                  <c:v>468.41970958245338</c:v>
                </c:pt>
                <c:pt idx="406">
                  <c:v>469.45622059629085</c:v>
                </c:pt>
                <c:pt idx="407">
                  <c:v>470.60240165240504</c:v>
                </c:pt>
                <c:pt idx="408">
                  <c:v>471.23667182307116</c:v>
                </c:pt>
                <c:pt idx="409">
                  <c:v>471.68143479145357</c:v>
                </c:pt>
                <c:pt idx="410">
                  <c:v>472.10203123709016</c:v>
                </c:pt>
                <c:pt idx="411">
                  <c:v>473.33471396493258</c:v>
                </c:pt>
                <c:pt idx="412">
                  <c:v>473.97963012107056</c:v>
                </c:pt>
                <c:pt idx="413">
                  <c:v>474.91842954395628</c:v>
                </c:pt>
                <c:pt idx="414">
                  <c:v>475.88634081842577</c:v>
                </c:pt>
                <c:pt idx="415">
                  <c:v>476.8009668085528</c:v>
                </c:pt>
                <c:pt idx="416">
                  <c:v>478.17545833149791</c:v>
                </c:pt>
                <c:pt idx="417">
                  <c:v>478.50627089337553</c:v>
                </c:pt>
                <c:pt idx="418">
                  <c:v>479.41250452497184</c:v>
                </c:pt>
                <c:pt idx="419">
                  <c:v>479.86549336425281</c:v>
                </c:pt>
                <c:pt idx="420">
                  <c:v>480.65510721638123</c:v>
                </c:pt>
                <c:pt idx="421">
                  <c:v>481.27123281202915</c:v>
                </c:pt>
                <c:pt idx="422">
                  <c:v>482.22386257784336</c:v>
                </c:pt>
                <c:pt idx="423">
                  <c:v>482.50582520460205</c:v>
                </c:pt>
                <c:pt idx="424">
                  <c:v>482.87829231707332</c:v>
                </c:pt>
                <c:pt idx="425">
                  <c:v>483.8033020560095</c:v>
                </c:pt>
                <c:pt idx="426">
                  <c:v>484.41798492773142</c:v>
                </c:pt>
                <c:pt idx="427">
                  <c:v>485.26963518477595</c:v>
                </c:pt>
                <c:pt idx="428">
                  <c:v>486.26753305494077</c:v>
                </c:pt>
                <c:pt idx="429">
                  <c:v>486.74237582063972</c:v>
                </c:pt>
                <c:pt idx="430">
                  <c:v>487.22636644766766</c:v>
                </c:pt>
                <c:pt idx="431">
                  <c:v>487.80077570338699</c:v>
                </c:pt>
                <c:pt idx="432">
                  <c:v>488.64116877501664</c:v>
                </c:pt>
                <c:pt idx="433">
                  <c:v>489.25940784548322</c:v>
                </c:pt>
                <c:pt idx="434">
                  <c:v>490.17607210419828</c:v>
                </c:pt>
                <c:pt idx="435">
                  <c:v>491.00012586420559</c:v>
                </c:pt>
                <c:pt idx="436">
                  <c:v>491.64435143362482</c:v>
                </c:pt>
                <c:pt idx="437">
                  <c:v>491.90302637868223</c:v>
                </c:pt>
                <c:pt idx="438">
                  <c:v>492.19284345212128</c:v>
                </c:pt>
                <c:pt idx="439">
                  <c:v>492.90247514912681</c:v>
                </c:pt>
                <c:pt idx="440">
                  <c:v>493.86882322833264</c:v>
                </c:pt>
                <c:pt idx="441">
                  <c:v>495.25758444197584</c:v>
                </c:pt>
                <c:pt idx="442">
                  <c:v>495.511332937877</c:v>
                </c:pt>
                <c:pt idx="443">
                  <c:v>496.47315841471959</c:v>
                </c:pt>
                <c:pt idx="444">
                  <c:v>497.13689162739729</c:v>
                </c:pt>
                <c:pt idx="445">
                  <c:v>497.9341272344721</c:v>
                </c:pt>
                <c:pt idx="446">
                  <c:v>498.82508858270791</c:v>
                </c:pt>
                <c:pt idx="447">
                  <c:v>499.68768833467215</c:v>
                </c:pt>
                <c:pt idx="448">
                  <c:v>500.34321507179698</c:v>
                </c:pt>
                <c:pt idx="449">
                  <c:v>501.0066649866597</c:v>
                </c:pt>
                <c:pt idx="450">
                  <c:v>501.72494615227697</c:v>
                </c:pt>
                <c:pt idx="451">
                  <c:v>502.23731522334225</c:v>
                </c:pt>
                <c:pt idx="452">
                  <c:v>502.95641619797135</c:v>
                </c:pt>
                <c:pt idx="453">
                  <c:v>503.58568765752688</c:v>
                </c:pt>
                <c:pt idx="454">
                  <c:v>504.21341887243204</c:v>
                </c:pt>
                <c:pt idx="455">
                  <c:v>504.55082678208333</c:v>
                </c:pt>
                <c:pt idx="456">
                  <c:v>505.32489139299486</c:v>
                </c:pt>
                <c:pt idx="457">
                  <c:v>506.14632315838156</c:v>
                </c:pt>
                <c:pt idx="458">
                  <c:v>507.01986856374839</c:v>
                </c:pt>
                <c:pt idx="459">
                  <c:v>507.92221802504099</c:v>
                </c:pt>
                <c:pt idx="460">
                  <c:v>508.49558826987521</c:v>
                </c:pt>
                <c:pt idx="461">
                  <c:v>509.12416444622005</c:v>
                </c:pt>
                <c:pt idx="462">
                  <c:v>509.89924796454795</c:v>
                </c:pt>
                <c:pt idx="463">
                  <c:v>510.29470581677668</c:v>
                </c:pt>
                <c:pt idx="464">
                  <c:v>511.00369996571351</c:v>
                </c:pt>
                <c:pt idx="465">
                  <c:v>513.12441231527123</c:v>
                </c:pt>
                <c:pt idx="466">
                  <c:v>514.3045552947176</c:v>
                </c:pt>
                <c:pt idx="467">
                  <c:v>514.24888465878223</c:v>
                </c:pt>
                <c:pt idx="468">
                  <c:v>515.34568616888953</c:v>
                </c:pt>
                <c:pt idx="469">
                  <c:v>516.2081650328787</c:v>
                </c:pt>
                <c:pt idx="470">
                  <c:v>517.40014405217642</c:v>
                </c:pt>
                <c:pt idx="471">
                  <c:v>518.20539293969023</c:v>
                </c:pt>
                <c:pt idx="472">
                  <c:v>518.53651269562738</c:v>
                </c:pt>
                <c:pt idx="473">
                  <c:v>519.31129513274652</c:v>
                </c:pt>
                <c:pt idx="474">
                  <c:v>520.58940843037726</c:v>
                </c:pt>
                <c:pt idx="475">
                  <c:v>520.84227652527511</c:v>
                </c:pt>
                <c:pt idx="476">
                  <c:v>521.46855586068978</c:v>
                </c:pt>
                <c:pt idx="477">
                  <c:v>521.84284174045104</c:v>
                </c:pt>
                <c:pt idx="478">
                  <c:v>522.11012772580489</c:v>
                </c:pt>
                <c:pt idx="479">
                  <c:v>522.60327865692443</c:v>
                </c:pt>
                <c:pt idx="480">
                  <c:v>522.87893504931344</c:v>
                </c:pt>
                <c:pt idx="481">
                  <c:v>523.44938114194997</c:v>
                </c:pt>
                <c:pt idx="482">
                  <c:v>523.83946335009966</c:v>
                </c:pt>
                <c:pt idx="483">
                  <c:v>526.63718006211309</c:v>
                </c:pt>
                <c:pt idx="484">
                  <c:v>526.7497820034481</c:v>
                </c:pt>
                <c:pt idx="485">
                  <c:v>527.09912268495214</c:v>
                </c:pt>
                <c:pt idx="486">
                  <c:v>527.88853277747171</c:v>
                </c:pt>
                <c:pt idx="487">
                  <c:v>528.52977934221553</c:v>
                </c:pt>
                <c:pt idx="488">
                  <c:v>528.67243285611232</c:v>
                </c:pt>
                <c:pt idx="489">
                  <c:v>529.90874808374531</c:v>
                </c:pt>
                <c:pt idx="490">
                  <c:v>530.1605503134009</c:v>
                </c:pt>
                <c:pt idx="491">
                  <c:v>530.97492031090667</c:v>
                </c:pt>
                <c:pt idx="492">
                  <c:v>531.43293316508607</c:v>
                </c:pt>
                <c:pt idx="493">
                  <c:v>531.61601720012527</c:v>
                </c:pt>
                <c:pt idx="494">
                  <c:v>532.70529379948312</c:v>
                </c:pt>
                <c:pt idx="495">
                  <c:v>533.66804054845375</c:v>
                </c:pt>
                <c:pt idx="496">
                  <c:v>533.96521875758856</c:v>
                </c:pt>
                <c:pt idx="497">
                  <c:v>534.53311063214028</c:v>
                </c:pt>
                <c:pt idx="498">
                  <c:v>535.84679687602159</c:v>
                </c:pt>
                <c:pt idx="499">
                  <c:v>537.37144170707154</c:v>
                </c:pt>
                <c:pt idx="500">
                  <c:v>538.12953330909738</c:v>
                </c:pt>
                <c:pt idx="501">
                  <c:v>538.37880845272662</c:v>
                </c:pt>
                <c:pt idx="502">
                  <c:v>539.10522555148248</c:v>
                </c:pt>
                <c:pt idx="503">
                  <c:v>539.9183467190004</c:v>
                </c:pt>
                <c:pt idx="504">
                  <c:v>540.57265361299653</c:v>
                </c:pt>
                <c:pt idx="505">
                  <c:v>541.21363240382584</c:v>
                </c:pt>
                <c:pt idx="506">
                  <c:v>541.51414129692637</c:v>
                </c:pt>
                <c:pt idx="507">
                  <c:v>542.26734727150415</c:v>
                </c:pt>
                <c:pt idx="508">
                  <c:v>542.54436220988669</c:v>
                </c:pt>
                <c:pt idx="509">
                  <c:v>543.69862988044224</c:v>
                </c:pt>
                <c:pt idx="510">
                  <c:v>544.2775493119259</c:v>
                </c:pt>
                <c:pt idx="511">
                  <c:v>544.78950709437368</c:v>
                </c:pt>
                <c:pt idx="512">
                  <c:v>545.66514311531728</c:v>
                </c:pt>
                <c:pt idx="513">
                  <c:v>546.35239886267198</c:v>
                </c:pt>
                <c:pt idx="514">
                  <c:v>546.63569111836409</c:v>
                </c:pt>
                <c:pt idx="515">
                  <c:v>547.04341701225462</c:v>
                </c:pt>
                <c:pt idx="516">
                  <c:v>547.53818564609128</c:v>
                </c:pt>
                <c:pt idx="517">
                  <c:v>548.73967592415283</c:v>
                </c:pt>
                <c:pt idx="518">
                  <c:v>549.68558578776378</c:v>
                </c:pt>
                <c:pt idx="519">
                  <c:v>549.86119652928267</c:v>
                </c:pt>
                <c:pt idx="520">
                  <c:v>550.19637931467184</c:v>
                </c:pt>
                <c:pt idx="521">
                  <c:v>551.01400129474848</c:v>
                </c:pt>
                <c:pt idx="522">
                  <c:v>551.84272402566558</c:v>
                </c:pt>
                <c:pt idx="523">
                  <c:v>553.11756845048524</c:v>
                </c:pt>
                <c:pt idx="524">
                  <c:v>553.63207299192266</c:v>
                </c:pt>
                <c:pt idx="525">
                  <c:v>554.12814277781013</c:v>
                </c:pt>
                <c:pt idx="526">
                  <c:v>555.15278332703406</c:v>
                </c:pt>
                <c:pt idx="527">
                  <c:v>555.65126565605328</c:v>
                </c:pt>
                <c:pt idx="528">
                  <c:v>559.68706185059068</c:v>
                </c:pt>
                <c:pt idx="529">
                  <c:v>565.57022459018833</c:v>
                </c:pt>
                <c:pt idx="530">
                  <c:v>566.28272549907251</c:v>
                </c:pt>
                <c:pt idx="531">
                  <c:v>567.02913347375988</c:v>
                </c:pt>
                <c:pt idx="532">
                  <c:v>568.2892172050357</c:v>
                </c:pt>
                <c:pt idx="533">
                  <c:v>568.83822230384953</c:v>
                </c:pt>
                <c:pt idx="534">
                  <c:v>569.69579428828945</c:v>
                </c:pt>
                <c:pt idx="535">
                  <c:v>571.01077957567657</c:v>
                </c:pt>
                <c:pt idx="536">
                  <c:v>571.3953864594198</c:v>
                </c:pt>
                <c:pt idx="537">
                  <c:v>571.73922462545443</c:v>
                </c:pt>
                <c:pt idx="538">
                  <c:v>573.29146302488607</c:v>
                </c:pt>
                <c:pt idx="539">
                  <c:v>574.41308901612956</c:v>
                </c:pt>
                <c:pt idx="540">
                  <c:v>575.27135154099665</c:v>
                </c:pt>
                <c:pt idx="541">
                  <c:v>575.72258816006274</c:v>
                </c:pt>
                <c:pt idx="542">
                  <c:v>576.58532875123979</c:v>
                </c:pt>
                <c:pt idx="543">
                  <c:v>577.09250580412936</c:v>
                </c:pt>
                <c:pt idx="544">
                  <c:v>577.76043474827884</c:v>
                </c:pt>
                <c:pt idx="545">
                  <c:v>578.88267505526642</c:v>
                </c:pt>
                <c:pt idx="546">
                  <c:v>579.72849031046565</c:v>
                </c:pt>
                <c:pt idx="547">
                  <c:v>580.31075008816833</c:v>
                </c:pt>
                <c:pt idx="548">
                  <c:v>580.9921957020224</c:v>
                </c:pt>
                <c:pt idx="549">
                  <c:v>581.88777687903814</c:v>
                </c:pt>
                <c:pt idx="550">
                  <c:v>583.9923842242199</c:v>
                </c:pt>
                <c:pt idx="551">
                  <c:v>585.77069297308071</c:v>
                </c:pt>
                <c:pt idx="552">
                  <c:v>586.07104602131119</c:v>
                </c:pt>
                <c:pt idx="553">
                  <c:v>586.95685780772192</c:v>
                </c:pt>
                <c:pt idx="554">
                  <c:v>587.61543388637563</c:v>
                </c:pt>
                <c:pt idx="555">
                  <c:v>588.38584400989782</c:v>
                </c:pt>
                <c:pt idx="556">
                  <c:v>588.80897311900139</c:v>
                </c:pt>
                <c:pt idx="557">
                  <c:v>589.54035723351421</c:v>
                </c:pt>
                <c:pt idx="558">
                  <c:v>590.30018108870036</c:v>
                </c:pt>
                <c:pt idx="559">
                  <c:v>590.95987308111137</c:v>
                </c:pt>
                <c:pt idx="560">
                  <c:v>594.98709945834389</c:v>
                </c:pt>
                <c:pt idx="561">
                  <c:v>596.61928452305085</c:v>
                </c:pt>
                <c:pt idx="562">
                  <c:v>596.98141418315959</c:v>
                </c:pt>
                <c:pt idx="563">
                  <c:v>598.31692329781788</c:v>
                </c:pt>
                <c:pt idx="564">
                  <c:v>599.00610845788879</c:v>
                </c:pt>
                <c:pt idx="565">
                  <c:v>600.32068806453367</c:v>
                </c:pt>
                <c:pt idx="566">
                  <c:v>600.60114872232555</c:v>
                </c:pt>
                <c:pt idx="567">
                  <c:v>602.64830095781201</c:v>
                </c:pt>
                <c:pt idx="568">
                  <c:v>603.91415888537335</c:v>
                </c:pt>
                <c:pt idx="569">
                  <c:v>605.38737869139447</c:v>
                </c:pt>
                <c:pt idx="570">
                  <c:v>606.85420142639953</c:v>
                </c:pt>
                <c:pt idx="571">
                  <c:v>608.33765132649864</c:v>
                </c:pt>
                <c:pt idx="572">
                  <c:v>609.82897115702087</c:v>
                </c:pt>
                <c:pt idx="573">
                  <c:v>611.31346628760195</c:v>
                </c:pt>
                <c:pt idx="574">
                  <c:v>612.80146774871866</c:v>
                </c:pt>
                <c:pt idx="575">
                  <c:v>614.28013163419166</c:v>
                </c:pt>
                <c:pt idx="576">
                  <c:v>615.67077291042301</c:v>
                </c:pt>
                <c:pt idx="577">
                  <c:v>617.25879128308816</c:v>
                </c:pt>
                <c:pt idx="578">
                  <c:v>618.92278818212822</c:v>
                </c:pt>
                <c:pt idx="579">
                  <c:v>620.59390773234281</c:v>
                </c:pt>
                <c:pt idx="580">
                  <c:v>622.25885184818185</c:v>
                </c:pt>
                <c:pt idx="581">
                  <c:v>624.02800805793936</c:v>
                </c:pt>
                <c:pt idx="582">
                  <c:v>625.67651703282195</c:v>
                </c:pt>
                <c:pt idx="583">
                  <c:v>627.27825012581945</c:v>
                </c:pt>
                <c:pt idx="584">
                  <c:v>628.35434320296315</c:v>
                </c:pt>
                <c:pt idx="585">
                  <c:v>629.83327016600231</c:v>
                </c:pt>
                <c:pt idx="586">
                  <c:v>631.95377657152756</c:v>
                </c:pt>
                <c:pt idx="587">
                  <c:v>633.44932070189986</c:v>
                </c:pt>
                <c:pt idx="588">
                  <c:v>634.85564728109011</c:v>
                </c:pt>
                <c:pt idx="589">
                  <c:v>636.94633619317074</c:v>
                </c:pt>
                <c:pt idx="590">
                  <c:v>638.63263530177471</c:v>
                </c:pt>
                <c:pt idx="591">
                  <c:v>640.53461290409496</c:v>
                </c:pt>
                <c:pt idx="592">
                  <c:v>642.0973253414171</c:v>
                </c:pt>
                <c:pt idx="593">
                  <c:v>643.64740999106527</c:v>
                </c:pt>
                <c:pt idx="594">
                  <c:v>645.81052677583943</c:v>
                </c:pt>
                <c:pt idx="595">
                  <c:v>650.94147240231632</c:v>
                </c:pt>
                <c:pt idx="596">
                  <c:v>652.35739904622244</c:v>
                </c:pt>
                <c:pt idx="597">
                  <c:v>653.94015958420823</c:v>
                </c:pt>
                <c:pt idx="598">
                  <c:v>656.29293351437707</c:v>
                </c:pt>
                <c:pt idx="599">
                  <c:v>657.72290278704759</c:v>
                </c:pt>
                <c:pt idx="600">
                  <c:v>659.78834805495865</c:v>
                </c:pt>
                <c:pt idx="601">
                  <c:v>662.16707646396992</c:v>
                </c:pt>
                <c:pt idx="602">
                  <c:v>665.01952525679008</c:v>
                </c:pt>
                <c:pt idx="603">
                  <c:v>667.22001739003178</c:v>
                </c:pt>
                <c:pt idx="604">
                  <c:v>669.15445530866521</c:v>
                </c:pt>
                <c:pt idx="605">
                  <c:v>671.6945232709727</c:v>
                </c:pt>
                <c:pt idx="606">
                  <c:v>673.68902005464429</c:v>
                </c:pt>
                <c:pt idx="607">
                  <c:v>676.34217666937195</c:v>
                </c:pt>
                <c:pt idx="608">
                  <c:v>678.42532994394139</c:v>
                </c:pt>
                <c:pt idx="609">
                  <c:v>681.30208915906223</c:v>
                </c:pt>
                <c:pt idx="610">
                  <c:v>685.424802230419</c:v>
                </c:pt>
                <c:pt idx="611">
                  <c:v>687.14112071454053</c:v>
                </c:pt>
                <c:pt idx="612">
                  <c:v>690.10192200766107</c:v>
                </c:pt>
                <c:pt idx="613">
                  <c:v>692.6559359469835</c:v>
                </c:pt>
                <c:pt idx="614">
                  <c:v>696.36399358275833</c:v>
                </c:pt>
                <c:pt idx="615">
                  <c:v>699.98701322429997</c:v>
                </c:pt>
                <c:pt idx="616">
                  <c:v>704.17019337104045</c:v>
                </c:pt>
                <c:pt idx="617">
                  <c:v>708.35724841362241</c:v>
                </c:pt>
                <c:pt idx="618">
                  <c:v>712.0460448071575</c:v>
                </c:pt>
                <c:pt idx="619">
                  <c:v>715.13401823638071</c:v>
                </c:pt>
                <c:pt idx="620">
                  <c:v>717.78070769589976</c:v>
                </c:pt>
                <c:pt idx="621">
                  <c:v>720.45307794765222</c:v>
                </c:pt>
                <c:pt idx="622">
                  <c:v>722.38639931925172</c:v>
                </c:pt>
                <c:pt idx="623">
                  <c:v>725.25897690873376</c:v>
                </c:pt>
                <c:pt idx="624">
                  <c:v>727.98237761737403</c:v>
                </c:pt>
                <c:pt idx="625">
                  <c:v>732.36118017844694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14-4CEA-B523-082EB40A9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007360"/>
        <c:axId val="14901401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v>Ligne d'eau modélisée au module 2003</c:v>
                </c:tx>
                <c:spPr>
                  <a:ln w="1270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FI.03!$L$3:$L$21</c15:sqref>
                        </c15:formulaRef>
                      </c:ext>
                    </c:extLst>
                    <c:numCache>
                      <c:formatCode>0.000</c:formatCode>
                      <c:ptCount val="19"/>
                      <c:pt idx="0">
                        <c:v>64.2</c:v>
                      </c:pt>
                      <c:pt idx="1">
                        <c:v>64.15183537263627</c:v>
                      </c:pt>
                      <c:pt idx="2">
                        <c:v>64.115230255839833</c:v>
                      </c:pt>
                      <c:pt idx="3">
                        <c:v>64.047799777530599</c:v>
                      </c:pt>
                      <c:pt idx="4">
                        <c:v>63.99674527252504</c:v>
                      </c:pt>
                      <c:pt idx="5">
                        <c:v>63.922571746384882</c:v>
                      </c:pt>
                      <c:pt idx="6">
                        <c:v>63.85995773081202</c:v>
                      </c:pt>
                      <c:pt idx="7">
                        <c:v>63.828169076751955</c:v>
                      </c:pt>
                      <c:pt idx="8">
                        <c:v>63.793490545050062</c:v>
                      </c:pt>
                      <c:pt idx="9">
                        <c:v>63.764591768631817</c:v>
                      </c:pt>
                      <c:pt idx="10">
                        <c:v>63.689454949944384</c:v>
                      </c:pt>
                      <c:pt idx="11">
                        <c:v>63.625877641824246</c:v>
                      </c:pt>
                      <c:pt idx="12">
                        <c:v>63.518952169076748</c:v>
                      </c:pt>
                      <c:pt idx="13">
                        <c:v>63.416843159065621</c:v>
                      </c:pt>
                      <c:pt idx="14">
                        <c:v>63.373494994438254</c:v>
                      </c:pt>
                      <c:pt idx="15">
                        <c:v>63.333999999999989</c:v>
                      </c:pt>
                      <c:pt idx="16">
                        <c:v>63.283999999999992</c:v>
                      </c:pt>
                      <c:pt idx="17">
                        <c:v>63.220999999999989</c:v>
                      </c:pt>
                      <c:pt idx="18">
                        <c:v>63.170999999999992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FI.03!$F$3:$F$21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430.41</c:v>
                      </c:pt>
                      <c:pt idx="1">
                        <c:v>430.56</c:v>
                      </c:pt>
                      <c:pt idx="2">
                        <c:v>430.62</c:v>
                      </c:pt>
                      <c:pt idx="3">
                        <c:v>430.87</c:v>
                      </c:pt>
                      <c:pt idx="4">
                        <c:v>430.96</c:v>
                      </c:pt>
                      <c:pt idx="5">
                        <c:v>431.07</c:v>
                      </c:pt>
                      <c:pt idx="6">
                        <c:v>431.19</c:v>
                      </c:pt>
                      <c:pt idx="7">
                        <c:v>431.32</c:v>
                      </c:pt>
                      <c:pt idx="8">
                        <c:v>431.87</c:v>
                      </c:pt>
                      <c:pt idx="9">
                        <c:v>432.21</c:v>
                      </c:pt>
                      <c:pt idx="10">
                        <c:v>432.6</c:v>
                      </c:pt>
                      <c:pt idx="11">
                        <c:v>432.66</c:v>
                      </c:pt>
                      <c:pt idx="12">
                        <c:v>433.1</c:v>
                      </c:pt>
                      <c:pt idx="13">
                        <c:v>434.02</c:v>
                      </c:pt>
                      <c:pt idx="14">
                        <c:v>440.76</c:v>
                      </c:pt>
                      <c:pt idx="15">
                        <c:v>440.75</c:v>
                      </c:pt>
                      <c:pt idx="16">
                        <c:v>440.81</c:v>
                      </c:pt>
                      <c:pt idx="17">
                        <c:v>440.85</c:v>
                      </c:pt>
                      <c:pt idx="18" formatCode="0.00">
                        <c:v>440.9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4CC8-42DA-A725-1610CEE89580}"/>
                  </c:ext>
                </c:extLst>
              </c15:ser>
            </c15:filteredScatterSeries>
            <c15:filteredScatterSeries>
              <c15:ser>
                <c:idx val="1"/>
                <c:order val="2"/>
                <c:tx>
                  <c:v>Ligne d'eau 2012</c:v>
                </c:tx>
                <c:spPr>
                  <a:ln w="15875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FI.12!$K$3:$K$619</c15:sqref>
                        </c15:formulaRef>
                      </c:ext>
                    </c:extLst>
                    <c:numCache>
                      <c:formatCode>0.000</c:formatCode>
                      <c:ptCount val="617"/>
                      <c:pt idx="0">
                        <c:v>67.655000000000001</c:v>
                      </c:pt>
                      <c:pt idx="1">
                        <c:v>67.63091</c:v>
                      </c:pt>
                      <c:pt idx="2">
                        <c:v>67.602980000000002</c:v>
                      </c:pt>
                      <c:pt idx="3">
                        <c:v>67.577830000000006</c:v>
                      </c:pt>
                      <c:pt idx="4">
                        <c:v>67.571100000000001</c:v>
                      </c:pt>
                      <c:pt idx="5">
                        <c:v>67.550460000000001</c:v>
                      </c:pt>
                      <c:pt idx="6">
                        <c:v>67.530110000000008</c:v>
                      </c:pt>
                      <c:pt idx="7">
                        <c:v>67.504950000000008</c:v>
                      </c:pt>
                      <c:pt idx="8">
                        <c:v>67.479950000000002</c:v>
                      </c:pt>
                      <c:pt idx="9">
                        <c:v>67.45478</c:v>
                      </c:pt>
                      <c:pt idx="10">
                        <c:v>67.429770000000005</c:v>
                      </c:pt>
                      <c:pt idx="11">
                        <c:v>67.404210000000006</c:v>
                      </c:pt>
                      <c:pt idx="12">
                        <c:v>67.379735601274817</c:v>
                      </c:pt>
                      <c:pt idx="13">
                        <c:v>67.354597558212788</c:v>
                      </c:pt>
                      <c:pt idx="14">
                        <c:v>67.329459515150759</c:v>
                      </c:pt>
                      <c:pt idx="15">
                        <c:v>67.304271196002617</c:v>
                      </c:pt>
                      <c:pt idx="16">
                        <c:v>67.279193484243947</c:v>
                      </c:pt>
                      <c:pt idx="17">
                        <c:v>67.25439731856757</c:v>
                      </c:pt>
                      <c:pt idx="18">
                        <c:v>67.228907342902687</c:v>
                      </c:pt>
                      <c:pt idx="19">
                        <c:v>67.20374918940621</c:v>
                      </c:pt>
                      <c:pt idx="20">
                        <c:v>67.178631256778644</c:v>
                      </c:pt>
                      <c:pt idx="21">
                        <c:v>67.153503268933846</c:v>
                      </c:pt>
                      <c:pt idx="22">
                        <c:v>67.128365225871818</c:v>
                      </c:pt>
                      <c:pt idx="23">
                        <c:v>67.103227182809789</c:v>
                      </c:pt>
                      <c:pt idx="24">
                        <c:v>67.07808913974776</c:v>
                      </c:pt>
                      <c:pt idx="25">
                        <c:v>67.052951096685732</c:v>
                      </c:pt>
                      <c:pt idx="26">
                        <c:v>67.027813053623703</c:v>
                      </c:pt>
                      <c:pt idx="27">
                        <c:v>67.002675010561674</c:v>
                      </c:pt>
                      <c:pt idx="28">
                        <c:v>66.977536967499645</c:v>
                      </c:pt>
                      <c:pt idx="29">
                        <c:v>66.952398924437617</c:v>
                      </c:pt>
                      <c:pt idx="30">
                        <c:v>66.927260881375588</c:v>
                      </c:pt>
                      <c:pt idx="31">
                        <c:v>66.902122838313559</c:v>
                      </c:pt>
                      <c:pt idx="32">
                        <c:v>66.876984795251531</c:v>
                      </c:pt>
                      <c:pt idx="33">
                        <c:v>66.851846752189502</c:v>
                      </c:pt>
                      <c:pt idx="34">
                        <c:v>66.826708709127473</c:v>
                      </c:pt>
                      <c:pt idx="35">
                        <c:v>66.801570666065444</c:v>
                      </c:pt>
                      <c:pt idx="36">
                        <c:v>66.776432623003416</c:v>
                      </c:pt>
                      <c:pt idx="37">
                        <c:v>66.751294579941387</c:v>
                      </c:pt>
                      <c:pt idx="38">
                        <c:v>66.726146481662141</c:v>
                      </c:pt>
                      <c:pt idx="39">
                        <c:v>66.701008438600113</c:v>
                      </c:pt>
                      <c:pt idx="40">
                        <c:v>66.675890505972532</c:v>
                      </c:pt>
                      <c:pt idx="41">
                        <c:v>66.650752462910503</c:v>
                      </c:pt>
                      <c:pt idx="42">
                        <c:v>66.625604364631258</c:v>
                      </c:pt>
                      <c:pt idx="43">
                        <c:v>66.600466321569229</c:v>
                      </c:pt>
                      <c:pt idx="44">
                        <c:v>66.5753282785072</c:v>
                      </c:pt>
                      <c:pt idx="45">
                        <c:v>66.550160069793506</c:v>
                      </c:pt>
                      <c:pt idx="46">
                        <c:v>66.525052192383157</c:v>
                      </c:pt>
                      <c:pt idx="47">
                        <c:v>66.499914149321128</c:v>
                      </c:pt>
                      <c:pt idx="48">
                        <c:v>66.4747761062591</c:v>
                      </c:pt>
                      <c:pt idx="49">
                        <c:v>66.449638063197071</c:v>
                      </c:pt>
                      <c:pt idx="50">
                        <c:v>66.424510075352273</c:v>
                      </c:pt>
                      <c:pt idx="51">
                        <c:v>66.399392142724707</c:v>
                      </c:pt>
                      <c:pt idx="52">
                        <c:v>66.374173657924885</c:v>
                      </c:pt>
                      <c:pt idx="53">
                        <c:v>66.349085890948984</c:v>
                      </c:pt>
                      <c:pt idx="54">
                        <c:v>66.323967958321404</c:v>
                      </c:pt>
                      <c:pt idx="55">
                        <c:v>66.298839970476607</c:v>
                      </c:pt>
                      <c:pt idx="56">
                        <c:v>66.273701927414578</c:v>
                      </c:pt>
                      <c:pt idx="57">
                        <c:v>66.248533718700884</c:v>
                      </c:pt>
                      <c:pt idx="58">
                        <c:v>66.223435896507766</c:v>
                      </c:pt>
                      <c:pt idx="59">
                        <c:v>66.198247577359624</c:v>
                      </c:pt>
                      <c:pt idx="60">
                        <c:v>66.173109534297595</c:v>
                      </c:pt>
                      <c:pt idx="61">
                        <c:v>66.147971491235566</c:v>
                      </c:pt>
                      <c:pt idx="62">
                        <c:v>66.122451349919004</c:v>
                      </c:pt>
                      <c:pt idx="63">
                        <c:v>66.09677032512684</c:v>
                      </c:pt>
                      <c:pt idx="64">
                        <c:v>66.072517141180597</c:v>
                      </c:pt>
                      <c:pt idx="65">
                        <c:v>66.047278545946327</c:v>
                      </c:pt>
                      <c:pt idx="66">
                        <c:v>66.022180723753209</c:v>
                      </c:pt>
                      <c:pt idx="67">
                        <c:v>65.99704268069118</c:v>
                      </c:pt>
                      <c:pt idx="68">
                        <c:v>65.971904637629152</c:v>
                      </c:pt>
                      <c:pt idx="69">
                        <c:v>65.944896324163309</c:v>
                      </c:pt>
                      <c:pt idx="70">
                        <c:v>65.921789434980695</c:v>
                      </c:pt>
                      <c:pt idx="71">
                        <c:v>65.89612852062298</c:v>
                      </c:pt>
                      <c:pt idx="72">
                        <c:v>65.871010587995414</c:v>
                      </c:pt>
                      <c:pt idx="73">
                        <c:v>65.84554072276498</c:v>
                      </c:pt>
                      <c:pt idx="74">
                        <c:v>65.820312182747941</c:v>
                      </c:pt>
                      <c:pt idx="75">
                        <c:v>65.795214360554823</c:v>
                      </c:pt>
                      <c:pt idx="76">
                        <c:v>65.770076317492794</c:v>
                      </c:pt>
                      <c:pt idx="77">
                        <c:v>65.744938274430766</c:v>
                      </c:pt>
                      <c:pt idx="78">
                        <c:v>65.720051611799363</c:v>
                      </c:pt>
                      <c:pt idx="79">
                        <c:v>65.694541525700018</c:v>
                      </c:pt>
                      <c:pt idx="80">
                        <c:v>65.669403482637989</c:v>
                      </c:pt>
                      <c:pt idx="81">
                        <c:v>65.64426543957596</c:v>
                      </c:pt>
                      <c:pt idx="82">
                        <c:v>65.619127396513932</c:v>
                      </c:pt>
                      <c:pt idx="83">
                        <c:v>65.593989353451903</c:v>
                      </c:pt>
                      <c:pt idx="84">
                        <c:v>65.561933320939218</c:v>
                      </c:pt>
                      <c:pt idx="85">
                        <c:v>65.534854620952814</c:v>
                      </c:pt>
                      <c:pt idx="86">
                        <c:v>65.506277693599912</c:v>
                      </c:pt>
                      <c:pt idx="87">
                        <c:v>65.484538313959874</c:v>
                      </c:pt>
                      <c:pt idx="88">
                        <c:v>65.459701927414599</c:v>
                      </c:pt>
                      <c:pt idx="89">
                        <c:v>65.438968069497037</c:v>
                      </c:pt>
                      <c:pt idx="90">
                        <c:v>65.418012996800542</c:v>
                      </c:pt>
                      <c:pt idx="91">
                        <c:v>65.394413401973921</c:v>
                      </c:pt>
                      <c:pt idx="92">
                        <c:v>65.371336678442987</c:v>
                      </c:pt>
                      <c:pt idx="93">
                        <c:v>65.344197647153223</c:v>
                      </c:pt>
                      <c:pt idx="94">
                        <c:v>65.319059604091194</c:v>
                      </c:pt>
                      <c:pt idx="95">
                        <c:v>65.293921561029165</c:v>
                      </c:pt>
                      <c:pt idx="96">
                        <c:v>65.268793573184368</c:v>
                      </c:pt>
                      <c:pt idx="97">
                        <c:v>65.243595198818994</c:v>
                      </c:pt>
                      <c:pt idx="98">
                        <c:v>65.218416934888069</c:v>
                      </c:pt>
                      <c:pt idx="99">
                        <c:v>65.193389499215513</c:v>
                      </c:pt>
                      <c:pt idx="100">
                        <c:v>65.168251456153484</c:v>
                      </c:pt>
                      <c:pt idx="101">
                        <c:v>65.143113413091456</c:v>
                      </c:pt>
                      <c:pt idx="102">
                        <c:v>65.117955259594979</c:v>
                      </c:pt>
                      <c:pt idx="103">
                        <c:v>65.092837326967413</c:v>
                      </c:pt>
                      <c:pt idx="104">
                        <c:v>65.067699283905384</c:v>
                      </c:pt>
                      <c:pt idx="105">
                        <c:v>65.042561240843355</c:v>
                      </c:pt>
                      <c:pt idx="106">
                        <c:v>65.018499106024393</c:v>
                      </c:pt>
                      <c:pt idx="107">
                        <c:v>64.996799947253251</c:v>
                      </c:pt>
                      <c:pt idx="108">
                        <c:v>64.972617149827585</c:v>
                      </c:pt>
                      <c:pt idx="109">
                        <c:v>64.946242315046916</c:v>
                      </c:pt>
                      <c:pt idx="110">
                        <c:v>64.92127521067772</c:v>
                      </c:pt>
                      <c:pt idx="111">
                        <c:v>64.887731006015755</c:v>
                      </c:pt>
                      <c:pt idx="112">
                        <c:v>64.863960472496302</c:v>
                      </c:pt>
                      <c:pt idx="113">
                        <c:v>64.835946637307984</c:v>
                      </c:pt>
                      <c:pt idx="114">
                        <c:v>64.810335999036397</c:v>
                      </c:pt>
                      <c:pt idx="115">
                        <c:v>64.786746459426993</c:v>
                      </c:pt>
                      <c:pt idx="116">
                        <c:v>64.759929195088432</c:v>
                      </c:pt>
                      <c:pt idx="117">
                        <c:v>64.734750931157507</c:v>
                      </c:pt>
                      <c:pt idx="118">
                        <c:v>64.709452004619891</c:v>
                      </c:pt>
                      <c:pt idx="119">
                        <c:v>64.685208875890879</c:v>
                      </c:pt>
                      <c:pt idx="120">
                        <c:v>64.660704311514024</c:v>
                      </c:pt>
                      <c:pt idx="121">
                        <c:v>64.635003176287412</c:v>
                      </c:pt>
                      <c:pt idx="122">
                        <c:v>64.610096403221561</c:v>
                      </c:pt>
                      <c:pt idx="123">
                        <c:v>64.584485764949974</c:v>
                      </c:pt>
                      <c:pt idx="124">
                        <c:v>64.560031476659233</c:v>
                      </c:pt>
                      <c:pt idx="125">
                        <c:v>64.534893433597205</c:v>
                      </c:pt>
                      <c:pt idx="126">
                        <c:v>64.509685004014614</c:v>
                      </c:pt>
                      <c:pt idx="127">
                        <c:v>64.484617347473161</c:v>
                      </c:pt>
                      <c:pt idx="128">
                        <c:v>64.459479304411133</c:v>
                      </c:pt>
                      <c:pt idx="129">
                        <c:v>64.434341261349104</c:v>
                      </c:pt>
                      <c:pt idx="130">
                        <c:v>64.409122776549282</c:v>
                      </c:pt>
                      <c:pt idx="131">
                        <c:v>64.384065175225061</c:v>
                      </c:pt>
                      <c:pt idx="132">
                        <c:v>64.358927132163032</c:v>
                      </c:pt>
                      <c:pt idx="133">
                        <c:v>64.333789089101003</c:v>
                      </c:pt>
                      <c:pt idx="134">
                        <c:v>64.308651046038975</c:v>
                      </c:pt>
                      <c:pt idx="135">
                        <c:v>64.283472782108049</c:v>
                      </c:pt>
                      <c:pt idx="136">
                        <c:v>64.250320730917849</c:v>
                      </c:pt>
                      <c:pt idx="137">
                        <c:v>64.241009599767679</c:v>
                      </c:pt>
                      <c:pt idx="138">
                        <c:v>64.21587155670565</c:v>
                      </c:pt>
                      <c:pt idx="139">
                        <c:v>64.190733513643622</c:v>
                      </c:pt>
                      <c:pt idx="140">
                        <c:v>64.165595470581593</c:v>
                      </c:pt>
                      <c:pt idx="141">
                        <c:v>64.140457427519564</c:v>
                      </c:pt>
                      <c:pt idx="142">
                        <c:v>64.115319384457536</c:v>
                      </c:pt>
                      <c:pt idx="143">
                        <c:v>64.089879684878767</c:v>
                      </c:pt>
                      <c:pt idx="144">
                        <c:v>64.064701420947841</c:v>
                      </c:pt>
                      <c:pt idx="145">
                        <c:v>64.039513101799699</c:v>
                      </c:pt>
                      <c:pt idx="146">
                        <c:v>64.01440522438935</c:v>
                      </c:pt>
                      <c:pt idx="147">
                        <c:v>63.989267181327328</c:v>
                      </c:pt>
                      <c:pt idx="148">
                        <c:v>63.964129138265307</c:v>
                      </c:pt>
                      <c:pt idx="149">
                        <c:v>63.938991095203285</c:v>
                      </c:pt>
                      <c:pt idx="150">
                        <c:v>63.913853052141263</c:v>
                      </c:pt>
                      <c:pt idx="151">
                        <c:v>63.888715009079242</c:v>
                      </c:pt>
                      <c:pt idx="152">
                        <c:v>63.86357696601722</c:v>
                      </c:pt>
                      <c:pt idx="153">
                        <c:v>63.838398702086295</c:v>
                      </c:pt>
                      <c:pt idx="154">
                        <c:v>63.81330087989317</c:v>
                      </c:pt>
                      <c:pt idx="155">
                        <c:v>63.788162836831148</c:v>
                      </c:pt>
                      <c:pt idx="156">
                        <c:v>63.762994628117454</c:v>
                      </c:pt>
                      <c:pt idx="157">
                        <c:v>63.737876695489881</c:v>
                      </c:pt>
                      <c:pt idx="158">
                        <c:v>63.712738652427859</c:v>
                      </c:pt>
                      <c:pt idx="159">
                        <c:v>63.687580498931389</c:v>
                      </c:pt>
                      <c:pt idx="160">
                        <c:v>63.662402235000471</c:v>
                      </c:pt>
                      <c:pt idx="161">
                        <c:v>63.637284302372898</c:v>
                      </c:pt>
                      <c:pt idx="162">
                        <c:v>63.612146259310876</c:v>
                      </c:pt>
                      <c:pt idx="163">
                        <c:v>63.587008216248854</c:v>
                      </c:pt>
                      <c:pt idx="164">
                        <c:v>63.561870173186833</c:v>
                      </c:pt>
                      <c:pt idx="165">
                        <c:v>63.536732130124811</c:v>
                      </c:pt>
                      <c:pt idx="166">
                        <c:v>63.51159408706279</c:v>
                      </c:pt>
                      <c:pt idx="167">
                        <c:v>63.486456044000768</c:v>
                      </c:pt>
                      <c:pt idx="168">
                        <c:v>63.461318000938746</c:v>
                      </c:pt>
                      <c:pt idx="169">
                        <c:v>63.436179957876725</c:v>
                      </c:pt>
                      <c:pt idx="170">
                        <c:v>63.411041914814703</c:v>
                      </c:pt>
                      <c:pt idx="171">
                        <c:v>63.400815758897075</c:v>
                      </c:pt>
                      <c:pt idx="172">
                        <c:v>63.398834881103788</c:v>
                      </c:pt>
                      <c:pt idx="173">
                        <c:v>63.390398553852172</c:v>
                      </c:pt>
                      <c:pt idx="174">
                        <c:v>63.384184429607238</c:v>
                      </c:pt>
                      <c:pt idx="175">
                        <c:v>63.359257546106939</c:v>
                      </c:pt>
                      <c:pt idx="176">
                        <c:v>63.334209999999942</c:v>
                      </c:pt>
                      <c:pt idx="177">
                        <c:v>63.30957587535201</c:v>
                      </c:pt>
                      <c:pt idx="178">
                        <c:v>63.284951576840754</c:v>
                      </c:pt>
                      <c:pt idx="179">
                        <c:v>63.260337104466174</c:v>
                      </c:pt>
                      <c:pt idx="180">
                        <c:v>63.235771762774974</c:v>
                      </c:pt>
                      <c:pt idx="181">
                        <c:v>63.211206421083773</c:v>
                      </c:pt>
                      <c:pt idx="182">
                        <c:v>63.186582122572517</c:v>
                      </c:pt>
                      <c:pt idx="183">
                        <c:v>63.162036433154675</c:v>
                      </c:pt>
                      <c:pt idx="184">
                        <c:v>63.137490743736834</c:v>
                      </c:pt>
                      <c:pt idx="185">
                        <c:v>63.112925402045633</c:v>
                      </c:pt>
                      <c:pt idx="186">
                        <c:v>63.088360060354432</c:v>
                      </c:pt>
                      <c:pt idx="187">
                        <c:v>63.06464959255409</c:v>
                      </c:pt>
                      <c:pt idx="188">
                        <c:v>63.038236937167717</c:v>
                      </c:pt>
                      <c:pt idx="189">
                        <c:v>63.013671595476517</c:v>
                      </c:pt>
                      <c:pt idx="190">
                        <c:v>62.989106253785316</c:v>
                      </c:pt>
                      <c:pt idx="191">
                        <c:v>62.964540912094115</c:v>
                      </c:pt>
                      <c:pt idx="192">
                        <c:v>62.939975570402915</c:v>
                      </c:pt>
                      <c:pt idx="193">
                        <c:v>62.915410228711714</c:v>
                      </c:pt>
                      <c:pt idx="194">
                        <c:v>62.890864539293872</c:v>
                      </c:pt>
                      <c:pt idx="195">
                        <c:v>62.866269719192644</c:v>
                      </c:pt>
                      <c:pt idx="196">
                        <c:v>62.841704377501443</c:v>
                      </c:pt>
                      <c:pt idx="197">
                        <c:v>62.817139035810243</c:v>
                      </c:pt>
                      <c:pt idx="198">
                        <c:v>62.792573694119042</c:v>
                      </c:pt>
                      <c:pt idx="199">
                        <c:v>62.768008352427842</c:v>
                      </c:pt>
                      <c:pt idx="200">
                        <c:v>62.743472489146676</c:v>
                      </c:pt>
                      <c:pt idx="201">
                        <c:v>62.71884819063542</c:v>
                      </c:pt>
                      <c:pt idx="202">
                        <c:v>62.69432215349093</c:v>
                      </c:pt>
                      <c:pt idx="203">
                        <c:v>62.669756811799729</c:v>
                      </c:pt>
                      <c:pt idx="204">
                        <c:v>62.645191470108529</c:v>
                      </c:pt>
                      <c:pt idx="205">
                        <c:v>62.620714563647418</c:v>
                      </c:pt>
                      <c:pt idx="206">
                        <c:v>62.5960313083161</c:v>
                      </c:pt>
                      <c:pt idx="207">
                        <c:v>62.571475792761582</c:v>
                      </c:pt>
                      <c:pt idx="208">
                        <c:v>62.546910451070381</c:v>
                      </c:pt>
                      <c:pt idx="209">
                        <c:v>62.522354935515864</c:v>
                      </c:pt>
                      <c:pt idx="210">
                        <c:v>62.497789593824663</c:v>
                      </c:pt>
                      <c:pt idx="211">
                        <c:v>62.473224252133463</c:v>
                      </c:pt>
                      <c:pt idx="212">
                        <c:v>62.448658910442262</c:v>
                      </c:pt>
                      <c:pt idx="213">
                        <c:v>62.424093568751061</c:v>
                      </c:pt>
                      <c:pt idx="214">
                        <c:v>62.399528227059861</c:v>
                      </c:pt>
                      <c:pt idx="215">
                        <c:v>62.375012016052047</c:v>
                      </c:pt>
                      <c:pt idx="216">
                        <c:v>62.350269803900673</c:v>
                      </c:pt>
                      <c:pt idx="217">
                        <c:v>62.325900984943004</c:v>
                      </c:pt>
                      <c:pt idx="218">
                        <c:v>62.309943338980403</c:v>
                      </c:pt>
                      <c:pt idx="219">
                        <c:v>62.301335643251811</c:v>
                      </c:pt>
                      <c:pt idx="220">
                        <c:v>62.275748383346262</c:v>
                      </c:pt>
                      <c:pt idx="221">
                        <c:v>62.251536782575414</c:v>
                      </c:pt>
                      <c:pt idx="222">
                        <c:v>62.227619965904864</c:v>
                      </c:pt>
                      <c:pt idx="223">
                        <c:v>62.203054624213664</c:v>
                      </c:pt>
                      <c:pt idx="224">
                        <c:v>62.178489282522463</c:v>
                      </c:pt>
                      <c:pt idx="225">
                        <c:v>62.153923940831262</c:v>
                      </c:pt>
                      <c:pt idx="226">
                        <c:v>62.12933894686671</c:v>
                      </c:pt>
                      <c:pt idx="227">
                        <c:v>62.104763779038834</c:v>
                      </c:pt>
                      <c:pt idx="228">
                        <c:v>62.080188611210957</c:v>
                      </c:pt>
                      <c:pt idx="229">
                        <c:v>62.055633095656439</c:v>
                      </c:pt>
                      <c:pt idx="230">
                        <c:v>62.031067753965239</c:v>
                      </c:pt>
                      <c:pt idx="231">
                        <c:v>62.006502412274038</c:v>
                      </c:pt>
                      <c:pt idx="232">
                        <c:v>61.981937070582838</c:v>
                      </c:pt>
                      <c:pt idx="233">
                        <c:v>61.957371728891637</c:v>
                      </c:pt>
                      <c:pt idx="234">
                        <c:v>61.932806387200436</c:v>
                      </c:pt>
                      <c:pt idx="235">
                        <c:v>61.908241045509236</c:v>
                      </c:pt>
                      <c:pt idx="236">
                        <c:v>61.883675703818035</c:v>
                      </c:pt>
                      <c:pt idx="237">
                        <c:v>61.859110362126835</c:v>
                      </c:pt>
                      <c:pt idx="238">
                        <c:v>61.834545020435634</c:v>
                      </c:pt>
                      <c:pt idx="239">
                        <c:v>61.809979678744433</c:v>
                      </c:pt>
                      <c:pt idx="240">
                        <c:v>61.785414337053233</c:v>
                      </c:pt>
                      <c:pt idx="241">
                        <c:v>61.760848995362032</c:v>
                      </c:pt>
                      <c:pt idx="242">
                        <c:v>61.736283653670831</c:v>
                      </c:pt>
                      <c:pt idx="243">
                        <c:v>61.711698659706279</c:v>
                      </c:pt>
                      <c:pt idx="244">
                        <c:v>61.687152970288437</c:v>
                      </c:pt>
                      <c:pt idx="245">
                        <c:v>61.662587628597237</c:v>
                      </c:pt>
                      <c:pt idx="246">
                        <c:v>61.638140200546154</c:v>
                      </c:pt>
                      <c:pt idx="247">
                        <c:v>61.6332762628913</c:v>
                      </c:pt>
                      <c:pt idx="248">
                        <c:v>61.61366329408505</c:v>
                      </c:pt>
                      <c:pt idx="249">
                        <c:v>61.603414633531486</c:v>
                      </c:pt>
                      <c:pt idx="250">
                        <c:v>61.602117583490191</c:v>
                      </c:pt>
                      <c:pt idx="251">
                        <c:v>61.589088126257181</c:v>
                      </c:pt>
                      <c:pt idx="252">
                        <c:v>61.56452278456598</c:v>
                      </c:pt>
                      <c:pt idx="253">
                        <c:v>61.540910578132404</c:v>
                      </c:pt>
                      <c:pt idx="254">
                        <c:v>61.536960471188458</c:v>
                      </c:pt>
                      <c:pt idx="255">
                        <c:v>61.525463891276978</c:v>
                      </c:pt>
                      <c:pt idx="256">
                        <c:v>61.520059516104915</c:v>
                      </c:pt>
                      <c:pt idx="257">
                        <c:v>61.509918943054792</c:v>
                      </c:pt>
                      <c:pt idx="258">
                        <c:v>61.507501713432376</c:v>
                      </c:pt>
                      <c:pt idx="259">
                        <c:v>61.490826759492393</c:v>
                      </c:pt>
                      <c:pt idx="260">
                        <c:v>61.480067139831647</c:v>
                      </c:pt>
                      <c:pt idx="261">
                        <c:v>61.466261417801192</c:v>
                      </c:pt>
                      <c:pt idx="262">
                        <c:v>61.441696076109992</c:v>
                      </c:pt>
                      <c:pt idx="263">
                        <c:v>61.417130734418791</c:v>
                      </c:pt>
                      <c:pt idx="264">
                        <c:v>61.39256539272759</c:v>
                      </c:pt>
                      <c:pt idx="265">
                        <c:v>61.376784617225162</c:v>
                      </c:pt>
                      <c:pt idx="266">
                        <c:v>61.369631189724686</c:v>
                      </c:pt>
                      <c:pt idx="267">
                        <c:v>61.343542796848638</c:v>
                      </c:pt>
                      <c:pt idx="268">
                        <c:v>61.318977455157437</c:v>
                      </c:pt>
                      <c:pt idx="269">
                        <c:v>61.29011809173862</c:v>
                      </c:pt>
                      <c:pt idx="270">
                        <c:v>61.263587522712129</c:v>
                      </c:pt>
                      <c:pt idx="271">
                        <c:v>61.239022181020928</c:v>
                      </c:pt>
                      <c:pt idx="272">
                        <c:v>61.214456839329728</c:v>
                      </c:pt>
                      <c:pt idx="273">
                        <c:v>61.189891497638527</c:v>
                      </c:pt>
                      <c:pt idx="274">
                        <c:v>61.165326155947326</c:v>
                      </c:pt>
                      <c:pt idx="275">
                        <c:v>61.140760814256126</c:v>
                      </c:pt>
                      <c:pt idx="276">
                        <c:v>61.116195472564925</c:v>
                      </c:pt>
                      <c:pt idx="277">
                        <c:v>61.091630130873725</c:v>
                      </c:pt>
                      <c:pt idx="278">
                        <c:v>61.067143398275938</c:v>
                      </c:pt>
                      <c:pt idx="279">
                        <c:v>61.042519099764682</c:v>
                      </c:pt>
                      <c:pt idx="280">
                        <c:v>61.017963584210165</c:v>
                      </c:pt>
                      <c:pt idx="281">
                        <c:v>60.993398242518964</c:v>
                      </c:pt>
                      <c:pt idx="282">
                        <c:v>60.968832900827763</c:v>
                      </c:pt>
                      <c:pt idx="283">
                        <c:v>60.944267559136563</c:v>
                      </c:pt>
                      <c:pt idx="284">
                        <c:v>60.919702217445362</c:v>
                      </c:pt>
                      <c:pt idx="285">
                        <c:v>60.895136875754162</c:v>
                      </c:pt>
                      <c:pt idx="286">
                        <c:v>60.870571534062961</c:v>
                      </c:pt>
                      <c:pt idx="287">
                        <c:v>60.84600619237176</c:v>
                      </c:pt>
                      <c:pt idx="288">
                        <c:v>60.82144085068056</c:v>
                      </c:pt>
                      <c:pt idx="289">
                        <c:v>60.796875508989359</c:v>
                      </c:pt>
                      <c:pt idx="290">
                        <c:v>60.772310167298158</c:v>
                      </c:pt>
                      <c:pt idx="291">
                        <c:v>60.747744825606958</c:v>
                      </c:pt>
                      <c:pt idx="292">
                        <c:v>60.723179483915757</c:v>
                      </c:pt>
                      <c:pt idx="293">
                        <c:v>60.698614142224557</c:v>
                      </c:pt>
                      <c:pt idx="294">
                        <c:v>60.674048800533356</c:v>
                      </c:pt>
                      <c:pt idx="295">
                        <c:v>60.649483458842155</c:v>
                      </c:pt>
                      <c:pt idx="296">
                        <c:v>60.624918117150955</c:v>
                      </c:pt>
                      <c:pt idx="297">
                        <c:v>60.600352775459754</c:v>
                      </c:pt>
                      <c:pt idx="298">
                        <c:v>60.574686906460791</c:v>
                      </c:pt>
                      <c:pt idx="299">
                        <c:v>60.550417268817021</c:v>
                      </c:pt>
                      <c:pt idx="300">
                        <c:v>60.524891776974606</c:v>
                      </c:pt>
                      <c:pt idx="301">
                        <c:v>60.499141660803971</c:v>
                      </c:pt>
                      <c:pt idx="302">
                        <c:v>60.473953105453873</c:v>
                      </c:pt>
                      <c:pt idx="303">
                        <c:v>60.448427613611457</c:v>
                      </c:pt>
                      <c:pt idx="304">
                        <c:v>60.422902121769042</c:v>
                      </c:pt>
                      <c:pt idx="305">
                        <c:v>60.397376629926626</c:v>
                      </c:pt>
                      <c:pt idx="306">
                        <c:v>60.37185113808421</c:v>
                      </c:pt>
                      <c:pt idx="307">
                        <c:v>60.346325646241795</c:v>
                      </c:pt>
                      <c:pt idx="308">
                        <c:v>60.320800154399379</c:v>
                      </c:pt>
                      <c:pt idx="309">
                        <c:v>60.295274662556963</c:v>
                      </c:pt>
                      <c:pt idx="310">
                        <c:v>60.269749170714547</c:v>
                      </c:pt>
                      <c:pt idx="311">
                        <c:v>60.244223678872132</c:v>
                      </c:pt>
                      <c:pt idx="312">
                        <c:v>60.218698187029716</c:v>
                      </c:pt>
                      <c:pt idx="313">
                        <c:v>60.1931726951873</c:v>
                      </c:pt>
                      <c:pt idx="314">
                        <c:v>60.167647203344885</c:v>
                      </c:pt>
                      <c:pt idx="315">
                        <c:v>60.142121711502469</c:v>
                      </c:pt>
                      <c:pt idx="316">
                        <c:v>60.116596219660053</c:v>
                      </c:pt>
                      <c:pt idx="317">
                        <c:v>60.091070727817637</c:v>
                      </c:pt>
                      <c:pt idx="318">
                        <c:v>60.065545235975222</c:v>
                      </c:pt>
                      <c:pt idx="319">
                        <c:v>60.040019744132806</c:v>
                      </c:pt>
                      <c:pt idx="320">
                        <c:v>60.01449425229039</c:v>
                      </c:pt>
                      <c:pt idx="321">
                        <c:v>59.988968760447975</c:v>
                      </c:pt>
                      <c:pt idx="322">
                        <c:v>59.963443268605559</c:v>
                      </c:pt>
                      <c:pt idx="323">
                        <c:v>59.937917776763143</c:v>
                      </c:pt>
                      <c:pt idx="324">
                        <c:v>59.912392284920728</c:v>
                      </c:pt>
                      <c:pt idx="325">
                        <c:v>59.883936466614799</c:v>
                      </c:pt>
                      <c:pt idx="326">
                        <c:v>59.879331667886426</c:v>
                      </c:pt>
                      <c:pt idx="327">
                        <c:v>59.861433193006519</c:v>
                      </c:pt>
                      <c:pt idx="328">
                        <c:v>59.835907701164103</c:v>
                      </c:pt>
                      <c:pt idx="329">
                        <c:v>59.810382209321688</c:v>
                      </c:pt>
                      <c:pt idx="330">
                        <c:v>59.784877137872741</c:v>
                      </c:pt>
                      <c:pt idx="331">
                        <c:v>59.759331225636849</c:v>
                      </c:pt>
                      <c:pt idx="332">
                        <c:v>59.730865197134186</c:v>
                      </c:pt>
                      <c:pt idx="333">
                        <c:v>59.721359503972067</c:v>
                      </c:pt>
                      <c:pt idx="334">
                        <c:v>59.708290452148752</c:v>
                      </c:pt>
                      <c:pt idx="335">
                        <c:v>59.682764960306336</c:v>
                      </c:pt>
                      <c:pt idx="336">
                        <c:v>59.657239468463921</c:v>
                      </c:pt>
                      <c:pt idx="337">
                        <c:v>59.631713976621505</c:v>
                      </c:pt>
                      <c:pt idx="338">
                        <c:v>59.606188484779089</c:v>
                      </c:pt>
                      <c:pt idx="339">
                        <c:v>59.580662992936674</c:v>
                      </c:pt>
                      <c:pt idx="340">
                        <c:v>59.555137501094258</c:v>
                      </c:pt>
                      <c:pt idx="341">
                        <c:v>59.529612009251842</c:v>
                      </c:pt>
                      <c:pt idx="342">
                        <c:v>59.504086517409426</c:v>
                      </c:pt>
                      <c:pt idx="343">
                        <c:v>59.478561025567011</c:v>
                      </c:pt>
                      <c:pt idx="344">
                        <c:v>59.453035533724595</c:v>
                      </c:pt>
                      <c:pt idx="345">
                        <c:v>59.427510041882179</c:v>
                      </c:pt>
                      <c:pt idx="346">
                        <c:v>59.402025390826708</c:v>
                      </c:pt>
                      <c:pt idx="347">
                        <c:v>59.376459058197341</c:v>
                      </c:pt>
                      <c:pt idx="348">
                        <c:v>59.350933566354925</c:v>
                      </c:pt>
                      <c:pt idx="349">
                        <c:v>59.325408074512509</c:v>
                      </c:pt>
                      <c:pt idx="350">
                        <c:v>59.299882582670094</c:v>
                      </c:pt>
                      <c:pt idx="351">
                        <c:v>59.274357090827678</c:v>
                      </c:pt>
                      <c:pt idx="352">
                        <c:v>59.248831598985262</c:v>
                      </c:pt>
                      <c:pt idx="353">
                        <c:v>59.223306107142847</c:v>
                      </c:pt>
                      <c:pt idx="354">
                        <c:v>59.197780615300431</c:v>
                      </c:pt>
                      <c:pt idx="355">
                        <c:v>59.172255123458015</c:v>
                      </c:pt>
                      <c:pt idx="356">
                        <c:v>59.146729631615599</c:v>
                      </c:pt>
                      <c:pt idx="357">
                        <c:v>59.121204139773184</c:v>
                      </c:pt>
                      <c:pt idx="358">
                        <c:v>59.095678647930768</c:v>
                      </c:pt>
                      <c:pt idx="359">
                        <c:v>59.070153156088352</c:v>
                      </c:pt>
                      <c:pt idx="360">
                        <c:v>59.044607243852461</c:v>
                      </c:pt>
                      <c:pt idx="361">
                        <c:v>59.019102172403514</c:v>
                      </c:pt>
                      <c:pt idx="362">
                        <c:v>58.993576680561098</c:v>
                      </c:pt>
                      <c:pt idx="363">
                        <c:v>58.968071609112151</c:v>
                      </c:pt>
                      <c:pt idx="364">
                        <c:v>58.94249506628605</c:v>
                      </c:pt>
                      <c:pt idx="365">
                        <c:v>58.917000205033844</c:v>
                      </c:pt>
                      <c:pt idx="366">
                        <c:v>58.891474713191428</c:v>
                      </c:pt>
                      <c:pt idx="367">
                        <c:v>58.865949221349013</c:v>
                      </c:pt>
                      <c:pt idx="368">
                        <c:v>58.840423729506597</c:v>
                      </c:pt>
                      <c:pt idx="369">
                        <c:v>58.81488802746744</c:v>
                      </c:pt>
                      <c:pt idx="370">
                        <c:v>58.789311484641338</c:v>
                      </c:pt>
                      <c:pt idx="371">
                        <c:v>58.763806413192391</c:v>
                      </c:pt>
                      <c:pt idx="372">
                        <c:v>58.738240080563024</c:v>
                      </c:pt>
                      <c:pt idx="373">
                        <c:v>58.712714588720608</c:v>
                      </c:pt>
                      <c:pt idx="374">
                        <c:v>58.687189096878193</c:v>
                      </c:pt>
                      <c:pt idx="375">
                        <c:v>58.661663605035777</c:v>
                      </c:pt>
                      <c:pt idx="376">
                        <c:v>58.636138113193361</c:v>
                      </c:pt>
                      <c:pt idx="377">
                        <c:v>58.610255264465145</c:v>
                      </c:pt>
                      <c:pt idx="378">
                        <c:v>58.585771212689899</c:v>
                      </c:pt>
                      <c:pt idx="379">
                        <c:v>58.560245720847483</c:v>
                      </c:pt>
                      <c:pt idx="380">
                        <c:v>58.534720229005067</c:v>
                      </c:pt>
                      <c:pt idx="381">
                        <c:v>58.509194737162652</c:v>
                      </c:pt>
                      <c:pt idx="382">
                        <c:v>58.483669245320236</c:v>
                      </c:pt>
                      <c:pt idx="383">
                        <c:v>58.45814375347782</c:v>
                      </c:pt>
                      <c:pt idx="384">
                        <c:v>58.432618261635405</c:v>
                      </c:pt>
                      <c:pt idx="385">
                        <c:v>58.407092769792989</c:v>
                      </c:pt>
                      <c:pt idx="386">
                        <c:v>58.381567277950573</c:v>
                      </c:pt>
                      <c:pt idx="387">
                        <c:v>58.356041786108158</c:v>
                      </c:pt>
                      <c:pt idx="388">
                        <c:v>58.330516294265742</c:v>
                      </c:pt>
                      <c:pt idx="389">
                        <c:v>58.304990802423326</c:v>
                      </c:pt>
                      <c:pt idx="390">
                        <c:v>58.27946531058091</c:v>
                      </c:pt>
                      <c:pt idx="391">
                        <c:v>58.254031710509125</c:v>
                      </c:pt>
                      <c:pt idx="392">
                        <c:v>58.228393906502596</c:v>
                      </c:pt>
                      <c:pt idx="393">
                        <c:v>58.20289904525039</c:v>
                      </c:pt>
                      <c:pt idx="394">
                        <c:v>58.178435413868613</c:v>
                      </c:pt>
                      <c:pt idx="395">
                        <c:v>58.152144157270918</c:v>
                      </c:pt>
                      <c:pt idx="396">
                        <c:v>58.126291939132919</c:v>
                      </c:pt>
                      <c:pt idx="397">
                        <c:v>58.101225906143661</c:v>
                      </c:pt>
                      <c:pt idx="398">
                        <c:v>58.074648764037335</c:v>
                      </c:pt>
                      <c:pt idx="399">
                        <c:v>58.050460807967461</c:v>
                      </c:pt>
                      <c:pt idx="400">
                        <c:v>58.025057838485885</c:v>
                      </c:pt>
                      <c:pt idx="401">
                        <c:v>58.000696309071479</c:v>
                      </c:pt>
                      <c:pt idx="402">
                        <c:v>57.97493598270411</c:v>
                      </c:pt>
                      <c:pt idx="403">
                        <c:v>57.948358840597784</c:v>
                      </c:pt>
                      <c:pt idx="404">
                        <c:v>57.923282597411792</c:v>
                      </c:pt>
                      <c:pt idx="405">
                        <c:v>57.896654404321779</c:v>
                      </c:pt>
                      <c:pt idx="406">
                        <c:v>57.870791975987039</c:v>
                      </c:pt>
                      <c:pt idx="407">
                        <c:v>57.844408827618714</c:v>
                      </c:pt>
                      <c:pt idx="408">
                        <c:v>57.819220272268616</c:v>
                      </c:pt>
                      <c:pt idx="409">
                        <c:v>57.79372541101641</c:v>
                      </c:pt>
                      <c:pt idx="410">
                        <c:v>57.770190907537703</c:v>
                      </c:pt>
                      <c:pt idx="411">
                        <c:v>57.743593345037901</c:v>
                      </c:pt>
                      <c:pt idx="412">
                        <c:v>57.7208348165112</c:v>
                      </c:pt>
                      <c:pt idx="413">
                        <c:v>57.69278740607475</c:v>
                      </c:pt>
                      <c:pt idx="414">
                        <c:v>57.666465518886845</c:v>
                      </c:pt>
                      <c:pt idx="415">
                        <c:v>57.640940027044429</c:v>
                      </c:pt>
                      <c:pt idx="416">
                        <c:v>57.615414535202014</c:v>
                      </c:pt>
                      <c:pt idx="417">
                        <c:v>57.59017492886823</c:v>
                      </c:pt>
                      <c:pt idx="418">
                        <c:v>57.56482301037034</c:v>
                      </c:pt>
                      <c:pt idx="419">
                        <c:v>57.538909531051914</c:v>
                      </c:pt>
                      <c:pt idx="420">
                        <c:v>57.513373829012757</c:v>
                      </c:pt>
                      <c:pt idx="421">
                        <c:v>57.487858547367075</c:v>
                      </c:pt>
                      <c:pt idx="422">
                        <c:v>57.46233305552466</c:v>
                      </c:pt>
                      <c:pt idx="423">
                        <c:v>57.436807563682244</c:v>
                      </c:pt>
                      <c:pt idx="424">
                        <c:v>57.411128918888771</c:v>
                      </c:pt>
                      <c:pt idx="425">
                        <c:v>57.385358382324661</c:v>
                      </c:pt>
                      <c:pt idx="426">
                        <c:v>57.364417268817142</c:v>
                      </c:pt>
                      <c:pt idx="427">
                        <c:v>57.338655954495998</c:v>
                      </c:pt>
                      <c:pt idx="428">
                        <c:v>57.313396810044665</c:v>
                      </c:pt>
                      <c:pt idx="429">
                        <c:v>57.290467733789242</c:v>
                      </c:pt>
                      <c:pt idx="430">
                        <c:v>57.263571515562333</c:v>
                      </c:pt>
                      <c:pt idx="431">
                        <c:v>57.23846302207194</c:v>
                      </c:pt>
                      <c:pt idx="432">
                        <c:v>57.213354528581547</c:v>
                      </c:pt>
                      <c:pt idx="433">
                        <c:v>57.187060914198412</c:v>
                      </c:pt>
                      <c:pt idx="434">
                        <c:v>57.162846283076277</c:v>
                      </c:pt>
                      <c:pt idx="435">
                        <c:v>57.137737789585884</c:v>
                      </c:pt>
                      <c:pt idx="436">
                        <c:v>57.112629296095491</c:v>
                      </c:pt>
                      <c:pt idx="437">
                        <c:v>57.087520802605098</c:v>
                      </c:pt>
                      <c:pt idx="438">
                        <c:v>57.062412309114706</c:v>
                      </c:pt>
                      <c:pt idx="439">
                        <c:v>57.032834503783022</c:v>
                      </c:pt>
                      <c:pt idx="440">
                        <c:v>57.007726010292629</c:v>
                      </c:pt>
                      <c:pt idx="441">
                        <c:v>56.982617516802236</c:v>
                      </c:pt>
                      <c:pt idx="442">
                        <c:v>56.957509023311843</c:v>
                      </c:pt>
                      <c:pt idx="443">
                        <c:v>56.93240052982145</c:v>
                      </c:pt>
                      <c:pt idx="444">
                        <c:v>56.907292036331057</c:v>
                      </c:pt>
                      <c:pt idx="445">
                        <c:v>56.885176475264721</c:v>
                      </c:pt>
                      <c:pt idx="446">
                        <c:v>56.85705496255548</c:v>
                      </c:pt>
                      <c:pt idx="447">
                        <c:v>56.832227684192183</c:v>
                      </c:pt>
                      <c:pt idx="448">
                        <c:v>56.807510883200244</c:v>
                      </c:pt>
                      <c:pt idx="449">
                        <c:v>56.782010697211405</c:v>
                      </c:pt>
                      <c:pt idx="450">
                        <c:v>56.756902203721012</c:v>
                      </c:pt>
                      <c:pt idx="451">
                        <c:v>56.731793710230619</c:v>
                      </c:pt>
                      <c:pt idx="452">
                        <c:v>56.706685216740226</c:v>
                      </c:pt>
                      <c:pt idx="453">
                        <c:v>56.681576723249833</c:v>
                      </c:pt>
                      <c:pt idx="454">
                        <c:v>56.655855582518278</c:v>
                      </c:pt>
                      <c:pt idx="455">
                        <c:v>56.631419996653428</c:v>
                      </c:pt>
                      <c:pt idx="456">
                        <c:v>56.606793586238055</c:v>
                      </c:pt>
                      <c:pt idx="457">
                        <c:v>56.581464138004947</c:v>
                      </c:pt>
                      <c:pt idx="458">
                        <c:v>56.557641199381266</c:v>
                      </c:pt>
                      <c:pt idx="459">
                        <c:v>56.530624460385603</c:v>
                      </c:pt>
                      <c:pt idx="460">
                        <c:v>56.50629935189211</c:v>
                      </c:pt>
                      <c:pt idx="461">
                        <c:v>56.481190858401717</c:v>
                      </c:pt>
                      <c:pt idx="462">
                        <c:v>56.456082364911325</c:v>
                      </c:pt>
                      <c:pt idx="463">
                        <c:v>56.430973871420932</c:v>
                      </c:pt>
                      <c:pt idx="464">
                        <c:v>56.406387634595141</c:v>
                      </c:pt>
                      <c:pt idx="465">
                        <c:v>56.38074684104275</c:v>
                      </c:pt>
                      <c:pt idx="466">
                        <c:v>56.355638347552357</c:v>
                      </c:pt>
                      <c:pt idx="467">
                        <c:v>56.331413673032827</c:v>
                      </c:pt>
                      <c:pt idx="468">
                        <c:v>56.305521794545534</c:v>
                      </c:pt>
                      <c:pt idx="469">
                        <c:v>56.280232519902015</c:v>
                      </c:pt>
                      <c:pt idx="470">
                        <c:v>56.254973375450682</c:v>
                      </c:pt>
                      <c:pt idx="471">
                        <c:v>56.23000548952384</c:v>
                      </c:pt>
                      <c:pt idx="472">
                        <c:v>56.204896996033447</c:v>
                      </c:pt>
                      <c:pt idx="473">
                        <c:v>56.180140021451919</c:v>
                      </c:pt>
                      <c:pt idx="474">
                        <c:v>56.153906667453157</c:v>
                      </c:pt>
                      <c:pt idx="475">
                        <c:v>56.129461038190911</c:v>
                      </c:pt>
                      <c:pt idx="476">
                        <c:v>56.104352544700518</c:v>
                      </c:pt>
                      <c:pt idx="477">
                        <c:v>56.079696004092952</c:v>
                      </c:pt>
                      <c:pt idx="478">
                        <c:v>56.053763952016077</c:v>
                      </c:pt>
                      <c:pt idx="479">
                        <c:v>56.027480381030337</c:v>
                      </c:pt>
                      <c:pt idx="480">
                        <c:v>56.003205489523829</c:v>
                      </c:pt>
                      <c:pt idx="481">
                        <c:v>55.978026692251667</c:v>
                      </c:pt>
                      <c:pt idx="482">
                        <c:v>55.953681496963384</c:v>
                      </c:pt>
                      <c:pt idx="483">
                        <c:v>55.928723654433938</c:v>
                      </c:pt>
                      <c:pt idx="484">
                        <c:v>55.903615160943545</c:v>
                      </c:pt>
                      <c:pt idx="485">
                        <c:v>55.878506667453152</c:v>
                      </c:pt>
                      <c:pt idx="486">
                        <c:v>55.853398173962759</c:v>
                      </c:pt>
                      <c:pt idx="487">
                        <c:v>55.83965880632482</c:v>
                      </c:pt>
                      <c:pt idx="488">
                        <c:v>55.828289680472373</c:v>
                      </c:pt>
                      <c:pt idx="489">
                        <c:v>55.80318118698198</c:v>
                      </c:pt>
                      <c:pt idx="490">
                        <c:v>55.778072693491588</c:v>
                      </c:pt>
                      <c:pt idx="491">
                        <c:v>55.752964200001195</c:v>
                      </c:pt>
                      <c:pt idx="492">
                        <c:v>55.727514230999333</c:v>
                      </c:pt>
                      <c:pt idx="493">
                        <c:v>55.70240573750894</c:v>
                      </c:pt>
                      <c:pt idx="494">
                        <c:v>55.678120802605036</c:v>
                      </c:pt>
                      <c:pt idx="495">
                        <c:v>55.652007969375028</c:v>
                      </c:pt>
                      <c:pt idx="496">
                        <c:v>55.628044423187795</c:v>
                      </c:pt>
                      <c:pt idx="497">
                        <c:v>55.601288812524437</c:v>
                      </c:pt>
                      <c:pt idx="498">
                        <c:v>55.575879017112165</c:v>
                      </c:pt>
                      <c:pt idx="499">
                        <c:v>55.550087572598834</c:v>
                      </c:pt>
                      <c:pt idx="500">
                        <c:v>55.525641943336588</c:v>
                      </c:pt>
                      <c:pt idx="501">
                        <c:v>55.500523406448799</c:v>
                      </c:pt>
                      <c:pt idx="502">
                        <c:v>55.4754450431506</c:v>
                      </c:pt>
                      <c:pt idx="503">
                        <c:v>55.450336549660207</c:v>
                      </c:pt>
                      <c:pt idx="504">
                        <c:v>55.42587083360317</c:v>
                      </c:pt>
                      <c:pt idx="505">
                        <c:v>55.400742253317986</c:v>
                      </c:pt>
                      <c:pt idx="506">
                        <c:v>55.376346841042725</c:v>
                      </c:pt>
                      <c:pt idx="507">
                        <c:v>55.349982922877814</c:v>
                      </c:pt>
                      <c:pt idx="508">
                        <c:v>55.324924646374406</c:v>
                      </c:pt>
                      <c:pt idx="509">
                        <c:v>55.299786022691826</c:v>
                      </c:pt>
                      <c:pt idx="510">
                        <c:v>55.276063518042108</c:v>
                      </c:pt>
                      <c:pt idx="511">
                        <c:v>55.251417020831937</c:v>
                      </c:pt>
                      <c:pt idx="512">
                        <c:v>55.226308527341544</c:v>
                      </c:pt>
                      <c:pt idx="513">
                        <c:v>55.201200033851151</c:v>
                      </c:pt>
                      <c:pt idx="514">
                        <c:v>55.176091540360758</c:v>
                      </c:pt>
                      <c:pt idx="515">
                        <c:v>55.150983046870365</c:v>
                      </c:pt>
                      <c:pt idx="516">
                        <c:v>55.125874553379973</c:v>
                      </c:pt>
                      <c:pt idx="517">
                        <c:v>55.10076605988958</c:v>
                      </c:pt>
                      <c:pt idx="518">
                        <c:v>55.075185526721569</c:v>
                      </c:pt>
                      <c:pt idx="519">
                        <c:v>55.050930722009852</c:v>
                      </c:pt>
                      <c:pt idx="520">
                        <c:v>55.026163704030928</c:v>
                      </c:pt>
                      <c:pt idx="521">
                        <c:v>55.001125514322311</c:v>
                      </c:pt>
                      <c:pt idx="522">
                        <c:v>54.976077281216298</c:v>
                      </c:pt>
                      <c:pt idx="523">
                        <c:v>54.950968787725905</c:v>
                      </c:pt>
                      <c:pt idx="524">
                        <c:v>54.925448514942275</c:v>
                      </c:pt>
                      <c:pt idx="525">
                        <c:v>54.90072167055294</c:v>
                      </c:pt>
                      <c:pt idx="526">
                        <c:v>54.875452482704212</c:v>
                      </c:pt>
                      <c:pt idx="527">
                        <c:v>54.850173251458088</c:v>
                      </c:pt>
                      <c:pt idx="528">
                        <c:v>54.825456450466149</c:v>
                      </c:pt>
                      <c:pt idx="529">
                        <c:v>54.800177219220025</c:v>
                      </c:pt>
                      <c:pt idx="530">
                        <c:v>54.774978335153065</c:v>
                      </c:pt>
                      <c:pt idx="531">
                        <c:v>54.749689060509546</c:v>
                      </c:pt>
                      <c:pt idx="532">
                        <c:v>54.724229048110288</c:v>
                      </c:pt>
                      <c:pt idx="533">
                        <c:v>54.699713115066274</c:v>
                      </c:pt>
                      <c:pt idx="534">
                        <c:v>54.67422297247483</c:v>
                      </c:pt>
                      <c:pt idx="535">
                        <c:v>54.649345477124548</c:v>
                      </c:pt>
                      <c:pt idx="536">
                        <c:v>54.623805117546119</c:v>
                      </c:pt>
                      <c:pt idx="537">
                        <c:v>54.599228924117725</c:v>
                      </c:pt>
                      <c:pt idx="538">
                        <c:v>54.574431775946614</c:v>
                      </c:pt>
                      <c:pt idx="539">
                        <c:v>54.549323282456221</c:v>
                      </c:pt>
                      <c:pt idx="540">
                        <c:v>54.524265005952813</c:v>
                      </c:pt>
                      <c:pt idx="541">
                        <c:v>54.499086208680652</c:v>
                      </c:pt>
                      <c:pt idx="542">
                        <c:v>54.473977715190259</c:v>
                      </c:pt>
                      <c:pt idx="543">
                        <c:v>54.449331217980088</c:v>
                      </c:pt>
                      <c:pt idx="544">
                        <c:v>54.424142377310531</c:v>
                      </c:pt>
                      <c:pt idx="545">
                        <c:v>54.398632147924296</c:v>
                      </c:pt>
                      <c:pt idx="546">
                        <c:v>54.373222352512023</c:v>
                      </c:pt>
                      <c:pt idx="547">
                        <c:v>54.348395074148726</c:v>
                      </c:pt>
                      <c:pt idx="548">
                        <c:v>54.323567795785429</c:v>
                      </c:pt>
                      <c:pt idx="549">
                        <c:v>54.297846655053874</c:v>
                      </c:pt>
                      <c:pt idx="550">
                        <c:v>54.272959116306197</c:v>
                      </c:pt>
                      <c:pt idx="551">
                        <c:v>54.247840579418408</c:v>
                      </c:pt>
                      <c:pt idx="552">
                        <c:v>54.222782302915</c:v>
                      </c:pt>
                      <c:pt idx="553">
                        <c:v>54.197673809424607</c:v>
                      </c:pt>
                      <c:pt idx="554">
                        <c:v>54.172565315934214</c:v>
                      </c:pt>
                      <c:pt idx="555">
                        <c:v>54.147155520521942</c:v>
                      </c:pt>
                      <c:pt idx="556">
                        <c:v>54.121544857161744</c:v>
                      </c:pt>
                      <c:pt idx="557">
                        <c:v>54.096436363671351</c:v>
                      </c:pt>
                      <c:pt idx="558">
                        <c:v>54.071327870180959</c:v>
                      </c:pt>
                      <c:pt idx="559">
                        <c:v>54.046219376690566</c:v>
                      </c:pt>
                      <c:pt idx="560">
                        <c:v>54.021110883200173</c:v>
                      </c:pt>
                      <c:pt idx="561">
                        <c:v>53.99600238970978</c:v>
                      </c:pt>
                      <c:pt idx="562">
                        <c:v>53.970893896219387</c:v>
                      </c:pt>
                      <c:pt idx="563">
                        <c:v>53.945785402728994</c:v>
                      </c:pt>
                      <c:pt idx="564">
                        <c:v>53.920676909238601</c:v>
                      </c:pt>
                      <c:pt idx="565">
                        <c:v>53.895658806324775</c:v>
                      </c:pt>
                      <c:pt idx="566">
                        <c:v>53.870851614756269</c:v>
                      </c:pt>
                      <c:pt idx="567">
                        <c:v>53.845743121265876</c:v>
                      </c:pt>
                      <c:pt idx="568">
                        <c:v>53.820634627775483</c:v>
                      </c:pt>
                      <c:pt idx="569">
                        <c:v>53.79552613428509</c:v>
                      </c:pt>
                      <c:pt idx="570">
                        <c:v>53.770417640794697</c:v>
                      </c:pt>
                      <c:pt idx="571">
                        <c:v>53.745309147304305</c:v>
                      </c:pt>
                      <c:pt idx="572">
                        <c:v>53.720200653813912</c:v>
                      </c:pt>
                      <c:pt idx="573">
                        <c:v>53.695092160323519</c:v>
                      </c:pt>
                      <c:pt idx="574">
                        <c:v>53.669983666833126</c:v>
                      </c:pt>
                      <c:pt idx="575">
                        <c:v>53.644875173342733</c:v>
                      </c:pt>
                      <c:pt idx="576">
                        <c:v>53.61976667985234</c:v>
                      </c:pt>
                      <c:pt idx="577">
                        <c:v>53.594658186361947</c:v>
                      </c:pt>
                      <c:pt idx="578">
                        <c:v>53.569549692871554</c:v>
                      </c:pt>
                      <c:pt idx="579">
                        <c:v>53.544441199381161</c:v>
                      </c:pt>
                      <c:pt idx="580">
                        <c:v>53.519332705890768</c:v>
                      </c:pt>
                      <c:pt idx="581">
                        <c:v>53.494224212400376</c:v>
                      </c:pt>
                      <c:pt idx="582">
                        <c:v>53.48308608468804</c:v>
                      </c:pt>
                      <c:pt idx="583">
                        <c:v>53.469115718909983</c:v>
                      </c:pt>
                      <c:pt idx="584">
                        <c:v>53.44400722541959</c:v>
                      </c:pt>
                      <c:pt idx="585">
                        <c:v>53.418898731929197</c:v>
                      </c:pt>
                      <c:pt idx="586">
                        <c:v>53.393790238438804</c:v>
                      </c:pt>
                      <c:pt idx="587">
                        <c:v>53.368681744948411</c:v>
                      </c:pt>
                      <c:pt idx="588">
                        <c:v>53.343573251458018</c:v>
                      </c:pt>
                      <c:pt idx="589">
                        <c:v>53.318464757967625</c:v>
                      </c:pt>
                      <c:pt idx="590">
                        <c:v>53.293356264477232</c:v>
                      </c:pt>
                      <c:pt idx="591">
                        <c:v>53.269945105146789</c:v>
                      </c:pt>
                      <c:pt idx="592">
                        <c:v>53.244836611656396</c:v>
                      </c:pt>
                      <c:pt idx="593">
                        <c:v>53.219728118166003</c:v>
                      </c:pt>
                      <c:pt idx="594">
                        <c:v>53.19461962467561</c:v>
                      </c:pt>
                      <c:pt idx="595">
                        <c:v>53.169511131185217</c:v>
                      </c:pt>
                      <c:pt idx="596">
                        <c:v>53.144402637694824</c:v>
                      </c:pt>
                      <c:pt idx="597">
                        <c:v>53.126655954495817</c:v>
                      </c:pt>
                      <c:pt idx="598">
                        <c:v>53.123645954495814</c:v>
                      </c:pt>
                      <c:pt idx="599">
                        <c:v>53.094335954495811</c:v>
                      </c:pt>
                      <c:pt idx="600">
                        <c:v>53.069335954495813</c:v>
                      </c:pt>
                      <c:pt idx="601">
                        <c:v>53.044335954495814</c:v>
                      </c:pt>
                      <c:pt idx="602">
                        <c:v>53.019335954495816</c:v>
                      </c:pt>
                      <c:pt idx="603">
                        <c:v>52.994335954495817</c:v>
                      </c:pt>
                      <c:pt idx="604">
                        <c:v>52.969335954495818</c:v>
                      </c:pt>
                      <c:pt idx="605">
                        <c:v>52.94433595449582</c:v>
                      </c:pt>
                      <c:pt idx="606">
                        <c:v>52.919335954495821</c:v>
                      </c:pt>
                      <c:pt idx="607">
                        <c:v>52.894335954495823</c:v>
                      </c:pt>
                      <c:pt idx="608">
                        <c:v>52.869335954495824</c:v>
                      </c:pt>
                      <c:pt idx="609">
                        <c:v>52.844335954495826</c:v>
                      </c:pt>
                      <c:pt idx="610">
                        <c:v>52.819335954495827</c:v>
                      </c:pt>
                      <c:pt idx="611">
                        <c:v>52.794335954495828</c:v>
                      </c:pt>
                      <c:pt idx="612">
                        <c:v>52.76933595449583</c:v>
                      </c:pt>
                      <c:pt idx="613">
                        <c:v>52.744335954495831</c:v>
                      </c:pt>
                      <c:pt idx="614">
                        <c:v>52.719335954495833</c:v>
                      </c:pt>
                      <c:pt idx="615">
                        <c:v>52.694335954495834</c:v>
                      </c:pt>
                      <c:pt idx="616">
                        <c:v>52.669335954495835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FI.12!$E$3:$E$619</c15:sqref>
                        </c15:formulaRef>
                      </c:ext>
                    </c:extLst>
                    <c:numCache>
                      <c:formatCode>0.00</c:formatCode>
                      <c:ptCount val="617"/>
                      <c:pt idx="0">
                        <c:v>412.86</c:v>
                      </c:pt>
                      <c:pt idx="1">
                        <c:v>412.89</c:v>
                      </c:pt>
                      <c:pt idx="2">
                        <c:v>412.93</c:v>
                      </c:pt>
                      <c:pt idx="3">
                        <c:v>413.43</c:v>
                      </c:pt>
                      <c:pt idx="4">
                        <c:v>414.89</c:v>
                      </c:pt>
                      <c:pt idx="5">
                        <c:v>414.89</c:v>
                      </c:pt>
                      <c:pt idx="6">
                        <c:v>415.41</c:v>
                      </c:pt>
                      <c:pt idx="7">
                        <c:v>415.63</c:v>
                      </c:pt>
                      <c:pt idx="8">
                        <c:v>415.74</c:v>
                      </c:pt>
                      <c:pt idx="9">
                        <c:v>415.95</c:v>
                      </c:pt>
                      <c:pt idx="10">
                        <c:v>416.06</c:v>
                      </c:pt>
                      <c:pt idx="11">
                        <c:v>416.06</c:v>
                      </c:pt>
                      <c:pt idx="12">
                        <c:v>416.11</c:v>
                      </c:pt>
                      <c:pt idx="13">
                        <c:v>416.11</c:v>
                      </c:pt>
                      <c:pt idx="14">
                        <c:v>416.16</c:v>
                      </c:pt>
                      <c:pt idx="15">
                        <c:v>416.17</c:v>
                      </c:pt>
                      <c:pt idx="16">
                        <c:v>416.21</c:v>
                      </c:pt>
                      <c:pt idx="17">
                        <c:v>416.26</c:v>
                      </c:pt>
                      <c:pt idx="18">
                        <c:v>416.28</c:v>
                      </c:pt>
                      <c:pt idx="19">
                        <c:v>416.29</c:v>
                      </c:pt>
                      <c:pt idx="20">
                        <c:v>416.33</c:v>
                      </c:pt>
                      <c:pt idx="21">
                        <c:v>416.35</c:v>
                      </c:pt>
                      <c:pt idx="22">
                        <c:v>416.4</c:v>
                      </c:pt>
                      <c:pt idx="23">
                        <c:v>416.51</c:v>
                      </c:pt>
                      <c:pt idx="24">
                        <c:v>416.64</c:v>
                      </c:pt>
                      <c:pt idx="25">
                        <c:v>416.73</c:v>
                      </c:pt>
                      <c:pt idx="26">
                        <c:v>416.75</c:v>
                      </c:pt>
                      <c:pt idx="27">
                        <c:v>416.79</c:v>
                      </c:pt>
                      <c:pt idx="28">
                        <c:v>416.82</c:v>
                      </c:pt>
                      <c:pt idx="29">
                        <c:v>416.82</c:v>
                      </c:pt>
                      <c:pt idx="30">
                        <c:v>416.85</c:v>
                      </c:pt>
                      <c:pt idx="31">
                        <c:v>416.91</c:v>
                      </c:pt>
                      <c:pt idx="32">
                        <c:v>416.95</c:v>
                      </c:pt>
                      <c:pt idx="33">
                        <c:v>416.98</c:v>
                      </c:pt>
                      <c:pt idx="34">
                        <c:v>417.06</c:v>
                      </c:pt>
                      <c:pt idx="35">
                        <c:v>417.27</c:v>
                      </c:pt>
                      <c:pt idx="36">
                        <c:v>417.5</c:v>
                      </c:pt>
                      <c:pt idx="37">
                        <c:v>417.63</c:v>
                      </c:pt>
                      <c:pt idx="38">
                        <c:v>417.78</c:v>
                      </c:pt>
                      <c:pt idx="39">
                        <c:v>417.79</c:v>
                      </c:pt>
                      <c:pt idx="40">
                        <c:v>417.83</c:v>
                      </c:pt>
                      <c:pt idx="41">
                        <c:v>417.88</c:v>
                      </c:pt>
                      <c:pt idx="42">
                        <c:v>417.9</c:v>
                      </c:pt>
                      <c:pt idx="43">
                        <c:v>417.92</c:v>
                      </c:pt>
                      <c:pt idx="44">
                        <c:v>417.94</c:v>
                      </c:pt>
                      <c:pt idx="45">
                        <c:v>417.97</c:v>
                      </c:pt>
                      <c:pt idx="46">
                        <c:v>418.05</c:v>
                      </c:pt>
                      <c:pt idx="47">
                        <c:v>418.15</c:v>
                      </c:pt>
                      <c:pt idx="48">
                        <c:v>418.27</c:v>
                      </c:pt>
                      <c:pt idx="49">
                        <c:v>418.27</c:v>
                      </c:pt>
                      <c:pt idx="50">
                        <c:v>418.27</c:v>
                      </c:pt>
                      <c:pt idx="51">
                        <c:v>418.27</c:v>
                      </c:pt>
                      <c:pt idx="52">
                        <c:v>418.28</c:v>
                      </c:pt>
                      <c:pt idx="53">
                        <c:v>418.28</c:v>
                      </c:pt>
                      <c:pt idx="54">
                        <c:v>418.31</c:v>
                      </c:pt>
                      <c:pt idx="55">
                        <c:v>418.31</c:v>
                      </c:pt>
                      <c:pt idx="56">
                        <c:v>418.34</c:v>
                      </c:pt>
                      <c:pt idx="57">
                        <c:v>418.35</c:v>
                      </c:pt>
                      <c:pt idx="58">
                        <c:v>418.37</c:v>
                      </c:pt>
                      <c:pt idx="59">
                        <c:v>418.53</c:v>
                      </c:pt>
                      <c:pt idx="60">
                        <c:v>418.6</c:v>
                      </c:pt>
                      <c:pt idx="61">
                        <c:v>418.73</c:v>
                      </c:pt>
                      <c:pt idx="62">
                        <c:v>418.76</c:v>
                      </c:pt>
                      <c:pt idx="63">
                        <c:v>418.79</c:v>
                      </c:pt>
                      <c:pt idx="64">
                        <c:v>418.83</c:v>
                      </c:pt>
                      <c:pt idx="65">
                        <c:v>418.86</c:v>
                      </c:pt>
                      <c:pt idx="66">
                        <c:v>418.89</c:v>
                      </c:pt>
                      <c:pt idx="67">
                        <c:v>418.94</c:v>
                      </c:pt>
                      <c:pt idx="68">
                        <c:v>418.97</c:v>
                      </c:pt>
                      <c:pt idx="69">
                        <c:v>419.03</c:v>
                      </c:pt>
                      <c:pt idx="70">
                        <c:v>419.07</c:v>
                      </c:pt>
                      <c:pt idx="71">
                        <c:v>419.07</c:v>
                      </c:pt>
                      <c:pt idx="72">
                        <c:v>419.08</c:v>
                      </c:pt>
                      <c:pt idx="73">
                        <c:v>419.2</c:v>
                      </c:pt>
                      <c:pt idx="74">
                        <c:v>419.47</c:v>
                      </c:pt>
                      <c:pt idx="75">
                        <c:v>419.6</c:v>
                      </c:pt>
                      <c:pt idx="76">
                        <c:v>419.67</c:v>
                      </c:pt>
                      <c:pt idx="77">
                        <c:v>419.71</c:v>
                      </c:pt>
                      <c:pt idx="78">
                        <c:v>419.72</c:v>
                      </c:pt>
                      <c:pt idx="79">
                        <c:v>419.75</c:v>
                      </c:pt>
                      <c:pt idx="80">
                        <c:v>419.87</c:v>
                      </c:pt>
                      <c:pt idx="81">
                        <c:v>420.08</c:v>
                      </c:pt>
                      <c:pt idx="82">
                        <c:v>420.21</c:v>
                      </c:pt>
                      <c:pt idx="83">
                        <c:v>420.29</c:v>
                      </c:pt>
                      <c:pt idx="84">
                        <c:v>420.38</c:v>
                      </c:pt>
                      <c:pt idx="85">
                        <c:v>420.42</c:v>
                      </c:pt>
                      <c:pt idx="86">
                        <c:v>420.45</c:v>
                      </c:pt>
                      <c:pt idx="87">
                        <c:v>420.46</c:v>
                      </c:pt>
                      <c:pt idx="88">
                        <c:v>420.69</c:v>
                      </c:pt>
                      <c:pt idx="89">
                        <c:v>420.84</c:v>
                      </c:pt>
                      <c:pt idx="90">
                        <c:v>420.9</c:v>
                      </c:pt>
                      <c:pt idx="91">
                        <c:v>420.98</c:v>
                      </c:pt>
                      <c:pt idx="92">
                        <c:v>421.07</c:v>
                      </c:pt>
                      <c:pt idx="93">
                        <c:v>421.17</c:v>
                      </c:pt>
                      <c:pt idx="94">
                        <c:v>421.2</c:v>
                      </c:pt>
                      <c:pt idx="95">
                        <c:v>421.31</c:v>
                      </c:pt>
                      <c:pt idx="96">
                        <c:v>421.34</c:v>
                      </c:pt>
                      <c:pt idx="97">
                        <c:v>421.36</c:v>
                      </c:pt>
                      <c:pt idx="98">
                        <c:v>421.43</c:v>
                      </c:pt>
                      <c:pt idx="99">
                        <c:v>421.51</c:v>
                      </c:pt>
                      <c:pt idx="100">
                        <c:v>421.55</c:v>
                      </c:pt>
                      <c:pt idx="101">
                        <c:v>421.6</c:v>
                      </c:pt>
                      <c:pt idx="102">
                        <c:v>421.61</c:v>
                      </c:pt>
                      <c:pt idx="103">
                        <c:v>421.62</c:v>
                      </c:pt>
                      <c:pt idx="104">
                        <c:v>421.64</c:v>
                      </c:pt>
                      <c:pt idx="105">
                        <c:v>421.66</c:v>
                      </c:pt>
                      <c:pt idx="106">
                        <c:v>421.66</c:v>
                      </c:pt>
                      <c:pt idx="107">
                        <c:v>421.69</c:v>
                      </c:pt>
                      <c:pt idx="108">
                        <c:v>421.81</c:v>
                      </c:pt>
                      <c:pt idx="109">
                        <c:v>422.09</c:v>
                      </c:pt>
                      <c:pt idx="110">
                        <c:v>422.31</c:v>
                      </c:pt>
                      <c:pt idx="111">
                        <c:v>422.36</c:v>
                      </c:pt>
                      <c:pt idx="112">
                        <c:v>422.36</c:v>
                      </c:pt>
                      <c:pt idx="113">
                        <c:v>422.47</c:v>
                      </c:pt>
                      <c:pt idx="114">
                        <c:v>422.65</c:v>
                      </c:pt>
                      <c:pt idx="115">
                        <c:v>422.87</c:v>
                      </c:pt>
                      <c:pt idx="116">
                        <c:v>422.91</c:v>
                      </c:pt>
                      <c:pt idx="117">
                        <c:v>422.93</c:v>
                      </c:pt>
                      <c:pt idx="118">
                        <c:v>422.96</c:v>
                      </c:pt>
                      <c:pt idx="119">
                        <c:v>423.15</c:v>
                      </c:pt>
                      <c:pt idx="120">
                        <c:v>423.32</c:v>
                      </c:pt>
                      <c:pt idx="121">
                        <c:v>423.42</c:v>
                      </c:pt>
                      <c:pt idx="122">
                        <c:v>423.5</c:v>
                      </c:pt>
                      <c:pt idx="123">
                        <c:v>423.5</c:v>
                      </c:pt>
                      <c:pt idx="124">
                        <c:v>423.56</c:v>
                      </c:pt>
                      <c:pt idx="125">
                        <c:v>423.56</c:v>
                      </c:pt>
                      <c:pt idx="126">
                        <c:v>423.57</c:v>
                      </c:pt>
                      <c:pt idx="127">
                        <c:v>423.59</c:v>
                      </c:pt>
                      <c:pt idx="128">
                        <c:v>423.62</c:v>
                      </c:pt>
                      <c:pt idx="129">
                        <c:v>423.64</c:v>
                      </c:pt>
                      <c:pt idx="130">
                        <c:v>423.75</c:v>
                      </c:pt>
                      <c:pt idx="131">
                        <c:v>423.78</c:v>
                      </c:pt>
                      <c:pt idx="132">
                        <c:v>424.05</c:v>
                      </c:pt>
                      <c:pt idx="133">
                        <c:v>424.35</c:v>
                      </c:pt>
                      <c:pt idx="134">
                        <c:v>424.76</c:v>
                      </c:pt>
                      <c:pt idx="135">
                        <c:v>424.92</c:v>
                      </c:pt>
                      <c:pt idx="136">
                        <c:v>424.93</c:v>
                      </c:pt>
                      <c:pt idx="137">
                        <c:v>430.64</c:v>
                      </c:pt>
                      <c:pt idx="138">
                        <c:v>430.75</c:v>
                      </c:pt>
                      <c:pt idx="139">
                        <c:v>430.82</c:v>
                      </c:pt>
                      <c:pt idx="140">
                        <c:v>431.01</c:v>
                      </c:pt>
                      <c:pt idx="141">
                        <c:v>431.09</c:v>
                      </c:pt>
                      <c:pt idx="142">
                        <c:v>431.14</c:v>
                      </c:pt>
                      <c:pt idx="143">
                        <c:v>431.16</c:v>
                      </c:pt>
                      <c:pt idx="144">
                        <c:v>431.22</c:v>
                      </c:pt>
                      <c:pt idx="145">
                        <c:v>431.31</c:v>
                      </c:pt>
                      <c:pt idx="146">
                        <c:v>431.32</c:v>
                      </c:pt>
                      <c:pt idx="147">
                        <c:v>431.37</c:v>
                      </c:pt>
                      <c:pt idx="148">
                        <c:v>431.39</c:v>
                      </c:pt>
                      <c:pt idx="149">
                        <c:v>431.45</c:v>
                      </c:pt>
                      <c:pt idx="150">
                        <c:v>431.65</c:v>
                      </c:pt>
                      <c:pt idx="151">
                        <c:v>431.97</c:v>
                      </c:pt>
                      <c:pt idx="152">
                        <c:v>432.16</c:v>
                      </c:pt>
                      <c:pt idx="153">
                        <c:v>432.3</c:v>
                      </c:pt>
                      <c:pt idx="154">
                        <c:v>432.37</c:v>
                      </c:pt>
                      <c:pt idx="155">
                        <c:v>432.57</c:v>
                      </c:pt>
                      <c:pt idx="156">
                        <c:v>432.59</c:v>
                      </c:pt>
                      <c:pt idx="157">
                        <c:v>432.68</c:v>
                      </c:pt>
                      <c:pt idx="158">
                        <c:v>432.69</c:v>
                      </c:pt>
                      <c:pt idx="159">
                        <c:v>432.72</c:v>
                      </c:pt>
                      <c:pt idx="160">
                        <c:v>432.74</c:v>
                      </c:pt>
                      <c:pt idx="161">
                        <c:v>432.77</c:v>
                      </c:pt>
                      <c:pt idx="162">
                        <c:v>432.84</c:v>
                      </c:pt>
                      <c:pt idx="163">
                        <c:v>432.86</c:v>
                      </c:pt>
                      <c:pt idx="164">
                        <c:v>433.22</c:v>
                      </c:pt>
                      <c:pt idx="165">
                        <c:v>433.4</c:v>
                      </c:pt>
                      <c:pt idx="166">
                        <c:v>433.74</c:v>
                      </c:pt>
                      <c:pt idx="167">
                        <c:v>433.93</c:v>
                      </c:pt>
                      <c:pt idx="168">
                        <c:v>434.18</c:v>
                      </c:pt>
                      <c:pt idx="169">
                        <c:v>434.22</c:v>
                      </c:pt>
                      <c:pt idx="170">
                        <c:v>434.67</c:v>
                      </c:pt>
                      <c:pt idx="171">
                        <c:v>435.04</c:v>
                      </c:pt>
                      <c:pt idx="172">
                        <c:v>435.35</c:v>
                      </c:pt>
                      <c:pt idx="173">
                        <c:v>435.62</c:v>
                      </c:pt>
                      <c:pt idx="174">
                        <c:v>440.92</c:v>
                      </c:pt>
                      <c:pt idx="175">
                        <c:v>441.15</c:v>
                      </c:pt>
                      <c:pt idx="176">
                        <c:v>441.18</c:v>
                      </c:pt>
                      <c:pt idx="177">
                        <c:v>441.21</c:v>
                      </c:pt>
                      <c:pt idx="178">
                        <c:v>441.22</c:v>
                      </c:pt>
                      <c:pt idx="179">
                        <c:v>441.24</c:v>
                      </c:pt>
                      <c:pt idx="180">
                        <c:v>441.33</c:v>
                      </c:pt>
                      <c:pt idx="181">
                        <c:v>441.39</c:v>
                      </c:pt>
                      <c:pt idx="182">
                        <c:v>441.43</c:v>
                      </c:pt>
                      <c:pt idx="183">
                        <c:v>441.45</c:v>
                      </c:pt>
                      <c:pt idx="184">
                        <c:v>441.45</c:v>
                      </c:pt>
                      <c:pt idx="185">
                        <c:v>441.66</c:v>
                      </c:pt>
                      <c:pt idx="186">
                        <c:v>441.81</c:v>
                      </c:pt>
                      <c:pt idx="187">
                        <c:v>441.82</c:v>
                      </c:pt>
                      <c:pt idx="188">
                        <c:v>442.07</c:v>
                      </c:pt>
                      <c:pt idx="189">
                        <c:v>442.26</c:v>
                      </c:pt>
                      <c:pt idx="190">
                        <c:v>442.56</c:v>
                      </c:pt>
                      <c:pt idx="191">
                        <c:v>442.76</c:v>
                      </c:pt>
                      <c:pt idx="192">
                        <c:v>442.98</c:v>
                      </c:pt>
                      <c:pt idx="193">
                        <c:v>443.05</c:v>
                      </c:pt>
                      <c:pt idx="194">
                        <c:v>443.13</c:v>
                      </c:pt>
                      <c:pt idx="195">
                        <c:v>443.16</c:v>
                      </c:pt>
                      <c:pt idx="196">
                        <c:v>443.43</c:v>
                      </c:pt>
                      <c:pt idx="197">
                        <c:v>443.54</c:v>
                      </c:pt>
                      <c:pt idx="198">
                        <c:v>443.65</c:v>
                      </c:pt>
                      <c:pt idx="199">
                        <c:v>443.65</c:v>
                      </c:pt>
                      <c:pt idx="200">
                        <c:v>443.71</c:v>
                      </c:pt>
                      <c:pt idx="201">
                        <c:v>443.78</c:v>
                      </c:pt>
                      <c:pt idx="202">
                        <c:v>443.9</c:v>
                      </c:pt>
                      <c:pt idx="203">
                        <c:v>444.07</c:v>
                      </c:pt>
                      <c:pt idx="204">
                        <c:v>444.28</c:v>
                      </c:pt>
                      <c:pt idx="205">
                        <c:v>444.32</c:v>
                      </c:pt>
                      <c:pt idx="206">
                        <c:v>444.34</c:v>
                      </c:pt>
                      <c:pt idx="207">
                        <c:v>444.43</c:v>
                      </c:pt>
                      <c:pt idx="208">
                        <c:v>444.45</c:v>
                      </c:pt>
                      <c:pt idx="209">
                        <c:v>444.48</c:v>
                      </c:pt>
                      <c:pt idx="210">
                        <c:v>444.56</c:v>
                      </c:pt>
                      <c:pt idx="211">
                        <c:v>444.61</c:v>
                      </c:pt>
                      <c:pt idx="212">
                        <c:v>444.65</c:v>
                      </c:pt>
                      <c:pt idx="213">
                        <c:v>444.65</c:v>
                      </c:pt>
                      <c:pt idx="214">
                        <c:v>444.69</c:v>
                      </c:pt>
                      <c:pt idx="215">
                        <c:v>444.77</c:v>
                      </c:pt>
                      <c:pt idx="216">
                        <c:v>444.8</c:v>
                      </c:pt>
                      <c:pt idx="217">
                        <c:v>445.06</c:v>
                      </c:pt>
                      <c:pt idx="218">
                        <c:v>445.59</c:v>
                      </c:pt>
                      <c:pt idx="219">
                        <c:v>445.73</c:v>
                      </c:pt>
                      <c:pt idx="220">
                        <c:v>445.78</c:v>
                      </c:pt>
                      <c:pt idx="221">
                        <c:v>445.83</c:v>
                      </c:pt>
                      <c:pt idx="222">
                        <c:v>446.19</c:v>
                      </c:pt>
                      <c:pt idx="223">
                        <c:v>446.51</c:v>
                      </c:pt>
                      <c:pt idx="224">
                        <c:v>446.54</c:v>
                      </c:pt>
                      <c:pt idx="225">
                        <c:v>446.61</c:v>
                      </c:pt>
                      <c:pt idx="226">
                        <c:v>446.63</c:v>
                      </c:pt>
                      <c:pt idx="227">
                        <c:v>446.71</c:v>
                      </c:pt>
                      <c:pt idx="228">
                        <c:v>447.03</c:v>
                      </c:pt>
                      <c:pt idx="229">
                        <c:v>447.08</c:v>
                      </c:pt>
                      <c:pt idx="230">
                        <c:v>447.73</c:v>
                      </c:pt>
                      <c:pt idx="231">
                        <c:v>447.73</c:v>
                      </c:pt>
                      <c:pt idx="232">
                        <c:v>447.89</c:v>
                      </c:pt>
                      <c:pt idx="233">
                        <c:v>447.89</c:v>
                      </c:pt>
                      <c:pt idx="234">
                        <c:v>448.26</c:v>
                      </c:pt>
                      <c:pt idx="235">
                        <c:v>448.73</c:v>
                      </c:pt>
                      <c:pt idx="236">
                        <c:v>449.09</c:v>
                      </c:pt>
                      <c:pt idx="237">
                        <c:v>449.26</c:v>
                      </c:pt>
                      <c:pt idx="238">
                        <c:v>449.26</c:v>
                      </c:pt>
                      <c:pt idx="239">
                        <c:v>449.3</c:v>
                      </c:pt>
                      <c:pt idx="240">
                        <c:v>449.36</c:v>
                      </c:pt>
                      <c:pt idx="241">
                        <c:v>449.74</c:v>
                      </c:pt>
                      <c:pt idx="242">
                        <c:v>449.97</c:v>
                      </c:pt>
                      <c:pt idx="243">
                        <c:v>450.01</c:v>
                      </c:pt>
                      <c:pt idx="244">
                        <c:v>450.21</c:v>
                      </c:pt>
                      <c:pt idx="245">
                        <c:v>450.28</c:v>
                      </c:pt>
                      <c:pt idx="246">
                        <c:v>450.45</c:v>
                      </c:pt>
                      <c:pt idx="247">
                        <c:v>450.52</c:v>
                      </c:pt>
                      <c:pt idx="248">
                        <c:v>450.54</c:v>
                      </c:pt>
                      <c:pt idx="249">
                        <c:v>450.56</c:v>
                      </c:pt>
                      <c:pt idx="250">
                        <c:v>450.72</c:v>
                      </c:pt>
                      <c:pt idx="251">
                        <c:v>450.76</c:v>
                      </c:pt>
                      <c:pt idx="252">
                        <c:v>450.94</c:v>
                      </c:pt>
                      <c:pt idx="253">
                        <c:v>450.99</c:v>
                      </c:pt>
                      <c:pt idx="254">
                        <c:v>451.15</c:v>
                      </c:pt>
                      <c:pt idx="255">
                        <c:v>451.17</c:v>
                      </c:pt>
                      <c:pt idx="256">
                        <c:v>451.24</c:v>
                      </c:pt>
                      <c:pt idx="257">
                        <c:v>451.29</c:v>
                      </c:pt>
                      <c:pt idx="258">
                        <c:v>451.52</c:v>
                      </c:pt>
                      <c:pt idx="259">
                        <c:v>451.7</c:v>
                      </c:pt>
                      <c:pt idx="260">
                        <c:v>451.95</c:v>
                      </c:pt>
                      <c:pt idx="261">
                        <c:v>451.98</c:v>
                      </c:pt>
                      <c:pt idx="262">
                        <c:v>452.29</c:v>
                      </c:pt>
                      <c:pt idx="263">
                        <c:v>452.36</c:v>
                      </c:pt>
                      <c:pt idx="264">
                        <c:v>452.43</c:v>
                      </c:pt>
                      <c:pt idx="265">
                        <c:v>452.47</c:v>
                      </c:pt>
                      <c:pt idx="266">
                        <c:v>452.7</c:v>
                      </c:pt>
                      <c:pt idx="267">
                        <c:v>453.1</c:v>
                      </c:pt>
                      <c:pt idx="268">
                        <c:v>453.14</c:v>
                      </c:pt>
                      <c:pt idx="269">
                        <c:v>453.43</c:v>
                      </c:pt>
                      <c:pt idx="270">
                        <c:v>453.69</c:v>
                      </c:pt>
                      <c:pt idx="271">
                        <c:v>453.79</c:v>
                      </c:pt>
                      <c:pt idx="272">
                        <c:v>453.87</c:v>
                      </c:pt>
                      <c:pt idx="273">
                        <c:v>454.11</c:v>
                      </c:pt>
                      <c:pt idx="274">
                        <c:v>454.37</c:v>
                      </c:pt>
                      <c:pt idx="275">
                        <c:v>454.62</c:v>
                      </c:pt>
                      <c:pt idx="276">
                        <c:v>454.68</c:v>
                      </c:pt>
                      <c:pt idx="277">
                        <c:v>454.74</c:v>
                      </c:pt>
                      <c:pt idx="278">
                        <c:v>454.81</c:v>
                      </c:pt>
                      <c:pt idx="279">
                        <c:v>454.83</c:v>
                      </c:pt>
                      <c:pt idx="280">
                        <c:v>454.85</c:v>
                      </c:pt>
                      <c:pt idx="281">
                        <c:v>455.33</c:v>
                      </c:pt>
                      <c:pt idx="282">
                        <c:v>455.83</c:v>
                      </c:pt>
                      <c:pt idx="283">
                        <c:v>456.08</c:v>
                      </c:pt>
                      <c:pt idx="284">
                        <c:v>456.08</c:v>
                      </c:pt>
                      <c:pt idx="285">
                        <c:v>456.3</c:v>
                      </c:pt>
                      <c:pt idx="286">
                        <c:v>456.47</c:v>
                      </c:pt>
                      <c:pt idx="287">
                        <c:v>456.89</c:v>
                      </c:pt>
                      <c:pt idx="288">
                        <c:v>457.17</c:v>
                      </c:pt>
                      <c:pt idx="289">
                        <c:v>457.38</c:v>
                      </c:pt>
                      <c:pt idx="290">
                        <c:v>457.61</c:v>
                      </c:pt>
                      <c:pt idx="291">
                        <c:v>458.02</c:v>
                      </c:pt>
                      <c:pt idx="292">
                        <c:v>458.16</c:v>
                      </c:pt>
                      <c:pt idx="293">
                        <c:v>458.26</c:v>
                      </c:pt>
                      <c:pt idx="294">
                        <c:v>458.32</c:v>
                      </c:pt>
                      <c:pt idx="295">
                        <c:v>458.35</c:v>
                      </c:pt>
                      <c:pt idx="296">
                        <c:v>458.4</c:v>
                      </c:pt>
                      <c:pt idx="297">
                        <c:v>458.56</c:v>
                      </c:pt>
                      <c:pt idx="298">
                        <c:v>458.7</c:v>
                      </c:pt>
                      <c:pt idx="299">
                        <c:v>458.86</c:v>
                      </c:pt>
                      <c:pt idx="300">
                        <c:v>459.33</c:v>
                      </c:pt>
                      <c:pt idx="301">
                        <c:v>459.61</c:v>
                      </c:pt>
                      <c:pt idx="302">
                        <c:v>459.8</c:v>
                      </c:pt>
                      <c:pt idx="303">
                        <c:v>459.98</c:v>
                      </c:pt>
                      <c:pt idx="304">
                        <c:v>460.2</c:v>
                      </c:pt>
                      <c:pt idx="305">
                        <c:v>460.34</c:v>
                      </c:pt>
                      <c:pt idx="306">
                        <c:v>460.61</c:v>
                      </c:pt>
                      <c:pt idx="307">
                        <c:v>460.75</c:v>
                      </c:pt>
                      <c:pt idx="308">
                        <c:v>460.95</c:v>
                      </c:pt>
                      <c:pt idx="309">
                        <c:v>461.07</c:v>
                      </c:pt>
                      <c:pt idx="310">
                        <c:v>461.23</c:v>
                      </c:pt>
                      <c:pt idx="311">
                        <c:v>461.39</c:v>
                      </c:pt>
                      <c:pt idx="312">
                        <c:v>461.57</c:v>
                      </c:pt>
                      <c:pt idx="313">
                        <c:v>461.7</c:v>
                      </c:pt>
                      <c:pt idx="314">
                        <c:v>461.74</c:v>
                      </c:pt>
                      <c:pt idx="315">
                        <c:v>461.88</c:v>
                      </c:pt>
                      <c:pt idx="316">
                        <c:v>461.97</c:v>
                      </c:pt>
                      <c:pt idx="317">
                        <c:v>462.07</c:v>
                      </c:pt>
                      <c:pt idx="318">
                        <c:v>462.22</c:v>
                      </c:pt>
                      <c:pt idx="319">
                        <c:v>462.53</c:v>
                      </c:pt>
                      <c:pt idx="320">
                        <c:v>462.88</c:v>
                      </c:pt>
                      <c:pt idx="321">
                        <c:v>463.24</c:v>
                      </c:pt>
                      <c:pt idx="322">
                        <c:v>463.36</c:v>
                      </c:pt>
                      <c:pt idx="323">
                        <c:v>463.56</c:v>
                      </c:pt>
                      <c:pt idx="324">
                        <c:v>463.78</c:v>
                      </c:pt>
                      <c:pt idx="325">
                        <c:v>463.86</c:v>
                      </c:pt>
                      <c:pt idx="326">
                        <c:v>464.36</c:v>
                      </c:pt>
                      <c:pt idx="327">
                        <c:v>464.43</c:v>
                      </c:pt>
                      <c:pt idx="328">
                        <c:v>464.66</c:v>
                      </c:pt>
                      <c:pt idx="329">
                        <c:v>464.96</c:v>
                      </c:pt>
                      <c:pt idx="330">
                        <c:v>464.98</c:v>
                      </c:pt>
                      <c:pt idx="331">
                        <c:v>465</c:v>
                      </c:pt>
                      <c:pt idx="332">
                        <c:v>465.07</c:v>
                      </c:pt>
                      <c:pt idx="333">
                        <c:v>466.2</c:v>
                      </c:pt>
                      <c:pt idx="334">
                        <c:v>466.39</c:v>
                      </c:pt>
                      <c:pt idx="335">
                        <c:v>466.46</c:v>
                      </c:pt>
                      <c:pt idx="336">
                        <c:v>466.53</c:v>
                      </c:pt>
                      <c:pt idx="337">
                        <c:v>466.63</c:v>
                      </c:pt>
                      <c:pt idx="338">
                        <c:v>466.68</c:v>
                      </c:pt>
                      <c:pt idx="339">
                        <c:v>466.77</c:v>
                      </c:pt>
                      <c:pt idx="340">
                        <c:v>466.78</c:v>
                      </c:pt>
                      <c:pt idx="341">
                        <c:v>466.96</c:v>
                      </c:pt>
                      <c:pt idx="342">
                        <c:v>467.79</c:v>
                      </c:pt>
                      <c:pt idx="343">
                        <c:v>467.99</c:v>
                      </c:pt>
                      <c:pt idx="344">
                        <c:v>468.06</c:v>
                      </c:pt>
                      <c:pt idx="345">
                        <c:v>468.41</c:v>
                      </c:pt>
                      <c:pt idx="346">
                        <c:v>468.73</c:v>
                      </c:pt>
                      <c:pt idx="347">
                        <c:v>468.74</c:v>
                      </c:pt>
                      <c:pt idx="348">
                        <c:v>468.86</c:v>
                      </c:pt>
                      <c:pt idx="349">
                        <c:v>469.44</c:v>
                      </c:pt>
                      <c:pt idx="350">
                        <c:v>469.75</c:v>
                      </c:pt>
                      <c:pt idx="351">
                        <c:v>470.05</c:v>
                      </c:pt>
                      <c:pt idx="352">
                        <c:v>470.34</c:v>
                      </c:pt>
                      <c:pt idx="353">
                        <c:v>470.58</c:v>
                      </c:pt>
                      <c:pt idx="354">
                        <c:v>470.83</c:v>
                      </c:pt>
                      <c:pt idx="355">
                        <c:v>470.99</c:v>
                      </c:pt>
                      <c:pt idx="356">
                        <c:v>471.09</c:v>
                      </c:pt>
                      <c:pt idx="357">
                        <c:v>471.22</c:v>
                      </c:pt>
                      <c:pt idx="358">
                        <c:v>471.4</c:v>
                      </c:pt>
                      <c:pt idx="359">
                        <c:v>471.57</c:v>
                      </c:pt>
                      <c:pt idx="360">
                        <c:v>471.62</c:v>
                      </c:pt>
                      <c:pt idx="361">
                        <c:v>471.66</c:v>
                      </c:pt>
                      <c:pt idx="362">
                        <c:v>471.82</c:v>
                      </c:pt>
                      <c:pt idx="363">
                        <c:v>471.85</c:v>
                      </c:pt>
                      <c:pt idx="364">
                        <c:v>471.94</c:v>
                      </c:pt>
                      <c:pt idx="365">
                        <c:v>472</c:v>
                      </c:pt>
                      <c:pt idx="366">
                        <c:v>472.82</c:v>
                      </c:pt>
                      <c:pt idx="367">
                        <c:v>473.16</c:v>
                      </c:pt>
                      <c:pt idx="368">
                        <c:v>473.22</c:v>
                      </c:pt>
                      <c:pt idx="369">
                        <c:v>473.27</c:v>
                      </c:pt>
                      <c:pt idx="370">
                        <c:v>473.54</c:v>
                      </c:pt>
                      <c:pt idx="371">
                        <c:v>473.74</c:v>
                      </c:pt>
                      <c:pt idx="372">
                        <c:v>473.84</c:v>
                      </c:pt>
                      <c:pt idx="373">
                        <c:v>473.96</c:v>
                      </c:pt>
                      <c:pt idx="374">
                        <c:v>474.05</c:v>
                      </c:pt>
                      <c:pt idx="375">
                        <c:v>474.12</c:v>
                      </c:pt>
                      <c:pt idx="376">
                        <c:v>474.67</c:v>
                      </c:pt>
                      <c:pt idx="377">
                        <c:v>474.85</c:v>
                      </c:pt>
                      <c:pt idx="378">
                        <c:v>475.09</c:v>
                      </c:pt>
                      <c:pt idx="379">
                        <c:v>475.36</c:v>
                      </c:pt>
                      <c:pt idx="380">
                        <c:v>475.48</c:v>
                      </c:pt>
                      <c:pt idx="381">
                        <c:v>475.77</c:v>
                      </c:pt>
                      <c:pt idx="382">
                        <c:v>476.12</c:v>
                      </c:pt>
                      <c:pt idx="383">
                        <c:v>476.47</c:v>
                      </c:pt>
                      <c:pt idx="384">
                        <c:v>476.65</c:v>
                      </c:pt>
                      <c:pt idx="385">
                        <c:v>476.79</c:v>
                      </c:pt>
                      <c:pt idx="386">
                        <c:v>476.85</c:v>
                      </c:pt>
                      <c:pt idx="387">
                        <c:v>477.16</c:v>
                      </c:pt>
                      <c:pt idx="388">
                        <c:v>477.88</c:v>
                      </c:pt>
                      <c:pt idx="389">
                        <c:v>478.16</c:v>
                      </c:pt>
                      <c:pt idx="390">
                        <c:v>478.26</c:v>
                      </c:pt>
                      <c:pt idx="391">
                        <c:v>478.28</c:v>
                      </c:pt>
                      <c:pt idx="392">
                        <c:v>478.33</c:v>
                      </c:pt>
                      <c:pt idx="393">
                        <c:v>478.43</c:v>
                      </c:pt>
                      <c:pt idx="394">
                        <c:v>478.9</c:v>
                      </c:pt>
                      <c:pt idx="395">
                        <c:v>479.03</c:v>
                      </c:pt>
                      <c:pt idx="396">
                        <c:v>479.19</c:v>
                      </c:pt>
                      <c:pt idx="397">
                        <c:v>479.38</c:v>
                      </c:pt>
                      <c:pt idx="398">
                        <c:v>479.6</c:v>
                      </c:pt>
                      <c:pt idx="399">
                        <c:v>479.72</c:v>
                      </c:pt>
                      <c:pt idx="400">
                        <c:v>479.77</c:v>
                      </c:pt>
                      <c:pt idx="401">
                        <c:v>479.86</c:v>
                      </c:pt>
                      <c:pt idx="402">
                        <c:v>479.91</c:v>
                      </c:pt>
                      <c:pt idx="403">
                        <c:v>479.95</c:v>
                      </c:pt>
                      <c:pt idx="404">
                        <c:v>480.34</c:v>
                      </c:pt>
                      <c:pt idx="405">
                        <c:v>480.63</c:v>
                      </c:pt>
                      <c:pt idx="406">
                        <c:v>480.86</c:v>
                      </c:pt>
                      <c:pt idx="407">
                        <c:v>480.99</c:v>
                      </c:pt>
                      <c:pt idx="408">
                        <c:v>481.1</c:v>
                      </c:pt>
                      <c:pt idx="409">
                        <c:v>481.25</c:v>
                      </c:pt>
                      <c:pt idx="410">
                        <c:v>481.55</c:v>
                      </c:pt>
                      <c:pt idx="411">
                        <c:v>481.79</c:v>
                      </c:pt>
                      <c:pt idx="412">
                        <c:v>482</c:v>
                      </c:pt>
                      <c:pt idx="413">
                        <c:v>482.2</c:v>
                      </c:pt>
                      <c:pt idx="414">
                        <c:v>482.38</c:v>
                      </c:pt>
                      <c:pt idx="415">
                        <c:v>482.4</c:v>
                      </c:pt>
                      <c:pt idx="416">
                        <c:v>482.45</c:v>
                      </c:pt>
                      <c:pt idx="417">
                        <c:v>482.49</c:v>
                      </c:pt>
                      <c:pt idx="418">
                        <c:v>482.61</c:v>
                      </c:pt>
                      <c:pt idx="419">
                        <c:v>482.64</c:v>
                      </c:pt>
                      <c:pt idx="420">
                        <c:v>482.73</c:v>
                      </c:pt>
                      <c:pt idx="421">
                        <c:v>482.83</c:v>
                      </c:pt>
                      <c:pt idx="422">
                        <c:v>483.15</c:v>
                      </c:pt>
                      <c:pt idx="423">
                        <c:v>483.61</c:v>
                      </c:pt>
                      <c:pt idx="424">
                        <c:v>483.64</c:v>
                      </c:pt>
                      <c:pt idx="425">
                        <c:v>483.78</c:v>
                      </c:pt>
                      <c:pt idx="426">
                        <c:v>483.92</c:v>
                      </c:pt>
                      <c:pt idx="427">
                        <c:v>484.05</c:v>
                      </c:pt>
                      <c:pt idx="428">
                        <c:v>484.24</c:v>
                      </c:pt>
                      <c:pt idx="429">
                        <c:v>484.33</c:v>
                      </c:pt>
                      <c:pt idx="430">
                        <c:v>484.57</c:v>
                      </c:pt>
                      <c:pt idx="431">
                        <c:v>484.9</c:v>
                      </c:pt>
                      <c:pt idx="432">
                        <c:v>485.14</c:v>
                      </c:pt>
                      <c:pt idx="433">
                        <c:v>485.23</c:v>
                      </c:pt>
                      <c:pt idx="434">
                        <c:v>485.38</c:v>
                      </c:pt>
                      <c:pt idx="435">
                        <c:v>485.42</c:v>
                      </c:pt>
                      <c:pt idx="436">
                        <c:v>485.82</c:v>
                      </c:pt>
                      <c:pt idx="437">
                        <c:v>486.18</c:v>
                      </c:pt>
                      <c:pt idx="438">
                        <c:v>486.39</c:v>
                      </c:pt>
                      <c:pt idx="439">
                        <c:v>486.59</c:v>
                      </c:pt>
                      <c:pt idx="440">
                        <c:v>486.71</c:v>
                      </c:pt>
                      <c:pt idx="441">
                        <c:v>486.74</c:v>
                      </c:pt>
                      <c:pt idx="442">
                        <c:v>486.78</c:v>
                      </c:pt>
                      <c:pt idx="443">
                        <c:v>486.87</c:v>
                      </c:pt>
                      <c:pt idx="444">
                        <c:v>487.03</c:v>
                      </c:pt>
                      <c:pt idx="445">
                        <c:v>487.15</c:v>
                      </c:pt>
                      <c:pt idx="446">
                        <c:v>487.5</c:v>
                      </c:pt>
                      <c:pt idx="447">
                        <c:v>487.64</c:v>
                      </c:pt>
                      <c:pt idx="448">
                        <c:v>487.7</c:v>
                      </c:pt>
                      <c:pt idx="449">
                        <c:v>487.79</c:v>
                      </c:pt>
                      <c:pt idx="450">
                        <c:v>487.9</c:v>
                      </c:pt>
                      <c:pt idx="451">
                        <c:v>488.33</c:v>
                      </c:pt>
                      <c:pt idx="452">
                        <c:v>488.52</c:v>
                      </c:pt>
                      <c:pt idx="453">
                        <c:v>488.62</c:v>
                      </c:pt>
                      <c:pt idx="454">
                        <c:v>488.76</c:v>
                      </c:pt>
                      <c:pt idx="455">
                        <c:v>488.83</c:v>
                      </c:pt>
                      <c:pt idx="456">
                        <c:v>489.08</c:v>
                      </c:pt>
                      <c:pt idx="457">
                        <c:v>489.24</c:v>
                      </c:pt>
                      <c:pt idx="458">
                        <c:v>489.37</c:v>
                      </c:pt>
                      <c:pt idx="459">
                        <c:v>489.75</c:v>
                      </c:pt>
                      <c:pt idx="460">
                        <c:v>490.01</c:v>
                      </c:pt>
                      <c:pt idx="461">
                        <c:v>490.13</c:v>
                      </c:pt>
                      <c:pt idx="462">
                        <c:v>490.4</c:v>
                      </c:pt>
                      <c:pt idx="463">
                        <c:v>490.57</c:v>
                      </c:pt>
                      <c:pt idx="464">
                        <c:v>490.78</c:v>
                      </c:pt>
                      <c:pt idx="465">
                        <c:v>490.97</c:v>
                      </c:pt>
                      <c:pt idx="466">
                        <c:v>491.13</c:v>
                      </c:pt>
                      <c:pt idx="467">
                        <c:v>491.24</c:v>
                      </c:pt>
                      <c:pt idx="468">
                        <c:v>491.43</c:v>
                      </c:pt>
                      <c:pt idx="469">
                        <c:v>491.64</c:v>
                      </c:pt>
                      <c:pt idx="470">
                        <c:v>491.68</c:v>
                      </c:pt>
                      <c:pt idx="471">
                        <c:v>491.75</c:v>
                      </c:pt>
                      <c:pt idx="472">
                        <c:v>491.8</c:v>
                      </c:pt>
                      <c:pt idx="473">
                        <c:v>491.88</c:v>
                      </c:pt>
                      <c:pt idx="474">
                        <c:v>491.98</c:v>
                      </c:pt>
                      <c:pt idx="475">
                        <c:v>492.08</c:v>
                      </c:pt>
                      <c:pt idx="476">
                        <c:v>492.17</c:v>
                      </c:pt>
                      <c:pt idx="477">
                        <c:v>492.18</c:v>
                      </c:pt>
                      <c:pt idx="478">
                        <c:v>492.25</c:v>
                      </c:pt>
                      <c:pt idx="479">
                        <c:v>492.36</c:v>
                      </c:pt>
                      <c:pt idx="480">
                        <c:v>492.65</c:v>
                      </c:pt>
                      <c:pt idx="481">
                        <c:v>492.85</c:v>
                      </c:pt>
                      <c:pt idx="482">
                        <c:v>493.17</c:v>
                      </c:pt>
                      <c:pt idx="483">
                        <c:v>493.41</c:v>
                      </c:pt>
                      <c:pt idx="484">
                        <c:v>493.74</c:v>
                      </c:pt>
                      <c:pt idx="485">
                        <c:v>493.84</c:v>
                      </c:pt>
                      <c:pt idx="486">
                        <c:v>493.97</c:v>
                      </c:pt>
                      <c:pt idx="487">
                        <c:v>494.74</c:v>
                      </c:pt>
                      <c:pt idx="488">
                        <c:v>494.86</c:v>
                      </c:pt>
                      <c:pt idx="489">
                        <c:v>495.01</c:v>
                      </c:pt>
                      <c:pt idx="490">
                        <c:v>495.23</c:v>
                      </c:pt>
                      <c:pt idx="491">
                        <c:v>495.33</c:v>
                      </c:pt>
                      <c:pt idx="492">
                        <c:v>495.38</c:v>
                      </c:pt>
                      <c:pt idx="493">
                        <c:v>495.39</c:v>
                      </c:pt>
                      <c:pt idx="494">
                        <c:v>495.5</c:v>
                      </c:pt>
                      <c:pt idx="495">
                        <c:v>495.53</c:v>
                      </c:pt>
                      <c:pt idx="496">
                        <c:v>495.59</c:v>
                      </c:pt>
                      <c:pt idx="497">
                        <c:v>496.12</c:v>
                      </c:pt>
                      <c:pt idx="498">
                        <c:v>496.45</c:v>
                      </c:pt>
                      <c:pt idx="499">
                        <c:v>496.55</c:v>
                      </c:pt>
                      <c:pt idx="500">
                        <c:v>496.66</c:v>
                      </c:pt>
                      <c:pt idx="501">
                        <c:v>496.95</c:v>
                      </c:pt>
                      <c:pt idx="502">
                        <c:v>497.1</c:v>
                      </c:pt>
                      <c:pt idx="503">
                        <c:v>497.28</c:v>
                      </c:pt>
                      <c:pt idx="504">
                        <c:v>497.59</c:v>
                      </c:pt>
                      <c:pt idx="505">
                        <c:v>497.89</c:v>
                      </c:pt>
                      <c:pt idx="506">
                        <c:v>497.93</c:v>
                      </c:pt>
                      <c:pt idx="507">
                        <c:v>497.95</c:v>
                      </c:pt>
                      <c:pt idx="508">
                        <c:v>498.37</c:v>
                      </c:pt>
                      <c:pt idx="509">
                        <c:v>498.61</c:v>
                      </c:pt>
                      <c:pt idx="510">
                        <c:v>498.78</c:v>
                      </c:pt>
                      <c:pt idx="511">
                        <c:v>498.98</c:v>
                      </c:pt>
                      <c:pt idx="512">
                        <c:v>499.06</c:v>
                      </c:pt>
                      <c:pt idx="513">
                        <c:v>499.16</c:v>
                      </c:pt>
                      <c:pt idx="514">
                        <c:v>499.53</c:v>
                      </c:pt>
                      <c:pt idx="515">
                        <c:v>499.83</c:v>
                      </c:pt>
                      <c:pt idx="516">
                        <c:v>499.93</c:v>
                      </c:pt>
                      <c:pt idx="517">
                        <c:v>499.98</c:v>
                      </c:pt>
                      <c:pt idx="518">
                        <c:v>500.32</c:v>
                      </c:pt>
                      <c:pt idx="519">
                        <c:v>500.38</c:v>
                      </c:pt>
                      <c:pt idx="520">
                        <c:v>500.51</c:v>
                      </c:pt>
                      <c:pt idx="521">
                        <c:v>500.62</c:v>
                      </c:pt>
                      <c:pt idx="522">
                        <c:v>500.9</c:v>
                      </c:pt>
                      <c:pt idx="523">
                        <c:v>501.2</c:v>
                      </c:pt>
                      <c:pt idx="524">
                        <c:v>501.31</c:v>
                      </c:pt>
                      <c:pt idx="525">
                        <c:v>501.43</c:v>
                      </c:pt>
                      <c:pt idx="526">
                        <c:v>501.69</c:v>
                      </c:pt>
                      <c:pt idx="527">
                        <c:v>501.78</c:v>
                      </c:pt>
                      <c:pt idx="528">
                        <c:v>501.95</c:v>
                      </c:pt>
                      <c:pt idx="529">
                        <c:v>502.1</c:v>
                      </c:pt>
                      <c:pt idx="530">
                        <c:v>502.15</c:v>
                      </c:pt>
                      <c:pt idx="531">
                        <c:v>502.41</c:v>
                      </c:pt>
                      <c:pt idx="532">
                        <c:v>502.7</c:v>
                      </c:pt>
                      <c:pt idx="533">
                        <c:v>502.84</c:v>
                      </c:pt>
                      <c:pt idx="534">
                        <c:v>502.92</c:v>
                      </c:pt>
                      <c:pt idx="535">
                        <c:v>503.03</c:v>
                      </c:pt>
                      <c:pt idx="536">
                        <c:v>503.11</c:v>
                      </c:pt>
                      <c:pt idx="537">
                        <c:v>503.37</c:v>
                      </c:pt>
                      <c:pt idx="538">
                        <c:v>503.52</c:v>
                      </c:pt>
                      <c:pt idx="539">
                        <c:v>503.69</c:v>
                      </c:pt>
                      <c:pt idx="540">
                        <c:v>503.84</c:v>
                      </c:pt>
                      <c:pt idx="541">
                        <c:v>503.95</c:v>
                      </c:pt>
                      <c:pt idx="542">
                        <c:v>504.15</c:v>
                      </c:pt>
                      <c:pt idx="543">
                        <c:v>504.32</c:v>
                      </c:pt>
                      <c:pt idx="544">
                        <c:v>504.39</c:v>
                      </c:pt>
                      <c:pt idx="545">
                        <c:v>504.5</c:v>
                      </c:pt>
                      <c:pt idx="546">
                        <c:v>504.54</c:v>
                      </c:pt>
                      <c:pt idx="547">
                        <c:v>504.57</c:v>
                      </c:pt>
                      <c:pt idx="548">
                        <c:v>504.66</c:v>
                      </c:pt>
                      <c:pt idx="549">
                        <c:v>504.85</c:v>
                      </c:pt>
                      <c:pt idx="550">
                        <c:v>505.23</c:v>
                      </c:pt>
                      <c:pt idx="551">
                        <c:v>505.48</c:v>
                      </c:pt>
                      <c:pt idx="552">
                        <c:v>505.79</c:v>
                      </c:pt>
                      <c:pt idx="553">
                        <c:v>505.88</c:v>
                      </c:pt>
                      <c:pt idx="554">
                        <c:v>506.1</c:v>
                      </c:pt>
                      <c:pt idx="555">
                        <c:v>506.21</c:v>
                      </c:pt>
                      <c:pt idx="556">
                        <c:v>506.22</c:v>
                      </c:pt>
                      <c:pt idx="557">
                        <c:v>506.73</c:v>
                      </c:pt>
                      <c:pt idx="558">
                        <c:v>506.99</c:v>
                      </c:pt>
                      <c:pt idx="559">
                        <c:v>507.06</c:v>
                      </c:pt>
                      <c:pt idx="560">
                        <c:v>507.33</c:v>
                      </c:pt>
                      <c:pt idx="561">
                        <c:v>507.6</c:v>
                      </c:pt>
                      <c:pt idx="562">
                        <c:v>507.77</c:v>
                      </c:pt>
                      <c:pt idx="563">
                        <c:v>508.13</c:v>
                      </c:pt>
                      <c:pt idx="564">
                        <c:v>508.33</c:v>
                      </c:pt>
                      <c:pt idx="565">
                        <c:v>508.38</c:v>
                      </c:pt>
                      <c:pt idx="566">
                        <c:v>508.46</c:v>
                      </c:pt>
                      <c:pt idx="567">
                        <c:v>508.75</c:v>
                      </c:pt>
                      <c:pt idx="568">
                        <c:v>508.96</c:v>
                      </c:pt>
                      <c:pt idx="569">
                        <c:v>509</c:v>
                      </c:pt>
                      <c:pt idx="570">
                        <c:v>509.12</c:v>
                      </c:pt>
                      <c:pt idx="571">
                        <c:v>509.15</c:v>
                      </c:pt>
                      <c:pt idx="572">
                        <c:v>509.63</c:v>
                      </c:pt>
                      <c:pt idx="573">
                        <c:v>509.75</c:v>
                      </c:pt>
                      <c:pt idx="574">
                        <c:v>509.9</c:v>
                      </c:pt>
                      <c:pt idx="575">
                        <c:v>510.02</c:v>
                      </c:pt>
                      <c:pt idx="576">
                        <c:v>510.05</c:v>
                      </c:pt>
                      <c:pt idx="577">
                        <c:v>510.08</c:v>
                      </c:pt>
                      <c:pt idx="578">
                        <c:v>510.29</c:v>
                      </c:pt>
                      <c:pt idx="579">
                        <c:v>510.49</c:v>
                      </c:pt>
                      <c:pt idx="580">
                        <c:v>510.6</c:v>
                      </c:pt>
                      <c:pt idx="581">
                        <c:v>510.67</c:v>
                      </c:pt>
                      <c:pt idx="582">
                        <c:v>510.67</c:v>
                      </c:pt>
                      <c:pt idx="583">
                        <c:v>511</c:v>
                      </c:pt>
                      <c:pt idx="584">
                        <c:v>511.47</c:v>
                      </c:pt>
                      <c:pt idx="585">
                        <c:v>511.87</c:v>
                      </c:pt>
                      <c:pt idx="586">
                        <c:v>512.24</c:v>
                      </c:pt>
                      <c:pt idx="587">
                        <c:v>513.13</c:v>
                      </c:pt>
                      <c:pt idx="588">
                        <c:v>513.27</c:v>
                      </c:pt>
                      <c:pt idx="589">
                        <c:v>513.35</c:v>
                      </c:pt>
                      <c:pt idx="590">
                        <c:v>514</c:v>
                      </c:pt>
                      <c:pt idx="591">
                        <c:v>514.30999999999995</c:v>
                      </c:pt>
                      <c:pt idx="592">
                        <c:v>514.37</c:v>
                      </c:pt>
                      <c:pt idx="593">
                        <c:v>514.41</c:v>
                      </c:pt>
                      <c:pt idx="594">
                        <c:v>514.41</c:v>
                      </c:pt>
                      <c:pt idx="595">
                        <c:v>514.66999999999996</c:v>
                      </c:pt>
                      <c:pt idx="596">
                        <c:v>514.71</c:v>
                      </c:pt>
                      <c:pt idx="597">
                        <c:v>514.80999999999995</c:v>
                      </c:pt>
                      <c:pt idx="598">
                        <c:v>515.11</c:v>
                      </c:pt>
                      <c:pt idx="599">
                        <c:v>515.41</c:v>
                      </c:pt>
                      <c:pt idx="600">
                        <c:v>515.88</c:v>
                      </c:pt>
                      <c:pt idx="601">
                        <c:v>516.13</c:v>
                      </c:pt>
                      <c:pt idx="602">
                        <c:v>516.37</c:v>
                      </c:pt>
                      <c:pt idx="603">
                        <c:v>516.54999999999995</c:v>
                      </c:pt>
                      <c:pt idx="604">
                        <c:v>516.73</c:v>
                      </c:pt>
                      <c:pt idx="605">
                        <c:v>516.91999999999996</c:v>
                      </c:pt>
                      <c:pt idx="606">
                        <c:v>516.98</c:v>
                      </c:pt>
                      <c:pt idx="607">
                        <c:v>517.41</c:v>
                      </c:pt>
                      <c:pt idx="608">
                        <c:v>517.85</c:v>
                      </c:pt>
                      <c:pt idx="609">
                        <c:v>518.12</c:v>
                      </c:pt>
                      <c:pt idx="610">
                        <c:v>518.20000000000005</c:v>
                      </c:pt>
                      <c:pt idx="611">
                        <c:v>518.51</c:v>
                      </c:pt>
                      <c:pt idx="612">
                        <c:v>518.71</c:v>
                      </c:pt>
                      <c:pt idx="613">
                        <c:v>518.95000000000005</c:v>
                      </c:pt>
                      <c:pt idx="614">
                        <c:v>519.03</c:v>
                      </c:pt>
                      <c:pt idx="615">
                        <c:v>519.09</c:v>
                      </c:pt>
                      <c:pt idx="616">
                        <c:v>519.21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CC8-42DA-A725-1610CEE89580}"/>
                  </c:ext>
                </c:extLst>
              </c15:ser>
            </c15:filteredScatterSeries>
            <c15:filteredScatterSeries>
              <c15:ser>
                <c:idx val="3"/>
                <c:order val="3"/>
                <c:spPr>
                  <a:ln w="1270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FI.03!$L$24:$L$54</c15:sqref>
                        </c15:formulaRef>
                      </c:ext>
                    </c:extLst>
                    <c:numCache>
                      <c:formatCode>0.000</c:formatCode>
                      <c:ptCount val="31"/>
                      <c:pt idx="0">
                        <c:v>67.403999999999996</c:v>
                      </c:pt>
                      <c:pt idx="1">
                        <c:v>67.376364651162788</c:v>
                      </c:pt>
                      <c:pt idx="2">
                        <c:v>67.088167441860463</c:v>
                      </c:pt>
                      <c:pt idx="3">
                        <c:v>67.009209302325573</c:v>
                      </c:pt>
                      <c:pt idx="4">
                        <c:v>66.858201860465101</c:v>
                      </c:pt>
                      <c:pt idx="5">
                        <c:v>66.697324651162774</c:v>
                      </c:pt>
                      <c:pt idx="6">
                        <c:v>66.483150697674404</c:v>
                      </c:pt>
                      <c:pt idx="7">
                        <c:v>66.229497674418582</c:v>
                      </c:pt>
                      <c:pt idx="8">
                        <c:v>66.122904186046483</c:v>
                      </c:pt>
                      <c:pt idx="9">
                        <c:v>65.992623255813925</c:v>
                      </c:pt>
                      <c:pt idx="10">
                        <c:v>65.923534883720905</c:v>
                      </c:pt>
                      <c:pt idx="11">
                        <c:v>65.829772093023223</c:v>
                      </c:pt>
                      <c:pt idx="12">
                        <c:v>65.719230697674391</c:v>
                      </c:pt>
                      <c:pt idx="13">
                        <c:v>65.62842883720927</c:v>
                      </c:pt>
                      <c:pt idx="14">
                        <c:v>65.481369302325547</c:v>
                      </c:pt>
                      <c:pt idx="15">
                        <c:v>65.449786046511591</c:v>
                      </c:pt>
                      <c:pt idx="16">
                        <c:v>65.371814883720887</c:v>
                      </c:pt>
                      <c:pt idx="17">
                        <c:v>65.281999999999954</c:v>
                      </c:pt>
                      <c:pt idx="18">
                        <c:v>65.230403785488917</c:v>
                      </c:pt>
                      <c:pt idx="19">
                        <c:v>65.17551419558356</c:v>
                      </c:pt>
                      <c:pt idx="20">
                        <c:v>65.101962145110377</c:v>
                      </c:pt>
                      <c:pt idx="21">
                        <c:v>64.987791798107224</c:v>
                      </c:pt>
                      <c:pt idx="22">
                        <c:v>64.948271293375356</c:v>
                      </c:pt>
                      <c:pt idx="23">
                        <c:v>64.860447949526773</c:v>
                      </c:pt>
                      <c:pt idx="24">
                        <c:v>64.752864353312262</c:v>
                      </c:pt>
                      <c:pt idx="25">
                        <c:v>64.581608832807532</c:v>
                      </c:pt>
                      <c:pt idx="26">
                        <c:v>64.478416403785445</c:v>
                      </c:pt>
                      <c:pt idx="27">
                        <c:v>64.399375394321723</c:v>
                      </c:pt>
                      <c:pt idx="28">
                        <c:v>64.308258675078818</c:v>
                      </c:pt>
                      <c:pt idx="29">
                        <c:v>64.280813880126132</c:v>
                      </c:pt>
                      <c:pt idx="30">
                        <c:v>64.237999999999943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FI.03!$F$24:$F$54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413.95</c:v>
                      </c:pt>
                      <c:pt idx="1">
                        <c:v>414.51</c:v>
                      </c:pt>
                      <c:pt idx="2">
                        <c:v>416.12</c:v>
                      </c:pt>
                      <c:pt idx="3">
                        <c:v>416.26</c:v>
                      </c:pt>
                      <c:pt idx="4">
                        <c:v>416.6</c:v>
                      </c:pt>
                      <c:pt idx="5">
                        <c:v>416.97</c:v>
                      </c:pt>
                      <c:pt idx="6">
                        <c:v>417.51</c:v>
                      </c:pt>
                      <c:pt idx="7">
                        <c:v>417.99</c:v>
                      </c:pt>
                      <c:pt idx="8">
                        <c:v>418.31</c:v>
                      </c:pt>
                      <c:pt idx="9">
                        <c:v>418.89</c:v>
                      </c:pt>
                      <c:pt idx="10">
                        <c:v>418.92</c:v>
                      </c:pt>
                      <c:pt idx="11">
                        <c:v>419.08</c:v>
                      </c:pt>
                      <c:pt idx="12">
                        <c:v>419.42</c:v>
                      </c:pt>
                      <c:pt idx="13">
                        <c:v>419.66</c:v>
                      </c:pt>
                      <c:pt idx="14">
                        <c:v>420.23</c:v>
                      </c:pt>
                      <c:pt idx="15">
                        <c:v>420.31</c:v>
                      </c:pt>
                      <c:pt idx="16">
                        <c:v>420.6</c:v>
                      </c:pt>
                      <c:pt idx="17">
                        <c:v>420.84</c:v>
                      </c:pt>
                      <c:pt idx="18">
                        <c:v>420.89</c:v>
                      </c:pt>
                      <c:pt idx="19">
                        <c:v>420.93</c:v>
                      </c:pt>
                      <c:pt idx="20">
                        <c:v>421.03</c:v>
                      </c:pt>
                      <c:pt idx="21">
                        <c:v>421.27</c:v>
                      </c:pt>
                      <c:pt idx="22">
                        <c:v>421.48</c:v>
                      </c:pt>
                      <c:pt idx="23">
                        <c:v>422.02</c:v>
                      </c:pt>
                      <c:pt idx="24">
                        <c:v>422.51</c:v>
                      </c:pt>
                      <c:pt idx="25">
                        <c:v>422.95</c:v>
                      </c:pt>
                      <c:pt idx="26">
                        <c:v>423.04</c:v>
                      </c:pt>
                      <c:pt idx="27">
                        <c:v>423.2</c:v>
                      </c:pt>
                      <c:pt idx="28">
                        <c:v>423.97</c:v>
                      </c:pt>
                      <c:pt idx="29">
                        <c:v>424.26</c:v>
                      </c:pt>
                      <c:pt idx="30">
                        <c:v>429.49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CC8-42DA-A725-1610CEE89580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2700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FI.12!$K$1489:$K$3148</c15:sqref>
                        </c15:formulaRef>
                      </c:ext>
                    </c:extLst>
                    <c:numCache>
                      <c:formatCode>0.000</c:formatCode>
                      <c:ptCount val="1660"/>
                      <c:pt idx="0">
                        <c:v>100</c:v>
                      </c:pt>
                      <c:pt idx="1">
                        <c:v>99.979750767356236</c:v>
                      </c:pt>
                      <c:pt idx="2">
                        <c:v>99.959430342031155</c:v>
                      </c:pt>
                      <c:pt idx="3">
                        <c:v>99.939089575939974</c:v>
                      </c:pt>
                      <c:pt idx="4">
                        <c:v>99.918718298699659</c:v>
                      </c:pt>
                      <c:pt idx="5">
                        <c:v>99.898397873374563</c:v>
                      </c:pt>
                      <c:pt idx="6">
                        <c:v>99.878067277666432</c:v>
                      </c:pt>
                      <c:pt idx="7">
                        <c:v>99.857736681958301</c:v>
                      </c:pt>
                      <c:pt idx="8">
                        <c:v>99.837273871270583</c:v>
                      </c:pt>
                      <c:pt idx="9">
                        <c:v>99.816994127477685</c:v>
                      </c:pt>
                      <c:pt idx="10">
                        <c:v>99.796643191003454</c:v>
                      </c:pt>
                      <c:pt idx="11">
                        <c:v>99.776231232230955</c:v>
                      </c:pt>
                      <c:pt idx="12">
                        <c:v>99.755961658821093</c:v>
                      </c:pt>
                      <c:pt idx="13">
                        <c:v>99.735671744645146</c:v>
                      </c:pt>
                      <c:pt idx="14">
                        <c:v>99.71531063778788</c:v>
                      </c:pt>
                      <c:pt idx="15">
                        <c:v>99.694990212462784</c:v>
                      </c:pt>
                      <c:pt idx="16">
                        <c:v>99.674598594456384</c:v>
                      </c:pt>
                      <c:pt idx="17">
                        <c:v>99.654247657982168</c:v>
                      </c:pt>
                      <c:pt idx="18">
                        <c:v>99.633845869592719</c:v>
                      </c:pt>
                      <c:pt idx="19">
                        <c:v>99.613637318481139</c:v>
                      </c:pt>
                      <c:pt idx="20">
                        <c:v>99.593215189325591</c:v>
                      </c:pt>
                      <c:pt idx="21">
                        <c:v>99.572660845190455</c:v>
                      </c:pt>
                      <c:pt idx="22">
                        <c:v>99.552431953312777</c:v>
                      </c:pt>
                      <c:pt idx="23">
                        <c:v>99.53213186875378</c:v>
                      </c:pt>
                      <c:pt idx="24">
                        <c:v>99.511862295343917</c:v>
                      </c:pt>
                      <c:pt idx="25">
                        <c:v>99.491297780825732</c:v>
                      </c:pt>
                      <c:pt idx="26">
                        <c:v>99.471089229714153</c:v>
                      </c:pt>
                      <c:pt idx="27">
                        <c:v>99.450494204046834</c:v>
                      </c:pt>
                      <c:pt idx="28">
                        <c:v>99.430092415657384</c:v>
                      </c:pt>
                      <c:pt idx="29">
                        <c:v>99.409975397993207</c:v>
                      </c:pt>
                      <c:pt idx="30">
                        <c:v>99.389715994966394</c:v>
                      </c:pt>
                      <c:pt idx="31">
                        <c:v>99.369253184278676</c:v>
                      </c:pt>
                      <c:pt idx="32">
                        <c:v>99.348912418187496</c:v>
                      </c:pt>
                      <c:pt idx="33">
                        <c:v>99.328591992862414</c:v>
                      </c:pt>
                      <c:pt idx="34">
                        <c:v>99.30797662642901</c:v>
                      </c:pt>
                      <c:pt idx="35">
                        <c:v>99.287940971829201</c:v>
                      </c:pt>
                      <c:pt idx="36">
                        <c:v>99.267590035354985</c:v>
                      </c:pt>
                      <c:pt idx="37">
                        <c:v>99.247310291562087</c:v>
                      </c:pt>
                      <c:pt idx="38">
                        <c:v>99.226989866236991</c:v>
                      </c:pt>
                      <c:pt idx="39">
                        <c:v>99.206537225932308</c:v>
                      </c:pt>
                      <c:pt idx="40">
                        <c:v>99.186287993288545</c:v>
                      </c:pt>
                      <c:pt idx="41">
                        <c:v>99.165703138004275</c:v>
                      </c:pt>
                      <c:pt idx="42">
                        <c:v>99.145474246126597</c:v>
                      </c:pt>
                      <c:pt idx="43">
                        <c:v>99.124421553222234</c:v>
                      </c:pt>
                      <c:pt idx="44">
                        <c:v>99.104802884327299</c:v>
                      </c:pt>
                      <c:pt idx="45">
                        <c:v>99.084065473297343</c:v>
                      </c:pt>
                      <c:pt idx="46">
                        <c:v>99.06836240187495</c:v>
                      </c:pt>
                      <c:pt idx="47">
                        <c:v>99.057297025121343</c:v>
                      </c:pt>
                      <c:pt idx="48">
                        <c:v>99.037078303626714</c:v>
                      </c:pt>
                      <c:pt idx="49">
                        <c:v>99.016544300257678</c:v>
                      </c:pt>
                      <c:pt idx="50">
                        <c:v>98.99630523799695</c:v>
                      </c:pt>
                      <c:pt idx="51">
                        <c:v>98.975964471905769</c:v>
                      </c:pt>
                      <c:pt idx="52">
                        <c:v>98.955603365048503</c:v>
                      </c:pt>
                      <c:pt idx="53">
                        <c:v>98.935272769340372</c:v>
                      </c:pt>
                      <c:pt idx="54">
                        <c:v>98.913314912344944</c:v>
                      </c:pt>
                      <c:pt idx="55">
                        <c:v>98.893218235446852</c:v>
                      </c:pt>
                      <c:pt idx="56">
                        <c:v>98.872989343569174</c:v>
                      </c:pt>
                      <c:pt idx="57">
                        <c:v>98.852323125220536</c:v>
                      </c:pt>
                      <c:pt idx="58">
                        <c:v>98.83220610755636</c:v>
                      </c:pt>
                      <c:pt idx="59">
                        <c:v>98.811855171082129</c:v>
                      </c:pt>
                      <c:pt idx="60">
                        <c:v>98.791626279204451</c:v>
                      </c:pt>
                      <c:pt idx="61">
                        <c:v>98.770909208940594</c:v>
                      </c:pt>
                      <c:pt idx="62">
                        <c:v>98.750131116378455</c:v>
                      </c:pt>
                      <c:pt idx="63">
                        <c:v>98.730563299398739</c:v>
                      </c:pt>
                      <c:pt idx="64">
                        <c:v>98.698730000466043</c:v>
                      </c:pt>
                      <c:pt idx="65">
                        <c:v>98.669093504271203</c:v>
                      </c:pt>
                      <c:pt idx="66">
                        <c:v>98.648925634691807</c:v>
                      </c:pt>
                      <c:pt idx="67">
                        <c:v>98.62824924596012</c:v>
                      </c:pt>
                      <c:pt idx="68">
                        <c:v>98.607725412974119</c:v>
                      </c:pt>
                      <c:pt idx="69">
                        <c:v>98.585889600575243</c:v>
                      </c:pt>
                      <c:pt idx="70">
                        <c:v>98.565823434826299</c:v>
                      </c:pt>
                      <c:pt idx="71">
                        <c:v>98.546631922019273</c:v>
                      </c:pt>
                      <c:pt idx="72">
                        <c:v>98.526769163931235</c:v>
                      </c:pt>
                      <c:pt idx="73">
                        <c:v>98.505614767196406</c:v>
                      </c:pt>
                      <c:pt idx="74">
                        <c:v>98.485568942213547</c:v>
                      </c:pt>
                      <c:pt idx="75">
                        <c:v>98.465289198420649</c:v>
                      </c:pt>
                      <c:pt idx="76">
                        <c:v>98.444124631302785</c:v>
                      </c:pt>
                      <c:pt idx="77">
                        <c:v>98.424628007004387</c:v>
                      </c:pt>
                      <c:pt idx="78">
                        <c:v>98.403849914442247</c:v>
                      </c:pt>
                      <c:pt idx="79">
                        <c:v>98.384210904781213</c:v>
                      </c:pt>
                      <c:pt idx="80">
                        <c:v>98.363626049496943</c:v>
                      </c:pt>
                      <c:pt idx="81">
                        <c:v>98.34281744578567</c:v>
                      </c:pt>
                      <c:pt idx="82">
                        <c:v>98.322751280036726</c:v>
                      </c:pt>
                      <c:pt idx="83">
                        <c:v>98.301718927898449</c:v>
                      </c:pt>
                      <c:pt idx="84">
                        <c:v>98.282588437389691</c:v>
                      </c:pt>
                      <c:pt idx="85">
                        <c:v>98.262318863979829</c:v>
                      </c:pt>
                      <c:pt idx="86">
                        <c:v>98.241876394058195</c:v>
                      </c:pt>
                      <c:pt idx="87">
                        <c:v>98.221576309499198</c:v>
                      </c:pt>
                      <c:pt idx="88">
                        <c:v>98.201062646896247</c:v>
                      </c:pt>
                      <c:pt idx="89">
                        <c:v>98.180935458849021</c:v>
                      </c:pt>
                      <c:pt idx="90">
                        <c:v>98.160533670459571</c:v>
                      </c:pt>
                      <c:pt idx="91">
                        <c:v>98.140131882070122</c:v>
                      </c:pt>
                      <c:pt idx="92">
                        <c:v>98.119933501341578</c:v>
                      </c:pt>
                      <c:pt idx="93">
                        <c:v>98.099592735250397</c:v>
                      </c:pt>
                      <c:pt idx="94">
                        <c:v>98.079221458010082</c:v>
                      </c:pt>
                      <c:pt idx="95">
                        <c:v>98.058850180769767</c:v>
                      </c:pt>
                      <c:pt idx="96">
                        <c:v>98.038438221997268</c:v>
                      </c:pt>
                      <c:pt idx="97">
                        <c:v>98.018107626289137</c:v>
                      </c:pt>
                      <c:pt idx="98">
                        <c:v>97.99779737134709</c:v>
                      </c:pt>
                      <c:pt idx="99">
                        <c:v>97.977456605255909</c:v>
                      </c:pt>
                      <c:pt idx="100">
                        <c:v>97.957115839164729</c:v>
                      </c:pt>
                      <c:pt idx="101">
                        <c:v>97.936775073073548</c:v>
                      </c:pt>
                      <c:pt idx="102">
                        <c:v>97.916424136599332</c:v>
                      </c:pt>
                      <c:pt idx="103">
                        <c:v>97.896073200125102</c:v>
                      </c:pt>
                      <c:pt idx="104">
                        <c:v>97.875712093267836</c:v>
                      </c:pt>
                      <c:pt idx="105">
                        <c:v>97.855412008708839</c:v>
                      </c:pt>
                      <c:pt idx="106">
                        <c:v>97.835071242617659</c:v>
                      </c:pt>
                      <c:pt idx="107">
                        <c:v>97.814893202655213</c:v>
                      </c:pt>
                      <c:pt idx="108">
                        <c:v>97.794389710435311</c:v>
                      </c:pt>
                      <c:pt idx="109">
                        <c:v>97.774048944344131</c:v>
                      </c:pt>
                      <c:pt idx="110">
                        <c:v>97.75370817825295</c:v>
                      </c:pt>
                      <c:pt idx="111">
                        <c:v>97.73275718917904</c:v>
                      </c:pt>
                      <c:pt idx="112">
                        <c:v>97.711531599762893</c:v>
                      </c:pt>
                      <c:pt idx="113">
                        <c:v>97.691923101250993</c:v>
                      </c:pt>
                      <c:pt idx="114">
                        <c:v>97.671307734817589</c:v>
                      </c:pt>
                      <c:pt idx="115">
                        <c:v>97.651648384390469</c:v>
                      </c:pt>
                      <c:pt idx="116">
                        <c:v>97.631480514811059</c:v>
                      </c:pt>
                      <c:pt idx="117">
                        <c:v>97.611099067187695</c:v>
                      </c:pt>
                      <c:pt idx="118">
                        <c:v>97.590839664160882</c:v>
                      </c:pt>
                      <c:pt idx="119">
                        <c:v>97.570478557303616</c:v>
                      </c:pt>
                      <c:pt idx="120">
                        <c:v>97.549954724317615</c:v>
                      </c:pt>
                      <c:pt idx="121">
                        <c:v>97.529573276694251</c:v>
                      </c:pt>
                      <c:pt idx="122">
                        <c:v>97.512263284750659</c:v>
                      </c:pt>
                      <c:pt idx="123">
                        <c:v>97.509354555199621</c:v>
                      </c:pt>
                      <c:pt idx="124">
                        <c:v>97.489013789108441</c:v>
                      </c:pt>
                      <c:pt idx="125">
                        <c:v>97.46867302301726</c:v>
                      </c:pt>
                      <c:pt idx="126">
                        <c:v>97.448332256926079</c:v>
                      </c:pt>
                      <c:pt idx="127">
                        <c:v>97.427991490834899</c:v>
                      </c:pt>
                      <c:pt idx="128">
                        <c:v>97.407538850530216</c:v>
                      </c:pt>
                      <c:pt idx="129">
                        <c:v>97.387299788269488</c:v>
                      </c:pt>
                      <c:pt idx="130">
                        <c:v>97.366857318347854</c:v>
                      </c:pt>
                      <c:pt idx="131">
                        <c:v>97.346577574554942</c:v>
                      </c:pt>
                      <c:pt idx="132">
                        <c:v>97.326236808463761</c:v>
                      </c:pt>
                      <c:pt idx="133">
                        <c:v>97.305997746203047</c:v>
                      </c:pt>
                      <c:pt idx="134">
                        <c:v>97.285656980111867</c:v>
                      </c:pt>
                      <c:pt idx="135">
                        <c:v>97.265316214020686</c:v>
                      </c:pt>
                      <c:pt idx="136">
                        <c:v>97.245107662909092</c:v>
                      </c:pt>
                      <c:pt idx="137">
                        <c:v>97.224726215285742</c:v>
                      </c:pt>
                      <c:pt idx="138">
                        <c:v>97.203887100425334</c:v>
                      </c:pt>
                      <c:pt idx="139">
                        <c:v>97.183892127357709</c:v>
                      </c:pt>
                      <c:pt idx="140">
                        <c:v>97.163002160582067</c:v>
                      </c:pt>
                      <c:pt idx="141">
                        <c:v>97.143302128622764</c:v>
                      </c:pt>
                      <c:pt idx="142">
                        <c:v>97.123022384829866</c:v>
                      </c:pt>
                      <c:pt idx="143">
                        <c:v>97.102600255674318</c:v>
                      </c:pt>
                      <c:pt idx="144">
                        <c:v>97.082249319200102</c:v>
                      </c:pt>
                      <c:pt idx="145">
                        <c:v>97.061847530810653</c:v>
                      </c:pt>
                      <c:pt idx="146">
                        <c:v>97.041476253570337</c:v>
                      </c:pt>
                      <c:pt idx="147">
                        <c:v>97.02136940628921</c:v>
                      </c:pt>
                      <c:pt idx="148">
                        <c:v>97.001099832879348</c:v>
                      </c:pt>
                      <c:pt idx="149">
                        <c:v>96.994356868920121</c:v>
                      </c:pt>
                      <c:pt idx="150">
                        <c:v>96.993360171381653</c:v>
                      </c:pt>
                      <c:pt idx="151">
                        <c:v>96.970415787230806</c:v>
                      </c:pt>
                      <c:pt idx="152">
                        <c:v>96.955678902197747</c:v>
                      </c:pt>
                      <c:pt idx="153">
                        <c:v>96.952637957667108</c:v>
                      </c:pt>
                      <c:pt idx="154">
                        <c:v>96.950258088034445</c:v>
                      </c:pt>
                      <c:pt idx="155">
                        <c:v>96.944999999999879</c:v>
                      </c:pt>
                      <c:pt idx="156">
                        <c:v>96.94346615264223</c:v>
                      </c:pt>
                      <c:pt idx="157">
                        <c:v>96.905383751367708</c:v>
                      </c:pt>
                      <c:pt idx="158">
                        <c:v>96.886127616705807</c:v>
                      </c:pt>
                      <c:pt idx="159">
                        <c:v>96.866148522142851</c:v>
                      </c:pt>
                      <c:pt idx="160">
                        <c:v>96.846726302098276</c:v>
                      </c:pt>
                      <c:pt idx="161">
                        <c:v>96.827665562004228</c:v>
                      </c:pt>
                      <c:pt idx="162">
                        <c:v>96.807188211293251</c:v>
                      </c:pt>
                      <c:pt idx="163">
                        <c:v>96.787140728631542</c:v>
                      </c:pt>
                      <c:pt idx="164">
                        <c:v>96.768783408981776</c:v>
                      </c:pt>
                      <c:pt idx="165">
                        <c:v>96.749107175999001</c:v>
                      </c:pt>
                      <c:pt idx="166">
                        <c:v>96.729675186226032</c:v>
                      </c:pt>
                      <c:pt idx="167">
                        <c:v>96.710174808354324</c:v>
                      </c:pt>
                      <c:pt idx="168">
                        <c:v>96.690625581840649</c:v>
                      </c:pt>
                      <c:pt idx="169">
                        <c:v>96.671095894783761</c:v>
                      </c:pt>
                      <c:pt idx="170">
                        <c:v>96.651380582887413</c:v>
                      </c:pt>
                      <c:pt idx="171">
                        <c:v>96.632515237361218</c:v>
                      </c:pt>
                      <c:pt idx="172">
                        <c:v>96.612721767637723</c:v>
                      </c:pt>
                      <c:pt idx="173">
                        <c:v>96.5924398114946</c:v>
                      </c:pt>
                      <c:pt idx="174">
                        <c:v>96.573584235696799</c:v>
                      </c:pt>
                      <c:pt idx="175">
                        <c:v>96.554054548639911</c:v>
                      </c:pt>
                      <c:pt idx="176">
                        <c:v>96.534417394570696</c:v>
                      </c:pt>
                      <c:pt idx="177">
                        <c:v>96.515200338822368</c:v>
                      </c:pt>
                      <c:pt idx="178">
                        <c:v>96.495231013987805</c:v>
                      </c:pt>
                      <c:pt idx="179">
                        <c:v>96.475505932363063</c:v>
                      </c:pt>
                      <c:pt idx="180">
                        <c:v>96.456025093948142</c:v>
                      </c:pt>
                      <c:pt idx="181">
                        <c:v>96.436173005854286</c:v>
                      </c:pt>
                      <c:pt idx="182">
                        <c:v>96.416584700427038</c:v>
                      </c:pt>
                      <c:pt idx="183">
                        <c:v>96.397387184135496</c:v>
                      </c:pt>
                      <c:pt idx="184">
                        <c:v>96.377398319844147</c:v>
                      </c:pt>
                      <c:pt idx="185">
                        <c:v>96.358591592688313</c:v>
                      </c:pt>
                      <c:pt idx="186">
                        <c:v>96.338671116495718</c:v>
                      </c:pt>
                      <c:pt idx="187">
                        <c:v>96.318965574327763</c:v>
                      </c:pt>
                      <c:pt idx="188">
                        <c:v>96.29918187433266</c:v>
                      </c:pt>
                      <c:pt idx="189">
                        <c:v>96.279779193744872</c:v>
                      </c:pt>
                      <c:pt idx="190">
                        <c:v>96.260562137996544</c:v>
                      </c:pt>
                      <c:pt idx="191">
                        <c:v>96.239899162446108</c:v>
                      </c:pt>
                      <c:pt idx="192">
                        <c:v>96.221219441759374</c:v>
                      </c:pt>
                      <c:pt idx="193">
                        <c:v>96.202031695196226</c:v>
                      </c:pt>
                      <c:pt idx="194">
                        <c:v>96.181935363892563</c:v>
                      </c:pt>
                      <c:pt idx="195">
                        <c:v>96.162591301675135</c:v>
                      </c:pt>
                      <c:pt idx="196">
                        <c:v>96.142963917334313</c:v>
                      </c:pt>
                      <c:pt idx="197">
                        <c:v>96.123492848647771</c:v>
                      </c:pt>
                      <c:pt idx="198">
                        <c:v>96.104178095615524</c:v>
                      </c:pt>
                      <c:pt idx="199">
                        <c:v>96.084140382682207</c:v>
                      </c:pt>
                      <c:pt idx="200">
                        <c:v>96.065333655526373</c:v>
                      </c:pt>
                      <c:pt idx="201">
                        <c:v>96.045530416074484</c:v>
                      </c:pt>
                      <c:pt idx="202">
                        <c:v>96.025492703141182</c:v>
                      </c:pt>
                      <c:pt idx="203">
                        <c:v>96.005972785812688</c:v>
                      </c:pt>
                      <c:pt idx="204">
                        <c:v>95.98675573006436</c:v>
                      </c:pt>
                      <c:pt idx="205">
                        <c:v>95.967304200834604</c:v>
                      </c:pt>
                      <c:pt idx="206">
                        <c:v>95.947500961382715</c:v>
                      </c:pt>
                      <c:pt idx="207">
                        <c:v>95.927785649486367</c:v>
                      </c:pt>
                      <c:pt idx="208">
                        <c:v>95.908646751565186</c:v>
                      </c:pt>
                      <c:pt idx="209">
                        <c:v>95.889058446137938</c:v>
                      </c:pt>
                      <c:pt idx="210">
                        <c:v>95.869694844463723</c:v>
                      </c:pt>
                      <c:pt idx="211">
                        <c:v>95.84735147562975</c:v>
                      </c:pt>
                      <c:pt idx="212">
                        <c:v>95.830195832572272</c:v>
                      </c:pt>
                      <c:pt idx="213">
                        <c:v>95.81053913904627</c:v>
                      </c:pt>
                      <c:pt idx="214">
                        <c:v>95.791136458458482</c:v>
                      </c:pt>
                      <c:pt idx="215">
                        <c:v>95.770717726117866</c:v>
                      </c:pt>
                      <c:pt idx="216">
                        <c:v>95.752712116690219</c:v>
                      </c:pt>
                      <c:pt idx="217">
                        <c:v>95.732498548645836</c:v>
                      </c:pt>
                      <c:pt idx="218">
                        <c:v>95.713662512304822</c:v>
                      </c:pt>
                      <c:pt idx="219">
                        <c:v>95.693742036112226</c:v>
                      </c:pt>
                      <c:pt idx="220">
                        <c:v>95.673489389154284</c:v>
                      </c:pt>
                      <c:pt idx="221">
                        <c:v>95.654477497702203</c:v>
                      </c:pt>
                      <c:pt idx="222">
                        <c:v>95.635553533805648</c:v>
                      </c:pt>
                      <c:pt idx="223">
                        <c:v>95.619658185710819</c:v>
                      </c:pt>
                      <c:pt idx="224">
                        <c:v>95.595966594358657</c:v>
                      </c:pt>
                      <c:pt idx="225">
                        <c:v>95.576788617523903</c:v>
                      </c:pt>
                      <c:pt idx="226">
                        <c:v>95.556125641973466</c:v>
                      </c:pt>
                      <c:pt idx="227">
                        <c:v>95.53755338829906</c:v>
                      </c:pt>
                      <c:pt idx="228">
                        <c:v>95.516343307958635</c:v>
                      </c:pt>
                      <c:pt idx="229">
                        <c:v>95.498552632555629</c:v>
                      </c:pt>
                      <c:pt idx="230">
                        <c:v>95.478915478486414</c:v>
                      </c:pt>
                      <c:pt idx="231">
                        <c:v>95.452419975085562</c:v>
                      </c:pt>
                      <c:pt idx="232">
                        <c:v>95.439777946545476</c:v>
                      </c:pt>
                      <c:pt idx="233">
                        <c:v>95.41920289855058</c:v>
                      </c:pt>
                      <c:pt idx="234">
                        <c:v>95.398823245123523</c:v>
                      </c:pt>
                      <c:pt idx="235">
                        <c:v>95.378863690017354</c:v>
                      </c:pt>
                      <c:pt idx="236">
                        <c:v>95.361756895601829</c:v>
                      </c:pt>
                      <c:pt idx="237">
                        <c:v>95.34204158370548</c:v>
                      </c:pt>
                      <c:pt idx="238">
                        <c:v>95.322756139858413</c:v>
                      </c:pt>
                      <c:pt idx="239">
                        <c:v>95.302972439863311</c:v>
                      </c:pt>
                      <c:pt idx="240">
                        <c:v>95.283530680361949</c:v>
                      </c:pt>
                      <c:pt idx="241">
                        <c:v>95.264303854885227</c:v>
                      </c:pt>
                      <c:pt idx="242">
                        <c:v>95.243709267433545</c:v>
                      </c:pt>
                      <c:pt idx="243">
                        <c:v>95.222215864969726</c:v>
                      </c:pt>
                      <c:pt idx="244">
                        <c:v>95.205529168875088</c:v>
                      </c:pt>
                      <c:pt idx="245">
                        <c:v>95.186194876386054</c:v>
                      </c:pt>
                      <c:pt idx="246">
                        <c:v>95.165570979749191</c:v>
                      </c:pt>
                      <c:pt idx="247">
                        <c:v>95.146295305630503</c:v>
                      </c:pt>
                      <c:pt idx="248">
                        <c:v>95.127439729832702</c:v>
                      </c:pt>
                      <c:pt idx="249">
                        <c:v>95.108222674084374</c:v>
                      </c:pt>
                      <c:pt idx="250">
                        <c:v>95.087872329842497</c:v>
                      </c:pt>
                      <c:pt idx="251">
                        <c:v>95.068030011477049</c:v>
                      </c:pt>
                      <c:pt idx="252">
                        <c:v>95.049027889753361</c:v>
                      </c:pt>
                      <c:pt idx="253">
                        <c:v>95.028003434252398</c:v>
                      </c:pt>
                      <c:pt idx="254">
                        <c:v>95.008376049911575</c:v>
                      </c:pt>
                      <c:pt idx="255">
                        <c:v>94.990194585372862</c:v>
                      </c:pt>
                      <c:pt idx="256">
                        <c:v>94.970967759896141</c:v>
                      </c:pt>
                      <c:pt idx="257">
                        <c:v>94.951526000394779</c:v>
                      </c:pt>
                      <c:pt idx="258">
                        <c:v>94.931986543609497</c:v>
                      </c:pt>
                      <c:pt idx="259">
                        <c:v>94.912447086824216</c:v>
                      </c:pt>
                      <c:pt idx="260">
                        <c:v>94.892907630038934</c:v>
                      </c:pt>
                      <c:pt idx="261">
                        <c:v>94.873368173253652</c:v>
                      </c:pt>
                      <c:pt idx="262">
                        <c:v>94.853652861357304</c:v>
                      </c:pt>
                      <c:pt idx="263">
                        <c:v>94.834279489954696</c:v>
                      </c:pt>
                      <c:pt idx="264">
                        <c:v>94.814740033169414</c:v>
                      </c:pt>
                      <c:pt idx="265">
                        <c:v>94.795200576384133</c:v>
                      </c:pt>
                      <c:pt idx="266">
                        <c:v>94.775661119598851</c:v>
                      </c:pt>
                      <c:pt idx="267">
                        <c:v>94.75612166281357</c:v>
                      </c:pt>
                      <c:pt idx="268">
                        <c:v>94.736562666571501</c:v>
                      </c:pt>
                      <c:pt idx="269">
                        <c:v>94.716808275761579</c:v>
                      </c:pt>
                      <c:pt idx="270">
                        <c:v>94.697659608112005</c:v>
                      </c:pt>
                      <c:pt idx="271">
                        <c:v>94.67811038159833</c:v>
                      </c:pt>
                      <c:pt idx="272">
                        <c:v>94.658199675134128</c:v>
                      </c:pt>
                      <c:pt idx="273">
                        <c:v>94.63882630373152</c:v>
                      </c:pt>
                      <c:pt idx="274">
                        <c:v>94.619355235044978</c:v>
                      </c:pt>
                      <c:pt idx="275">
                        <c:v>94.598242851988473</c:v>
                      </c:pt>
                      <c:pt idx="276">
                        <c:v>94.580393558215121</c:v>
                      </c:pt>
                      <c:pt idx="277">
                        <c:v>94.560170220442345</c:v>
                      </c:pt>
                      <c:pt idx="278">
                        <c:v>94.540366980990456</c:v>
                      </c:pt>
                      <c:pt idx="279">
                        <c:v>94.520847063661961</c:v>
                      </c:pt>
                      <c:pt idx="280">
                        <c:v>94.501327146333466</c:v>
                      </c:pt>
                      <c:pt idx="281">
                        <c:v>94.481514137153184</c:v>
                      </c:pt>
                      <c:pt idx="282">
                        <c:v>94.461964910639509</c:v>
                      </c:pt>
                      <c:pt idx="283">
                        <c:v>94.442845552175115</c:v>
                      </c:pt>
                      <c:pt idx="284">
                        <c:v>94.423149779735553</c:v>
                      </c:pt>
                      <c:pt idx="285">
                        <c:v>94.401998317765489</c:v>
                      </c:pt>
                      <c:pt idx="286">
                        <c:v>94.383318597078755</c:v>
                      </c:pt>
                      <c:pt idx="287">
                        <c:v>94.363134338219552</c:v>
                      </c:pt>
                      <c:pt idx="288">
                        <c:v>94.345333893088167</c:v>
                      </c:pt>
                      <c:pt idx="289">
                        <c:v>94.325677199562165</c:v>
                      </c:pt>
                      <c:pt idx="290">
                        <c:v>94.30638198598669</c:v>
                      </c:pt>
                      <c:pt idx="291">
                        <c:v>94.286705753003915</c:v>
                      </c:pt>
                      <c:pt idx="292">
                        <c:v>94.267215144860586</c:v>
                      </c:pt>
                      <c:pt idx="293">
                        <c:v>94.247499832964237</c:v>
                      </c:pt>
                      <c:pt idx="294">
                        <c:v>94.228136231290023</c:v>
                      </c:pt>
                      <c:pt idx="295">
                        <c:v>94.209554207887223</c:v>
                      </c:pt>
                      <c:pt idx="296">
                        <c:v>94.189379718756413</c:v>
                      </c:pt>
                      <c:pt idx="297">
                        <c:v>94.169390854465064</c:v>
                      </c:pt>
                      <c:pt idx="298">
                        <c:v>94.149323832346582</c:v>
                      </c:pt>
                      <c:pt idx="299">
                        <c:v>94.128787863265245</c:v>
                      </c:pt>
                      <c:pt idx="300">
                        <c:v>94.110010445294591</c:v>
                      </c:pt>
                      <c:pt idx="301">
                        <c:v>94.091262336509118</c:v>
                      </c:pt>
                      <c:pt idx="302">
                        <c:v>94.067971304021057</c:v>
                      </c:pt>
                      <c:pt idx="303">
                        <c:v>94.048353689408628</c:v>
                      </c:pt>
                      <c:pt idx="304">
                        <c:v>94.028706765611034</c:v>
                      </c:pt>
                      <c:pt idx="305">
                        <c:v>94.008229414900057</c:v>
                      </c:pt>
                      <c:pt idx="306">
                        <c:v>93.988836504040663</c:v>
                      </c:pt>
                      <c:pt idx="307">
                        <c:v>93.969746454761435</c:v>
                      </c:pt>
                      <c:pt idx="308">
                        <c:v>93.950099530963826</c:v>
                      </c:pt>
                      <c:pt idx="309">
                        <c:v>93.930726159561218</c:v>
                      </c:pt>
                      <c:pt idx="310">
                        <c:v>93.911098775220395</c:v>
                      </c:pt>
                      <c:pt idx="311">
                        <c:v>93.891696094632607</c:v>
                      </c:pt>
                      <c:pt idx="312">
                        <c:v>93.872068710291785</c:v>
                      </c:pt>
                      <c:pt idx="313">
                        <c:v>93.852529253506503</c:v>
                      </c:pt>
                      <c:pt idx="314">
                        <c:v>93.832921408622468</c:v>
                      </c:pt>
                      <c:pt idx="315">
                        <c:v>93.813401491293973</c:v>
                      </c:pt>
                      <c:pt idx="316">
                        <c:v>93.793803416138331</c:v>
                      </c:pt>
                      <c:pt idx="317">
                        <c:v>93.774273729081443</c:v>
                      </c:pt>
                      <c:pt idx="318">
                        <c:v>93.754831969580081</c:v>
                      </c:pt>
                      <c:pt idx="319">
                        <c:v>93.735018960399799</c:v>
                      </c:pt>
                      <c:pt idx="320">
                        <c:v>93.715606510083617</c:v>
                      </c:pt>
                      <c:pt idx="321">
                        <c:v>93.695314784212101</c:v>
                      </c:pt>
                      <c:pt idx="322">
                        <c:v>93.676674142438941</c:v>
                      </c:pt>
                      <c:pt idx="323">
                        <c:v>93.656880672715445</c:v>
                      </c:pt>
                      <c:pt idx="324">
                        <c:v>93.63742914348569</c:v>
                      </c:pt>
                      <c:pt idx="325">
                        <c:v>93.618251166650936</c:v>
                      </c:pt>
                      <c:pt idx="326">
                        <c:v>93.59839907855708</c:v>
                      </c:pt>
                      <c:pt idx="327">
                        <c:v>93.578986628240898</c:v>
                      </c:pt>
                      <c:pt idx="328">
                        <c:v>93.559437401727223</c:v>
                      </c:pt>
                      <c:pt idx="329">
                        <c:v>93.539810017386401</c:v>
                      </c:pt>
                      <c:pt idx="330">
                        <c:v>93.520280330329513</c:v>
                      </c:pt>
                      <c:pt idx="331">
                        <c:v>93.500682255173871</c:v>
                      </c:pt>
                      <c:pt idx="332">
                        <c:v>93.481230725944116</c:v>
                      </c:pt>
                      <c:pt idx="333">
                        <c:v>93.461398177307046</c:v>
                      </c:pt>
                      <c:pt idx="334">
                        <c:v>93.441839181064978</c:v>
                      </c:pt>
                      <c:pt idx="335">
                        <c:v>93.418167129169603</c:v>
                      </c:pt>
                      <c:pt idx="336">
                        <c:v>93.401714906556393</c:v>
                      </c:pt>
                      <c:pt idx="337">
                        <c:v>93.38330873826466</c:v>
                      </c:pt>
                      <c:pt idx="338">
                        <c:v>93.363427340985623</c:v>
                      </c:pt>
                      <c:pt idx="339">
                        <c:v>93.3426178195093</c:v>
                      </c:pt>
                      <c:pt idx="340">
                        <c:v>93.323586388600432</c:v>
                      </c:pt>
                      <c:pt idx="341">
                        <c:v>93.302679169840175</c:v>
                      </c:pt>
                      <c:pt idx="342">
                        <c:v>93.284693099869315</c:v>
                      </c:pt>
                      <c:pt idx="343">
                        <c:v>93.2650559458001</c:v>
                      </c:pt>
                      <c:pt idx="344">
                        <c:v>93.245760732224625</c:v>
                      </c:pt>
                      <c:pt idx="345">
                        <c:v>93.226279893809703</c:v>
                      </c:pt>
                      <c:pt idx="346">
                        <c:v>93.205685306358006</c:v>
                      </c:pt>
                      <c:pt idx="347">
                        <c:v>93.185891836634511</c:v>
                      </c:pt>
                      <c:pt idx="348">
                        <c:v>93.167026491108317</c:v>
                      </c:pt>
                      <c:pt idx="349">
                        <c:v>93.146431903656634</c:v>
                      </c:pt>
                      <c:pt idx="350">
                        <c:v>93.127976886722934</c:v>
                      </c:pt>
                      <c:pt idx="351">
                        <c:v>93.108867297986933</c:v>
                      </c:pt>
                      <c:pt idx="352">
                        <c:v>93.089318071473258</c:v>
                      </c:pt>
                      <c:pt idx="353">
                        <c:v>93.069514832021369</c:v>
                      </c:pt>
                      <c:pt idx="354">
                        <c:v>93.050278236816254</c:v>
                      </c:pt>
                      <c:pt idx="355">
                        <c:v>93.030504306549545</c:v>
                      </c:pt>
                      <c:pt idx="356">
                        <c:v>93.010632678998917</c:v>
                      </c:pt>
                      <c:pt idx="357">
                        <c:v>92.991347235151835</c:v>
                      </c:pt>
                      <c:pt idx="358">
                        <c:v>92.972266955601</c:v>
                      </c:pt>
                      <c:pt idx="359">
                        <c:v>92.95143789466789</c:v>
                      </c:pt>
                      <c:pt idx="360">
                        <c:v>92.926339462427194</c:v>
                      </c:pt>
                      <c:pt idx="361">
                        <c:v>92.892379886534371</c:v>
                      </c:pt>
                      <c:pt idx="362">
                        <c:v>92.870241681996646</c:v>
                      </c:pt>
                      <c:pt idx="363">
                        <c:v>92.8526366314331</c:v>
                      </c:pt>
                      <c:pt idx="364">
                        <c:v>92.835539606745982</c:v>
                      </c:pt>
                      <c:pt idx="365">
                        <c:v>92.816048998602653</c:v>
                      </c:pt>
                      <c:pt idx="366">
                        <c:v>92.795600957076857</c:v>
                      </c:pt>
                      <c:pt idx="367">
                        <c:v>92.776764920735843</c:v>
                      </c:pt>
                      <c:pt idx="368">
                        <c:v>92.756316879210047</c:v>
                      </c:pt>
                      <c:pt idx="369">
                        <c:v>92.736953277535832</c:v>
                      </c:pt>
                      <c:pt idx="370">
                        <c:v>92.717775300701078</c:v>
                      </c:pt>
                      <c:pt idx="371">
                        <c:v>92.697825515323302</c:v>
                      </c:pt>
                      <c:pt idx="372">
                        <c:v>92.678159052068906</c:v>
                      </c:pt>
                      <c:pt idx="373">
                        <c:v>92.658609825555232</c:v>
                      </c:pt>
                      <c:pt idx="374">
                        <c:v>92.64160072842364</c:v>
                      </c:pt>
                      <c:pt idx="375">
                        <c:v>92.620332029712856</c:v>
                      </c:pt>
                      <c:pt idx="376">
                        <c:v>92.600548329717753</c:v>
                      </c:pt>
                      <c:pt idx="377">
                        <c:v>92.581214037228719</c:v>
                      </c:pt>
                      <c:pt idx="378">
                        <c:v>92.561537804245944</c:v>
                      </c:pt>
                      <c:pt idx="379">
                        <c:v>92.541783413436022</c:v>
                      </c:pt>
                      <c:pt idx="380">
                        <c:v>92.522195108008773</c:v>
                      </c:pt>
                      <c:pt idx="381">
                        <c:v>92.502557953939558</c:v>
                      </c:pt>
                      <c:pt idx="382">
                        <c:v>92.483477674388723</c:v>
                      </c:pt>
                      <c:pt idx="383">
                        <c:v>92.464006605702181</c:v>
                      </c:pt>
                      <c:pt idx="384">
                        <c:v>92.444222905707079</c:v>
                      </c:pt>
                      <c:pt idx="385">
                        <c:v>92.425054698600718</c:v>
                      </c:pt>
                      <c:pt idx="386">
                        <c:v>92.403414750211013</c:v>
                      </c:pt>
                      <c:pt idx="387">
                        <c:v>92.381823650463275</c:v>
                      </c:pt>
                      <c:pt idx="388">
                        <c:v>92.362860607653161</c:v>
                      </c:pt>
                      <c:pt idx="389">
                        <c:v>92.344610755015708</c:v>
                      </c:pt>
                      <c:pt idx="390">
                        <c:v>92.324680509094719</c:v>
                      </c:pt>
                      <c:pt idx="391">
                        <c:v>92.305307137692111</c:v>
                      </c:pt>
                      <c:pt idx="392">
                        <c:v>92.282504591623677</c:v>
                      </c:pt>
                      <c:pt idx="393">
                        <c:v>92.264655297850325</c:v>
                      </c:pt>
                      <c:pt idx="394">
                        <c:v>92.245164689706996</c:v>
                      </c:pt>
                      <c:pt idx="395">
                        <c:v>92.22703207381025</c:v>
                      </c:pt>
                      <c:pt idx="396">
                        <c:v>92.208958076283864</c:v>
                      </c:pt>
                      <c:pt idx="397">
                        <c:v>92.189721481078749</c:v>
                      </c:pt>
                      <c:pt idx="398">
                        <c:v>92.17028949130578</c:v>
                      </c:pt>
                      <c:pt idx="399">
                        <c:v>92.148463918076615</c:v>
                      </c:pt>
                      <c:pt idx="400">
                        <c:v>92.132255938673225</c:v>
                      </c:pt>
                      <c:pt idx="401">
                        <c:v>92.111094706974768</c:v>
                      </c:pt>
                      <c:pt idx="402">
                        <c:v>92.091047224313058</c:v>
                      </c:pt>
                      <c:pt idx="403">
                        <c:v>92.071625004268483</c:v>
                      </c:pt>
                      <c:pt idx="404">
                        <c:v>92.053433770001391</c:v>
                      </c:pt>
                      <c:pt idx="405">
                        <c:v>92.032956419290414</c:v>
                      </c:pt>
                      <c:pt idx="406">
                        <c:v>92.012889397171932</c:v>
                      </c:pt>
                      <c:pt idx="407">
                        <c:v>91.996241779990868</c:v>
                      </c:pt>
                      <c:pt idx="408">
                        <c:v>91.975266173131871</c:v>
                      </c:pt>
                      <c:pt idx="409">
                        <c:v>91.95856970730884</c:v>
                      </c:pt>
                      <c:pt idx="410">
                        <c:v>91.936001634721833</c:v>
                      </c:pt>
                      <c:pt idx="411">
                        <c:v>91.913922048554468</c:v>
                      </c:pt>
                      <c:pt idx="412">
                        <c:v>91.897684759965898</c:v>
                      </c:pt>
                      <c:pt idx="413">
                        <c:v>91.878145303180617</c:v>
                      </c:pt>
                      <c:pt idx="414">
                        <c:v>91.858605846395335</c:v>
                      </c:pt>
                      <c:pt idx="415">
                        <c:v>91.838548594005232</c:v>
                      </c:pt>
                      <c:pt idx="416">
                        <c:v>91.819517163096364</c:v>
                      </c:pt>
                      <c:pt idx="417">
                        <c:v>91.799977706311083</c:v>
                      </c:pt>
                      <c:pt idx="418">
                        <c:v>91.78019400631598</c:v>
                      </c:pt>
                      <c:pt idx="419">
                        <c:v>91.760898792740505</c:v>
                      </c:pt>
                      <c:pt idx="420">
                        <c:v>91.741574269979864</c:v>
                      </c:pt>
                      <c:pt idx="421">
                        <c:v>91.721810109441549</c:v>
                      </c:pt>
                      <c:pt idx="422">
                        <c:v>91.702270652656267</c:v>
                      </c:pt>
                      <c:pt idx="423">
                        <c:v>91.682731195870986</c:v>
                      </c:pt>
                      <c:pt idx="424">
                        <c:v>91.663191739085704</c:v>
                      </c:pt>
                      <c:pt idx="425">
                        <c:v>91.643652282300422</c:v>
                      </c:pt>
                      <c:pt idx="426">
                        <c:v>91.624112825515141</c:v>
                      </c:pt>
                      <c:pt idx="427">
                        <c:v>91.604788302754486</c:v>
                      </c:pt>
                      <c:pt idx="428">
                        <c:v>91.585033911944564</c:v>
                      </c:pt>
                      <c:pt idx="429">
                        <c:v>91.565494455159282</c:v>
                      </c:pt>
                      <c:pt idx="430">
                        <c:v>91.545954998374</c:v>
                      </c:pt>
                      <c:pt idx="431">
                        <c:v>91.526415541588719</c:v>
                      </c:pt>
                      <c:pt idx="432">
                        <c:v>91.50711055828485</c:v>
                      </c:pt>
                      <c:pt idx="433">
                        <c:v>91.487336628018141</c:v>
                      </c:pt>
                      <c:pt idx="434">
                        <c:v>91.46779717123286</c:v>
                      </c:pt>
                      <c:pt idx="435">
                        <c:v>91.448257714447578</c:v>
                      </c:pt>
                      <c:pt idx="436">
                        <c:v>91.428718257662297</c:v>
                      </c:pt>
                      <c:pt idx="437">
                        <c:v>91.409178800877015</c:v>
                      </c:pt>
                      <c:pt idx="438">
                        <c:v>91.389004311746206</c:v>
                      </c:pt>
                      <c:pt idx="439">
                        <c:v>91.368888440985756</c:v>
                      </c:pt>
                      <c:pt idx="440">
                        <c:v>91.349964477089216</c:v>
                      </c:pt>
                      <c:pt idx="441">
                        <c:v>91.331431302328369</c:v>
                      </c:pt>
                      <c:pt idx="442">
                        <c:v>91.311149346185246</c:v>
                      </c:pt>
                      <c:pt idx="443">
                        <c:v>91.291609889399965</c:v>
                      </c:pt>
                      <c:pt idx="444">
                        <c:v>91.272070432614683</c:v>
                      </c:pt>
                      <c:pt idx="445">
                        <c:v>91.252530975829401</c:v>
                      </c:pt>
                      <c:pt idx="446">
                        <c:v>91.23299151904412</c:v>
                      </c:pt>
                      <c:pt idx="447">
                        <c:v>91.213237128234198</c:v>
                      </c:pt>
                      <c:pt idx="448">
                        <c:v>91.193912605473557</c:v>
                      </c:pt>
                      <c:pt idx="449">
                        <c:v>91.174373148688275</c:v>
                      </c:pt>
                      <c:pt idx="450">
                        <c:v>91.154833691902994</c:v>
                      </c:pt>
                      <c:pt idx="451">
                        <c:v>91.135294235117712</c:v>
                      </c:pt>
                      <c:pt idx="452">
                        <c:v>91.11575477833243</c:v>
                      </c:pt>
                      <c:pt idx="453">
                        <c:v>91.096313018831069</c:v>
                      </c:pt>
                      <c:pt idx="454">
                        <c:v>91.076802871230967</c:v>
                      </c:pt>
                      <c:pt idx="455">
                        <c:v>91.056980092322291</c:v>
                      </c:pt>
                      <c:pt idx="456">
                        <c:v>91.037489484178963</c:v>
                      </c:pt>
                      <c:pt idx="457">
                        <c:v>91.018047724677601</c:v>
                      </c:pt>
                      <c:pt idx="458">
                        <c:v>90.99856688626268</c:v>
                      </c:pt>
                      <c:pt idx="459">
                        <c:v>90.978939501921857</c:v>
                      </c:pt>
                      <c:pt idx="460">
                        <c:v>90.959439124050149</c:v>
                      </c:pt>
                      <c:pt idx="461">
                        <c:v>90.939880127808081</c:v>
                      </c:pt>
                      <c:pt idx="462">
                        <c:v>90.920340671022799</c:v>
                      </c:pt>
                      <c:pt idx="463">
                        <c:v>90.900801214237518</c:v>
                      </c:pt>
                      <c:pt idx="464">
                        <c:v>90.881261757452236</c:v>
                      </c:pt>
                      <c:pt idx="465">
                        <c:v>90.861722300666955</c:v>
                      </c:pt>
                      <c:pt idx="466">
                        <c:v>90.842182843881673</c:v>
                      </c:pt>
                      <c:pt idx="467">
                        <c:v>90.822643387096392</c:v>
                      </c:pt>
                      <c:pt idx="468">
                        <c:v>90.80310393031111</c:v>
                      </c:pt>
                      <c:pt idx="469">
                        <c:v>90.783564473525828</c:v>
                      </c:pt>
                      <c:pt idx="470">
                        <c:v>90.76169982138309</c:v>
                      </c:pt>
                      <c:pt idx="471">
                        <c:v>90.746009637584507</c:v>
                      </c:pt>
                      <c:pt idx="472">
                        <c:v>90.725864457638878</c:v>
                      </c:pt>
                      <c:pt idx="473">
                        <c:v>90.705133093989687</c:v>
                      </c:pt>
                      <c:pt idx="474">
                        <c:v>90.68404025038997</c:v>
                      </c:pt>
                      <c:pt idx="475">
                        <c:v>90.661862966938671</c:v>
                      </c:pt>
                      <c:pt idx="476">
                        <c:v>90.634927825760158</c:v>
                      </c:pt>
                      <c:pt idx="477">
                        <c:v>90.614362547493641</c:v>
                      </c:pt>
                      <c:pt idx="478">
                        <c:v>90.595272498214413</c:v>
                      </c:pt>
                      <c:pt idx="479">
                        <c:v>90.576026133280905</c:v>
                      </c:pt>
                      <c:pt idx="480">
                        <c:v>90.556486676495624</c:v>
                      </c:pt>
                      <c:pt idx="481">
                        <c:v>90.536947219710342</c:v>
                      </c:pt>
                      <c:pt idx="482">
                        <c:v>90.51740776292506</c:v>
                      </c:pt>
                      <c:pt idx="483">
                        <c:v>90.497868306139779</c:v>
                      </c:pt>
                      <c:pt idx="484">
                        <c:v>90.478328849354497</c:v>
                      </c:pt>
                      <c:pt idx="485">
                        <c:v>90.458789392569216</c:v>
                      </c:pt>
                      <c:pt idx="486">
                        <c:v>90.439249935783934</c:v>
                      </c:pt>
                      <c:pt idx="487">
                        <c:v>90.419710478998653</c:v>
                      </c:pt>
                      <c:pt idx="488">
                        <c:v>90.40407891357043</c:v>
                      </c:pt>
                      <c:pt idx="489">
                        <c:v>90.384539456785149</c:v>
                      </c:pt>
                      <c:pt idx="490">
                        <c:v>90.377036305379605</c:v>
                      </c:pt>
                      <c:pt idx="491">
                        <c:v>90.372757164343625</c:v>
                      </c:pt>
                      <c:pt idx="492">
                        <c:v>90.366797630024109</c:v>
                      </c:pt>
                      <c:pt idx="493">
                        <c:v>90.364999999999867</c:v>
                      </c:pt>
                      <c:pt idx="494">
                        <c:v>90.345507924318156</c:v>
                      </c:pt>
                      <c:pt idx="495">
                        <c:v>90.326015848636445</c:v>
                      </c:pt>
                      <c:pt idx="496">
                        <c:v>90.306523772954733</c:v>
                      </c:pt>
                      <c:pt idx="497">
                        <c:v>90.287031697273022</c:v>
                      </c:pt>
                      <c:pt idx="498">
                        <c:v>90.267539621591311</c:v>
                      </c:pt>
                      <c:pt idx="499">
                        <c:v>90.2480475459096</c:v>
                      </c:pt>
                      <c:pt idx="500">
                        <c:v>90.228555470227889</c:v>
                      </c:pt>
                      <c:pt idx="501">
                        <c:v>90.209063394546178</c:v>
                      </c:pt>
                      <c:pt idx="502">
                        <c:v>90.189571318864466</c:v>
                      </c:pt>
                      <c:pt idx="503">
                        <c:v>90.170079243182755</c:v>
                      </c:pt>
                      <c:pt idx="504">
                        <c:v>90.150587167501044</c:v>
                      </c:pt>
                      <c:pt idx="505">
                        <c:v>90.131095091819333</c:v>
                      </c:pt>
                      <c:pt idx="506">
                        <c:v>90.111534793872735</c:v>
                      </c:pt>
                      <c:pt idx="507">
                        <c:v>90.09211094045591</c:v>
                      </c:pt>
                      <c:pt idx="508">
                        <c:v>90.072618864774199</c:v>
                      </c:pt>
                      <c:pt idx="509">
                        <c:v>90.053126789092488</c:v>
                      </c:pt>
                      <c:pt idx="510">
                        <c:v>90.033634713410777</c:v>
                      </c:pt>
                      <c:pt idx="511">
                        <c:v>90.014142637729066</c:v>
                      </c:pt>
                      <c:pt idx="512">
                        <c:v>89.994650562047354</c:v>
                      </c:pt>
                      <c:pt idx="513">
                        <c:v>89.975158486365643</c:v>
                      </c:pt>
                      <c:pt idx="514">
                        <c:v>89.955724886910971</c:v>
                      </c:pt>
                      <c:pt idx="515">
                        <c:v>89.936174335002207</c:v>
                      </c:pt>
                      <c:pt idx="516">
                        <c:v>89.916682259320496</c:v>
                      </c:pt>
                      <c:pt idx="517">
                        <c:v>89.897190183638784</c:v>
                      </c:pt>
                      <c:pt idx="518">
                        <c:v>89.877698107957073</c:v>
                      </c:pt>
                      <c:pt idx="519">
                        <c:v>89.858206032275362</c:v>
                      </c:pt>
                      <c:pt idx="520">
                        <c:v>89.838713956593651</c:v>
                      </c:pt>
                      <c:pt idx="521">
                        <c:v>89.81922188091194</c:v>
                      </c:pt>
                      <c:pt idx="522">
                        <c:v>89.799729805230228</c:v>
                      </c:pt>
                      <c:pt idx="523">
                        <c:v>89.780237729548517</c:v>
                      </c:pt>
                      <c:pt idx="524">
                        <c:v>89.760745653866806</c:v>
                      </c:pt>
                      <c:pt idx="525">
                        <c:v>89.741253578185095</c:v>
                      </c:pt>
                      <c:pt idx="526">
                        <c:v>89.721761502503384</c:v>
                      </c:pt>
                      <c:pt idx="527">
                        <c:v>89.702269426821672</c:v>
                      </c:pt>
                      <c:pt idx="528">
                        <c:v>89.682777351139961</c:v>
                      </c:pt>
                      <c:pt idx="529">
                        <c:v>89.662895433944612</c:v>
                      </c:pt>
                      <c:pt idx="530">
                        <c:v>89.643744469587332</c:v>
                      </c:pt>
                      <c:pt idx="531">
                        <c:v>89.624252393905621</c:v>
                      </c:pt>
                      <c:pt idx="532">
                        <c:v>89.60476031822391</c:v>
                      </c:pt>
                      <c:pt idx="533">
                        <c:v>89.585268242542199</c:v>
                      </c:pt>
                      <c:pt idx="534">
                        <c:v>89.565776166860488</c:v>
                      </c:pt>
                      <c:pt idx="535">
                        <c:v>89.546284091178777</c:v>
                      </c:pt>
                      <c:pt idx="536">
                        <c:v>89.526792015497065</c:v>
                      </c:pt>
                      <c:pt idx="537">
                        <c:v>89.507299939815354</c:v>
                      </c:pt>
                      <c:pt idx="538">
                        <c:v>89.487807864133643</c:v>
                      </c:pt>
                      <c:pt idx="539">
                        <c:v>89.468461979019537</c:v>
                      </c:pt>
                      <c:pt idx="540">
                        <c:v>89.44879447465668</c:v>
                      </c:pt>
                      <c:pt idx="541">
                        <c:v>89.429302398974968</c:v>
                      </c:pt>
                      <c:pt idx="542">
                        <c:v>89.409810323293257</c:v>
                      </c:pt>
                      <c:pt idx="543">
                        <c:v>89.390318247611546</c:v>
                      </c:pt>
                      <c:pt idx="544">
                        <c:v>89.370826171929835</c:v>
                      </c:pt>
                      <c:pt idx="545">
                        <c:v>89.351334096248124</c:v>
                      </c:pt>
                      <c:pt idx="546">
                        <c:v>89.331842020566413</c:v>
                      </c:pt>
                      <c:pt idx="547">
                        <c:v>89.312349944884701</c:v>
                      </c:pt>
                      <c:pt idx="548">
                        <c:v>89.29285786920299</c:v>
                      </c:pt>
                      <c:pt idx="549">
                        <c:v>89.273395031634792</c:v>
                      </c:pt>
                      <c:pt idx="550">
                        <c:v>89.253873717839554</c:v>
                      </c:pt>
                      <c:pt idx="551">
                        <c:v>89.234410880271355</c:v>
                      </c:pt>
                      <c:pt idx="552">
                        <c:v>89.214840836286911</c:v>
                      </c:pt>
                      <c:pt idx="553">
                        <c:v>89.195621649664744</c:v>
                      </c:pt>
                      <c:pt idx="554">
                        <c:v>89.175885923037001</c:v>
                      </c:pt>
                      <c:pt idx="555">
                        <c:v>89.156393847355289</c:v>
                      </c:pt>
                      <c:pt idx="556">
                        <c:v>89.137067454316863</c:v>
                      </c:pt>
                      <c:pt idx="557">
                        <c:v>89.117555886559458</c:v>
                      </c:pt>
                      <c:pt idx="558">
                        <c:v>89.097907874272281</c:v>
                      </c:pt>
                      <c:pt idx="559">
                        <c:v>89.078415798590569</c:v>
                      </c:pt>
                      <c:pt idx="560">
                        <c:v>89.058923722908858</c:v>
                      </c:pt>
                      <c:pt idx="561">
                        <c:v>89.039431647227147</c:v>
                      </c:pt>
                      <c:pt idx="562">
                        <c:v>89.019949317583269</c:v>
                      </c:pt>
                      <c:pt idx="563">
                        <c:v>89.000817845301668</c:v>
                      </c:pt>
                      <c:pt idx="564">
                        <c:v>88.980906689992793</c:v>
                      </c:pt>
                      <c:pt idx="565">
                        <c:v>88.961404868273235</c:v>
                      </c:pt>
                      <c:pt idx="566">
                        <c:v>88.940090283515275</c:v>
                      </c:pt>
                      <c:pt idx="567">
                        <c:v>88.920880842930941</c:v>
                      </c:pt>
                      <c:pt idx="568">
                        <c:v>88.90138876724923</c:v>
                      </c:pt>
                      <c:pt idx="569">
                        <c:v>88.883339105167963</c:v>
                      </c:pt>
                      <c:pt idx="570">
                        <c:v>88.862921155891357</c:v>
                      </c:pt>
                      <c:pt idx="571">
                        <c:v>88.843565524739404</c:v>
                      </c:pt>
                      <c:pt idx="572">
                        <c:v>88.824092941133372</c:v>
                      </c:pt>
                      <c:pt idx="573">
                        <c:v>88.805166135646431</c:v>
                      </c:pt>
                      <c:pt idx="574">
                        <c:v>88.784660472029259</c:v>
                      </c:pt>
                      <c:pt idx="575">
                        <c:v>88.765753158617997</c:v>
                      </c:pt>
                      <c:pt idx="576">
                        <c:v>88.745588606325256</c:v>
                      </c:pt>
                      <c:pt idx="577">
                        <c:v>88.725424054032516</c:v>
                      </c:pt>
                      <c:pt idx="578">
                        <c:v>88.705931978350804</c:v>
                      </c:pt>
                      <c:pt idx="579">
                        <c:v>88.686439902669093</c:v>
                      </c:pt>
                      <c:pt idx="580">
                        <c:v>88.666947826987382</c:v>
                      </c:pt>
                      <c:pt idx="581">
                        <c:v>88.647455751305671</c:v>
                      </c:pt>
                      <c:pt idx="582">
                        <c:v>88.62796367562396</c:v>
                      </c:pt>
                      <c:pt idx="583">
                        <c:v>88.608471599942249</c:v>
                      </c:pt>
                      <c:pt idx="584">
                        <c:v>88.588979524260537</c:v>
                      </c:pt>
                      <c:pt idx="585">
                        <c:v>88.569487448578826</c:v>
                      </c:pt>
                      <c:pt idx="586">
                        <c:v>88.549995372897115</c:v>
                      </c:pt>
                      <c:pt idx="587">
                        <c:v>88.531049075334479</c:v>
                      </c:pt>
                      <c:pt idx="588">
                        <c:v>88.510972237382319</c:v>
                      </c:pt>
                      <c:pt idx="589">
                        <c:v>88.491480161700608</c:v>
                      </c:pt>
                      <c:pt idx="590">
                        <c:v>88.471988086018897</c:v>
                      </c:pt>
                      <c:pt idx="591">
                        <c:v>88.452496010337185</c:v>
                      </c:pt>
                      <c:pt idx="592">
                        <c:v>88.433003934655474</c:v>
                      </c:pt>
                      <c:pt idx="593">
                        <c:v>88.413658049541368</c:v>
                      </c:pt>
                      <c:pt idx="594">
                        <c:v>88.393980799140678</c:v>
                      </c:pt>
                      <c:pt idx="595">
                        <c:v>88.37460567591306</c:v>
                      </c:pt>
                      <c:pt idx="596">
                        <c:v>88.355113600231348</c:v>
                      </c:pt>
                      <c:pt idx="597">
                        <c:v>88.335621524549637</c:v>
                      </c:pt>
                      <c:pt idx="598">
                        <c:v>88.316129448867926</c:v>
                      </c:pt>
                      <c:pt idx="599">
                        <c:v>88.296637373186215</c:v>
                      </c:pt>
                      <c:pt idx="600">
                        <c:v>88.277145297504504</c:v>
                      </c:pt>
                      <c:pt idx="601">
                        <c:v>88.25742906295244</c:v>
                      </c:pt>
                      <c:pt idx="602">
                        <c:v>88.2381708921789</c:v>
                      </c:pt>
                      <c:pt idx="603">
                        <c:v>88.218571610080929</c:v>
                      </c:pt>
                      <c:pt idx="604">
                        <c:v>88.199186740815463</c:v>
                      </c:pt>
                      <c:pt idx="605">
                        <c:v>88.179616696831019</c:v>
                      </c:pt>
                      <c:pt idx="606">
                        <c:v>88.160202589452027</c:v>
                      </c:pt>
                      <c:pt idx="607">
                        <c:v>88.140710513770316</c:v>
                      </c:pt>
                      <c:pt idx="608">
                        <c:v>88.121218438088604</c:v>
                      </c:pt>
                      <c:pt idx="609">
                        <c:v>88.101726362406893</c:v>
                      </c:pt>
                      <c:pt idx="610">
                        <c:v>88.082234286725182</c:v>
                      </c:pt>
                      <c:pt idx="611">
                        <c:v>88.062742211043471</c:v>
                      </c:pt>
                      <c:pt idx="612">
                        <c:v>88.043201405172553</c:v>
                      </c:pt>
                      <c:pt idx="613">
                        <c:v>88.023758059680034</c:v>
                      </c:pt>
                      <c:pt idx="614">
                        <c:v>88.004265983998323</c:v>
                      </c:pt>
                      <c:pt idx="615">
                        <c:v>87.984773908316612</c:v>
                      </c:pt>
                      <c:pt idx="616">
                        <c:v>87.965252594521374</c:v>
                      </c:pt>
                      <c:pt idx="617">
                        <c:v>87.945789756953175</c:v>
                      </c:pt>
                      <c:pt idx="618">
                        <c:v>87.926297681271464</c:v>
                      </c:pt>
                      <c:pt idx="619">
                        <c:v>87.906805605589753</c:v>
                      </c:pt>
                      <c:pt idx="620">
                        <c:v>87.887313529908042</c:v>
                      </c:pt>
                      <c:pt idx="621">
                        <c:v>87.867665517620864</c:v>
                      </c:pt>
                      <c:pt idx="622">
                        <c:v>87.848397600809491</c:v>
                      </c:pt>
                      <c:pt idx="623">
                        <c:v>87.82745336548949</c:v>
                      </c:pt>
                      <c:pt idx="624">
                        <c:v>87.808253670943003</c:v>
                      </c:pt>
                      <c:pt idx="625">
                        <c:v>87.788537436390939</c:v>
                      </c:pt>
                      <c:pt idx="626">
                        <c:v>87.752477096379764</c:v>
                      </c:pt>
                      <c:pt idx="627">
                        <c:v>87.733491814665769</c:v>
                      </c:pt>
                      <c:pt idx="628">
                        <c:v>87.710383958945087</c:v>
                      </c:pt>
                      <c:pt idx="629">
                        <c:v>87.692383027053026</c:v>
                      </c:pt>
                      <c:pt idx="630">
                        <c:v>87.674216412517666</c:v>
                      </c:pt>
                      <c:pt idx="631">
                        <c:v>87.653817955316754</c:v>
                      </c:pt>
                      <c:pt idx="632">
                        <c:v>87.634998356246058</c:v>
                      </c:pt>
                      <c:pt idx="633">
                        <c:v>87.615126185088542</c:v>
                      </c:pt>
                      <c:pt idx="634">
                        <c:v>87.596306586017846</c:v>
                      </c:pt>
                      <c:pt idx="635">
                        <c:v>87.576629335617156</c:v>
                      </c:pt>
                      <c:pt idx="636">
                        <c:v>87.557127513897598</c:v>
                      </c:pt>
                      <c:pt idx="637">
                        <c:v>87.537927819351111</c:v>
                      </c:pt>
                      <c:pt idx="638">
                        <c:v>87.517695044793484</c:v>
                      </c:pt>
                      <c:pt idx="639">
                        <c:v>87.498173730998246</c:v>
                      </c:pt>
                      <c:pt idx="640">
                        <c:v>87.478935052300386</c:v>
                      </c:pt>
                      <c:pt idx="641">
                        <c:v>87.458585325288666</c:v>
                      </c:pt>
                      <c:pt idx="642">
                        <c:v>87.440262774147854</c:v>
                      </c:pt>
                      <c:pt idx="643">
                        <c:v>87.420702476201257</c:v>
                      </c:pt>
                      <c:pt idx="644">
                        <c:v>87.401288368822264</c:v>
                      </c:pt>
                      <c:pt idx="645">
                        <c:v>87.381796293140553</c:v>
                      </c:pt>
                      <c:pt idx="646">
                        <c:v>87.361885137831678</c:v>
                      </c:pt>
                      <c:pt idx="647">
                        <c:v>87.342812141777117</c:v>
                      </c:pt>
                      <c:pt idx="648">
                        <c:v>87.323320066095405</c:v>
                      </c:pt>
                      <c:pt idx="649">
                        <c:v>87.303603831543342</c:v>
                      </c:pt>
                      <c:pt idx="650">
                        <c:v>87.283965565294011</c:v>
                      </c:pt>
                      <c:pt idx="651">
                        <c:v>87.264707394520471</c:v>
                      </c:pt>
                      <c:pt idx="652">
                        <c:v>87.245400493557739</c:v>
                      </c:pt>
                      <c:pt idx="653">
                        <c:v>87.225908417876028</c:v>
                      </c:pt>
                      <c:pt idx="654">
                        <c:v>87.209554566379069</c:v>
                      </c:pt>
                      <c:pt idx="655">
                        <c:v>87.187382330291115</c:v>
                      </c:pt>
                      <c:pt idx="656">
                        <c:v>87.167198285922694</c:v>
                      </c:pt>
                      <c:pt idx="657">
                        <c:v>87.14655617777575</c:v>
                      </c:pt>
                      <c:pt idx="658">
                        <c:v>87.127658610402321</c:v>
                      </c:pt>
                      <c:pt idx="659">
                        <c:v>87.109004693974924</c:v>
                      </c:pt>
                      <c:pt idx="660">
                        <c:v>87.088576998660486</c:v>
                      </c:pt>
                      <c:pt idx="661">
                        <c:v>87.069250605622059</c:v>
                      </c:pt>
                      <c:pt idx="662">
                        <c:v>87.049758529940348</c:v>
                      </c:pt>
                      <c:pt idx="663">
                        <c:v>87.030266454258637</c:v>
                      </c:pt>
                      <c:pt idx="664">
                        <c:v>87.010774378576926</c:v>
                      </c:pt>
                      <c:pt idx="665">
                        <c:v>86.991282302895215</c:v>
                      </c:pt>
                      <c:pt idx="666">
                        <c:v>86.971790227213503</c:v>
                      </c:pt>
                      <c:pt idx="667">
                        <c:v>86.952298151531792</c:v>
                      </c:pt>
                      <c:pt idx="668">
                        <c:v>86.932806075850081</c:v>
                      </c:pt>
                      <c:pt idx="669">
                        <c:v>86.913294508092676</c:v>
                      </c:pt>
                      <c:pt idx="670">
                        <c:v>86.893821924486645</c:v>
                      </c:pt>
                      <c:pt idx="671">
                        <c:v>86.874359086918446</c:v>
                      </c:pt>
                      <c:pt idx="672">
                        <c:v>86.854389455382531</c:v>
                      </c:pt>
                      <c:pt idx="673">
                        <c:v>86.834712204981841</c:v>
                      </c:pt>
                      <c:pt idx="674">
                        <c:v>86.815814637608412</c:v>
                      </c:pt>
                      <c:pt idx="675">
                        <c:v>86.796420022305099</c:v>
                      </c:pt>
                      <c:pt idx="676">
                        <c:v>86.776849978320655</c:v>
                      </c:pt>
                      <c:pt idx="677">
                        <c:v>86.757123997730758</c:v>
                      </c:pt>
                      <c:pt idx="678">
                        <c:v>86.737865826957218</c:v>
                      </c:pt>
                      <c:pt idx="679">
                        <c:v>86.718373751275507</c:v>
                      </c:pt>
                      <c:pt idx="680">
                        <c:v>86.698511326155838</c:v>
                      </c:pt>
                      <c:pt idx="681">
                        <c:v>86.679272647457978</c:v>
                      </c:pt>
                      <c:pt idx="682">
                        <c:v>86.659907270268192</c:v>
                      </c:pt>
                      <c:pt idx="683">
                        <c:v>86.640415194586481</c:v>
                      </c:pt>
                      <c:pt idx="684">
                        <c:v>86.621166769850788</c:v>
                      </c:pt>
                      <c:pt idx="685">
                        <c:v>86.601431043223045</c:v>
                      </c:pt>
                      <c:pt idx="686">
                        <c:v>86.581948713579166</c:v>
                      </c:pt>
                      <c:pt idx="687">
                        <c:v>86.561910859778365</c:v>
                      </c:pt>
                      <c:pt idx="688">
                        <c:v>86.542935324102217</c:v>
                      </c:pt>
                      <c:pt idx="689">
                        <c:v>86.523443248420506</c:v>
                      </c:pt>
                      <c:pt idx="690">
                        <c:v>86.503951172738795</c:v>
                      </c:pt>
                      <c:pt idx="691">
                        <c:v>86.484020525354239</c:v>
                      </c:pt>
                      <c:pt idx="692">
                        <c:v>86.464898799110472</c:v>
                      </c:pt>
                      <c:pt idx="693">
                        <c:v>86.445377485315234</c:v>
                      </c:pt>
                      <c:pt idx="694">
                        <c:v>86.425748965103736</c:v>
                      </c:pt>
                      <c:pt idx="695">
                        <c:v>86.405837809794861</c:v>
                      </c:pt>
                      <c:pt idx="696">
                        <c:v>86.386930496383599</c:v>
                      </c:pt>
                      <c:pt idx="697">
                        <c:v>86.36557692747428</c:v>
                      </c:pt>
                      <c:pt idx="698">
                        <c:v>86.348511615214932</c:v>
                      </c:pt>
                      <c:pt idx="699">
                        <c:v>86.327820776878795</c:v>
                      </c:pt>
                      <c:pt idx="700">
                        <c:v>86.306243049099137</c:v>
                      </c:pt>
                      <c:pt idx="701">
                        <c:v>86.288368815699002</c:v>
                      </c:pt>
                      <c:pt idx="702">
                        <c:v>86.272219630996702</c:v>
                      </c:pt>
                      <c:pt idx="703">
                        <c:v>86.252912730033955</c:v>
                      </c:pt>
                      <c:pt idx="704">
                        <c:v>86.230935414702813</c:v>
                      </c:pt>
                      <c:pt idx="705">
                        <c:v>86.211794196383366</c:v>
                      </c:pt>
                      <c:pt idx="706">
                        <c:v>86.192526279571993</c:v>
                      </c:pt>
                      <c:pt idx="707">
                        <c:v>86.171932901614255</c:v>
                      </c:pt>
                      <c:pt idx="708">
                        <c:v>86.151680634980949</c:v>
                      </c:pt>
                      <c:pt idx="709">
                        <c:v>86.132607638926387</c:v>
                      </c:pt>
                      <c:pt idx="710">
                        <c:v>86.112667245503985</c:v>
                      </c:pt>
                      <c:pt idx="711">
                        <c:v>86.093175169822274</c:v>
                      </c:pt>
                      <c:pt idx="712">
                        <c:v>86.073683094140563</c:v>
                      </c:pt>
                      <c:pt idx="713">
                        <c:v>86.054191018458852</c:v>
                      </c:pt>
                      <c:pt idx="714">
                        <c:v>86.03469894277714</c:v>
                      </c:pt>
                      <c:pt idx="715">
                        <c:v>86.015284835398148</c:v>
                      </c:pt>
                      <c:pt idx="716">
                        <c:v>85.994555012910638</c:v>
                      </c:pt>
                      <c:pt idx="717">
                        <c:v>85.975472270818244</c:v>
                      </c:pt>
                      <c:pt idx="718">
                        <c:v>85.955911972871647</c:v>
                      </c:pt>
                      <c:pt idx="719">
                        <c:v>85.935825388881639</c:v>
                      </c:pt>
                      <c:pt idx="720">
                        <c:v>85.914598518464246</c:v>
                      </c:pt>
                      <c:pt idx="721">
                        <c:v>85.897387015637293</c:v>
                      </c:pt>
                      <c:pt idx="722">
                        <c:v>85.875867764084674</c:v>
                      </c:pt>
                      <c:pt idx="723">
                        <c:v>85.856619339348981</c:v>
                      </c:pt>
                      <c:pt idx="724">
                        <c:v>85.835450945158641</c:v>
                      </c:pt>
                      <c:pt idx="725">
                        <c:v>85.818297918558727</c:v>
                      </c:pt>
                      <c:pt idx="726">
                        <c:v>85.794995142081234</c:v>
                      </c:pt>
                      <c:pt idx="727">
                        <c:v>85.775503066399523</c:v>
                      </c:pt>
                      <c:pt idx="728">
                        <c:v>85.756010990717812</c:v>
                      </c:pt>
                      <c:pt idx="729">
                        <c:v>85.7365189150361</c:v>
                      </c:pt>
                      <c:pt idx="730">
                        <c:v>85.717026839354389</c:v>
                      </c:pt>
                      <c:pt idx="731">
                        <c:v>85.697534763672678</c:v>
                      </c:pt>
                      <c:pt idx="732">
                        <c:v>85.678042687990967</c:v>
                      </c:pt>
                      <c:pt idx="733">
                        <c:v>85.658550612309256</c:v>
                      </c:pt>
                      <c:pt idx="734">
                        <c:v>85.639058536627545</c:v>
                      </c:pt>
                      <c:pt idx="735">
                        <c:v>85.62301655834149</c:v>
                      </c:pt>
                      <c:pt idx="736">
                        <c:v>85.619566460945819</c:v>
                      </c:pt>
                      <c:pt idx="737">
                        <c:v>85.600074385264108</c:v>
                      </c:pt>
                      <c:pt idx="738">
                        <c:v>85.580582309582397</c:v>
                      </c:pt>
                      <c:pt idx="739">
                        <c:v>85.561090233900686</c:v>
                      </c:pt>
                      <c:pt idx="740">
                        <c:v>85.540535840094321</c:v>
                      </c:pt>
                      <c:pt idx="741">
                        <c:v>85.520653922898973</c:v>
                      </c:pt>
                      <c:pt idx="742">
                        <c:v>85.500791497779304</c:v>
                      </c:pt>
                      <c:pt idx="743">
                        <c:v>85.481611295308497</c:v>
                      </c:pt>
                      <c:pt idx="744">
                        <c:v>85.461251822258944</c:v>
                      </c:pt>
                      <c:pt idx="745">
                        <c:v>85.442578413755854</c:v>
                      </c:pt>
                      <c:pt idx="746">
                        <c:v>85.423554147890499</c:v>
                      </c:pt>
                      <c:pt idx="747">
                        <c:v>85.404062072208788</c:v>
                      </c:pt>
                      <c:pt idx="748">
                        <c:v>85.384569996527077</c:v>
                      </c:pt>
                      <c:pt idx="749">
                        <c:v>85.364941476315593</c:v>
                      </c:pt>
                      <c:pt idx="750">
                        <c:v>85.345595591201487</c:v>
                      </c:pt>
                      <c:pt idx="751">
                        <c:v>85.326103515519776</c:v>
                      </c:pt>
                      <c:pt idx="752">
                        <c:v>85.306611439838065</c:v>
                      </c:pt>
                      <c:pt idx="753">
                        <c:v>85.287119364156354</c:v>
                      </c:pt>
                      <c:pt idx="754">
                        <c:v>85.267627288474642</c:v>
                      </c:pt>
                      <c:pt idx="755">
                        <c:v>85.248135212792931</c:v>
                      </c:pt>
                      <c:pt idx="756">
                        <c:v>85.22864313711122</c:v>
                      </c:pt>
                      <c:pt idx="757">
                        <c:v>85.209151061429509</c:v>
                      </c:pt>
                      <c:pt idx="758">
                        <c:v>85.189658985747798</c:v>
                      </c:pt>
                      <c:pt idx="759">
                        <c:v>85.170166910066087</c:v>
                      </c:pt>
                      <c:pt idx="760">
                        <c:v>85.150674834384375</c:v>
                      </c:pt>
                      <c:pt idx="761">
                        <c:v>85.131182758702664</c:v>
                      </c:pt>
                      <c:pt idx="762">
                        <c:v>85.111690683020953</c:v>
                      </c:pt>
                      <c:pt idx="763">
                        <c:v>85.092198607339242</c:v>
                      </c:pt>
                      <c:pt idx="764">
                        <c:v>85.072706531657531</c:v>
                      </c:pt>
                      <c:pt idx="765">
                        <c:v>85.053214455975819</c:v>
                      </c:pt>
                      <c:pt idx="766">
                        <c:v>85.033722380294108</c:v>
                      </c:pt>
                      <c:pt idx="767">
                        <c:v>85.013781986871706</c:v>
                      </c:pt>
                      <c:pt idx="768">
                        <c:v>84.994699244779298</c:v>
                      </c:pt>
                      <c:pt idx="769">
                        <c:v>84.975207169097587</c:v>
                      </c:pt>
                      <c:pt idx="770">
                        <c:v>84.955715093415876</c:v>
                      </c:pt>
                      <c:pt idx="771">
                        <c:v>84.936223017734164</c:v>
                      </c:pt>
                      <c:pt idx="772">
                        <c:v>84.916730942052453</c:v>
                      </c:pt>
                      <c:pt idx="773">
                        <c:v>84.897238866370742</c:v>
                      </c:pt>
                      <c:pt idx="774">
                        <c:v>84.877746790689031</c:v>
                      </c:pt>
                      <c:pt idx="775">
                        <c:v>84.85825471500732</c:v>
                      </c:pt>
                      <c:pt idx="776">
                        <c:v>84.838762639325608</c:v>
                      </c:pt>
                      <c:pt idx="777">
                        <c:v>84.819270563643897</c:v>
                      </c:pt>
                      <c:pt idx="778">
                        <c:v>84.799778487962186</c:v>
                      </c:pt>
                      <c:pt idx="779">
                        <c:v>84.780286412280475</c:v>
                      </c:pt>
                      <c:pt idx="780">
                        <c:v>84.760794336598764</c:v>
                      </c:pt>
                      <c:pt idx="781">
                        <c:v>84.741302260917053</c:v>
                      </c:pt>
                      <c:pt idx="782">
                        <c:v>84.721810185235341</c:v>
                      </c:pt>
                      <c:pt idx="783">
                        <c:v>84.70231810955363</c:v>
                      </c:pt>
                      <c:pt idx="784">
                        <c:v>84.682826033871919</c:v>
                      </c:pt>
                      <c:pt idx="785">
                        <c:v>84.663333958190208</c:v>
                      </c:pt>
                      <c:pt idx="786">
                        <c:v>84.643841882508497</c:v>
                      </c:pt>
                      <c:pt idx="787">
                        <c:v>84.624349806826785</c:v>
                      </c:pt>
                      <c:pt idx="788">
                        <c:v>84.605120874166772</c:v>
                      </c:pt>
                      <c:pt idx="789">
                        <c:v>84.585355909425516</c:v>
                      </c:pt>
                      <c:pt idx="790">
                        <c:v>84.565863833743805</c:v>
                      </c:pt>
                      <c:pt idx="791">
                        <c:v>84.546371758062094</c:v>
                      </c:pt>
                      <c:pt idx="792">
                        <c:v>84.526879682380383</c:v>
                      </c:pt>
                      <c:pt idx="793">
                        <c:v>84.507387606698671</c:v>
                      </c:pt>
                      <c:pt idx="794">
                        <c:v>84.48789553101696</c:v>
                      </c:pt>
                      <c:pt idx="795">
                        <c:v>84.468403455335249</c:v>
                      </c:pt>
                      <c:pt idx="796">
                        <c:v>84.448911379653538</c:v>
                      </c:pt>
                      <c:pt idx="797">
                        <c:v>84.429419303971827</c:v>
                      </c:pt>
                      <c:pt idx="798">
                        <c:v>84.409927228290115</c:v>
                      </c:pt>
                      <c:pt idx="799">
                        <c:v>84.390435152608404</c:v>
                      </c:pt>
                      <c:pt idx="800">
                        <c:v>84.370943076926693</c:v>
                      </c:pt>
                      <c:pt idx="801">
                        <c:v>84.351451001244982</c:v>
                      </c:pt>
                      <c:pt idx="802">
                        <c:v>84.331958925563271</c:v>
                      </c:pt>
                      <c:pt idx="803">
                        <c:v>84.312466849881559</c:v>
                      </c:pt>
                      <c:pt idx="804">
                        <c:v>84.292974774199848</c:v>
                      </c:pt>
                      <c:pt idx="805">
                        <c:v>84.273482698518137</c:v>
                      </c:pt>
                      <c:pt idx="806">
                        <c:v>84.253990622836426</c:v>
                      </c:pt>
                      <c:pt idx="807">
                        <c:v>84.234498547154715</c:v>
                      </c:pt>
                      <c:pt idx="808">
                        <c:v>84.215006471473004</c:v>
                      </c:pt>
                      <c:pt idx="809">
                        <c:v>84.195514395791292</c:v>
                      </c:pt>
                      <c:pt idx="810">
                        <c:v>84.176032066147414</c:v>
                      </c:pt>
                      <c:pt idx="811">
                        <c:v>84.156539990465703</c:v>
                      </c:pt>
                      <c:pt idx="812">
                        <c:v>84.137038168746145</c:v>
                      </c:pt>
                      <c:pt idx="813">
                        <c:v>84.117546093064433</c:v>
                      </c:pt>
                      <c:pt idx="814">
                        <c:v>84.098063763420555</c:v>
                      </c:pt>
                      <c:pt idx="815">
                        <c:v>84.078571687738844</c:v>
                      </c:pt>
                      <c:pt idx="816">
                        <c:v>84.059069866019286</c:v>
                      </c:pt>
                      <c:pt idx="817">
                        <c:v>84.039587536375407</c:v>
                      </c:pt>
                      <c:pt idx="818">
                        <c:v>84.020007746353116</c:v>
                      </c:pt>
                      <c:pt idx="819">
                        <c:v>84.000866528033669</c:v>
                      </c:pt>
                      <c:pt idx="820">
                        <c:v>83.981082071216733</c:v>
                      </c:pt>
                      <c:pt idx="821">
                        <c:v>83.965965966525559</c:v>
                      </c:pt>
                      <c:pt idx="822">
                        <c:v>83.942127157966823</c:v>
                      </c:pt>
                      <c:pt idx="823">
                        <c:v>83.922635082285112</c:v>
                      </c:pt>
                      <c:pt idx="824">
                        <c:v>83.903143006603401</c:v>
                      </c:pt>
                      <c:pt idx="825">
                        <c:v>83.883709407148729</c:v>
                      </c:pt>
                      <c:pt idx="826">
                        <c:v>83.864158855239964</c:v>
                      </c:pt>
                      <c:pt idx="827">
                        <c:v>83.84293198482257</c:v>
                      </c:pt>
                      <c:pt idx="828">
                        <c:v>83.825174703876527</c:v>
                      </c:pt>
                      <c:pt idx="829">
                        <c:v>83.805682628194816</c:v>
                      </c:pt>
                      <c:pt idx="830">
                        <c:v>83.786190552513105</c:v>
                      </c:pt>
                      <c:pt idx="831">
                        <c:v>83.766698476831394</c:v>
                      </c:pt>
                      <c:pt idx="832">
                        <c:v>83.747206401149683</c:v>
                      </c:pt>
                      <c:pt idx="833">
                        <c:v>83.728074928868082</c:v>
                      </c:pt>
                      <c:pt idx="834">
                        <c:v>83.708251487899773</c:v>
                      </c:pt>
                      <c:pt idx="835">
                        <c:v>83.688759412218062</c:v>
                      </c:pt>
                      <c:pt idx="836">
                        <c:v>83.669257590498503</c:v>
                      </c:pt>
                      <c:pt idx="837">
                        <c:v>83.649765514816792</c:v>
                      </c:pt>
                      <c:pt idx="838">
                        <c:v>83.630283185172914</c:v>
                      </c:pt>
                      <c:pt idx="839">
                        <c:v>83.610781363453356</c:v>
                      </c:pt>
                      <c:pt idx="840">
                        <c:v>83.591299033809477</c:v>
                      </c:pt>
                      <c:pt idx="841">
                        <c:v>83.571806958127766</c:v>
                      </c:pt>
                      <c:pt idx="842">
                        <c:v>83.552314882446055</c:v>
                      </c:pt>
                      <c:pt idx="843">
                        <c:v>83.532822806764344</c:v>
                      </c:pt>
                      <c:pt idx="844">
                        <c:v>83.513330731082632</c:v>
                      </c:pt>
                      <c:pt idx="845">
                        <c:v>83.493838655400921</c:v>
                      </c:pt>
                      <c:pt idx="846">
                        <c:v>83.47434657971921</c:v>
                      </c:pt>
                      <c:pt idx="847">
                        <c:v>83.454854504037499</c:v>
                      </c:pt>
                      <c:pt idx="848">
                        <c:v>83.435362428355788</c:v>
                      </c:pt>
                      <c:pt idx="849">
                        <c:v>83.415870352674077</c:v>
                      </c:pt>
                      <c:pt idx="850">
                        <c:v>83.396378276992365</c:v>
                      </c:pt>
                      <c:pt idx="851">
                        <c:v>83.376876455272807</c:v>
                      </c:pt>
                      <c:pt idx="852">
                        <c:v>83.357384379591096</c:v>
                      </c:pt>
                      <c:pt idx="853">
                        <c:v>83.337892303909385</c:v>
                      </c:pt>
                      <c:pt idx="854">
                        <c:v>83.318409974265506</c:v>
                      </c:pt>
                      <c:pt idx="855">
                        <c:v>83.298917898583795</c:v>
                      </c:pt>
                      <c:pt idx="856">
                        <c:v>83.279416076864237</c:v>
                      </c:pt>
                      <c:pt idx="857">
                        <c:v>83.259933747220359</c:v>
                      </c:pt>
                      <c:pt idx="858">
                        <c:v>83.240431925500801</c:v>
                      </c:pt>
                      <c:pt idx="859">
                        <c:v>83.220949595856922</c:v>
                      </c:pt>
                      <c:pt idx="860">
                        <c:v>83.201457520175211</c:v>
                      </c:pt>
                      <c:pt idx="861">
                        <c:v>83.1819654444935</c:v>
                      </c:pt>
                      <c:pt idx="862">
                        <c:v>83.162463622773942</c:v>
                      </c:pt>
                      <c:pt idx="863">
                        <c:v>83.14297154709223</c:v>
                      </c:pt>
                      <c:pt idx="864">
                        <c:v>83.123479471410519</c:v>
                      </c:pt>
                      <c:pt idx="865">
                        <c:v>83.103987395728808</c:v>
                      </c:pt>
                      <c:pt idx="866">
                        <c:v>83.084495320047097</c:v>
                      </c:pt>
                      <c:pt idx="867">
                        <c:v>83.065003244365386</c:v>
                      </c:pt>
                      <c:pt idx="868">
                        <c:v>83.045511168683674</c:v>
                      </c:pt>
                      <c:pt idx="869">
                        <c:v>83.026019093001963</c:v>
                      </c:pt>
                      <c:pt idx="870">
                        <c:v>83.006527017320252</c:v>
                      </c:pt>
                      <c:pt idx="871">
                        <c:v>82.98709341786558</c:v>
                      </c:pt>
                      <c:pt idx="872">
                        <c:v>82.967523373881136</c:v>
                      </c:pt>
                      <c:pt idx="873">
                        <c:v>82.948089774426464</c:v>
                      </c:pt>
                      <c:pt idx="874">
                        <c:v>82.928558714593379</c:v>
                      </c:pt>
                      <c:pt idx="875">
                        <c:v>82.909066638911668</c:v>
                      </c:pt>
                      <c:pt idx="876">
                        <c:v>82.889574563229957</c:v>
                      </c:pt>
                      <c:pt idx="877">
                        <c:v>82.870082487548245</c:v>
                      </c:pt>
                      <c:pt idx="878">
                        <c:v>82.850590411866534</c:v>
                      </c:pt>
                      <c:pt idx="879">
                        <c:v>82.831098336184823</c:v>
                      </c:pt>
                      <c:pt idx="880">
                        <c:v>82.811606260503112</c:v>
                      </c:pt>
                      <c:pt idx="881">
                        <c:v>82.792114184821401</c:v>
                      </c:pt>
                      <c:pt idx="882">
                        <c:v>82.772544140836956</c:v>
                      </c:pt>
                      <c:pt idx="883">
                        <c:v>82.753149525533644</c:v>
                      </c:pt>
                      <c:pt idx="884">
                        <c:v>82.732965481165223</c:v>
                      </c:pt>
                      <c:pt idx="885">
                        <c:v>82.714477247381112</c:v>
                      </c:pt>
                      <c:pt idx="886">
                        <c:v>82.694049552066673</c:v>
                      </c:pt>
                      <c:pt idx="887">
                        <c:v>82.674557476384962</c:v>
                      </c:pt>
                      <c:pt idx="888">
                        <c:v>82.655065400703251</c:v>
                      </c:pt>
                      <c:pt idx="889">
                        <c:v>82.635573325021539</c:v>
                      </c:pt>
                      <c:pt idx="890">
                        <c:v>82.616081249339828</c:v>
                      </c:pt>
                      <c:pt idx="891">
                        <c:v>82.597329872534019</c:v>
                      </c:pt>
                      <c:pt idx="892">
                        <c:v>82.576453859478903</c:v>
                      </c:pt>
                      <c:pt idx="893">
                        <c:v>82.556864323418779</c:v>
                      </c:pt>
                      <c:pt idx="894">
                        <c:v>82.537079866601843</c:v>
                      </c:pt>
                      <c:pt idx="895">
                        <c:v>82.517977632433755</c:v>
                      </c:pt>
                      <c:pt idx="896">
                        <c:v>82.498505048827724</c:v>
                      </c:pt>
                      <c:pt idx="897">
                        <c:v>82.478993481070319</c:v>
                      </c:pt>
                      <c:pt idx="898">
                        <c:v>82.459501405388608</c:v>
                      </c:pt>
                      <c:pt idx="899">
                        <c:v>82.440009329706896</c:v>
                      </c:pt>
                      <c:pt idx="900">
                        <c:v>82.420517254025185</c:v>
                      </c:pt>
                      <c:pt idx="901">
                        <c:v>82.401025178343474</c:v>
                      </c:pt>
                      <c:pt idx="902">
                        <c:v>82.381533102661763</c:v>
                      </c:pt>
                      <c:pt idx="903">
                        <c:v>82.362041026980052</c:v>
                      </c:pt>
                      <c:pt idx="904">
                        <c:v>82.34254895129834</c:v>
                      </c:pt>
                      <c:pt idx="905">
                        <c:v>82.323056875616629</c:v>
                      </c:pt>
                      <c:pt idx="906">
                        <c:v>82.303564799934918</c:v>
                      </c:pt>
                      <c:pt idx="907">
                        <c:v>82.284072724253207</c:v>
                      </c:pt>
                      <c:pt idx="908">
                        <c:v>82.264580648571496</c:v>
                      </c:pt>
                      <c:pt idx="909">
                        <c:v>82.245088572889784</c:v>
                      </c:pt>
                      <c:pt idx="910">
                        <c:v>82.225596497208073</c:v>
                      </c:pt>
                      <c:pt idx="911">
                        <c:v>82.206104421526362</c:v>
                      </c:pt>
                      <c:pt idx="912">
                        <c:v>82.186612345844651</c:v>
                      </c:pt>
                      <c:pt idx="913">
                        <c:v>82.167159254314299</c:v>
                      </c:pt>
                      <c:pt idx="914">
                        <c:v>82.147569718254175</c:v>
                      </c:pt>
                      <c:pt idx="915">
                        <c:v>82.128136118799503</c:v>
                      </c:pt>
                      <c:pt idx="916">
                        <c:v>82.108488106512326</c:v>
                      </c:pt>
                      <c:pt idx="917">
                        <c:v>82.08914222139822</c:v>
                      </c:pt>
                      <c:pt idx="918">
                        <c:v>82.069650145716508</c:v>
                      </c:pt>
                      <c:pt idx="919">
                        <c:v>82.050158070034797</c:v>
                      </c:pt>
                      <c:pt idx="920">
                        <c:v>82.030656248315239</c:v>
                      </c:pt>
                      <c:pt idx="921">
                        <c:v>82.011164172633528</c:v>
                      </c:pt>
                      <c:pt idx="922">
                        <c:v>81.991681842989649</c:v>
                      </c:pt>
                      <c:pt idx="923">
                        <c:v>81.972189767307938</c:v>
                      </c:pt>
                      <c:pt idx="924">
                        <c:v>81.95268794558838</c:v>
                      </c:pt>
                      <c:pt idx="925">
                        <c:v>81.933195869906669</c:v>
                      </c:pt>
                      <c:pt idx="926">
                        <c:v>81.913713540262791</c:v>
                      </c:pt>
                      <c:pt idx="927">
                        <c:v>81.894211718543232</c:v>
                      </c:pt>
                      <c:pt idx="928">
                        <c:v>81.874719642861521</c:v>
                      </c:pt>
                      <c:pt idx="929">
                        <c:v>81.85522756717981</c:v>
                      </c:pt>
                      <c:pt idx="930">
                        <c:v>81.835852443952177</c:v>
                      </c:pt>
                      <c:pt idx="931">
                        <c:v>81.816243415816373</c:v>
                      </c:pt>
                      <c:pt idx="932">
                        <c:v>81.796751340134662</c:v>
                      </c:pt>
                      <c:pt idx="933">
                        <c:v>81.777269010490784</c:v>
                      </c:pt>
                      <c:pt idx="934">
                        <c:v>81.757767188771226</c:v>
                      </c:pt>
                      <c:pt idx="935">
                        <c:v>81.738372573467913</c:v>
                      </c:pt>
                      <c:pt idx="936">
                        <c:v>81.718792783445622</c:v>
                      </c:pt>
                      <c:pt idx="937">
                        <c:v>81.699271469650384</c:v>
                      </c:pt>
                      <c:pt idx="938">
                        <c:v>81.677031011297544</c:v>
                      </c:pt>
                      <c:pt idx="939">
                        <c:v>81.654566394074365</c:v>
                      </c:pt>
                      <c:pt idx="940">
                        <c:v>81.640804988643069</c:v>
                      </c:pt>
                      <c:pt idx="941">
                        <c:v>81.621478595604643</c:v>
                      </c:pt>
                      <c:pt idx="942">
                        <c:v>81.601889059544519</c:v>
                      </c:pt>
                      <c:pt idx="943">
                        <c:v>81.582445714052</c:v>
                      </c:pt>
                      <c:pt idx="944">
                        <c:v>81.562904908181082</c:v>
                      </c:pt>
                      <c:pt idx="945">
                        <c:v>81.543412832499371</c:v>
                      </c:pt>
                      <c:pt idx="946">
                        <c:v>81.52392075681766</c:v>
                      </c:pt>
                      <c:pt idx="947">
                        <c:v>81.504428681135948</c:v>
                      </c:pt>
                      <c:pt idx="948">
                        <c:v>81.484936605454237</c:v>
                      </c:pt>
                      <c:pt idx="949">
                        <c:v>81.465444529772526</c:v>
                      </c:pt>
                      <c:pt idx="950">
                        <c:v>81.445952454090815</c:v>
                      </c:pt>
                      <c:pt idx="951">
                        <c:v>81.426460378409104</c:v>
                      </c:pt>
                      <c:pt idx="952">
                        <c:v>81.406968302727392</c:v>
                      </c:pt>
                      <c:pt idx="953">
                        <c:v>81.387476227045681</c:v>
                      </c:pt>
                      <c:pt idx="954">
                        <c:v>81.36798415136397</c:v>
                      </c:pt>
                      <c:pt idx="955">
                        <c:v>81.348492075682259</c:v>
                      </c:pt>
                      <c:pt idx="956">
                        <c:v>81.329000000000548</c:v>
                      </c:pt>
                      <c:pt idx="957">
                        <c:v>81.309033032381294</c:v>
                      </c:pt>
                      <c:pt idx="958">
                        <c:v>81.289066064762039</c:v>
                      </c:pt>
                      <c:pt idx="959">
                        <c:v>81.269099097142785</c:v>
                      </c:pt>
                      <c:pt idx="960">
                        <c:v>81.249132129523531</c:v>
                      </c:pt>
                      <c:pt idx="961">
                        <c:v>81.229165161904277</c:v>
                      </c:pt>
                      <c:pt idx="962">
                        <c:v>81.209198194285023</c:v>
                      </c:pt>
                      <c:pt idx="963">
                        <c:v>81.189231226665768</c:v>
                      </c:pt>
                      <c:pt idx="964">
                        <c:v>81.169264259046514</c:v>
                      </c:pt>
                      <c:pt idx="965">
                        <c:v>81.14929729142726</c:v>
                      </c:pt>
                      <c:pt idx="966">
                        <c:v>81.129330323808006</c:v>
                      </c:pt>
                      <c:pt idx="967">
                        <c:v>81.109363356188751</c:v>
                      </c:pt>
                      <c:pt idx="968">
                        <c:v>81.089396388569497</c:v>
                      </c:pt>
                      <c:pt idx="969">
                        <c:v>81.069429420950243</c:v>
                      </c:pt>
                      <c:pt idx="970">
                        <c:v>81.049462453330989</c:v>
                      </c:pt>
                      <c:pt idx="971">
                        <c:v>81.029495485711735</c:v>
                      </c:pt>
                      <c:pt idx="972">
                        <c:v>81.00952851809248</c:v>
                      </c:pt>
                      <c:pt idx="973">
                        <c:v>80.989561550473226</c:v>
                      </c:pt>
                      <c:pt idx="974">
                        <c:v>80.969594582853972</c:v>
                      </c:pt>
                      <c:pt idx="975">
                        <c:v>80.949627615234718</c:v>
                      </c:pt>
                      <c:pt idx="976">
                        <c:v>80.929660647615464</c:v>
                      </c:pt>
                      <c:pt idx="977">
                        <c:v>80.909693679996209</c:v>
                      </c:pt>
                      <c:pt idx="978">
                        <c:v>80.889726712376955</c:v>
                      </c:pt>
                      <c:pt idx="979">
                        <c:v>80.869759744757701</c:v>
                      </c:pt>
                      <c:pt idx="980">
                        <c:v>80.849792777138447</c:v>
                      </c:pt>
                      <c:pt idx="981">
                        <c:v>80.829825809519193</c:v>
                      </c:pt>
                      <c:pt idx="982">
                        <c:v>80.809858841899938</c:v>
                      </c:pt>
                      <c:pt idx="983">
                        <c:v>80.789891874280684</c:v>
                      </c:pt>
                      <c:pt idx="984">
                        <c:v>80.76992490666143</c:v>
                      </c:pt>
                      <c:pt idx="985">
                        <c:v>80.749957939042176</c:v>
                      </c:pt>
                      <c:pt idx="986">
                        <c:v>80.729990971422922</c:v>
                      </c:pt>
                      <c:pt idx="987">
                        <c:v>80.710024003803667</c:v>
                      </c:pt>
                      <c:pt idx="988">
                        <c:v>80.690057036184413</c:v>
                      </c:pt>
                      <c:pt idx="989">
                        <c:v>80.670010200694676</c:v>
                      </c:pt>
                      <c:pt idx="990">
                        <c:v>80.650033249591615</c:v>
                      </c:pt>
                      <c:pt idx="991">
                        <c:v>80.630096232423796</c:v>
                      </c:pt>
                      <c:pt idx="992">
                        <c:v>80.610189165707396</c:v>
                      </c:pt>
                      <c:pt idx="993">
                        <c:v>80.590222198088142</c:v>
                      </c:pt>
                      <c:pt idx="994">
                        <c:v>80.570255230468888</c:v>
                      </c:pt>
                      <c:pt idx="995">
                        <c:v>80.550228361946779</c:v>
                      </c:pt>
                      <c:pt idx="996">
                        <c:v>80.530311311746573</c:v>
                      </c:pt>
                      <c:pt idx="997">
                        <c:v>80.510354327611125</c:v>
                      </c:pt>
                      <c:pt idx="998">
                        <c:v>80.49034742605663</c:v>
                      </c:pt>
                      <c:pt idx="999">
                        <c:v>80.47041040888881</c:v>
                      </c:pt>
                      <c:pt idx="1000">
                        <c:v>80.450433457785749</c:v>
                      </c:pt>
                      <c:pt idx="1001">
                        <c:v>80.430506424101736</c:v>
                      </c:pt>
                      <c:pt idx="1002">
                        <c:v>80.410509506031062</c:v>
                      </c:pt>
                      <c:pt idx="1003">
                        <c:v>80.390542538411808</c:v>
                      </c:pt>
                      <c:pt idx="1004">
                        <c:v>80.370575570792553</c:v>
                      </c:pt>
                      <c:pt idx="1005">
                        <c:v>80.350608603173299</c:v>
                      </c:pt>
                      <c:pt idx="1006">
                        <c:v>80.330641635554045</c:v>
                      </c:pt>
                      <c:pt idx="1007">
                        <c:v>80.310674667934791</c:v>
                      </c:pt>
                      <c:pt idx="1008">
                        <c:v>80.290707700315536</c:v>
                      </c:pt>
                      <c:pt idx="1009">
                        <c:v>80.270740732696282</c:v>
                      </c:pt>
                      <c:pt idx="1010">
                        <c:v>80.250793732044642</c:v>
                      </c:pt>
                      <c:pt idx="1011">
                        <c:v>80.230806797457774</c:v>
                      </c:pt>
                      <c:pt idx="1012">
                        <c:v>80.210809879387085</c:v>
                      </c:pt>
                      <c:pt idx="1013">
                        <c:v>80.190872862219265</c:v>
                      </c:pt>
                      <c:pt idx="1014">
                        <c:v>80.170576439634289</c:v>
                      </c:pt>
                      <c:pt idx="1015">
                        <c:v>80.150589505047421</c:v>
                      </c:pt>
                      <c:pt idx="1016">
                        <c:v>80.130432851235781</c:v>
                      </c:pt>
                      <c:pt idx="1017">
                        <c:v>80.111034942193683</c:v>
                      </c:pt>
                      <c:pt idx="1018">
                        <c:v>80.091067974574429</c:v>
                      </c:pt>
                      <c:pt idx="1019">
                        <c:v>80.071101006955175</c:v>
                      </c:pt>
                      <c:pt idx="1020">
                        <c:v>80.051134039335921</c:v>
                      </c:pt>
                      <c:pt idx="1021">
                        <c:v>80.029889185789031</c:v>
                      </c:pt>
                      <c:pt idx="1022">
                        <c:v>80.006907206059267</c:v>
                      </c:pt>
                      <c:pt idx="1023">
                        <c:v>79.991233136478158</c:v>
                      </c:pt>
                      <c:pt idx="1024">
                        <c:v>79.971266168858904</c:v>
                      </c:pt>
                      <c:pt idx="1025">
                        <c:v>79.951409019561552</c:v>
                      </c:pt>
                      <c:pt idx="1026">
                        <c:v>79.931332233620395</c:v>
                      </c:pt>
                      <c:pt idx="1027">
                        <c:v>79.911365266001141</c:v>
                      </c:pt>
                      <c:pt idx="1028">
                        <c:v>79.891398298381887</c:v>
                      </c:pt>
                      <c:pt idx="1029">
                        <c:v>79.871401380311212</c:v>
                      </c:pt>
                      <c:pt idx="1030">
                        <c:v>79.851464363143393</c:v>
                      </c:pt>
                      <c:pt idx="1031">
                        <c:v>79.831497395524138</c:v>
                      </c:pt>
                      <c:pt idx="1032">
                        <c:v>79.811450560034416</c:v>
                      </c:pt>
                      <c:pt idx="1033">
                        <c:v>79.790714864161828</c:v>
                      </c:pt>
                      <c:pt idx="1034">
                        <c:v>79.769659696807324</c:v>
                      </c:pt>
                      <c:pt idx="1035">
                        <c:v>79.751609558079522</c:v>
                      </c:pt>
                      <c:pt idx="1036">
                        <c:v>79.731662557427882</c:v>
                      </c:pt>
                      <c:pt idx="1037">
                        <c:v>79.711605738454338</c:v>
                      </c:pt>
                      <c:pt idx="1038">
                        <c:v>79.691728622189373</c:v>
                      </c:pt>
                      <c:pt idx="1039">
                        <c:v>79.671741687602506</c:v>
                      </c:pt>
                      <c:pt idx="1040">
                        <c:v>79.651774719983251</c:v>
                      </c:pt>
                      <c:pt idx="1041">
                        <c:v>79.631807752363997</c:v>
                      </c:pt>
                      <c:pt idx="1042">
                        <c:v>79.611840784744743</c:v>
                      </c:pt>
                      <c:pt idx="1043">
                        <c:v>79.591793949255006</c:v>
                      </c:pt>
                      <c:pt idx="1044">
                        <c:v>79.571896866022428</c:v>
                      </c:pt>
                      <c:pt idx="1045">
                        <c:v>79.551929898403174</c:v>
                      </c:pt>
                      <c:pt idx="1046">
                        <c:v>79.531962930783919</c:v>
                      </c:pt>
                      <c:pt idx="1047">
                        <c:v>79.511995963164665</c:v>
                      </c:pt>
                      <c:pt idx="1048">
                        <c:v>79.492028995545411</c:v>
                      </c:pt>
                      <c:pt idx="1049">
                        <c:v>79.472091978377591</c:v>
                      </c:pt>
                      <c:pt idx="1050">
                        <c:v>79.452095060306917</c:v>
                      </c:pt>
                      <c:pt idx="1051">
                        <c:v>79.432128092687663</c:v>
                      </c:pt>
                      <c:pt idx="1052">
                        <c:v>79.412161125068408</c:v>
                      </c:pt>
                      <c:pt idx="1053">
                        <c:v>79.392224107900589</c:v>
                      </c:pt>
                      <c:pt idx="1054">
                        <c:v>79.372227189829914</c:v>
                      </c:pt>
                      <c:pt idx="1055">
                        <c:v>79.352220288275419</c:v>
                      </c:pt>
                      <c:pt idx="1056">
                        <c:v>79.332313221559019</c:v>
                      </c:pt>
                      <c:pt idx="1057">
                        <c:v>79.312326286972151</c:v>
                      </c:pt>
                      <c:pt idx="1058">
                        <c:v>79.292379286320511</c:v>
                      </c:pt>
                      <c:pt idx="1059">
                        <c:v>79.272392351733643</c:v>
                      </c:pt>
                      <c:pt idx="1060">
                        <c:v>79.252425384114389</c:v>
                      </c:pt>
                      <c:pt idx="1061">
                        <c:v>79.232458416495135</c:v>
                      </c:pt>
                      <c:pt idx="1062">
                        <c:v>79.212421564489219</c:v>
                      </c:pt>
                      <c:pt idx="1063">
                        <c:v>79.19252448125664</c:v>
                      </c:pt>
                      <c:pt idx="1064">
                        <c:v>79.172557513637386</c:v>
                      </c:pt>
                      <c:pt idx="1065">
                        <c:v>79.152590546018132</c:v>
                      </c:pt>
                      <c:pt idx="1066">
                        <c:v>79.132583644463637</c:v>
                      </c:pt>
                      <c:pt idx="1067">
                        <c:v>79.112646627295817</c:v>
                      </c:pt>
                      <c:pt idx="1068">
                        <c:v>79.092679659676563</c:v>
                      </c:pt>
                      <c:pt idx="1069">
                        <c:v>79.072622840703019</c:v>
                      </c:pt>
                      <c:pt idx="1070">
                        <c:v>79.052735740954247</c:v>
                      </c:pt>
                      <c:pt idx="1071">
                        <c:v>79.032728839399752</c:v>
                      </c:pt>
                      <c:pt idx="1072">
                        <c:v>79.012801805715739</c:v>
                      </c:pt>
                      <c:pt idx="1073">
                        <c:v>78.992834838096485</c:v>
                      </c:pt>
                      <c:pt idx="1074">
                        <c:v>78.972867870477231</c:v>
                      </c:pt>
                      <c:pt idx="1075">
                        <c:v>78.952900902857976</c:v>
                      </c:pt>
                      <c:pt idx="1076">
                        <c:v>78.932923951754915</c:v>
                      </c:pt>
                      <c:pt idx="1077">
                        <c:v>78.912966967619468</c:v>
                      </c:pt>
                      <c:pt idx="1078">
                        <c:v>78.893000000000214</c:v>
                      </c:pt>
                      <c:pt idx="1079">
                        <c:v>78.873271340110861</c:v>
                      </c:pt>
                      <c:pt idx="1080">
                        <c:v>78.853542680221508</c:v>
                      </c:pt>
                      <c:pt idx="1081">
                        <c:v>78.833814020332156</c:v>
                      </c:pt>
                      <c:pt idx="1082">
                        <c:v>78.814075496112849</c:v>
                      </c:pt>
                      <c:pt idx="1083">
                        <c:v>78.794356700553436</c:v>
                      </c:pt>
                      <c:pt idx="1084">
                        <c:v>78.774628040664084</c:v>
                      </c:pt>
                      <c:pt idx="1085">
                        <c:v>78.754899380774731</c:v>
                      </c:pt>
                      <c:pt idx="1086">
                        <c:v>78.735170720885378</c:v>
                      </c:pt>
                      <c:pt idx="1087">
                        <c:v>78.715442060996025</c:v>
                      </c:pt>
                      <c:pt idx="1088">
                        <c:v>78.695713401106673</c:v>
                      </c:pt>
                      <c:pt idx="1089">
                        <c:v>78.67599460554726</c:v>
                      </c:pt>
                      <c:pt idx="1090">
                        <c:v>78.656256081327953</c:v>
                      </c:pt>
                      <c:pt idx="1091">
                        <c:v>78.636527421438601</c:v>
                      </c:pt>
                      <c:pt idx="1092">
                        <c:v>78.616798761549248</c:v>
                      </c:pt>
                      <c:pt idx="1093">
                        <c:v>78.596241497944533</c:v>
                      </c:pt>
                      <c:pt idx="1094">
                        <c:v>78.57652270238512</c:v>
                      </c:pt>
                      <c:pt idx="1095">
                        <c:v>78.557306987652879</c:v>
                      </c:pt>
                      <c:pt idx="1096">
                        <c:v>78.537696699722858</c:v>
                      </c:pt>
                      <c:pt idx="1097">
                        <c:v>78.517672109935162</c:v>
                      </c:pt>
                      <c:pt idx="1098">
                        <c:v>78.498071686335081</c:v>
                      </c:pt>
                      <c:pt idx="1099">
                        <c:v>78.478372619435561</c:v>
                      </c:pt>
                      <c:pt idx="1100">
                        <c:v>78.456542857267991</c:v>
                      </c:pt>
                      <c:pt idx="1101">
                        <c:v>78.435147125617988</c:v>
                      </c:pt>
                      <c:pt idx="1102">
                        <c:v>78.417174316458784</c:v>
                      </c:pt>
                      <c:pt idx="1103">
                        <c:v>78.397692264818048</c:v>
                      </c:pt>
                      <c:pt idx="1104">
                        <c:v>78.377894554619076</c:v>
                      </c:pt>
                      <c:pt idx="1105">
                        <c:v>78.358215216379435</c:v>
                      </c:pt>
                      <c:pt idx="1106">
                        <c:v>78.338486556490082</c:v>
                      </c:pt>
                      <c:pt idx="1107">
                        <c:v>78.318797353920502</c:v>
                      </c:pt>
                      <c:pt idx="1108">
                        <c:v>78.299009508051469</c:v>
                      </c:pt>
                      <c:pt idx="1109">
                        <c:v>78.279270983832163</c:v>
                      </c:pt>
                      <c:pt idx="1110">
                        <c:v>78.259562052602689</c:v>
                      </c:pt>
                      <c:pt idx="1111">
                        <c:v>78.239843257043276</c:v>
                      </c:pt>
                      <c:pt idx="1112">
                        <c:v>78.220114597153923</c:v>
                      </c:pt>
                      <c:pt idx="1113">
                        <c:v>78.200385937264571</c:v>
                      </c:pt>
                      <c:pt idx="1114">
                        <c:v>78.180716463354884</c:v>
                      </c:pt>
                      <c:pt idx="1115">
                        <c:v>78.160928617485851</c:v>
                      </c:pt>
                      <c:pt idx="1116">
                        <c:v>78.141199957596498</c:v>
                      </c:pt>
                      <c:pt idx="1117">
                        <c:v>78.121471297707146</c:v>
                      </c:pt>
                      <c:pt idx="1118">
                        <c:v>78.1017229091579</c:v>
                      </c:pt>
                      <c:pt idx="1119">
                        <c:v>78.0819646562787</c:v>
                      </c:pt>
                      <c:pt idx="1120">
                        <c:v>78.062285318039059</c:v>
                      </c:pt>
                      <c:pt idx="1121">
                        <c:v>78.042615844129372</c:v>
                      </c:pt>
                      <c:pt idx="1122">
                        <c:v>78.022749083620795</c:v>
                      </c:pt>
                      <c:pt idx="1123">
                        <c:v>78.003040152391321</c:v>
                      </c:pt>
                      <c:pt idx="1124">
                        <c:v>77.983212849202516</c:v>
                      </c:pt>
                      <c:pt idx="1125">
                        <c:v>77.963612425602435</c:v>
                      </c:pt>
                      <c:pt idx="1126">
                        <c:v>77.943883765713082</c:v>
                      </c:pt>
                      <c:pt idx="1127">
                        <c:v>77.924155105823729</c:v>
                      </c:pt>
                      <c:pt idx="1128">
                        <c:v>77.904426445934376</c:v>
                      </c:pt>
                      <c:pt idx="1129">
                        <c:v>77.884697786045024</c:v>
                      </c:pt>
                      <c:pt idx="1130">
                        <c:v>77.864969126155671</c:v>
                      </c:pt>
                      <c:pt idx="1131">
                        <c:v>77.845240466266318</c:v>
                      </c:pt>
                      <c:pt idx="1132">
                        <c:v>77.825413163077513</c:v>
                      </c:pt>
                      <c:pt idx="1133">
                        <c:v>77.805733824837873</c:v>
                      </c:pt>
                      <c:pt idx="1134">
                        <c:v>77.786054486598232</c:v>
                      </c:pt>
                      <c:pt idx="1135">
                        <c:v>77.766325826708879</c:v>
                      </c:pt>
                      <c:pt idx="1136">
                        <c:v>77.746597166819527</c:v>
                      </c:pt>
                      <c:pt idx="1137">
                        <c:v>77.726888235590053</c:v>
                      </c:pt>
                      <c:pt idx="1138">
                        <c:v>77.707139847040807</c:v>
                      </c:pt>
                      <c:pt idx="1139">
                        <c:v>77.687411187151454</c:v>
                      </c:pt>
                      <c:pt idx="1140">
                        <c:v>77.667643069942315</c:v>
                      </c:pt>
                      <c:pt idx="1141">
                        <c:v>77.647914410052962</c:v>
                      </c:pt>
                      <c:pt idx="1142">
                        <c:v>77.628225207483382</c:v>
                      </c:pt>
                      <c:pt idx="1143">
                        <c:v>77.608496547594029</c:v>
                      </c:pt>
                      <c:pt idx="1144">
                        <c:v>77.588767887704677</c:v>
                      </c:pt>
                      <c:pt idx="1145">
                        <c:v>77.569039227815324</c:v>
                      </c:pt>
                      <c:pt idx="1146">
                        <c:v>77.549310567925971</c:v>
                      </c:pt>
                      <c:pt idx="1147">
                        <c:v>77.529581908036619</c:v>
                      </c:pt>
                      <c:pt idx="1148">
                        <c:v>77.509853248147266</c:v>
                      </c:pt>
                      <c:pt idx="1149">
                        <c:v>77.490124588257913</c:v>
                      </c:pt>
                      <c:pt idx="1150">
                        <c:v>77.470395928368561</c:v>
                      </c:pt>
                      <c:pt idx="1151">
                        <c:v>77.450617946829482</c:v>
                      </c:pt>
                      <c:pt idx="1152">
                        <c:v>77.430938608589841</c:v>
                      </c:pt>
                      <c:pt idx="1153">
                        <c:v>77.411209948700488</c:v>
                      </c:pt>
                      <c:pt idx="1154">
                        <c:v>77.391481288811136</c:v>
                      </c:pt>
                      <c:pt idx="1155">
                        <c:v>77.371752628921783</c:v>
                      </c:pt>
                      <c:pt idx="1156">
                        <c:v>77.35202396903243</c:v>
                      </c:pt>
                      <c:pt idx="1157">
                        <c:v>77.332295309143078</c:v>
                      </c:pt>
                      <c:pt idx="1158">
                        <c:v>77.312566649253725</c:v>
                      </c:pt>
                      <c:pt idx="1159">
                        <c:v>77.292837989364372</c:v>
                      </c:pt>
                      <c:pt idx="1160">
                        <c:v>77.273069872155233</c:v>
                      </c:pt>
                      <c:pt idx="1161">
                        <c:v>77.253380669585653</c:v>
                      </c:pt>
                      <c:pt idx="1162">
                        <c:v>77.23359282371662</c:v>
                      </c:pt>
                      <c:pt idx="1163">
                        <c:v>77.213923349806933</c:v>
                      </c:pt>
                      <c:pt idx="1164">
                        <c:v>77.19419468991758</c:v>
                      </c:pt>
                      <c:pt idx="1165">
                        <c:v>77.174436437038381</c:v>
                      </c:pt>
                      <c:pt idx="1166">
                        <c:v>77.154737370138861</c:v>
                      </c:pt>
                      <c:pt idx="1167">
                        <c:v>77.135176403858566</c:v>
                      </c:pt>
                      <c:pt idx="1168">
                        <c:v>77.114323210355508</c:v>
                      </c:pt>
                      <c:pt idx="1169">
                        <c:v>77.091467557873685</c:v>
                      </c:pt>
                      <c:pt idx="1170">
                        <c:v>77.073425698404861</c:v>
                      </c:pt>
                      <c:pt idx="1171">
                        <c:v>77.054357948621799</c:v>
                      </c:pt>
                      <c:pt idx="1172">
                        <c:v>77.034343223164043</c:v>
                      </c:pt>
                      <c:pt idx="1173">
                        <c:v>77.016143534416116</c:v>
                      </c:pt>
                      <c:pt idx="1174">
                        <c:v>76.997322392881671</c:v>
                      </c:pt>
                      <c:pt idx="1175">
                        <c:v>76.978520980007119</c:v>
                      </c:pt>
                      <c:pt idx="1176">
                        <c:v>76.958881099087264</c:v>
                      </c:pt>
                      <c:pt idx="1177">
                        <c:v>76.939053795898459</c:v>
                      </c:pt>
                      <c:pt idx="1178">
                        <c:v>76.91929554301926</c:v>
                      </c:pt>
                      <c:pt idx="1179">
                        <c:v>76.899566883129907</c:v>
                      </c:pt>
                      <c:pt idx="1180">
                        <c:v>76.879838223240554</c:v>
                      </c:pt>
                      <c:pt idx="1181">
                        <c:v>76.860109563351202</c:v>
                      </c:pt>
                      <c:pt idx="1182">
                        <c:v>76.840380903461849</c:v>
                      </c:pt>
                      <c:pt idx="1183">
                        <c:v>76.820711429552162</c:v>
                      </c:pt>
                      <c:pt idx="1184">
                        <c:v>76.800923583683129</c:v>
                      </c:pt>
                      <c:pt idx="1185">
                        <c:v>76.781194923793777</c:v>
                      </c:pt>
                      <c:pt idx="1186">
                        <c:v>76.761466263904424</c:v>
                      </c:pt>
                      <c:pt idx="1187">
                        <c:v>76.741737604015071</c:v>
                      </c:pt>
                      <c:pt idx="1188">
                        <c:v>76.722008944125719</c:v>
                      </c:pt>
                      <c:pt idx="1189">
                        <c:v>76.702280284236366</c:v>
                      </c:pt>
                      <c:pt idx="1190">
                        <c:v>76.682551624347013</c:v>
                      </c:pt>
                      <c:pt idx="1191">
                        <c:v>76.662822964457661</c:v>
                      </c:pt>
                      <c:pt idx="1192">
                        <c:v>76.643084440238354</c:v>
                      </c:pt>
                      <c:pt idx="1193">
                        <c:v>76.623316323029215</c:v>
                      </c:pt>
                      <c:pt idx="1194">
                        <c:v>76.60369617076924</c:v>
                      </c:pt>
                      <c:pt idx="1195">
                        <c:v>76.58399710386972</c:v>
                      </c:pt>
                      <c:pt idx="1196">
                        <c:v>76.564179665010855</c:v>
                      </c:pt>
                      <c:pt idx="1197">
                        <c:v>76.544451005121502</c:v>
                      </c:pt>
                      <c:pt idx="1198">
                        <c:v>76.524722345232149</c:v>
                      </c:pt>
                      <c:pt idx="1199">
                        <c:v>76.504993685342797</c:v>
                      </c:pt>
                      <c:pt idx="1200">
                        <c:v>76.485265025453444</c:v>
                      </c:pt>
                      <c:pt idx="1201">
                        <c:v>76.465536365564091</c:v>
                      </c:pt>
                      <c:pt idx="1202">
                        <c:v>76.445718926705226</c:v>
                      </c:pt>
                      <c:pt idx="1203">
                        <c:v>76.426079045785372</c:v>
                      </c:pt>
                      <c:pt idx="1204">
                        <c:v>76.406350385896019</c:v>
                      </c:pt>
                      <c:pt idx="1205">
                        <c:v>76.386621726006666</c:v>
                      </c:pt>
                      <c:pt idx="1206">
                        <c:v>76.366893066117314</c:v>
                      </c:pt>
                      <c:pt idx="1207">
                        <c:v>76.347164406227961</c:v>
                      </c:pt>
                      <c:pt idx="1208">
                        <c:v>76.327435746338608</c:v>
                      </c:pt>
                      <c:pt idx="1209">
                        <c:v>76.307697222119302</c:v>
                      </c:pt>
                      <c:pt idx="1210">
                        <c:v>76.288017883879661</c:v>
                      </c:pt>
                      <c:pt idx="1211">
                        <c:v>76.268249766670522</c:v>
                      </c:pt>
                      <c:pt idx="1212">
                        <c:v>76.248521106781169</c:v>
                      </c:pt>
                      <c:pt idx="1213">
                        <c:v>76.22875298957203</c:v>
                      </c:pt>
                      <c:pt idx="1214">
                        <c:v>76.20905392267251</c:v>
                      </c:pt>
                      <c:pt idx="1215">
                        <c:v>76.189325262783157</c:v>
                      </c:pt>
                      <c:pt idx="1216">
                        <c:v>76.169586738563851</c:v>
                      </c:pt>
                      <c:pt idx="1217">
                        <c:v>76.149838350014605</c:v>
                      </c:pt>
                      <c:pt idx="1218">
                        <c:v>76.130119554455192</c:v>
                      </c:pt>
                      <c:pt idx="1219">
                        <c:v>76.110302115596326</c:v>
                      </c:pt>
                      <c:pt idx="1220">
                        <c:v>76.089725123331718</c:v>
                      </c:pt>
                      <c:pt idx="1221">
                        <c:v>76.06912840240723</c:v>
                      </c:pt>
                      <c:pt idx="1222">
                        <c:v>76.051017492628802</c:v>
                      </c:pt>
                      <c:pt idx="1223">
                        <c:v>76.030706837272703</c:v>
                      </c:pt>
                      <c:pt idx="1224">
                        <c:v>76.011816645428638</c:v>
                      </c:pt>
                      <c:pt idx="1225">
                        <c:v>75.991979477909894</c:v>
                      </c:pt>
                      <c:pt idx="1226">
                        <c:v>75.972250818020541</c:v>
                      </c:pt>
                      <c:pt idx="1227">
                        <c:v>75.952522158131188</c:v>
                      </c:pt>
                      <c:pt idx="1228">
                        <c:v>75.932892141541274</c:v>
                      </c:pt>
                      <c:pt idx="1229">
                        <c:v>75.913163481651921</c:v>
                      </c:pt>
                      <c:pt idx="1230">
                        <c:v>75.893336178463116</c:v>
                      </c:pt>
                      <c:pt idx="1231">
                        <c:v>75.873627247233642</c:v>
                      </c:pt>
                      <c:pt idx="1232">
                        <c:v>75.852774053730585</c:v>
                      </c:pt>
                      <c:pt idx="1233">
                        <c:v>75.833775354257128</c:v>
                      </c:pt>
                      <c:pt idx="1234">
                        <c:v>75.814322895606225</c:v>
                      </c:pt>
                      <c:pt idx="1235">
                        <c:v>75.794544914067146</c:v>
                      </c:pt>
                      <c:pt idx="1236">
                        <c:v>75.77478666118796</c:v>
                      </c:pt>
                      <c:pt idx="1237">
                        <c:v>75.755136915938152</c:v>
                      </c:pt>
                      <c:pt idx="1238">
                        <c:v>75.735358934399073</c:v>
                      </c:pt>
                      <c:pt idx="1239">
                        <c:v>75.715679596159433</c:v>
                      </c:pt>
                      <c:pt idx="1240">
                        <c:v>75.69595093627008</c:v>
                      </c:pt>
                      <c:pt idx="1241">
                        <c:v>75.676222276380727</c:v>
                      </c:pt>
                      <c:pt idx="1242">
                        <c:v>75.656493616491375</c:v>
                      </c:pt>
                      <c:pt idx="1243">
                        <c:v>75.63666631330257</c:v>
                      </c:pt>
                      <c:pt idx="1244">
                        <c:v>75.617036296712655</c:v>
                      </c:pt>
                      <c:pt idx="1245">
                        <c:v>75.594407523819555</c:v>
                      </c:pt>
                      <c:pt idx="1246">
                        <c:v>75.577194268066094</c:v>
                      </c:pt>
                      <c:pt idx="1247">
                        <c:v>75.557130220958612</c:v>
                      </c:pt>
                      <c:pt idx="1248">
                        <c:v>75.547492770602659</c:v>
                      </c:pt>
                      <c:pt idx="1249">
                        <c:v>75.537815862926934</c:v>
                      </c:pt>
                      <c:pt idx="1250">
                        <c:v>75.524706168430455</c:v>
                      </c:pt>
                      <c:pt idx="1251">
                        <c:v>75.521411482228928</c:v>
                      </c:pt>
                      <c:pt idx="1252">
                        <c:v>75.518402861595803</c:v>
                      </c:pt>
                      <c:pt idx="1253">
                        <c:v>75.508538531651126</c:v>
                      </c:pt>
                      <c:pt idx="1254">
                        <c:v>75.488809871761774</c:v>
                      </c:pt>
                      <c:pt idx="1255">
                        <c:v>75.469081211872421</c:v>
                      </c:pt>
                      <c:pt idx="1256">
                        <c:v>75.449352551983068</c:v>
                      </c:pt>
                      <c:pt idx="1257">
                        <c:v>75.429623892093716</c:v>
                      </c:pt>
                      <c:pt idx="1258">
                        <c:v>75.409895232204363</c:v>
                      </c:pt>
                      <c:pt idx="1259">
                        <c:v>75.39016657231501</c:v>
                      </c:pt>
                      <c:pt idx="1260">
                        <c:v>75.370437912425658</c:v>
                      </c:pt>
                      <c:pt idx="1261">
                        <c:v>75.350709252536305</c:v>
                      </c:pt>
                      <c:pt idx="1262">
                        <c:v>75.330970728316998</c:v>
                      </c:pt>
                      <c:pt idx="1263">
                        <c:v>75.311143425128193</c:v>
                      </c:pt>
                      <c:pt idx="1264">
                        <c:v>75.286709479855219</c:v>
                      </c:pt>
                      <c:pt idx="1265">
                        <c:v>75.271843934628592</c:v>
                      </c:pt>
                      <c:pt idx="1266">
                        <c:v>75.252342154327962</c:v>
                      </c:pt>
                      <c:pt idx="1267">
                        <c:v>75.232702273408108</c:v>
                      </c:pt>
                      <c:pt idx="1268">
                        <c:v>75.212450804031675</c:v>
                      </c:pt>
                      <c:pt idx="1269">
                        <c:v>75.192593907853038</c:v>
                      </c:pt>
                      <c:pt idx="1270">
                        <c:v>75.170754281355514</c:v>
                      </c:pt>
                      <c:pt idx="1271">
                        <c:v>75.15351143261222</c:v>
                      </c:pt>
                      <c:pt idx="1272">
                        <c:v>75.13374331540308</c:v>
                      </c:pt>
                      <c:pt idx="1273">
                        <c:v>75.118512789968491</c:v>
                      </c:pt>
                      <c:pt idx="1274">
                        <c:v>75.103795209691029</c:v>
                      </c:pt>
                      <c:pt idx="1275">
                        <c:v>75.08902830776384</c:v>
                      </c:pt>
                      <c:pt idx="1276">
                        <c:v>75.074764486663838</c:v>
                      </c:pt>
                      <c:pt idx="1277">
                        <c:v>75.06019487133554</c:v>
                      </c:pt>
                      <c:pt idx="1278">
                        <c:v>75.045457562398184</c:v>
                      </c:pt>
                      <c:pt idx="1279">
                        <c:v>75.030296087273214</c:v>
                      </c:pt>
                      <c:pt idx="1280">
                        <c:v>75.016555075660278</c:v>
                      </c:pt>
                      <c:pt idx="1281">
                        <c:v>75.000762283418851</c:v>
                      </c:pt>
                      <c:pt idx="1282">
                        <c:v>74.984446681690358</c:v>
                      </c:pt>
                      <c:pt idx="1283">
                        <c:v>74.969226020585722</c:v>
                      </c:pt>
                      <c:pt idx="1284">
                        <c:v>74.950010305853482</c:v>
                      </c:pt>
                      <c:pt idx="1285">
                        <c:v>74.942503550765579</c:v>
                      </c:pt>
                      <c:pt idx="1286">
                        <c:v>74.927046145742267</c:v>
                      </c:pt>
                      <c:pt idx="1287">
                        <c:v>74.913522149388115</c:v>
                      </c:pt>
                      <c:pt idx="1288">
                        <c:v>74.88795380617151</c:v>
                      </c:pt>
                      <c:pt idx="1289">
                        <c:v>74.882982183879392</c:v>
                      </c:pt>
                      <c:pt idx="1290">
                        <c:v>74.871874948361679</c:v>
                      </c:pt>
                      <c:pt idx="1291">
                        <c:v>74.85690089550566</c:v>
                      </c:pt>
                      <c:pt idx="1292">
                        <c:v>74.838257311910212</c:v>
                      </c:pt>
                      <c:pt idx="1293">
                        <c:v>74.825098295764008</c:v>
                      </c:pt>
                      <c:pt idx="1294">
                        <c:v>74.810005870948643</c:v>
                      </c:pt>
                      <c:pt idx="1295">
                        <c:v>74.795229104691515</c:v>
                      </c:pt>
                      <c:pt idx="1296">
                        <c:v>74.780837047302228</c:v>
                      </c:pt>
                      <c:pt idx="1297">
                        <c:v>74.766188517334385</c:v>
                      </c:pt>
                      <c:pt idx="1298">
                        <c:v>74.751244057468199</c:v>
                      </c:pt>
                      <c:pt idx="1299">
                        <c:v>74.736250275952287</c:v>
                      </c:pt>
                      <c:pt idx="1300">
                        <c:v>74.727165228073233</c:v>
                      </c:pt>
                      <c:pt idx="1301">
                        <c:v>74.719688065975163</c:v>
                      </c:pt>
                      <c:pt idx="1302">
                        <c:v>74.701665935166233</c:v>
                      </c:pt>
                      <c:pt idx="1303">
                        <c:v>74.682006325586485</c:v>
                      </c:pt>
                      <c:pt idx="1304">
                        <c:v>74.662277665697133</c:v>
                      </c:pt>
                      <c:pt idx="1305">
                        <c:v>74.64254900580778</c:v>
                      </c:pt>
                      <c:pt idx="1306">
                        <c:v>74.622820345918427</c:v>
                      </c:pt>
                      <c:pt idx="1307">
                        <c:v>74.603091686029074</c:v>
                      </c:pt>
                      <c:pt idx="1308">
                        <c:v>74.583363026139722</c:v>
                      </c:pt>
                      <c:pt idx="1309">
                        <c:v>74.563634366250369</c:v>
                      </c:pt>
                      <c:pt idx="1310">
                        <c:v>74.543905706361016</c:v>
                      </c:pt>
                      <c:pt idx="1311">
                        <c:v>74.524147453481817</c:v>
                      </c:pt>
                      <c:pt idx="1312">
                        <c:v>74.504389200602631</c:v>
                      </c:pt>
                      <c:pt idx="1313">
                        <c:v>74.484670405043218</c:v>
                      </c:pt>
                      <c:pt idx="1314">
                        <c:v>74.465010795463471</c:v>
                      </c:pt>
                      <c:pt idx="1315">
                        <c:v>74.445262406914225</c:v>
                      </c:pt>
                      <c:pt idx="1316">
                        <c:v>74.425701440633929</c:v>
                      </c:pt>
                      <c:pt idx="1317">
                        <c:v>74.405844544455292</c:v>
                      </c:pt>
                      <c:pt idx="1318">
                        <c:v>74.380000000000237</c:v>
                      </c:pt>
                      <c:pt idx="1319">
                        <c:v>74.368955633630435</c:v>
                      </c:pt>
                      <c:pt idx="1320">
                        <c:v>74.32802881499056</c:v>
                      </c:pt>
                      <c:pt idx="1321">
                        <c:v>74.30857388947922</c:v>
                      </c:pt>
                      <c:pt idx="1322">
                        <c:v>74.289216875017246</c:v>
                      </c:pt>
                      <c:pt idx="1323">
                        <c:v>74.269536754092329</c:v>
                      </c:pt>
                      <c:pt idx="1324">
                        <c:v>74.264171228586434</c:v>
                      </c:pt>
                      <c:pt idx="1325">
                        <c:v>74.249974126426665</c:v>
                      </c:pt>
                      <c:pt idx="1326">
                        <c:v>74.230391916551127</c:v>
                      </c:pt>
                      <c:pt idx="1327">
                        <c:v>74.21080970667559</c:v>
                      </c:pt>
                      <c:pt idx="1328">
                        <c:v>74.191227496800053</c:v>
                      </c:pt>
                      <c:pt idx="1329">
                        <c:v>74.171645286924516</c:v>
                      </c:pt>
                      <c:pt idx="1330">
                        <c:v>74.152063077048979</c:v>
                      </c:pt>
                      <c:pt idx="1331">
                        <c:v>74.132480867173442</c:v>
                      </c:pt>
                      <c:pt idx="1332">
                        <c:v>74.112898657297904</c:v>
                      </c:pt>
                      <c:pt idx="1333">
                        <c:v>74.093316447422367</c:v>
                      </c:pt>
                      <c:pt idx="1334">
                        <c:v>74.07373423754683</c:v>
                      </c:pt>
                      <c:pt idx="1335">
                        <c:v>74.054073698831786</c:v>
                      </c:pt>
                      <c:pt idx="1336">
                        <c:v>74.034569817795756</c:v>
                      </c:pt>
                      <c:pt idx="1337">
                        <c:v>74.014987607920219</c:v>
                      </c:pt>
                      <c:pt idx="1338">
                        <c:v>73.995405398044682</c:v>
                      </c:pt>
                      <c:pt idx="1339">
                        <c:v>73.975823188169144</c:v>
                      </c:pt>
                      <c:pt idx="1340">
                        <c:v>73.956240978293607</c:v>
                      </c:pt>
                      <c:pt idx="1341">
                        <c:v>73.93665876841807</c:v>
                      </c:pt>
                      <c:pt idx="1342">
                        <c:v>73.917076558542533</c:v>
                      </c:pt>
                      <c:pt idx="1343">
                        <c:v>73.897513930876869</c:v>
                      </c:pt>
                      <c:pt idx="1344">
                        <c:v>73.877912138791459</c:v>
                      </c:pt>
                      <c:pt idx="1345">
                        <c:v>73.858329928915921</c:v>
                      </c:pt>
                      <c:pt idx="1346">
                        <c:v>73.838747719040384</c:v>
                      </c:pt>
                      <c:pt idx="1347">
                        <c:v>73.819165509164847</c:v>
                      </c:pt>
                      <c:pt idx="1348">
                        <c:v>73.79958329928931</c:v>
                      </c:pt>
                      <c:pt idx="1349">
                        <c:v>73.780001089413773</c:v>
                      </c:pt>
                      <c:pt idx="1350">
                        <c:v>73.760418879538236</c:v>
                      </c:pt>
                      <c:pt idx="1351">
                        <c:v>73.740719176403445</c:v>
                      </c:pt>
                      <c:pt idx="1352">
                        <c:v>73.721244668682218</c:v>
                      </c:pt>
                      <c:pt idx="1353">
                        <c:v>73.70166245880668</c:v>
                      </c:pt>
                      <c:pt idx="1354">
                        <c:v>73.682080248931143</c:v>
                      </c:pt>
                      <c:pt idx="1355">
                        <c:v>73.662498039055606</c:v>
                      </c:pt>
                      <c:pt idx="1356">
                        <c:v>73.642915829180069</c:v>
                      </c:pt>
                      <c:pt idx="1357">
                        <c:v>73.623255290465025</c:v>
                      </c:pt>
                      <c:pt idx="1358">
                        <c:v>73.603751409428995</c:v>
                      </c:pt>
                      <c:pt idx="1359">
                        <c:v>73.584169199553457</c:v>
                      </c:pt>
                      <c:pt idx="1360">
                        <c:v>73.56458698967792</c:v>
                      </c:pt>
                      <c:pt idx="1361">
                        <c:v>73.545004779802383</c:v>
                      </c:pt>
                      <c:pt idx="1362">
                        <c:v>73.525422569926846</c:v>
                      </c:pt>
                      <c:pt idx="1363">
                        <c:v>73.505840360051309</c:v>
                      </c:pt>
                      <c:pt idx="1364">
                        <c:v>73.486258150175772</c:v>
                      </c:pt>
                      <c:pt idx="1365">
                        <c:v>73.466675940300235</c:v>
                      </c:pt>
                      <c:pt idx="1366">
                        <c:v>73.447093730424697</c:v>
                      </c:pt>
                      <c:pt idx="1367">
                        <c:v>73.427491938339287</c:v>
                      </c:pt>
                      <c:pt idx="1368">
                        <c:v>73.407929310673623</c:v>
                      </c:pt>
                      <c:pt idx="1369">
                        <c:v>73.388112114279579</c:v>
                      </c:pt>
                      <c:pt idx="1370">
                        <c:v>73.368745308712676</c:v>
                      </c:pt>
                      <c:pt idx="1371">
                        <c:v>73.349182681047012</c:v>
                      </c:pt>
                      <c:pt idx="1372">
                        <c:v>73.329600471171474</c:v>
                      </c:pt>
                      <c:pt idx="1373">
                        <c:v>73.309998679086064</c:v>
                      </c:pt>
                      <c:pt idx="1374">
                        <c:v>73.290455633630273</c:v>
                      </c:pt>
                      <c:pt idx="1375">
                        <c:v>73.270873423754736</c:v>
                      </c:pt>
                      <c:pt idx="1376">
                        <c:v>73.251291213879199</c:v>
                      </c:pt>
                      <c:pt idx="1377">
                        <c:v>73.231709004003662</c:v>
                      </c:pt>
                      <c:pt idx="1378">
                        <c:v>73.212087629708378</c:v>
                      </c:pt>
                      <c:pt idx="1379">
                        <c:v>73.192544584252587</c:v>
                      </c:pt>
                      <c:pt idx="1380">
                        <c:v>73.17296237437705</c:v>
                      </c:pt>
                      <c:pt idx="1381">
                        <c:v>73.153380164501513</c:v>
                      </c:pt>
                      <c:pt idx="1382">
                        <c:v>73.133846910150666</c:v>
                      </c:pt>
                      <c:pt idx="1383">
                        <c:v>73.114225535855383</c:v>
                      </c:pt>
                      <c:pt idx="1384">
                        <c:v>73.094643325979845</c:v>
                      </c:pt>
                      <c:pt idx="1385">
                        <c:v>73.075061116104308</c:v>
                      </c:pt>
                      <c:pt idx="1386">
                        <c:v>73.055371204074461</c:v>
                      </c:pt>
                      <c:pt idx="1387">
                        <c:v>73.035896696353234</c:v>
                      </c:pt>
                      <c:pt idx="1388">
                        <c:v>73.016314486477697</c:v>
                      </c:pt>
                      <c:pt idx="1389">
                        <c:v>72.99673227660216</c:v>
                      </c:pt>
                      <c:pt idx="1390">
                        <c:v>72.977150066726622</c:v>
                      </c:pt>
                      <c:pt idx="1391">
                        <c:v>72.957567856851085</c:v>
                      </c:pt>
                      <c:pt idx="1392">
                        <c:v>72.937985646975548</c:v>
                      </c:pt>
                      <c:pt idx="1393">
                        <c:v>72.918403437100011</c:v>
                      </c:pt>
                      <c:pt idx="1394">
                        <c:v>72.898821227224474</c:v>
                      </c:pt>
                      <c:pt idx="1395">
                        <c:v>72.879219435139063</c:v>
                      </c:pt>
                      <c:pt idx="1396">
                        <c:v>72.85964701636847</c:v>
                      </c:pt>
                      <c:pt idx="1397">
                        <c:v>72.84004522428306</c:v>
                      </c:pt>
                      <c:pt idx="1398">
                        <c:v>72.820374894463086</c:v>
                      </c:pt>
                      <c:pt idx="1399">
                        <c:v>72.800636026908549</c:v>
                      </c:pt>
                      <c:pt idx="1400">
                        <c:v>72.781327967971265</c:v>
                      </c:pt>
                      <c:pt idx="1401">
                        <c:v>72.761745758095728</c:v>
                      </c:pt>
                      <c:pt idx="1402">
                        <c:v>72.742163548220191</c:v>
                      </c:pt>
                      <c:pt idx="1403">
                        <c:v>72.722581338344654</c:v>
                      </c:pt>
                      <c:pt idx="1404">
                        <c:v>72.702999128469116</c:v>
                      </c:pt>
                      <c:pt idx="1405">
                        <c:v>72.683416918593579</c:v>
                      </c:pt>
                      <c:pt idx="1406">
                        <c:v>72.663834708718042</c:v>
                      </c:pt>
                      <c:pt idx="1407">
                        <c:v>72.644252498842505</c:v>
                      </c:pt>
                      <c:pt idx="1408">
                        <c:v>72.624464675763278</c:v>
                      </c:pt>
                      <c:pt idx="1409">
                        <c:v>72.605137034616121</c:v>
                      </c:pt>
                      <c:pt idx="1410">
                        <c:v>72.584957567339387</c:v>
                      </c:pt>
                      <c:pt idx="1411">
                        <c:v>72.565845330500863</c:v>
                      </c:pt>
                      <c:pt idx="1412">
                        <c:v>72.546155418471017</c:v>
                      </c:pt>
                      <c:pt idx="1413">
                        <c:v>72.526582999700423</c:v>
                      </c:pt>
                      <c:pt idx="1414">
                        <c:v>72.507088909769323</c:v>
                      </c:pt>
                      <c:pt idx="1415">
                        <c:v>72.487506699893785</c:v>
                      </c:pt>
                      <c:pt idx="1416">
                        <c:v>72.467865743388629</c:v>
                      </c:pt>
                      <c:pt idx="1417">
                        <c:v>72.448185622463711</c:v>
                      </c:pt>
                      <c:pt idx="1418">
                        <c:v>72.428750279162244</c:v>
                      </c:pt>
                      <c:pt idx="1419">
                        <c:v>72.40918765149658</c:v>
                      </c:pt>
                      <c:pt idx="1420">
                        <c:v>72.389546694991424</c:v>
                      </c:pt>
                      <c:pt idx="1421">
                        <c:v>72.370003649535633</c:v>
                      </c:pt>
                      <c:pt idx="1422">
                        <c:v>72.350441021869969</c:v>
                      </c:pt>
                      <c:pt idx="1423">
                        <c:v>72.330819647574685</c:v>
                      </c:pt>
                      <c:pt idx="1424">
                        <c:v>72.311237437699148</c:v>
                      </c:pt>
                      <c:pt idx="1425">
                        <c:v>72.291694392243357</c:v>
                      </c:pt>
                      <c:pt idx="1426">
                        <c:v>72.272102391262877</c:v>
                      </c:pt>
                      <c:pt idx="1427">
                        <c:v>72.252559345807086</c:v>
                      </c:pt>
                      <c:pt idx="1428">
                        <c:v>72.232066563172339</c:v>
                      </c:pt>
                      <c:pt idx="1429">
                        <c:v>72.22417493259249</c:v>
                      </c:pt>
                      <c:pt idx="1430">
                        <c:v>72.222999999999956</c:v>
                      </c:pt>
                      <c:pt idx="1431">
                        <c:v>72.213122805553809</c:v>
                      </c:pt>
                      <c:pt idx="1432">
                        <c:v>72.193138249009763</c:v>
                      </c:pt>
                      <c:pt idx="1433">
                        <c:v>72.173123670598102</c:v>
                      </c:pt>
                      <c:pt idx="1434">
                        <c:v>72.153139114054056</c:v>
                      </c:pt>
                      <c:pt idx="1435">
                        <c:v>72.133094513774779</c:v>
                      </c:pt>
                      <c:pt idx="1436">
                        <c:v>72.113079935363118</c:v>
                      </c:pt>
                      <c:pt idx="1437">
                        <c:v>72.093085371529867</c:v>
                      </c:pt>
                      <c:pt idx="1438">
                        <c:v>72.073010749382973</c:v>
                      </c:pt>
                      <c:pt idx="1439">
                        <c:v>72.053036200128133</c:v>
                      </c:pt>
                      <c:pt idx="1440">
                        <c:v>72.032941563402829</c:v>
                      </c:pt>
                      <c:pt idx="1441">
                        <c:v>72.012967014147989</c:v>
                      </c:pt>
                      <c:pt idx="1442">
                        <c:v>71.992972450314738</c:v>
                      </c:pt>
                      <c:pt idx="1443">
                        <c:v>71.97288782087864</c:v>
                      </c:pt>
                      <c:pt idx="1444">
                        <c:v>71.95296330806984</c:v>
                      </c:pt>
                      <c:pt idx="1445">
                        <c:v>71.932928715079768</c:v>
                      </c:pt>
                      <c:pt idx="1446">
                        <c:v>71.912914136668107</c:v>
                      </c:pt>
                      <c:pt idx="1447">
                        <c:v>71.892899558256445</c:v>
                      </c:pt>
                      <c:pt idx="1448">
                        <c:v>71.872854957977168</c:v>
                      </c:pt>
                      <c:pt idx="1449">
                        <c:v>71.85261021191377</c:v>
                      </c:pt>
                      <c:pt idx="1450">
                        <c:v>71.832805786575435</c:v>
                      </c:pt>
                      <c:pt idx="1451">
                        <c:v>71.813231528888835</c:v>
                      </c:pt>
                      <c:pt idx="1452">
                        <c:v>71.792826666198152</c:v>
                      </c:pt>
                      <c:pt idx="1453">
                        <c:v>71.772762051340464</c:v>
                      </c:pt>
                      <c:pt idx="1454">
                        <c:v>71.752567341723108</c:v>
                      </c:pt>
                      <c:pt idx="1455">
                        <c:v>71.732482712287009</c:v>
                      </c:pt>
                      <c:pt idx="1456">
                        <c:v>71.711977776704259</c:v>
                      </c:pt>
                      <c:pt idx="1457">
                        <c:v>71.691783067086902</c:v>
                      </c:pt>
                      <c:pt idx="1458">
                        <c:v>71.672969363379949</c:v>
                      </c:pt>
                      <c:pt idx="1459">
                        <c:v>71.652594522556882</c:v>
                      </c:pt>
                      <c:pt idx="1460">
                        <c:v>71.632589951434426</c:v>
                      </c:pt>
                      <c:pt idx="1461">
                        <c:v>71.612335198081823</c:v>
                      </c:pt>
                      <c:pt idx="1462">
                        <c:v>71.592690889370786</c:v>
                      </c:pt>
                      <c:pt idx="1463">
                        <c:v>71.572636281802303</c:v>
                      </c:pt>
                      <c:pt idx="1464">
                        <c:v>71.552661732547463</c:v>
                      </c:pt>
                      <c:pt idx="1465">
                        <c:v>71.532637146846596</c:v>
                      </c:pt>
                      <c:pt idx="1466">
                        <c:v>71.512602553856524</c:v>
                      </c:pt>
                      <c:pt idx="1467">
                        <c:v>71.492607990023274</c:v>
                      </c:pt>
                      <c:pt idx="1468">
                        <c:v>71.472583404322407</c:v>
                      </c:pt>
                      <c:pt idx="1469">
                        <c:v>71.452508782175514</c:v>
                      </c:pt>
                      <c:pt idx="1470">
                        <c:v>71.432554247499098</c:v>
                      </c:pt>
                      <c:pt idx="1471">
                        <c:v>71.412519654509026</c:v>
                      </c:pt>
                      <c:pt idx="1472">
                        <c:v>71.392575127121816</c:v>
                      </c:pt>
                      <c:pt idx="1473">
                        <c:v>71.372560548710155</c:v>
                      </c:pt>
                      <c:pt idx="1474">
                        <c:v>71.352465911984851</c:v>
                      </c:pt>
                      <c:pt idx="1475">
                        <c:v>71.332491362730011</c:v>
                      </c:pt>
                      <c:pt idx="1476">
                        <c:v>71.312476784318349</c:v>
                      </c:pt>
                      <c:pt idx="1477">
                        <c:v>71.292462205906688</c:v>
                      </c:pt>
                      <c:pt idx="1478">
                        <c:v>71.272447627495026</c:v>
                      </c:pt>
                      <c:pt idx="1479">
                        <c:v>71.252433049083365</c:v>
                      </c:pt>
                      <c:pt idx="1480">
                        <c:v>71.232418470671703</c:v>
                      </c:pt>
                      <c:pt idx="1481">
                        <c:v>71.212363863103221</c:v>
                      </c:pt>
                      <c:pt idx="1482">
                        <c:v>71.192289240956327</c:v>
                      </c:pt>
                      <c:pt idx="1483">
                        <c:v>71.172304684412282</c:v>
                      </c:pt>
                      <c:pt idx="1484">
                        <c:v>71.152390178892688</c:v>
                      </c:pt>
                      <c:pt idx="1485">
                        <c:v>71.132275527588973</c:v>
                      </c:pt>
                      <c:pt idx="1486">
                        <c:v>71.112260949177312</c:v>
                      </c:pt>
                      <c:pt idx="1487">
                        <c:v>71.09224637076565</c:v>
                      </c:pt>
                      <c:pt idx="1488">
                        <c:v>71.072151734040347</c:v>
                      </c:pt>
                      <c:pt idx="1489">
                        <c:v>71.052217213942342</c:v>
                      </c:pt>
                      <c:pt idx="1490">
                        <c:v>71.032232657398296</c:v>
                      </c:pt>
                      <c:pt idx="1491">
                        <c:v>71.012188057119019</c:v>
                      </c:pt>
                      <c:pt idx="1492">
                        <c:v>70.992163471418152</c:v>
                      </c:pt>
                      <c:pt idx="1493">
                        <c:v>70.972158900295696</c:v>
                      </c:pt>
                      <c:pt idx="1494">
                        <c:v>70.952134314594829</c:v>
                      </c:pt>
                      <c:pt idx="1495">
                        <c:v>70.932139750761579</c:v>
                      </c:pt>
                      <c:pt idx="1496">
                        <c:v>70.912105157771506</c:v>
                      </c:pt>
                      <c:pt idx="1497">
                        <c:v>70.892130608516666</c:v>
                      </c:pt>
                      <c:pt idx="1498">
                        <c:v>70.872086008237389</c:v>
                      </c:pt>
                      <c:pt idx="1499">
                        <c:v>70.852071429825727</c:v>
                      </c:pt>
                      <c:pt idx="1500">
                        <c:v>70.832056851414066</c:v>
                      </c:pt>
                      <c:pt idx="1501">
                        <c:v>70.812042273002405</c:v>
                      </c:pt>
                      <c:pt idx="1502">
                        <c:v>70.792027694590743</c:v>
                      </c:pt>
                      <c:pt idx="1503">
                        <c:v>70.772013116179082</c:v>
                      </c:pt>
                      <c:pt idx="1504">
                        <c:v>70.75199853776742</c:v>
                      </c:pt>
                      <c:pt idx="1505">
                        <c:v>70.731933922909732</c:v>
                      </c:pt>
                      <c:pt idx="1506">
                        <c:v>70.711979388233317</c:v>
                      </c:pt>
                      <c:pt idx="1507">
                        <c:v>70.691794685905165</c:v>
                      </c:pt>
                      <c:pt idx="1508">
                        <c:v>70.671920209542392</c:v>
                      </c:pt>
                      <c:pt idx="1509">
                        <c:v>70.651905631130731</c:v>
                      </c:pt>
                      <c:pt idx="1510">
                        <c:v>70.631831008983838</c:v>
                      </c:pt>
                      <c:pt idx="1511">
                        <c:v>70.611876474307422</c:v>
                      </c:pt>
                      <c:pt idx="1512">
                        <c:v>70.591861895895761</c:v>
                      </c:pt>
                      <c:pt idx="1513">
                        <c:v>70.571847317484099</c:v>
                      </c:pt>
                      <c:pt idx="1514">
                        <c:v>70.551852753650849</c:v>
                      </c:pt>
                      <c:pt idx="1515">
                        <c:v>70.531818160660777</c:v>
                      </c:pt>
                      <c:pt idx="1516">
                        <c:v>70.511803582249115</c:v>
                      </c:pt>
                      <c:pt idx="1517">
                        <c:v>70.491789003837454</c:v>
                      </c:pt>
                      <c:pt idx="1518">
                        <c:v>70.471774425425792</c:v>
                      </c:pt>
                      <c:pt idx="1519">
                        <c:v>70.451729825146515</c:v>
                      </c:pt>
                      <c:pt idx="1520">
                        <c:v>70.431785297759305</c:v>
                      </c:pt>
                      <c:pt idx="1521">
                        <c:v>70.411740697480028</c:v>
                      </c:pt>
                      <c:pt idx="1522">
                        <c:v>70.391736126357571</c:v>
                      </c:pt>
                      <c:pt idx="1523">
                        <c:v>70.37172154794591</c:v>
                      </c:pt>
                      <c:pt idx="1524">
                        <c:v>70.3517770205587</c:v>
                      </c:pt>
                      <c:pt idx="1525">
                        <c:v>70.331692391122601</c:v>
                      </c:pt>
                      <c:pt idx="1526">
                        <c:v>70.31169782728935</c:v>
                      </c:pt>
                      <c:pt idx="1527">
                        <c:v>70.291693256166894</c:v>
                      </c:pt>
                      <c:pt idx="1528">
                        <c:v>70.271638648598412</c:v>
                      </c:pt>
                      <c:pt idx="1529">
                        <c:v>70.251674106632777</c:v>
                      </c:pt>
                      <c:pt idx="1530">
                        <c:v>70.231629506353499</c:v>
                      </c:pt>
                      <c:pt idx="1531">
                        <c:v>70.211614927941838</c:v>
                      </c:pt>
                      <c:pt idx="1532">
                        <c:v>70.191560320373355</c:v>
                      </c:pt>
                      <c:pt idx="1533">
                        <c:v>70.171585771118515</c:v>
                      </c:pt>
                      <c:pt idx="1534">
                        <c:v>70.151571192706854</c:v>
                      </c:pt>
                      <c:pt idx="1535">
                        <c:v>70.131556614295192</c:v>
                      </c:pt>
                      <c:pt idx="1536">
                        <c:v>70.111542035883531</c:v>
                      </c:pt>
                      <c:pt idx="1537">
                        <c:v>70.091527457471869</c:v>
                      </c:pt>
                      <c:pt idx="1538">
                        <c:v>70.071512879060208</c:v>
                      </c:pt>
                      <c:pt idx="1539">
                        <c:v>70.051498300648547</c:v>
                      </c:pt>
                      <c:pt idx="1540">
                        <c:v>70.031483722236885</c:v>
                      </c:pt>
                      <c:pt idx="1541">
                        <c:v>70.011469143825224</c:v>
                      </c:pt>
                      <c:pt idx="1542">
                        <c:v>69.991434550835152</c:v>
                      </c:pt>
                      <c:pt idx="1543">
                        <c:v>69.971329906820642</c:v>
                      </c:pt>
                      <c:pt idx="1544">
                        <c:v>69.951425408590254</c:v>
                      </c:pt>
                      <c:pt idx="1545">
                        <c:v>69.931410830178592</c:v>
                      </c:pt>
                      <c:pt idx="1546">
                        <c:v>69.91135622261011</c:v>
                      </c:pt>
                      <c:pt idx="1547">
                        <c:v>69.891381673355269</c:v>
                      </c:pt>
                      <c:pt idx="1548">
                        <c:v>69.871367094943608</c:v>
                      </c:pt>
                      <c:pt idx="1549">
                        <c:v>69.851332501953536</c:v>
                      </c:pt>
                      <c:pt idx="1550">
                        <c:v>69.83132793083108</c:v>
                      </c:pt>
                      <c:pt idx="1551">
                        <c:v>69.811313352419418</c:v>
                      </c:pt>
                      <c:pt idx="1552">
                        <c:v>69.791198701115704</c:v>
                      </c:pt>
                      <c:pt idx="1553">
                        <c:v>69.77128419559611</c:v>
                      </c:pt>
                      <c:pt idx="1554">
                        <c:v>69.751269617184448</c:v>
                      </c:pt>
                      <c:pt idx="1555">
                        <c:v>69.731255038772787</c:v>
                      </c:pt>
                      <c:pt idx="1556">
                        <c:v>69.711240460361125</c:v>
                      </c:pt>
                      <c:pt idx="1557">
                        <c:v>69.691225881949464</c:v>
                      </c:pt>
                      <c:pt idx="1558">
                        <c:v>69.671211303537802</c:v>
                      </c:pt>
                      <c:pt idx="1559">
                        <c:v>69.651196725126141</c:v>
                      </c:pt>
                      <c:pt idx="1560">
                        <c:v>69.63118214671448</c:v>
                      </c:pt>
                      <c:pt idx="1561">
                        <c:v>69.611167568302818</c:v>
                      </c:pt>
                      <c:pt idx="1562">
                        <c:v>69.591112960734336</c:v>
                      </c:pt>
                      <c:pt idx="1563">
                        <c:v>69.571118396901085</c:v>
                      </c:pt>
                      <c:pt idx="1564">
                        <c:v>69.551133840357039</c:v>
                      </c:pt>
                      <c:pt idx="1565">
                        <c:v>69.531049210920941</c:v>
                      </c:pt>
                      <c:pt idx="1566">
                        <c:v>69.511104683533731</c:v>
                      </c:pt>
                      <c:pt idx="1567">
                        <c:v>69.491070090543658</c:v>
                      </c:pt>
                      <c:pt idx="1568">
                        <c:v>69.471085533999613</c:v>
                      </c:pt>
                      <c:pt idx="1569">
                        <c:v>69.451050941009541</c:v>
                      </c:pt>
                      <c:pt idx="1570">
                        <c:v>69.431076391754701</c:v>
                      </c:pt>
                      <c:pt idx="1571">
                        <c:v>69.410991762318602</c:v>
                      </c:pt>
                      <c:pt idx="1572">
                        <c:v>69.390977183906941</c:v>
                      </c:pt>
                      <c:pt idx="1573">
                        <c:v>69.368690950845561</c:v>
                      </c:pt>
                      <c:pt idx="1574">
                        <c:v>69.363277007385207</c:v>
                      </c:pt>
                      <c:pt idx="1575">
                        <c:v>69.357712954586773</c:v>
                      </c:pt>
                      <c:pt idx="1576">
                        <c:v>69.351048099975685</c:v>
                      </c:pt>
                      <c:pt idx="1577">
                        <c:v>69.331033521564024</c:v>
                      </c:pt>
                      <c:pt idx="1578">
                        <c:v>69.311018943152362</c:v>
                      </c:pt>
                      <c:pt idx="1579">
                        <c:v>69.291004364740701</c:v>
                      </c:pt>
                      <c:pt idx="1580">
                        <c:v>69.270989786329039</c:v>
                      </c:pt>
                      <c:pt idx="1581">
                        <c:v>69.250975207917378</c:v>
                      </c:pt>
                      <c:pt idx="1582">
                        <c:v>69.230940614927306</c:v>
                      </c:pt>
                      <c:pt idx="1583">
                        <c:v>69.210946051094055</c:v>
                      </c:pt>
                      <c:pt idx="1584">
                        <c:v>69.190931472682394</c:v>
                      </c:pt>
                      <c:pt idx="1585">
                        <c:v>69.170806814089474</c:v>
                      </c:pt>
                      <c:pt idx="1586">
                        <c:v>69.150722184653375</c:v>
                      </c:pt>
                      <c:pt idx="1587">
                        <c:v>69.130887737447424</c:v>
                      </c:pt>
                      <c:pt idx="1588">
                        <c:v>69.110873159035762</c:v>
                      </c:pt>
                      <c:pt idx="1589">
                        <c:v>69.090858580624101</c:v>
                      </c:pt>
                      <c:pt idx="1590">
                        <c:v>69.070844002212439</c:v>
                      </c:pt>
                      <c:pt idx="1591">
                        <c:v>69.050829423800778</c:v>
                      </c:pt>
                      <c:pt idx="1592">
                        <c:v>69.030814845389116</c:v>
                      </c:pt>
                      <c:pt idx="1593">
                        <c:v>69.010800266977455</c:v>
                      </c:pt>
                      <c:pt idx="1594">
                        <c:v>68.990785688565794</c:v>
                      </c:pt>
                      <c:pt idx="1595">
                        <c:v>68.970771110154132</c:v>
                      </c:pt>
                      <c:pt idx="1596">
                        <c:v>68.950636444272007</c:v>
                      </c:pt>
                      <c:pt idx="1597">
                        <c:v>68.930701924174002</c:v>
                      </c:pt>
                      <c:pt idx="1598">
                        <c:v>68.910737382208367</c:v>
                      </c:pt>
                      <c:pt idx="1599">
                        <c:v>68.890732811085911</c:v>
                      </c:pt>
                      <c:pt idx="1600">
                        <c:v>68.870728239963455</c:v>
                      </c:pt>
                      <c:pt idx="1601">
                        <c:v>68.850673632394972</c:v>
                      </c:pt>
                      <c:pt idx="1602">
                        <c:v>68.830699083140132</c:v>
                      </c:pt>
                      <c:pt idx="1603">
                        <c:v>68.810684504728471</c:v>
                      </c:pt>
                      <c:pt idx="1604">
                        <c:v>68.790669926316809</c:v>
                      </c:pt>
                      <c:pt idx="1605">
                        <c:v>68.770615318748327</c:v>
                      </c:pt>
                      <c:pt idx="1606">
                        <c:v>68.750630762204281</c:v>
                      </c:pt>
                      <c:pt idx="1607">
                        <c:v>68.744146038798903</c:v>
                      </c:pt>
                      <c:pt idx="1608">
                        <c:v>68.74386583470114</c:v>
                      </c:pt>
                      <c:pt idx="1609">
                        <c:v>68.73769133726114</c:v>
                      </c:pt>
                      <c:pt idx="1610">
                        <c:v>68.73061618379262</c:v>
                      </c:pt>
                      <c:pt idx="1611">
                        <c:v>68.710631627248574</c:v>
                      </c:pt>
                      <c:pt idx="1612">
                        <c:v>68.690597034258502</c:v>
                      </c:pt>
                      <c:pt idx="1613">
                        <c:v>68.670292244459873</c:v>
                      </c:pt>
                      <c:pt idx="1614">
                        <c:v>68.650367731651073</c:v>
                      </c:pt>
                      <c:pt idx="1615">
                        <c:v>68.630553299023532</c:v>
                      </c:pt>
                      <c:pt idx="1616">
                        <c:v>68.610538720611871</c:v>
                      </c:pt>
                      <c:pt idx="1617">
                        <c:v>68.590524142200209</c:v>
                      </c:pt>
                      <c:pt idx="1618">
                        <c:v>68.570589622102204</c:v>
                      </c:pt>
                      <c:pt idx="1619">
                        <c:v>68.550344876038807</c:v>
                      </c:pt>
                      <c:pt idx="1620">
                        <c:v>68.530470399676034</c:v>
                      </c:pt>
                      <c:pt idx="1621">
                        <c:v>68.510455821264372</c:v>
                      </c:pt>
                      <c:pt idx="1622">
                        <c:v>68.4902310897794</c:v>
                      </c:pt>
                      <c:pt idx="1623">
                        <c:v>68.470336598838216</c:v>
                      </c:pt>
                      <c:pt idx="1624">
                        <c:v>68.450241962112912</c:v>
                      </c:pt>
                      <c:pt idx="1625">
                        <c:v>68.430327456593318</c:v>
                      </c:pt>
                      <c:pt idx="1626">
                        <c:v>68.410322885470862</c:v>
                      </c:pt>
                      <c:pt idx="1627">
                        <c:v>68.390338328926816</c:v>
                      </c:pt>
                      <c:pt idx="1628">
                        <c:v>68.370323750515155</c:v>
                      </c:pt>
                      <c:pt idx="1629">
                        <c:v>68.350309172103493</c:v>
                      </c:pt>
                      <c:pt idx="1630">
                        <c:v>68.32968414905028</c:v>
                      </c:pt>
                      <c:pt idx="1631">
                        <c:v>68.32660190397489</c:v>
                      </c:pt>
                      <c:pt idx="1632">
                        <c:v>68.310239986123364</c:v>
                      </c:pt>
                      <c:pt idx="1633">
                        <c:v>68.290245422290113</c:v>
                      </c:pt>
                      <c:pt idx="1634">
                        <c:v>68.270260865746067</c:v>
                      </c:pt>
                      <c:pt idx="1635">
                        <c:v>68.250256294623611</c:v>
                      </c:pt>
                      <c:pt idx="1636">
                        <c:v>68.230211694344334</c:v>
                      </c:pt>
                      <c:pt idx="1637">
                        <c:v>68.210217130511083</c:v>
                      </c:pt>
                      <c:pt idx="1638">
                        <c:v>68.190232573967037</c:v>
                      </c:pt>
                      <c:pt idx="1639">
                        <c:v>68.170167959109349</c:v>
                      </c:pt>
                      <c:pt idx="1640">
                        <c:v>68.150153380697688</c:v>
                      </c:pt>
                      <c:pt idx="1641">
                        <c:v>68.130008707526358</c:v>
                      </c:pt>
                      <c:pt idx="1642">
                        <c:v>68.110104209295969</c:v>
                      </c:pt>
                      <c:pt idx="1643">
                        <c:v>68.090099638173513</c:v>
                      </c:pt>
                      <c:pt idx="1644">
                        <c:v>68.070085059761851</c:v>
                      </c:pt>
                      <c:pt idx="1645">
                        <c:v>68.050030452193369</c:v>
                      </c:pt>
                      <c:pt idx="1646">
                        <c:v>68.030045895649323</c:v>
                      </c:pt>
                      <c:pt idx="1647">
                        <c:v>68.009981280791635</c:v>
                      </c:pt>
                      <c:pt idx="1648">
                        <c:v>67.990086789850452</c:v>
                      </c:pt>
                      <c:pt idx="1649">
                        <c:v>67.970062204149585</c:v>
                      </c:pt>
                      <c:pt idx="1650">
                        <c:v>67.950027611159513</c:v>
                      </c:pt>
                      <c:pt idx="1651">
                        <c:v>67.930013032747851</c:v>
                      </c:pt>
                      <c:pt idx="1652">
                        <c:v>67.909948417890163</c:v>
                      </c:pt>
                      <c:pt idx="1653">
                        <c:v>67.890003890502953</c:v>
                      </c:pt>
                      <c:pt idx="1654">
                        <c:v>67.869719115282734</c:v>
                      </c:pt>
                      <c:pt idx="1655">
                        <c:v>67.849924697233604</c:v>
                      </c:pt>
                      <c:pt idx="1656">
                        <c:v>67.829960155267969</c:v>
                      </c:pt>
                      <c:pt idx="1657">
                        <c:v>67.809925562277897</c:v>
                      </c:pt>
                      <c:pt idx="1658">
                        <c:v>67.789910983866235</c:v>
                      </c:pt>
                      <c:pt idx="1659">
                        <c:v>67.773839277401677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FI.12!$E$1489:$E$3148</c15:sqref>
                        </c15:formulaRef>
                      </c:ext>
                    </c:extLst>
                    <c:numCache>
                      <c:formatCode>0.00</c:formatCode>
                      <c:ptCount val="1660"/>
                      <c:pt idx="0">
                        <c:v>251.85</c:v>
                      </c:pt>
                      <c:pt idx="1">
                        <c:v>251.87</c:v>
                      </c:pt>
                      <c:pt idx="2">
                        <c:v>251.9</c:v>
                      </c:pt>
                      <c:pt idx="3">
                        <c:v>251.96</c:v>
                      </c:pt>
                      <c:pt idx="4">
                        <c:v>251.97</c:v>
                      </c:pt>
                      <c:pt idx="5">
                        <c:v>251.99</c:v>
                      </c:pt>
                      <c:pt idx="6">
                        <c:v>251.99</c:v>
                      </c:pt>
                      <c:pt idx="7">
                        <c:v>251.99</c:v>
                      </c:pt>
                      <c:pt idx="8">
                        <c:v>251.99</c:v>
                      </c:pt>
                      <c:pt idx="9">
                        <c:v>252</c:v>
                      </c:pt>
                      <c:pt idx="10">
                        <c:v>252.02</c:v>
                      </c:pt>
                      <c:pt idx="11">
                        <c:v>252.04</c:v>
                      </c:pt>
                      <c:pt idx="12">
                        <c:v>252.07</c:v>
                      </c:pt>
                      <c:pt idx="13">
                        <c:v>252.07</c:v>
                      </c:pt>
                      <c:pt idx="14">
                        <c:v>252.08</c:v>
                      </c:pt>
                      <c:pt idx="15">
                        <c:v>252.08</c:v>
                      </c:pt>
                      <c:pt idx="16">
                        <c:v>252.1</c:v>
                      </c:pt>
                      <c:pt idx="17">
                        <c:v>252.11</c:v>
                      </c:pt>
                      <c:pt idx="18">
                        <c:v>252.11</c:v>
                      </c:pt>
                      <c:pt idx="19">
                        <c:v>252.11</c:v>
                      </c:pt>
                      <c:pt idx="20">
                        <c:v>252.11</c:v>
                      </c:pt>
                      <c:pt idx="21">
                        <c:v>252.11</c:v>
                      </c:pt>
                      <c:pt idx="22">
                        <c:v>252.11</c:v>
                      </c:pt>
                      <c:pt idx="23">
                        <c:v>252.11</c:v>
                      </c:pt>
                      <c:pt idx="24">
                        <c:v>252.11</c:v>
                      </c:pt>
                      <c:pt idx="25">
                        <c:v>252.11</c:v>
                      </c:pt>
                      <c:pt idx="26">
                        <c:v>252.11</c:v>
                      </c:pt>
                      <c:pt idx="27">
                        <c:v>252.11</c:v>
                      </c:pt>
                      <c:pt idx="28">
                        <c:v>252.11</c:v>
                      </c:pt>
                      <c:pt idx="29">
                        <c:v>252.11</c:v>
                      </c:pt>
                      <c:pt idx="30">
                        <c:v>252.11</c:v>
                      </c:pt>
                      <c:pt idx="31">
                        <c:v>252.11</c:v>
                      </c:pt>
                      <c:pt idx="32">
                        <c:v>252.11</c:v>
                      </c:pt>
                      <c:pt idx="33">
                        <c:v>252.11</c:v>
                      </c:pt>
                      <c:pt idx="34">
                        <c:v>252.11</c:v>
                      </c:pt>
                      <c:pt idx="35">
                        <c:v>252.11</c:v>
                      </c:pt>
                      <c:pt idx="36">
                        <c:v>252.11</c:v>
                      </c:pt>
                      <c:pt idx="37">
                        <c:v>252.11</c:v>
                      </c:pt>
                      <c:pt idx="38">
                        <c:v>252.11</c:v>
                      </c:pt>
                      <c:pt idx="39">
                        <c:v>252.11</c:v>
                      </c:pt>
                      <c:pt idx="40">
                        <c:v>252.11</c:v>
                      </c:pt>
                      <c:pt idx="41">
                        <c:v>252.11</c:v>
                      </c:pt>
                      <c:pt idx="42">
                        <c:v>252.11</c:v>
                      </c:pt>
                      <c:pt idx="43">
                        <c:v>252.11</c:v>
                      </c:pt>
                      <c:pt idx="44">
                        <c:v>252.11</c:v>
                      </c:pt>
                      <c:pt idx="45">
                        <c:v>252.11</c:v>
                      </c:pt>
                      <c:pt idx="46">
                        <c:v>252.11</c:v>
                      </c:pt>
                      <c:pt idx="47">
                        <c:v>252.11</c:v>
                      </c:pt>
                      <c:pt idx="48">
                        <c:v>252.11</c:v>
                      </c:pt>
                      <c:pt idx="49">
                        <c:v>252.11</c:v>
                      </c:pt>
                      <c:pt idx="50">
                        <c:v>252.11</c:v>
                      </c:pt>
                      <c:pt idx="51">
                        <c:v>252.11</c:v>
                      </c:pt>
                      <c:pt idx="52">
                        <c:v>252.11</c:v>
                      </c:pt>
                      <c:pt idx="53">
                        <c:v>252.11</c:v>
                      </c:pt>
                      <c:pt idx="54">
                        <c:v>252.11</c:v>
                      </c:pt>
                      <c:pt idx="55">
                        <c:v>252.11</c:v>
                      </c:pt>
                      <c:pt idx="56">
                        <c:v>252.11</c:v>
                      </c:pt>
                      <c:pt idx="57">
                        <c:v>252.11</c:v>
                      </c:pt>
                      <c:pt idx="58">
                        <c:v>252.11</c:v>
                      </c:pt>
                      <c:pt idx="59">
                        <c:v>252.11</c:v>
                      </c:pt>
                      <c:pt idx="60">
                        <c:v>252.11</c:v>
                      </c:pt>
                      <c:pt idx="61">
                        <c:v>252.11</c:v>
                      </c:pt>
                      <c:pt idx="62">
                        <c:v>252.11</c:v>
                      </c:pt>
                      <c:pt idx="63">
                        <c:v>252.11</c:v>
                      </c:pt>
                      <c:pt idx="64">
                        <c:v>252.11</c:v>
                      </c:pt>
                      <c:pt idx="65">
                        <c:v>252.11</c:v>
                      </c:pt>
                      <c:pt idx="66">
                        <c:v>252.11</c:v>
                      </c:pt>
                      <c:pt idx="67">
                        <c:v>252.11</c:v>
                      </c:pt>
                      <c:pt idx="68">
                        <c:v>252.11</c:v>
                      </c:pt>
                      <c:pt idx="69">
                        <c:v>252.11</c:v>
                      </c:pt>
                      <c:pt idx="70">
                        <c:v>252.17</c:v>
                      </c:pt>
                      <c:pt idx="71">
                        <c:v>252.17</c:v>
                      </c:pt>
                      <c:pt idx="72">
                        <c:v>252.18</c:v>
                      </c:pt>
                      <c:pt idx="73">
                        <c:v>252.18</c:v>
                      </c:pt>
                      <c:pt idx="74">
                        <c:v>252.24</c:v>
                      </c:pt>
                      <c:pt idx="75">
                        <c:v>252.24</c:v>
                      </c:pt>
                      <c:pt idx="76">
                        <c:v>252.24</c:v>
                      </c:pt>
                      <c:pt idx="77">
                        <c:v>252.24</c:v>
                      </c:pt>
                      <c:pt idx="78">
                        <c:v>252.24</c:v>
                      </c:pt>
                      <c:pt idx="79">
                        <c:v>252.24</c:v>
                      </c:pt>
                      <c:pt idx="80">
                        <c:v>252.24</c:v>
                      </c:pt>
                      <c:pt idx="81">
                        <c:v>252.24</c:v>
                      </c:pt>
                      <c:pt idx="82">
                        <c:v>252.24</c:v>
                      </c:pt>
                      <c:pt idx="83">
                        <c:v>252.26</c:v>
                      </c:pt>
                      <c:pt idx="84">
                        <c:v>252.29</c:v>
                      </c:pt>
                      <c:pt idx="85">
                        <c:v>252.3</c:v>
                      </c:pt>
                      <c:pt idx="86">
                        <c:v>252.31</c:v>
                      </c:pt>
                      <c:pt idx="87">
                        <c:v>252.36</c:v>
                      </c:pt>
                      <c:pt idx="88">
                        <c:v>252.41</c:v>
                      </c:pt>
                      <c:pt idx="89">
                        <c:v>252.43</c:v>
                      </c:pt>
                      <c:pt idx="90">
                        <c:v>252.5</c:v>
                      </c:pt>
                      <c:pt idx="91">
                        <c:v>252.54</c:v>
                      </c:pt>
                      <c:pt idx="92">
                        <c:v>252.58</c:v>
                      </c:pt>
                      <c:pt idx="93">
                        <c:v>252.58</c:v>
                      </c:pt>
                      <c:pt idx="94">
                        <c:v>252.59</c:v>
                      </c:pt>
                      <c:pt idx="95">
                        <c:v>252.59</c:v>
                      </c:pt>
                      <c:pt idx="96">
                        <c:v>252.59</c:v>
                      </c:pt>
                      <c:pt idx="97">
                        <c:v>252.62</c:v>
                      </c:pt>
                      <c:pt idx="98">
                        <c:v>252.67</c:v>
                      </c:pt>
                      <c:pt idx="99">
                        <c:v>252.67</c:v>
                      </c:pt>
                      <c:pt idx="100">
                        <c:v>252.75</c:v>
                      </c:pt>
                      <c:pt idx="101">
                        <c:v>252.75</c:v>
                      </c:pt>
                      <c:pt idx="102">
                        <c:v>252.82</c:v>
                      </c:pt>
                      <c:pt idx="103">
                        <c:v>252.84</c:v>
                      </c:pt>
                      <c:pt idx="104">
                        <c:v>252.9</c:v>
                      </c:pt>
                      <c:pt idx="105">
                        <c:v>252.94</c:v>
                      </c:pt>
                      <c:pt idx="106">
                        <c:v>253.07</c:v>
                      </c:pt>
                      <c:pt idx="107">
                        <c:v>253.21</c:v>
                      </c:pt>
                      <c:pt idx="108">
                        <c:v>253.31</c:v>
                      </c:pt>
                      <c:pt idx="109">
                        <c:v>253.46</c:v>
                      </c:pt>
                      <c:pt idx="110">
                        <c:v>253.54</c:v>
                      </c:pt>
                      <c:pt idx="111">
                        <c:v>253.55</c:v>
                      </c:pt>
                      <c:pt idx="112">
                        <c:v>253.56</c:v>
                      </c:pt>
                      <c:pt idx="113">
                        <c:v>253.58</c:v>
                      </c:pt>
                      <c:pt idx="114">
                        <c:v>253.66</c:v>
                      </c:pt>
                      <c:pt idx="115">
                        <c:v>253.76</c:v>
                      </c:pt>
                      <c:pt idx="116">
                        <c:v>253.77</c:v>
                      </c:pt>
                      <c:pt idx="117">
                        <c:v>253.77</c:v>
                      </c:pt>
                      <c:pt idx="118">
                        <c:v>253.81</c:v>
                      </c:pt>
                      <c:pt idx="119">
                        <c:v>253.82</c:v>
                      </c:pt>
                      <c:pt idx="120">
                        <c:v>253.88</c:v>
                      </c:pt>
                      <c:pt idx="121">
                        <c:v>253.92</c:v>
                      </c:pt>
                      <c:pt idx="122">
                        <c:v>254.21</c:v>
                      </c:pt>
                      <c:pt idx="123">
                        <c:v>254.54</c:v>
                      </c:pt>
                      <c:pt idx="124">
                        <c:v>254.62</c:v>
                      </c:pt>
                      <c:pt idx="125">
                        <c:v>254.74</c:v>
                      </c:pt>
                      <c:pt idx="126">
                        <c:v>254.75</c:v>
                      </c:pt>
                      <c:pt idx="127">
                        <c:v>254.89</c:v>
                      </c:pt>
                      <c:pt idx="128">
                        <c:v>254.99</c:v>
                      </c:pt>
                      <c:pt idx="129">
                        <c:v>255.14</c:v>
                      </c:pt>
                      <c:pt idx="130">
                        <c:v>255.18</c:v>
                      </c:pt>
                      <c:pt idx="131">
                        <c:v>255.25</c:v>
                      </c:pt>
                      <c:pt idx="132">
                        <c:v>255.25</c:v>
                      </c:pt>
                      <c:pt idx="133">
                        <c:v>255.8</c:v>
                      </c:pt>
                      <c:pt idx="134">
                        <c:v>255.8</c:v>
                      </c:pt>
                      <c:pt idx="135">
                        <c:v>255.8</c:v>
                      </c:pt>
                      <c:pt idx="136">
                        <c:v>255.8</c:v>
                      </c:pt>
                      <c:pt idx="137">
                        <c:v>255.8</c:v>
                      </c:pt>
                      <c:pt idx="138">
                        <c:v>255.8</c:v>
                      </c:pt>
                      <c:pt idx="139">
                        <c:v>255.8</c:v>
                      </c:pt>
                      <c:pt idx="140">
                        <c:v>255.8</c:v>
                      </c:pt>
                      <c:pt idx="141">
                        <c:v>255.8</c:v>
                      </c:pt>
                      <c:pt idx="142">
                        <c:v>255.8</c:v>
                      </c:pt>
                      <c:pt idx="143">
                        <c:v>255.8</c:v>
                      </c:pt>
                      <c:pt idx="144">
                        <c:v>255.8</c:v>
                      </c:pt>
                      <c:pt idx="145">
                        <c:v>255.8</c:v>
                      </c:pt>
                      <c:pt idx="146">
                        <c:v>255.8</c:v>
                      </c:pt>
                      <c:pt idx="147">
                        <c:v>255.8</c:v>
                      </c:pt>
                      <c:pt idx="148">
                        <c:v>256.10000000000002</c:v>
                      </c:pt>
                      <c:pt idx="149">
                        <c:v>256.17</c:v>
                      </c:pt>
                      <c:pt idx="150">
                        <c:v>259.26</c:v>
                      </c:pt>
                      <c:pt idx="151">
                        <c:v>259.27</c:v>
                      </c:pt>
                      <c:pt idx="152">
                        <c:v>279.42</c:v>
                      </c:pt>
                      <c:pt idx="153">
                        <c:v>282.3</c:v>
                      </c:pt>
                      <c:pt idx="154">
                        <c:v>284</c:v>
                      </c:pt>
                      <c:pt idx="155">
                        <c:v>284.11</c:v>
                      </c:pt>
                      <c:pt idx="156">
                        <c:v>288.01</c:v>
                      </c:pt>
                      <c:pt idx="157">
                        <c:v>288.01</c:v>
                      </c:pt>
                      <c:pt idx="158">
                        <c:v>288.01</c:v>
                      </c:pt>
                      <c:pt idx="159">
                        <c:v>288.01</c:v>
                      </c:pt>
                      <c:pt idx="160">
                        <c:v>288.01</c:v>
                      </c:pt>
                      <c:pt idx="161">
                        <c:v>288.01</c:v>
                      </c:pt>
                      <c:pt idx="162">
                        <c:v>288.01</c:v>
                      </c:pt>
                      <c:pt idx="163">
                        <c:v>288.01</c:v>
                      </c:pt>
                      <c:pt idx="164">
                        <c:v>288.01</c:v>
                      </c:pt>
                      <c:pt idx="165">
                        <c:v>288.04000000000002</c:v>
                      </c:pt>
                      <c:pt idx="166">
                        <c:v>288.07</c:v>
                      </c:pt>
                      <c:pt idx="167">
                        <c:v>288.14</c:v>
                      </c:pt>
                      <c:pt idx="168">
                        <c:v>288.17</c:v>
                      </c:pt>
                      <c:pt idx="169">
                        <c:v>288.23</c:v>
                      </c:pt>
                      <c:pt idx="170">
                        <c:v>288.26</c:v>
                      </c:pt>
                      <c:pt idx="171">
                        <c:v>288.26</c:v>
                      </c:pt>
                      <c:pt idx="172">
                        <c:v>288.26</c:v>
                      </c:pt>
                      <c:pt idx="173">
                        <c:v>288.26</c:v>
                      </c:pt>
                      <c:pt idx="174">
                        <c:v>288.33</c:v>
                      </c:pt>
                      <c:pt idx="175">
                        <c:v>288.33</c:v>
                      </c:pt>
                      <c:pt idx="176">
                        <c:v>288.33</c:v>
                      </c:pt>
                      <c:pt idx="177">
                        <c:v>288.42</c:v>
                      </c:pt>
                      <c:pt idx="178">
                        <c:v>288.42</c:v>
                      </c:pt>
                      <c:pt idx="179">
                        <c:v>288.42</c:v>
                      </c:pt>
                      <c:pt idx="180">
                        <c:v>288.45</c:v>
                      </c:pt>
                      <c:pt idx="181">
                        <c:v>288.48</c:v>
                      </c:pt>
                      <c:pt idx="182">
                        <c:v>288.48</c:v>
                      </c:pt>
                      <c:pt idx="183">
                        <c:v>288.48</c:v>
                      </c:pt>
                      <c:pt idx="184">
                        <c:v>288.48</c:v>
                      </c:pt>
                      <c:pt idx="185">
                        <c:v>288.52</c:v>
                      </c:pt>
                      <c:pt idx="186">
                        <c:v>288.52</c:v>
                      </c:pt>
                      <c:pt idx="187">
                        <c:v>288.58</c:v>
                      </c:pt>
                      <c:pt idx="188">
                        <c:v>288.61</c:v>
                      </c:pt>
                      <c:pt idx="189">
                        <c:v>288.64</c:v>
                      </c:pt>
                      <c:pt idx="190">
                        <c:v>288.64</c:v>
                      </c:pt>
                      <c:pt idx="191">
                        <c:v>288.64</c:v>
                      </c:pt>
                      <c:pt idx="192">
                        <c:v>288.67</c:v>
                      </c:pt>
                      <c:pt idx="193">
                        <c:v>288.74</c:v>
                      </c:pt>
                      <c:pt idx="194">
                        <c:v>288.77</c:v>
                      </c:pt>
                      <c:pt idx="195">
                        <c:v>288.8</c:v>
                      </c:pt>
                      <c:pt idx="196">
                        <c:v>288.83</c:v>
                      </c:pt>
                      <c:pt idx="197">
                        <c:v>288.83</c:v>
                      </c:pt>
                      <c:pt idx="198">
                        <c:v>288.86</c:v>
                      </c:pt>
                      <c:pt idx="199">
                        <c:v>288.86</c:v>
                      </c:pt>
                      <c:pt idx="200">
                        <c:v>288.86</c:v>
                      </c:pt>
                      <c:pt idx="201">
                        <c:v>288.86</c:v>
                      </c:pt>
                      <c:pt idx="202">
                        <c:v>288.89</c:v>
                      </c:pt>
                      <c:pt idx="203">
                        <c:v>288.89</c:v>
                      </c:pt>
                      <c:pt idx="204">
                        <c:v>288.93</c:v>
                      </c:pt>
                      <c:pt idx="205">
                        <c:v>288.93</c:v>
                      </c:pt>
                      <c:pt idx="206">
                        <c:v>288.93</c:v>
                      </c:pt>
                      <c:pt idx="207">
                        <c:v>288.95</c:v>
                      </c:pt>
                      <c:pt idx="208">
                        <c:v>289.02</c:v>
                      </c:pt>
                      <c:pt idx="209">
                        <c:v>289.02</c:v>
                      </c:pt>
                      <c:pt idx="210">
                        <c:v>289.02</c:v>
                      </c:pt>
                      <c:pt idx="211">
                        <c:v>289.04000000000002</c:v>
                      </c:pt>
                      <c:pt idx="212">
                        <c:v>289.14999999999998</c:v>
                      </c:pt>
                      <c:pt idx="213">
                        <c:v>289.20999999999998</c:v>
                      </c:pt>
                      <c:pt idx="214">
                        <c:v>289.27</c:v>
                      </c:pt>
                      <c:pt idx="215">
                        <c:v>289.33999999999997</c:v>
                      </c:pt>
                      <c:pt idx="216">
                        <c:v>289.33999999999997</c:v>
                      </c:pt>
                      <c:pt idx="217">
                        <c:v>289.39999999999998</c:v>
                      </c:pt>
                      <c:pt idx="218">
                        <c:v>289.45999999999998</c:v>
                      </c:pt>
                      <c:pt idx="219">
                        <c:v>289.45999999999998</c:v>
                      </c:pt>
                      <c:pt idx="220">
                        <c:v>289.45999999999998</c:v>
                      </c:pt>
                      <c:pt idx="221">
                        <c:v>289.45999999999998</c:v>
                      </c:pt>
                      <c:pt idx="222">
                        <c:v>289.48</c:v>
                      </c:pt>
                      <c:pt idx="223">
                        <c:v>289.48</c:v>
                      </c:pt>
                      <c:pt idx="224">
                        <c:v>289.52999999999997</c:v>
                      </c:pt>
                      <c:pt idx="225">
                        <c:v>289.52999999999997</c:v>
                      </c:pt>
                      <c:pt idx="226">
                        <c:v>289.52999999999997</c:v>
                      </c:pt>
                      <c:pt idx="227">
                        <c:v>289.57</c:v>
                      </c:pt>
                      <c:pt idx="228">
                        <c:v>289.57</c:v>
                      </c:pt>
                      <c:pt idx="229">
                        <c:v>289.58999999999997</c:v>
                      </c:pt>
                      <c:pt idx="230">
                        <c:v>289.58999999999997</c:v>
                      </c:pt>
                      <c:pt idx="231">
                        <c:v>289.61</c:v>
                      </c:pt>
                      <c:pt idx="232">
                        <c:v>289.61</c:v>
                      </c:pt>
                      <c:pt idx="233">
                        <c:v>289.62</c:v>
                      </c:pt>
                      <c:pt idx="234">
                        <c:v>289.70999999999998</c:v>
                      </c:pt>
                      <c:pt idx="235">
                        <c:v>289.70999999999998</c:v>
                      </c:pt>
                      <c:pt idx="236">
                        <c:v>289.70999999999998</c:v>
                      </c:pt>
                      <c:pt idx="237">
                        <c:v>289.70999999999998</c:v>
                      </c:pt>
                      <c:pt idx="238">
                        <c:v>289.70999999999998</c:v>
                      </c:pt>
                      <c:pt idx="239">
                        <c:v>289.77999999999997</c:v>
                      </c:pt>
                      <c:pt idx="240">
                        <c:v>289.81</c:v>
                      </c:pt>
                      <c:pt idx="241">
                        <c:v>289.83999999999997</c:v>
                      </c:pt>
                      <c:pt idx="242">
                        <c:v>289.89999999999998</c:v>
                      </c:pt>
                      <c:pt idx="243">
                        <c:v>289.89999999999998</c:v>
                      </c:pt>
                      <c:pt idx="244">
                        <c:v>289.94</c:v>
                      </c:pt>
                      <c:pt idx="245">
                        <c:v>289.97000000000003</c:v>
                      </c:pt>
                      <c:pt idx="246">
                        <c:v>289.97000000000003</c:v>
                      </c:pt>
                      <c:pt idx="247">
                        <c:v>290.06</c:v>
                      </c:pt>
                      <c:pt idx="248">
                        <c:v>290.07</c:v>
                      </c:pt>
                      <c:pt idx="249">
                        <c:v>290.07</c:v>
                      </c:pt>
                      <c:pt idx="250">
                        <c:v>290.10000000000002</c:v>
                      </c:pt>
                      <c:pt idx="251">
                        <c:v>290.13</c:v>
                      </c:pt>
                      <c:pt idx="252">
                        <c:v>290.14999999999998</c:v>
                      </c:pt>
                      <c:pt idx="253">
                        <c:v>290.18</c:v>
                      </c:pt>
                      <c:pt idx="254">
                        <c:v>290.18</c:v>
                      </c:pt>
                      <c:pt idx="255">
                        <c:v>290.23</c:v>
                      </c:pt>
                      <c:pt idx="256">
                        <c:v>290.23</c:v>
                      </c:pt>
                      <c:pt idx="257">
                        <c:v>290.23</c:v>
                      </c:pt>
                      <c:pt idx="258">
                        <c:v>290.23</c:v>
                      </c:pt>
                      <c:pt idx="259">
                        <c:v>290.23</c:v>
                      </c:pt>
                      <c:pt idx="260">
                        <c:v>290.23</c:v>
                      </c:pt>
                      <c:pt idx="261">
                        <c:v>290.23</c:v>
                      </c:pt>
                      <c:pt idx="262">
                        <c:v>290.23</c:v>
                      </c:pt>
                      <c:pt idx="263">
                        <c:v>290.23</c:v>
                      </c:pt>
                      <c:pt idx="264">
                        <c:v>290.23</c:v>
                      </c:pt>
                      <c:pt idx="265">
                        <c:v>290.23</c:v>
                      </c:pt>
                      <c:pt idx="266">
                        <c:v>290.23</c:v>
                      </c:pt>
                      <c:pt idx="267">
                        <c:v>290.29000000000002</c:v>
                      </c:pt>
                      <c:pt idx="268">
                        <c:v>290.29000000000002</c:v>
                      </c:pt>
                      <c:pt idx="269">
                        <c:v>290.29000000000002</c:v>
                      </c:pt>
                      <c:pt idx="270">
                        <c:v>290.29000000000002</c:v>
                      </c:pt>
                      <c:pt idx="271">
                        <c:v>290.29000000000002</c:v>
                      </c:pt>
                      <c:pt idx="272">
                        <c:v>290.29000000000002</c:v>
                      </c:pt>
                      <c:pt idx="273">
                        <c:v>290.3</c:v>
                      </c:pt>
                      <c:pt idx="274">
                        <c:v>290.3</c:v>
                      </c:pt>
                      <c:pt idx="275">
                        <c:v>290.3</c:v>
                      </c:pt>
                      <c:pt idx="276">
                        <c:v>290.3</c:v>
                      </c:pt>
                      <c:pt idx="277">
                        <c:v>290.3</c:v>
                      </c:pt>
                      <c:pt idx="278">
                        <c:v>290.3</c:v>
                      </c:pt>
                      <c:pt idx="279">
                        <c:v>290.3</c:v>
                      </c:pt>
                      <c:pt idx="280">
                        <c:v>290.3</c:v>
                      </c:pt>
                      <c:pt idx="281">
                        <c:v>290.3</c:v>
                      </c:pt>
                      <c:pt idx="282">
                        <c:v>290.3</c:v>
                      </c:pt>
                      <c:pt idx="283">
                        <c:v>290.3</c:v>
                      </c:pt>
                      <c:pt idx="284">
                        <c:v>290.3</c:v>
                      </c:pt>
                      <c:pt idx="285">
                        <c:v>290.3</c:v>
                      </c:pt>
                      <c:pt idx="286">
                        <c:v>290.3</c:v>
                      </c:pt>
                      <c:pt idx="287">
                        <c:v>290.3</c:v>
                      </c:pt>
                      <c:pt idx="288">
                        <c:v>290.3</c:v>
                      </c:pt>
                      <c:pt idx="289">
                        <c:v>290.3</c:v>
                      </c:pt>
                      <c:pt idx="290">
                        <c:v>290.3</c:v>
                      </c:pt>
                      <c:pt idx="291">
                        <c:v>290.3</c:v>
                      </c:pt>
                      <c:pt idx="292">
                        <c:v>290.3</c:v>
                      </c:pt>
                      <c:pt idx="293">
                        <c:v>290.3</c:v>
                      </c:pt>
                      <c:pt idx="294">
                        <c:v>290.3</c:v>
                      </c:pt>
                      <c:pt idx="295">
                        <c:v>290.3</c:v>
                      </c:pt>
                      <c:pt idx="296">
                        <c:v>290.3</c:v>
                      </c:pt>
                      <c:pt idx="297">
                        <c:v>290.3</c:v>
                      </c:pt>
                      <c:pt idx="298">
                        <c:v>290.3</c:v>
                      </c:pt>
                      <c:pt idx="299">
                        <c:v>290.3</c:v>
                      </c:pt>
                      <c:pt idx="300">
                        <c:v>290.3</c:v>
                      </c:pt>
                      <c:pt idx="301">
                        <c:v>290.3</c:v>
                      </c:pt>
                      <c:pt idx="302">
                        <c:v>290.3</c:v>
                      </c:pt>
                      <c:pt idx="303">
                        <c:v>290.3</c:v>
                      </c:pt>
                      <c:pt idx="304">
                        <c:v>290.3</c:v>
                      </c:pt>
                      <c:pt idx="305">
                        <c:v>290.3</c:v>
                      </c:pt>
                      <c:pt idx="306">
                        <c:v>290.3</c:v>
                      </c:pt>
                      <c:pt idx="307">
                        <c:v>290.3</c:v>
                      </c:pt>
                      <c:pt idx="308">
                        <c:v>290.3</c:v>
                      </c:pt>
                      <c:pt idx="309">
                        <c:v>290.3</c:v>
                      </c:pt>
                      <c:pt idx="310">
                        <c:v>290.3</c:v>
                      </c:pt>
                      <c:pt idx="311">
                        <c:v>290.3</c:v>
                      </c:pt>
                      <c:pt idx="312">
                        <c:v>290.3</c:v>
                      </c:pt>
                      <c:pt idx="313">
                        <c:v>290.3</c:v>
                      </c:pt>
                      <c:pt idx="314">
                        <c:v>290.3</c:v>
                      </c:pt>
                      <c:pt idx="315">
                        <c:v>290.3</c:v>
                      </c:pt>
                      <c:pt idx="316">
                        <c:v>290.3</c:v>
                      </c:pt>
                      <c:pt idx="317">
                        <c:v>290.3</c:v>
                      </c:pt>
                      <c:pt idx="318">
                        <c:v>290.3</c:v>
                      </c:pt>
                      <c:pt idx="319">
                        <c:v>290.3</c:v>
                      </c:pt>
                      <c:pt idx="320">
                        <c:v>290.3</c:v>
                      </c:pt>
                      <c:pt idx="321">
                        <c:v>290.3</c:v>
                      </c:pt>
                      <c:pt idx="322">
                        <c:v>290.3</c:v>
                      </c:pt>
                      <c:pt idx="323">
                        <c:v>290.3</c:v>
                      </c:pt>
                      <c:pt idx="324">
                        <c:v>290.3</c:v>
                      </c:pt>
                      <c:pt idx="325">
                        <c:v>290.3</c:v>
                      </c:pt>
                      <c:pt idx="326">
                        <c:v>290.3</c:v>
                      </c:pt>
                      <c:pt idx="327">
                        <c:v>290.3</c:v>
                      </c:pt>
                      <c:pt idx="328">
                        <c:v>290.3</c:v>
                      </c:pt>
                      <c:pt idx="329">
                        <c:v>290.3</c:v>
                      </c:pt>
                      <c:pt idx="330">
                        <c:v>290.3</c:v>
                      </c:pt>
                      <c:pt idx="331">
                        <c:v>290.3</c:v>
                      </c:pt>
                      <c:pt idx="332">
                        <c:v>290.3</c:v>
                      </c:pt>
                      <c:pt idx="333">
                        <c:v>290.3</c:v>
                      </c:pt>
                      <c:pt idx="334">
                        <c:v>290.3</c:v>
                      </c:pt>
                      <c:pt idx="335">
                        <c:v>290.3</c:v>
                      </c:pt>
                      <c:pt idx="336">
                        <c:v>290.3</c:v>
                      </c:pt>
                      <c:pt idx="337">
                        <c:v>290.3</c:v>
                      </c:pt>
                      <c:pt idx="338">
                        <c:v>290.3</c:v>
                      </c:pt>
                      <c:pt idx="339">
                        <c:v>290.3</c:v>
                      </c:pt>
                      <c:pt idx="340">
                        <c:v>290.3</c:v>
                      </c:pt>
                      <c:pt idx="341">
                        <c:v>290.3</c:v>
                      </c:pt>
                      <c:pt idx="342">
                        <c:v>290.3</c:v>
                      </c:pt>
                      <c:pt idx="343">
                        <c:v>290.3</c:v>
                      </c:pt>
                      <c:pt idx="344">
                        <c:v>290.3</c:v>
                      </c:pt>
                      <c:pt idx="345">
                        <c:v>290.3</c:v>
                      </c:pt>
                      <c:pt idx="346">
                        <c:v>290.3</c:v>
                      </c:pt>
                      <c:pt idx="347">
                        <c:v>290.3</c:v>
                      </c:pt>
                      <c:pt idx="348">
                        <c:v>290.3</c:v>
                      </c:pt>
                      <c:pt idx="349">
                        <c:v>290.3</c:v>
                      </c:pt>
                      <c:pt idx="350">
                        <c:v>290.3</c:v>
                      </c:pt>
                      <c:pt idx="351">
                        <c:v>290.3</c:v>
                      </c:pt>
                      <c:pt idx="352">
                        <c:v>290.3</c:v>
                      </c:pt>
                      <c:pt idx="353">
                        <c:v>290.3</c:v>
                      </c:pt>
                      <c:pt idx="354">
                        <c:v>290.3</c:v>
                      </c:pt>
                      <c:pt idx="355">
                        <c:v>290.3</c:v>
                      </c:pt>
                      <c:pt idx="356">
                        <c:v>290.3</c:v>
                      </c:pt>
                      <c:pt idx="357">
                        <c:v>290.3</c:v>
                      </c:pt>
                      <c:pt idx="358">
                        <c:v>290.3</c:v>
                      </c:pt>
                      <c:pt idx="359">
                        <c:v>290.3</c:v>
                      </c:pt>
                      <c:pt idx="360">
                        <c:v>290.3</c:v>
                      </c:pt>
                      <c:pt idx="361">
                        <c:v>290.3</c:v>
                      </c:pt>
                      <c:pt idx="362">
                        <c:v>290.3</c:v>
                      </c:pt>
                      <c:pt idx="363">
                        <c:v>290.3</c:v>
                      </c:pt>
                      <c:pt idx="364">
                        <c:v>290.3</c:v>
                      </c:pt>
                      <c:pt idx="365">
                        <c:v>290.3</c:v>
                      </c:pt>
                      <c:pt idx="366">
                        <c:v>290.3</c:v>
                      </c:pt>
                      <c:pt idx="367">
                        <c:v>290.3</c:v>
                      </c:pt>
                      <c:pt idx="368">
                        <c:v>290.3</c:v>
                      </c:pt>
                      <c:pt idx="369">
                        <c:v>290.3</c:v>
                      </c:pt>
                      <c:pt idx="370">
                        <c:v>290.3</c:v>
                      </c:pt>
                      <c:pt idx="371">
                        <c:v>290.3</c:v>
                      </c:pt>
                      <c:pt idx="372">
                        <c:v>290.3</c:v>
                      </c:pt>
                      <c:pt idx="373">
                        <c:v>290.3</c:v>
                      </c:pt>
                      <c:pt idx="374">
                        <c:v>290.3</c:v>
                      </c:pt>
                      <c:pt idx="375">
                        <c:v>290.3</c:v>
                      </c:pt>
                      <c:pt idx="376">
                        <c:v>290.3</c:v>
                      </c:pt>
                      <c:pt idx="377">
                        <c:v>290.3</c:v>
                      </c:pt>
                      <c:pt idx="378">
                        <c:v>290.3</c:v>
                      </c:pt>
                      <c:pt idx="379">
                        <c:v>290.3</c:v>
                      </c:pt>
                      <c:pt idx="380">
                        <c:v>290.3</c:v>
                      </c:pt>
                      <c:pt idx="381">
                        <c:v>290.3</c:v>
                      </c:pt>
                      <c:pt idx="382">
                        <c:v>290.3</c:v>
                      </c:pt>
                      <c:pt idx="383">
                        <c:v>290.3</c:v>
                      </c:pt>
                      <c:pt idx="384">
                        <c:v>290.3</c:v>
                      </c:pt>
                      <c:pt idx="385">
                        <c:v>290.3</c:v>
                      </c:pt>
                      <c:pt idx="386">
                        <c:v>290.3</c:v>
                      </c:pt>
                      <c:pt idx="387">
                        <c:v>290.3</c:v>
                      </c:pt>
                      <c:pt idx="388">
                        <c:v>290.3</c:v>
                      </c:pt>
                      <c:pt idx="389">
                        <c:v>290.3</c:v>
                      </c:pt>
                      <c:pt idx="390">
                        <c:v>290.3</c:v>
                      </c:pt>
                      <c:pt idx="391">
                        <c:v>290.3</c:v>
                      </c:pt>
                      <c:pt idx="392">
                        <c:v>290.3</c:v>
                      </c:pt>
                      <c:pt idx="393">
                        <c:v>290.3</c:v>
                      </c:pt>
                      <c:pt idx="394">
                        <c:v>290.3</c:v>
                      </c:pt>
                      <c:pt idx="395">
                        <c:v>290.3</c:v>
                      </c:pt>
                      <c:pt idx="396">
                        <c:v>290.3</c:v>
                      </c:pt>
                      <c:pt idx="397">
                        <c:v>290.3</c:v>
                      </c:pt>
                      <c:pt idx="398">
                        <c:v>290.3</c:v>
                      </c:pt>
                      <c:pt idx="399">
                        <c:v>290.3</c:v>
                      </c:pt>
                      <c:pt idx="400">
                        <c:v>290.3</c:v>
                      </c:pt>
                      <c:pt idx="401">
                        <c:v>290.3</c:v>
                      </c:pt>
                      <c:pt idx="402">
                        <c:v>290.3</c:v>
                      </c:pt>
                      <c:pt idx="403">
                        <c:v>290.3</c:v>
                      </c:pt>
                      <c:pt idx="404">
                        <c:v>290.3</c:v>
                      </c:pt>
                      <c:pt idx="405">
                        <c:v>290.3</c:v>
                      </c:pt>
                      <c:pt idx="406">
                        <c:v>290.3</c:v>
                      </c:pt>
                      <c:pt idx="407">
                        <c:v>290.3</c:v>
                      </c:pt>
                      <c:pt idx="408">
                        <c:v>290.3</c:v>
                      </c:pt>
                      <c:pt idx="409">
                        <c:v>290.3</c:v>
                      </c:pt>
                      <c:pt idx="410">
                        <c:v>290.3</c:v>
                      </c:pt>
                      <c:pt idx="411">
                        <c:v>290.3</c:v>
                      </c:pt>
                      <c:pt idx="412">
                        <c:v>290.3</c:v>
                      </c:pt>
                      <c:pt idx="413">
                        <c:v>290.3</c:v>
                      </c:pt>
                      <c:pt idx="414">
                        <c:v>290.3</c:v>
                      </c:pt>
                      <c:pt idx="415">
                        <c:v>290.3</c:v>
                      </c:pt>
                      <c:pt idx="416">
                        <c:v>290.3</c:v>
                      </c:pt>
                      <c:pt idx="417">
                        <c:v>290.3</c:v>
                      </c:pt>
                      <c:pt idx="418">
                        <c:v>290.3</c:v>
                      </c:pt>
                      <c:pt idx="419">
                        <c:v>290.3</c:v>
                      </c:pt>
                      <c:pt idx="420">
                        <c:v>290.3</c:v>
                      </c:pt>
                      <c:pt idx="421">
                        <c:v>290.3</c:v>
                      </c:pt>
                      <c:pt idx="422">
                        <c:v>290.3</c:v>
                      </c:pt>
                      <c:pt idx="423">
                        <c:v>290.3</c:v>
                      </c:pt>
                      <c:pt idx="424">
                        <c:v>290.3</c:v>
                      </c:pt>
                      <c:pt idx="425">
                        <c:v>290.3</c:v>
                      </c:pt>
                      <c:pt idx="426">
                        <c:v>290.3</c:v>
                      </c:pt>
                      <c:pt idx="427">
                        <c:v>290.3</c:v>
                      </c:pt>
                      <c:pt idx="428">
                        <c:v>290.3</c:v>
                      </c:pt>
                      <c:pt idx="429">
                        <c:v>290.3</c:v>
                      </c:pt>
                      <c:pt idx="430">
                        <c:v>290.3</c:v>
                      </c:pt>
                      <c:pt idx="431">
                        <c:v>290.3</c:v>
                      </c:pt>
                      <c:pt idx="432">
                        <c:v>290.3</c:v>
                      </c:pt>
                      <c:pt idx="433">
                        <c:v>290.3</c:v>
                      </c:pt>
                      <c:pt idx="434">
                        <c:v>290.3</c:v>
                      </c:pt>
                      <c:pt idx="435">
                        <c:v>290.3</c:v>
                      </c:pt>
                      <c:pt idx="436">
                        <c:v>290.3</c:v>
                      </c:pt>
                      <c:pt idx="437">
                        <c:v>290.3</c:v>
                      </c:pt>
                      <c:pt idx="438">
                        <c:v>290.3</c:v>
                      </c:pt>
                      <c:pt idx="439">
                        <c:v>290.3</c:v>
                      </c:pt>
                      <c:pt idx="440">
                        <c:v>290.3</c:v>
                      </c:pt>
                      <c:pt idx="441">
                        <c:v>290.3</c:v>
                      </c:pt>
                      <c:pt idx="442">
                        <c:v>290.3</c:v>
                      </c:pt>
                      <c:pt idx="443">
                        <c:v>290.3</c:v>
                      </c:pt>
                      <c:pt idx="444">
                        <c:v>290.3</c:v>
                      </c:pt>
                      <c:pt idx="445">
                        <c:v>290.3</c:v>
                      </c:pt>
                      <c:pt idx="446">
                        <c:v>290.3</c:v>
                      </c:pt>
                      <c:pt idx="447">
                        <c:v>290.3</c:v>
                      </c:pt>
                      <c:pt idx="448">
                        <c:v>290.3</c:v>
                      </c:pt>
                      <c:pt idx="449">
                        <c:v>290.3</c:v>
                      </c:pt>
                      <c:pt idx="450">
                        <c:v>290.3</c:v>
                      </c:pt>
                      <c:pt idx="451">
                        <c:v>290.3</c:v>
                      </c:pt>
                      <c:pt idx="452">
                        <c:v>290.3</c:v>
                      </c:pt>
                      <c:pt idx="453">
                        <c:v>290.35000000000002</c:v>
                      </c:pt>
                      <c:pt idx="454">
                        <c:v>290.41000000000003</c:v>
                      </c:pt>
                      <c:pt idx="455">
                        <c:v>290.51</c:v>
                      </c:pt>
                      <c:pt idx="456">
                        <c:v>290.58</c:v>
                      </c:pt>
                      <c:pt idx="457">
                        <c:v>290.66000000000003</c:v>
                      </c:pt>
                      <c:pt idx="458">
                        <c:v>290.68</c:v>
                      </c:pt>
                      <c:pt idx="459">
                        <c:v>290.69</c:v>
                      </c:pt>
                      <c:pt idx="460">
                        <c:v>290.74</c:v>
                      </c:pt>
                      <c:pt idx="461">
                        <c:v>290.74</c:v>
                      </c:pt>
                      <c:pt idx="462">
                        <c:v>290.74</c:v>
                      </c:pt>
                      <c:pt idx="463">
                        <c:v>290.74</c:v>
                      </c:pt>
                      <c:pt idx="464">
                        <c:v>290.74</c:v>
                      </c:pt>
                      <c:pt idx="465">
                        <c:v>290.74</c:v>
                      </c:pt>
                      <c:pt idx="466">
                        <c:v>290.74</c:v>
                      </c:pt>
                      <c:pt idx="467">
                        <c:v>290.74</c:v>
                      </c:pt>
                      <c:pt idx="468">
                        <c:v>290.83</c:v>
                      </c:pt>
                      <c:pt idx="469">
                        <c:v>290.83</c:v>
                      </c:pt>
                      <c:pt idx="470">
                        <c:v>290.83</c:v>
                      </c:pt>
                      <c:pt idx="471">
                        <c:v>290.83</c:v>
                      </c:pt>
                      <c:pt idx="472">
                        <c:v>290.83</c:v>
                      </c:pt>
                      <c:pt idx="473">
                        <c:v>290.83</c:v>
                      </c:pt>
                      <c:pt idx="474">
                        <c:v>290.83</c:v>
                      </c:pt>
                      <c:pt idx="475">
                        <c:v>290.83</c:v>
                      </c:pt>
                      <c:pt idx="476">
                        <c:v>290.88</c:v>
                      </c:pt>
                      <c:pt idx="477">
                        <c:v>290.88</c:v>
                      </c:pt>
                      <c:pt idx="478">
                        <c:v>290.88</c:v>
                      </c:pt>
                      <c:pt idx="479">
                        <c:v>290.88</c:v>
                      </c:pt>
                      <c:pt idx="480">
                        <c:v>290.88</c:v>
                      </c:pt>
                      <c:pt idx="481">
                        <c:v>290.88</c:v>
                      </c:pt>
                      <c:pt idx="482">
                        <c:v>290.88</c:v>
                      </c:pt>
                      <c:pt idx="483">
                        <c:v>290.88</c:v>
                      </c:pt>
                      <c:pt idx="484">
                        <c:v>290.88</c:v>
                      </c:pt>
                      <c:pt idx="485">
                        <c:v>290.88</c:v>
                      </c:pt>
                      <c:pt idx="486">
                        <c:v>290.95</c:v>
                      </c:pt>
                      <c:pt idx="487">
                        <c:v>290.95</c:v>
                      </c:pt>
                      <c:pt idx="488">
                        <c:v>290.95</c:v>
                      </c:pt>
                      <c:pt idx="489">
                        <c:v>291.16000000000003</c:v>
                      </c:pt>
                      <c:pt idx="490">
                        <c:v>291.52999999999997</c:v>
                      </c:pt>
                      <c:pt idx="491">
                        <c:v>293.43</c:v>
                      </c:pt>
                      <c:pt idx="492">
                        <c:v>302.12</c:v>
                      </c:pt>
                      <c:pt idx="493">
                        <c:v>303.42</c:v>
                      </c:pt>
                      <c:pt idx="494">
                        <c:v>308.25</c:v>
                      </c:pt>
                      <c:pt idx="495">
                        <c:v>308.25</c:v>
                      </c:pt>
                      <c:pt idx="496">
                        <c:v>308.25</c:v>
                      </c:pt>
                      <c:pt idx="497">
                        <c:v>308.25</c:v>
                      </c:pt>
                      <c:pt idx="498">
                        <c:v>308.25</c:v>
                      </c:pt>
                      <c:pt idx="499">
                        <c:v>308.25</c:v>
                      </c:pt>
                      <c:pt idx="500">
                        <c:v>308.25</c:v>
                      </c:pt>
                      <c:pt idx="501">
                        <c:v>308.25</c:v>
                      </c:pt>
                      <c:pt idx="502">
                        <c:v>308.25</c:v>
                      </c:pt>
                      <c:pt idx="503">
                        <c:v>308.25</c:v>
                      </c:pt>
                      <c:pt idx="504">
                        <c:v>308.25</c:v>
                      </c:pt>
                      <c:pt idx="505">
                        <c:v>308.25</c:v>
                      </c:pt>
                      <c:pt idx="506">
                        <c:v>308.25</c:v>
                      </c:pt>
                      <c:pt idx="507">
                        <c:v>308.25</c:v>
                      </c:pt>
                      <c:pt idx="508">
                        <c:v>308.25</c:v>
                      </c:pt>
                      <c:pt idx="509">
                        <c:v>308.25</c:v>
                      </c:pt>
                      <c:pt idx="510">
                        <c:v>308.25</c:v>
                      </c:pt>
                      <c:pt idx="511">
                        <c:v>308.25</c:v>
                      </c:pt>
                      <c:pt idx="512">
                        <c:v>308.25</c:v>
                      </c:pt>
                      <c:pt idx="513">
                        <c:v>308.25</c:v>
                      </c:pt>
                      <c:pt idx="514">
                        <c:v>308.25</c:v>
                      </c:pt>
                      <c:pt idx="515">
                        <c:v>308.25</c:v>
                      </c:pt>
                      <c:pt idx="516">
                        <c:v>308.25</c:v>
                      </c:pt>
                      <c:pt idx="517">
                        <c:v>308.25</c:v>
                      </c:pt>
                      <c:pt idx="518">
                        <c:v>308.25</c:v>
                      </c:pt>
                      <c:pt idx="519">
                        <c:v>308.25</c:v>
                      </c:pt>
                      <c:pt idx="520">
                        <c:v>308.25</c:v>
                      </c:pt>
                      <c:pt idx="521">
                        <c:v>308.25</c:v>
                      </c:pt>
                      <c:pt idx="522">
                        <c:v>308.25</c:v>
                      </c:pt>
                      <c:pt idx="523">
                        <c:v>308.25</c:v>
                      </c:pt>
                      <c:pt idx="524">
                        <c:v>308.25</c:v>
                      </c:pt>
                      <c:pt idx="525">
                        <c:v>308.25</c:v>
                      </c:pt>
                      <c:pt idx="526">
                        <c:v>308.25</c:v>
                      </c:pt>
                      <c:pt idx="527">
                        <c:v>308.25</c:v>
                      </c:pt>
                      <c:pt idx="528">
                        <c:v>308.25</c:v>
                      </c:pt>
                      <c:pt idx="529">
                        <c:v>308.25</c:v>
                      </c:pt>
                      <c:pt idx="530">
                        <c:v>308.25</c:v>
                      </c:pt>
                      <c:pt idx="531">
                        <c:v>308.25</c:v>
                      </c:pt>
                      <c:pt idx="532">
                        <c:v>308.25</c:v>
                      </c:pt>
                      <c:pt idx="533">
                        <c:v>308.25</c:v>
                      </c:pt>
                      <c:pt idx="534">
                        <c:v>308.25</c:v>
                      </c:pt>
                      <c:pt idx="535">
                        <c:v>308.25</c:v>
                      </c:pt>
                      <c:pt idx="536">
                        <c:v>308.25</c:v>
                      </c:pt>
                      <c:pt idx="537">
                        <c:v>308.25</c:v>
                      </c:pt>
                      <c:pt idx="538">
                        <c:v>308.25</c:v>
                      </c:pt>
                      <c:pt idx="539">
                        <c:v>308.25</c:v>
                      </c:pt>
                      <c:pt idx="540">
                        <c:v>308.25</c:v>
                      </c:pt>
                      <c:pt idx="541">
                        <c:v>308.25</c:v>
                      </c:pt>
                      <c:pt idx="542">
                        <c:v>308.25</c:v>
                      </c:pt>
                      <c:pt idx="543">
                        <c:v>308.25</c:v>
                      </c:pt>
                      <c:pt idx="544">
                        <c:v>308.25</c:v>
                      </c:pt>
                      <c:pt idx="545">
                        <c:v>308.25</c:v>
                      </c:pt>
                      <c:pt idx="546">
                        <c:v>308.25</c:v>
                      </c:pt>
                      <c:pt idx="547">
                        <c:v>308.25</c:v>
                      </c:pt>
                      <c:pt idx="548">
                        <c:v>308.25</c:v>
                      </c:pt>
                      <c:pt idx="549">
                        <c:v>308.25</c:v>
                      </c:pt>
                      <c:pt idx="550">
                        <c:v>308.25</c:v>
                      </c:pt>
                      <c:pt idx="551">
                        <c:v>308.25</c:v>
                      </c:pt>
                      <c:pt idx="552">
                        <c:v>308.25</c:v>
                      </c:pt>
                      <c:pt idx="553">
                        <c:v>308.25</c:v>
                      </c:pt>
                      <c:pt idx="554">
                        <c:v>308.25</c:v>
                      </c:pt>
                      <c:pt idx="555">
                        <c:v>308.25</c:v>
                      </c:pt>
                      <c:pt idx="556">
                        <c:v>308.25</c:v>
                      </c:pt>
                      <c:pt idx="557">
                        <c:v>308.25</c:v>
                      </c:pt>
                      <c:pt idx="558">
                        <c:v>308.33999999999997</c:v>
                      </c:pt>
                      <c:pt idx="559">
                        <c:v>308.33999999999997</c:v>
                      </c:pt>
                      <c:pt idx="560">
                        <c:v>308.39999999999998</c:v>
                      </c:pt>
                      <c:pt idx="561">
                        <c:v>308.39999999999998</c:v>
                      </c:pt>
                      <c:pt idx="562">
                        <c:v>308.39999999999998</c:v>
                      </c:pt>
                      <c:pt idx="563">
                        <c:v>308.39999999999998</c:v>
                      </c:pt>
                      <c:pt idx="564">
                        <c:v>308.39999999999998</c:v>
                      </c:pt>
                      <c:pt idx="565">
                        <c:v>308.39999999999998</c:v>
                      </c:pt>
                      <c:pt idx="566">
                        <c:v>308.39999999999998</c:v>
                      </c:pt>
                      <c:pt idx="567">
                        <c:v>308.39999999999998</c:v>
                      </c:pt>
                      <c:pt idx="568">
                        <c:v>308.39999999999998</c:v>
                      </c:pt>
                      <c:pt idx="569">
                        <c:v>308.39999999999998</c:v>
                      </c:pt>
                      <c:pt idx="570">
                        <c:v>308.39999999999998</c:v>
                      </c:pt>
                      <c:pt idx="571">
                        <c:v>308.39999999999998</c:v>
                      </c:pt>
                      <c:pt idx="572">
                        <c:v>308.39999999999998</c:v>
                      </c:pt>
                      <c:pt idx="573">
                        <c:v>308.39999999999998</c:v>
                      </c:pt>
                      <c:pt idx="574">
                        <c:v>308.39999999999998</c:v>
                      </c:pt>
                      <c:pt idx="575">
                        <c:v>308.39999999999998</c:v>
                      </c:pt>
                      <c:pt idx="576">
                        <c:v>308.39999999999998</c:v>
                      </c:pt>
                      <c:pt idx="577">
                        <c:v>308.39999999999998</c:v>
                      </c:pt>
                      <c:pt idx="578">
                        <c:v>308.39999999999998</c:v>
                      </c:pt>
                      <c:pt idx="579">
                        <c:v>308.39999999999998</c:v>
                      </c:pt>
                      <c:pt idx="580">
                        <c:v>308.39999999999998</c:v>
                      </c:pt>
                      <c:pt idx="581">
                        <c:v>308.39999999999998</c:v>
                      </c:pt>
                      <c:pt idx="582">
                        <c:v>308.39999999999998</c:v>
                      </c:pt>
                      <c:pt idx="583">
                        <c:v>308.39999999999998</c:v>
                      </c:pt>
                      <c:pt idx="584">
                        <c:v>308.39999999999998</c:v>
                      </c:pt>
                      <c:pt idx="585">
                        <c:v>308.39999999999998</c:v>
                      </c:pt>
                      <c:pt idx="586">
                        <c:v>308.39999999999998</c:v>
                      </c:pt>
                      <c:pt idx="587">
                        <c:v>308.39999999999998</c:v>
                      </c:pt>
                      <c:pt idx="588">
                        <c:v>308.39999999999998</c:v>
                      </c:pt>
                      <c:pt idx="589">
                        <c:v>308.39999999999998</c:v>
                      </c:pt>
                      <c:pt idx="590">
                        <c:v>308.39999999999998</c:v>
                      </c:pt>
                      <c:pt idx="591">
                        <c:v>308.39999999999998</c:v>
                      </c:pt>
                      <c:pt idx="592">
                        <c:v>308.39999999999998</c:v>
                      </c:pt>
                      <c:pt idx="593">
                        <c:v>308.39999999999998</c:v>
                      </c:pt>
                      <c:pt idx="594">
                        <c:v>308.39999999999998</c:v>
                      </c:pt>
                      <c:pt idx="595">
                        <c:v>308.39999999999998</c:v>
                      </c:pt>
                      <c:pt idx="596">
                        <c:v>308.39999999999998</c:v>
                      </c:pt>
                      <c:pt idx="597">
                        <c:v>308.39999999999998</c:v>
                      </c:pt>
                      <c:pt idx="598">
                        <c:v>308.39999999999998</c:v>
                      </c:pt>
                      <c:pt idx="599">
                        <c:v>308.39999999999998</c:v>
                      </c:pt>
                      <c:pt idx="600">
                        <c:v>308.39999999999998</c:v>
                      </c:pt>
                      <c:pt idx="601">
                        <c:v>308.39999999999998</c:v>
                      </c:pt>
                      <c:pt idx="602">
                        <c:v>308.39999999999998</c:v>
                      </c:pt>
                      <c:pt idx="603">
                        <c:v>308.39999999999998</c:v>
                      </c:pt>
                      <c:pt idx="604">
                        <c:v>308.39999999999998</c:v>
                      </c:pt>
                      <c:pt idx="605">
                        <c:v>308.39999999999998</c:v>
                      </c:pt>
                      <c:pt idx="606">
                        <c:v>308.39999999999998</c:v>
                      </c:pt>
                      <c:pt idx="607">
                        <c:v>308.39999999999998</c:v>
                      </c:pt>
                      <c:pt idx="608">
                        <c:v>308.39999999999998</c:v>
                      </c:pt>
                      <c:pt idx="609">
                        <c:v>308.39999999999998</c:v>
                      </c:pt>
                      <c:pt idx="610">
                        <c:v>308.39999999999998</c:v>
                      </c:pt>
                      <c:pt idx="611">
                        <c:v>308.39999999999998</c:v>
                      </c:pt>
                      <c:pt idx="612">
                        <c:v>308.39999999999998</c:v>
                      </c:pt>
                      <c:pt idx="613">
                        <c:v>308.39999999999998</c:v>
                      </c:pt>
                      <c:pt idx="614">
                        <c:v>308.39999999999998</c:v>
                      </c:pt>
                      <c:pt idx="615">
                        <c:v>308.39999999999998</c:v>
                      </c:pt>
                      <c:pt idx="616">
                        <c:v>308.39999999999998</c:v>
                      </c:pt>
                      <c:pt idx="617">
                        <c:v>308.39999999999998</c:v>
                      </c:pt>
                      <c:pt idx="618">
                        <c:v>308.39999999999998</c:v>
                      </c:pt>
                      <c:pt idx="619">
                        <c:v>308.39999999999998</c:v>
                      </c:pt>
                      <c:pt idx="620">
                        <c:v>308.39999999999998</c:v>
                      </c:pt>
                      <c:pt idx="621">
                        <c:v>308.39999999999998</c:v>
                      </c:pt>
                      <c:pt idx="622">
                        <c:v>308.48</c:v>
                      </c:pt>
                      <c:pt idx="623">
                        <c:v>308.48</c:v>
                      </c:pt>
                      <c:pt idx="624">
                        <c:v>308.48</c:v>
                      </c:pt>
                      <c:pt idx="625">
                        <c:v>308.48</c:v>
                      </c:pt>
                      <c:pt idx="626">
                        <c:v>308.48</c:v>
                      </c:pt>
                      <c:pt idx="627">
                        <c:v>308.48</c:v>
                      </c:pt>
                      <c:pt idx="628">
                        <c:v>308.48</c:v>
                      </c:pt>
                      <c:pt idx="629">
                        <c:v>308.48</c:v>
                      </c:pt>
                      <c:pt idx="630">
                        <c:v>308.48</c:v>
                      </c:pt>
                      <c:pt idx="631">
                        <c:v>308.48</c:v>
                      </c:pt>
                      <c:pt idx="632">
                        <c:v>308.48</c:v>
                      </c:pt>
                      <c:pt idx="633">
                        <c:v>308.48</c:v>
                      </c:pt>
                      <c:pt idx="634">
                        <c:v>308.48</c:v>
                      </c:pt>
                      <c:pt idx="635">
                        <c:v>308.48</c:v>
                      </c:pt>
                      <c:pt idx="636">
                        <c:v>308.48</c:v>
                      </c:pt>
                      <c:pt idx="637">
                        <c:v>308.48</c:v>
                      </c:pt>
                      <c:pt idx="638">
                        <c:v>308.48</c:v>
                      </c:pt>
                      <c:pt idx="639">
                        <c:v>308.48</c:v>
                      </c:pt>
                      <c:pt idx="640">
                        <c:v>308.48</c:v>
                      </c:pt>
                      <c:pt idx="641">
                        <c:v>308.48</c:v>
                      </c:pt>
                      <c:pt idx="642">
                        <c:v>308.48</c:v>
                      </c:pt>
                      <c:pt idx="643">
                        <c:v>308.48</c:v>
                      </c:pt>
                      <c:pt idx="644">
                        <c:v>308.48</c:v>
                      </c:pt>
                      <c:pt idx="645">
                        <c:v>308.48</c:v>
                      </c:pt>
                      <c:pt idx="646">
                        <c:v>308.48</c:v>
                      </c:pt>
                      <c:pt idx="647">
                        <c:v>308.48</c:v>
                      </c:pt>
                      <c:pt idx="648">
                        <c:v>308.48</c:v>
                      </c:pt>
                      <c:pt idx="649">
                        <c:v>308.48</c:v>
                      </c:pt>
                      <c:pt idx="650">
                        <c:v>308.48</c:v>
                      </c:pt>
                      <c:pt idx="651">
                        <c:v>308.48</c:v>
                      </c:pt>
                      <c:pt idx="652">
                        <c:v>308.48</c:v>
                      </c:pt>
                      <c:pt idx="653">
                        <c:v>308.48</c:v>
                      </c:pt>
                      <c:pt idx="654">
                        <c:v>308.48</c:v>
                      </c:pt>
                      <c:pt idx="655">
                        <c:v>308.52999999999997</c:v>
                      </c:pt>
                      <c:pt idx="656">
                        <c:v>308.52999999999997</c:v>
                      </c:pt>
                      <c:pt idx="657">
                        <c:v>308.52999999999997</c:v>
                      </c:pt>
                      <c:pt idx="658">
                        <c:v>308.68</c:v>
                      </c:pt>
                      <c:pt idx="659">
                        <c:v>308.97000000000003</c:v>
                      </c:pt>
                      <c:pt idx="660">
                        <c:v>308.97000000000003</c:v>
                      </c:pt>
                      <c:pt idx="661">
                        <c:v>308.97000000000003</c:v>
                      </c:pt>
                      <c:pt idx="662">
                        <c:v>308.97000000000003</c:v>
                      </c:pt>
                      <c:pt idx="663">
                        <c:v>308.97000000000003</c:v>
                      </c:pt>
                      <c:pt idx="664">
                        <c:v>308.97000000000003</c:v>
                      </c:pt>
                      <c:pt idx="665">
                        <c:v>308.97000000000003</c:v>
                      </c:pt>
                      <c:pt idx="666">
                        <c:v>308.97000000000003</c:v>
                      </c:pt>
                      <c:pt idx="667">
                        <c:v>308.97000000000003</c:v>
                      </c:pt>
                      <c:pt idx="668">
                        <c:v>308.97000000000003</c:v>
                      </c:pt>
                      <c:pt idx="669">
                        <c:v>308.97000000000003</c:v>
                      </c:pt>
                      <c:pt idx="670">
                        <c:v>308.97000000000003</c:v>
                      </c:pt>
                      <c:pt idx="671">
                        <c:v>308.97000000000003</c:v>
                      </c:pt>
                      <c:pt idx="672">
                        <c:v>308.97000000000003</c:v>
                      </c:pt>
                      <c:pt idx="673">
                        <c:v>308.97000000000003</c:v>
                      </c:pt>
                      <c:pt idx="674">
                        <c:v>308.97000000000003</c:v>
                      </c:pt>
                      <c:pt idx="675">
                        <c:v>308.97000000000003</c:v>
                      </c:pt>
                      <c:pt idx="676">
                        <c:v>308.97000000000003</c:v>
                      </c:pt>
                      <c:pt idx="677">
                        <c:v>308.97000000000003</c:v>
                      </c:pt>
                      <c:pt idx="678">
                        <c:v>308.97000000000003</c:v>
                      </c:pt>
                      <c:pt idx="679">
                        <c:v>308.97000000000003</c:v>
                      </c:pt>
                      <c:pt idx="680">
                        <c:v>308.97000000000003</c:v>
                      </c:pt>
                      <c:pt idx="681">
                        <c:v>308.97000000000003</c:v>
                      </c:pt>
                      <c:pt idx="682">
                        <c:v>308.97000000000003</c:v>
                      </c:pt>
                      <c:pt idx="683">
                        <c:v>308.97000000000003</c:v>
                      </c:pt>
                      <c:pt idx="684">
                        <c:v>308.97000000000003</c:v>
                      </c:pt>
                      <c:pt idx="685">
                        <c:v>308.97000000000003</c:v>
                      </c:pt>
                      <c:pt idx="686">
                        <c:v>308.97000000000003</c:v>
                      </c:pt>
                      <c:pt idx="687">
                        <c:v>309.16000000000003</c:v>
                      </c:pt>
                      <c:pt idx="688">
                        <c:v>309.16000000000003</c:v>
                      </c:pt>
                      <c:pt idx="689">
                        <c:v>309.16000000000003</c:v>
                      </c:pt>
                      <c:pt idx="690">
                        <c:v>309.16000000000003</c:v>
                      </c:pt>
                      <c:pt idx="691">
                        <c:v>309.16000000000003</c:v>
                      </c:pt>
                      <c:pt idx="692">
                        <c:v>309.16000000000003</c:v>
                      </c:pt>
                      <c:pt idx="693">
                        <c:v>309.16000000000003</c:v>
                      </c:pt>
                      <c:pt idx="694">
                        <c:v>309.16000000000003</c:v>
                      </c:pt>
                      <c:pt idx="695">
                        <c:v>309.16000000000003</c:v>
                      </c:pt>
                      <c:pt idx="696">
                        <c:v>309.16000000000003</c:v>
                      </c:pt>
                      <c:pt idx="697">
                        <c:v>309.16000000000003</c:v>
                      </c:pt>
                      <c:pt idx="698">
                        <c:v>309.16000000000003</c:v>
                      </c:pt>
                      <c:pt idx="699">
                        <c:v>309.16000000000003</c:v>
                      </c:pt>
                      <c:pt idx="700">
                        <c:v>309.16000000000003</c:v>
                      </c:pt>
                      <c:pt idx="701">
                        <c:v>309.16000000000003</c:v>
                      </c:pt>
                      <c:pt idx="702">
                        <c:v>309.16000000000003</c:v>
                      </c:pt>
                      <c:pt idx="703">
                        <c:v>309.51</c:v>
                      </c:pt>
                      <c:pt idx="704">
                        <c:v>309.63</c:v>
                      </c:pt>
                      <c:pt idx="705">
                        <c:v>309.63</c:v>
                      </c:pt>
                      <c:pt idx="706">
                        <c:v>309.63</c:v>
                      </c:pt>
                      <c:pt idx="707">
                        <c:v>309.63</c:v>
                      </c:pt>
                      <c:pt idx="708">
                        <c:v>309.75</c:v>
                      </c:pt>
                      <c:pt idx="709">
                        <c:v>309.85000000000002</c:v>
                      </c:pt>
                      <c:pt idx="710">
                        <c:v>309.85000000000002</c:v>
                      </c:pt>
                      <c:pt idx="711">
                        <c:v>309.89999999999998</c:v>
                      </c:pt>
                      <c:pt idx="712">
                        <c:v>309.89999999999998</c:v>
                      </c:pt>
                      <c:pt idx="713">
                        <c:v>310.17</c:v>
                      </c:pt>
                      <c:pt idx="714">
                        <c:v>310.32</c:v>
                      </c:pt>
                      <c:pt idx="715">
                        <c:v>310.32</c:v>
                      </c:pt>
                      <c:pt idx="716">
                        <c:v>310.32</c:v>
                      </c:pt>
                      <c:pt idx="717">
                        <c:v>310.32</c:v>
                      </c:pt>
                      <c:pt idx="718">
                        <c:v>310.32</c:v>
                      </c:pt>
                      <c:pt idx="719">
                        <c:v>310.32</c:v>
                      </c:pt>
                      <c:pt idx="720">
                        <c:v>310.32</c:v>
                      </c:pt>
                      <c:pt idx="721">
                        <c:v>310.32</c:v>
                      </c:pt>
                      <c:pt idx="722">
                        <c:v>310.32</c:v>
                      </c:pt>
                      <c:pt idx="723">
                        <c:v>310.66000000000003</c:v>
                      </c:pt>
                      <c:pt idx="724">
                        <c:v>310.66000000000003</c:v>
                      </c:pt>
                      <c:pt idx="725">
                        <c:v>310.66000000000003</c:v>
                      </c:pt>
                      <c:pt idx="726">
                        <c:v>310.72000000000003</c:v>
                      </c:pt>
                      <c:pt idx="727">
                        <c:v>310.82</c:v>
                      </c:pt>
                      <c:pt idx="728">
                        <c:v>310.91000000000003</c:v>
                      </c:pt>
                      <c:pt idx="729">
                        <c:v>310.91000000000003</c:v>
                      </c:pt>
                      <c:pt idx="730">
                        <c:v>310.91000000000003</c:v>
                      </c:pt>
                      <c:pt idx="731">
                        <c:v>310.91000000000003</c:v>
                      </c:pt>
                      <c:pt idx="732">
                        <c:v>310.91000000000003</c:v>
                      </c:pt>
                      <c:pt idx="733">
                        <c:v>310.91000000000003</c:v>
                      </c:pt>
                      <c:pt idx="734">
                        <c:v>311.02</c:v>
                      </c:pt>
                      <c:pt idx="735">
                        <c:v>311.05</c:v>
                      </c:pt>
                      <c:pt idx="736">
                        <c:v>311.57</c:v>
                      </c:pt>
                      <c:pt idx="737">
                        <c:v>311.57</c:v>
                      </c:pt>
                      <c:pt idx="738">
                        <c:v>311.57</c:v>
                      </c:pt>
                      <c:pt idx="739">
                        <c:v>311.57</c:v>
                      </c:pt>
                      <c:pt idx="740">
                        <c:v>311.57</c:v>
                      </c:pt>
                      <c:pt idx="741">
                        <c:v>311.57</c:v>
                      </c:pt>
                      <c:pt idx="742">
                        <c:v>311.57</c:v>
                      </c:pt>
                      <c:pt idx="743">
                        <c:v>311.57</c:v>
                      </c:pt>
                      <c:pt idx="744">
                        <c:v>311.57</c:v>
                      </c:pt>
                      <c:pt idx="745">
                        <c:v>311.68</c:v>
                      </c:pt>
                      <c:pt idx="746">
                        <c:v>311.68</c:v>
                      </c:pt>
                      <c:pt idx="747">
                        <c:v>311.68</c:v>
                      </c:pt>
                      <c:pt idx="748">
                        <c:v>311.68</c:v>
                      </c:pt>
                      <c:pt idx="749">
                        <c:v>311.68</c:v>
                      </c:pt>
                      <c:pt idx="750">
                        <c:v>311.68</c:v>
                      </c:pt>
                      <c:pt idx="751">
                        <c:v>311.68</c:v>
                      </c:pt>
                      <c:pt idx="752">
                        <c:v>311.82</c:v>
                      </c:pt>
                      <c:pt idx="753">
                        <c:v>311.87</c:v>
                      </c:pt>
                      <c:pt idx="754">
                        <c:v>311.89</c:v>
                      </c:pt>
                      <c:pt idx="755">
                        <c:v>311.89</c:v>
                      </c:pt>
                      <c:pt idx="756">
                        <c:v>311.89</c:v>
                      </c:pt>
                      <c:pt idx="757">
                        <c:v>311.89</c:v>
                      </c:pt>
                      <c:pt idx="758">
                        <c:v>311.89</c:v>
                      </c:pt>
                      <c:pt idx="759">
                        <c:v>311.89</c:v>
                      </c:pt>
                      <c:pt idx="760">
                        <c:v>311.89</c:v>
                      </c:pt>
                      <c:pt idx="761">
                        <c:v>311.89</c:v>
                      </c:pt>
                      <c:pt idx="762">
                        <c:v>311.95</c:v>
                      </c:pt>
                      <c:pt idx="763">
                        <c:v>311.95</c:v>
                      </c:pt>
                      <c:pt idx="764">
                        <c:v>312.12</c:v>
                      </c:pt>
                      <c:pt idx="765">
                        <c:v>312.12</c:v>
                      </c:pt>
                      <c:pt idx="766">
                        <c:v>312.25</c:v>
                      </c:pt>
                      <c:pt idx="767">
                        <c:v>312.35000000000002</c:v>
                      </c:pt>
                      <c:pt idx="768">
                        <c:v>312.45999999999998</c:v>
                      </c:pt>
                      <c:pt idx="769">
                        <c:v>312.45999999999998</c:v>
                      </c:pt>
                      <c:pt idx="770">
                        <c:v>312.56</c:v>
                      </c:pt>
                      <c:pt idx="771">
                        <c:v>312.8</c:v>
                      </c:pt>
                      <c:pt idx="772">
                        <c:v>312.87</c:v>
                      </c:pt>
                      <c:pt idx="773">
                        <c:v>312.87</c:v>
                      </c:pt>
                      <c:pt idx="774">
                        <c:v>312.87</c:v>
                      </c:pt>
                      <c:pt idx="775">
                        <c:v>312.89999999999998</c:v>
                      </c:pt>
                      <c:pt idx="776">
                        <c:v>313.01</c:v>
                      </c:pt>
                      <c:pt idx="777">
                        <c:v>313.01</c:v>
                      </c:pt>
                      <c:pt idx="778">
                        <c:v>313.01</c:v>
                      </c:pt>
                      <c:pt idx="779">
                        <c:v>313.01</c:v>
                      </c:pt>
                      <c:pt idx="780">
                        <c:v>313.01</c:v>
                      </c:pt>
                      <c:pt idx="781">
                        <c:v>313.01</c:v>
                      </c:pt>
                      <c:pt idx="782">
                        <c:v>313.16000000000003</c:v>
                      </c:pt>
                      <c:pt idx="783">
                        <c:v>313.22000000000003</c:v>
                      </c:pt>
                      <c:pt idx="784">
                        <c:v>313.31</c:v>
                      </c:pt>
                      <c:pt idx="785">
                        <c:v>313.52999999999997</c:v>
                      </c:pt>
                      <c:pt idx="786">
                        <c:v>313.87</c:v>
                      </c:pt>
                      <c:pt idx="787">
                        <c:v>313.93</c:v>
                      </c:pt>
                      <c:pt idx="788">
                        <c:v>313.93</c:v>
                      </c:pt>
                      <c:pt idx="789">
                        <c:v>313.93</c:v>
                      </c:pt>
                      <c:pt idx="790">
                        <c:v>313.93</c:v>
                      </c:pt>
                      <c:pt idx="791">
                        <c:v>313.93</c:v>
                      </c:pt>
                      <c:pt idx="792">
                        <c:v>313.93</c:v>
                      </c:pt>
                      <c:pt idx="793">
                        <c:v>313.93</c:v>
                      </c:pt>
                      <c:pt idx="794">
                        <c:v>314.10000000000002</c:v>
                      </c:pt>
                      <c:pt idx="795">
                        <c:v>314.10000000000002</c:v>
                      </c:pt>
                      <c:pt idx="796">
                        <c:v>314.3</c:v>
                      </c:pt>
                      <c:pt idx="797">
                        <c:v>314.3</c:v>
                      </c:pt>
                      <c:pt idx="798">
                        <c:v>314.52999999999997</c:v>
                      </c:pt>
                      <c:pt idx="799">
                        <c:v>314.92</c:v>
                      </c:pt>
                      <c:pt idx="800">
                        <c:v>314.92</c:v>
                      </c:pt>
                      <c:pt idx="801">
                        <c:v>314.98</c:v>
                      </c:pt>
                      <c:pt idx="802">
                        <c:v>314.98</c:v>
                      </c:pt>
                      <c:pt idx="803">
                        <c:v>314.98</c:v>
                      </c:pt>
                      <c:pt idx="804">
                        <c:v>314.98</c:v>
                      </c:pt>
                      <c:pt idx="805">
                        <c:v>314.98</c:v>
                      </c:pt>
                      <c:pt idx="806">
                        <c:v>315.06</c:v>
                      </c:pt>
                      <c:pt idx="807">
                        <c:v>315.06</c:v>
                      </c:pt>
                      <c:pt idx="808">
                        <c:v>315.06</c:v>
                      </c:pt>
                      <c:pt idx="809">
                        <c:v>315.07</c:v>
                      </c:pt>
                      <c:pt idx="810">
                        <c:v>315.07</c:v>
                      </c:pt>
                      <c:pt idx="811">
                        <c:v>315.07</c:v>
                      </c:pt>
                      <c:pt idx="812">
                        <c:v>315.07</c:v>
                      </c:pt>
                      <c:pt idx="813">
                        <c:v>315.07</c:v>
                      </c:pt>
                      <c:pt idx="814">
                        <c:v>315.07</c:v>
                      </c:pt>
                      <c:pt idx="815">
                        <c:v>315.07</c:v>
                      </c:pt>
                      <c:pt idx="816">
                        <c:v>315.07</c:v>
                      </c:pt>
                      <c:pt idx="817">
                        <c:v>315.07</c:v>
                      </c:pt>
                      <c:pt idx="818">
                        <c:v>315.07</c:v>
                      </c:pt>
                      <c:pt idx="819">
                        <c:v>315.07</c:v>
                      </c:pt>
                      <c:pt idx="820">
                        <c:v>315.07</c:v>
                      </c:pt>
                      <c:pt idx="821">
                        <c:v>315.07</c:v>
                      </c:pt>
                      <c:pt idx="822">
                        <c:v>315.29000000000002</c:v>
                      </c:pt>
                      <c:pt idx="823">
                        <c:v>315.3</c:v>
                      </c:pt>
                      <c:pt idx="824">
                        <c:v>315.3</c:v>
                      </c:pt>
                      <c:pt idx="825">
                        <c:v>315.8</c:v>
                      </c:pt>
                      <c:pt idx="826">
                        <c:v>315.95</c:v>
                      </c:pt>
                      <c:pt idx="827">
                        <c:v>316.14999999999998</c:v>
                      </c:pt>
                      <c:pt idx="828">
                        <c:v>316.14999999999998</c:v>
                      </c:pt>
                      <c:pt idx="829">
                        <c:v>316.18</c:v>
                      </c:pt>
                      <c:pt idx="830">
                        <c:v>316.18</c:v>
                      </c:pt>
                      <c:pt idx="831">
                        <c:v>316.18</c:v>
                      </c:pt>
                      <c:pt idx="832">
                        <c:v>316.38</c:v>
                      </c:pt>
                      <c:pt idx="833">
                        <c:v>316.55</c:v>
                      </c:pt>
                      <c:pt idx="834">
                        <c:v>316.55</c:v>
                      </c:pt>
                      <c:pt idx="835">
                        <c:v>316.55</c:v>
                      </c:pt>
                      <c:pt idx="836">
                        <c:v>316.55</c:v>
                      </c:pt>
                      <c:pt idx="837">
                        <c:v>316.55</c:v>
                      </c:pt>
                      <c:pt idx="838">
                        <c:v>316.55</c:v>
                      </c:pt>
                      <c:pt idx="839">
                        <c:v>316.55</c:v>
                      </c:pt>
                      <c:pt idx="840">
                        <c:v>316.55</c:v>
                      </c:pt>
                      <c:pt idx="841">
                        <c:v>316.55</c:v>
                      </c:pt>
                      <c:pt idx="842">
                        <c:v>316.55</c:v>
                      </c:pt>
                      <c:pt idx="843">
                        <c:v>316.55</c:v>
                      </c:pt>
                      <c:pt idx="844">
                        <c:v>316.56</c:v>
                      </c:pt>
                      <c:pt idx="845">
                        <c:v>316.83999999999997</c:v>
                      </c:pt>
                      <c:pt idx="846">
                        <c:v>316.92</c:v>
                      </c:pt>
                      <c:pt idx="847">
                        <c:v>316.92</c:v>
                      </c:pt>
                      <c:pt idx="848">
                        <c:v>317.2</c:v>
                      </c:pt>
                      <c:pt idx="849">
                        <c:v>317.2</c:v>
                      </c:pt>
                      <c:pt idx="850">
                        <c:v>317.76</c:v>
                      </c:pt>
                      <c:pt idx="851">
                        <c:v>317.76</c:v>
                      </c:pt>
                      <c:pt idx="852">
                        <c:v>317.83999999999997</c:v>
                      </c:pt>
                      <c:pt idx="853">
                        <c:v>317.83999999999997</c:v>
                      </c:pt>
                      <c:pt idx="854">
                        <c:v>317.83999999999997</c:v>
                      </c:pt>
                      <c:pt idx="855">
                        <c:v>317.83999999999997</c:v>
                      </c:pt>
                      <c:pt idx="856">
                        <c:v>317.95999999999998</c:v>
                      </c:pt>
                      <c:pt idx="857">
                        <c:v>317.97000000000003</c:v>
                      </c:pt>
                      <c:pt idx="858">
                        <c:v>317.97000000000003</c:v>
                      </c:pt>
                      <c:pt idx="859">
                        <c:v>317.97000000000003</c:v>
                      </c:pt>
                      <c:pt idx="860">
                        <c:v>317.97000000000003</c:v>
                      </c:pt>
                      <c:pt idx="861">
                        <c:v>317.97000000000003</c:v>
                      </c:pt>
                      <c:pt idx="862">
                        <c:v>318.26</c:v>
                      </c:pt>
                      <c:pt idx="863">
                        <c:v>318.39</c:v>
                      </c:pt>
                      <c:pt idx="864">
                        <c:v>318.41000000000003</c:v>
                      </c:pt>
                      <c:pt idx="865">
                        <c:v>318.45999999999998</c:v>
                      </c:pt>
                      <c:pt idx="866">
                        <c:v>318.45999999999998</c:v>
                      </c:pt>
                      <c:pt idx="867">
                        <c:v>318.82</c:v>
                      </c:pt>
                      <c:pt idx="868">
                        <c:v>319.06</c:v>
                      </c:pt>
                      <c:pt idx="869">
                        <c:v>319.27999999999997</c:v>
                      </c:pt>
                      <c:pt idx="870">
                        <c:v>319.37</c:v>
                      </c:pt>
                      <c:pt idx="871">
                        <c:v>319.37</c:v>
                      </c:pt>
                      <c:pt idx="872">
                        <c:v>319.37</c:v>
                      </c:pt>
                      <c:pt idx="873">
                        <c:v>319.45999999999998</c:v>
                      </c:pt>
                      <c:pt idx="874">
                        <c:v>319.45999999999998</c:v>
                      </c:pt>
                      <c:pt idx="875">
                        <c:v>319.51</c:v>
                      </c:pt>
                      <c:pt idx="876">
                        <c:v>319.51</c:v>
                      </c:pt>
                      <c:pt idx="877">
                        <c:v>319.56</c:v>
                      </c:pt>
                      <c:pt idx="878">
                        <c:v>319.66000000000003</c:v>
                      </c:pt>
                      <c:pt idx="879">
                        <c:v>320.19</c:v>
                      </c:pt>
                      <c:pt idx="880">
                        <c:v>320.19</c:v>
                      </c:pt>
                      <c:pt idx="881">
                        <c:v>320.27999999999997</c:v>
                      </c:pt>
                      <c:pt idx="882">
                        <c:v>320.44</c:v>
                      </c:pt>
                      <c:pt idx="883">
                        <c:v>320.66000000000003</c:v>
                      </c:pt>
                      <c:pt idx="884">
                        <c:v>320.66000000000003</c:v>
                      </c:pt>
                      <c:pt idx="885">
                        <c:v>320.66000000000003</c:v>
                      </c:pt>
                      <c:pt idx="886">
                        <c:v>320.66000000000003</c:v>
                      </c:pt>
                      <c:pt idx="887">
                        <c:v>320.66000000000003</c:v>
                      </c:pt>
                      <c:pt idx="888">
                        <c:v>320.87</c:v>
                      </c:pt>
                      <c:pt idx="889">
                        <c:v>321.17</c:v>
                      </c:pt>
                      <c:pt idx="890">
                        <c:v>321.25</c:v>
                      </c:pt>
                      <c:pt idx="891">
                        <c:v>321.26</c:v>
                      </c:pt>
                      <c:pt idx="892">
                        <c:v>321.26</c:v>
                      </c:pt>
                      <c:pt idx="893">
                        <c:v>321.26</c:v>
                      </c:pt>
                      <c:pt idx="894">
                        <c:v>321.39</c:v>
                      </c:pt>
                      <c:pt idx="895">
                        <c:v>321.79000000000002</c:v>
                      </c:pt>
                      <c:pt idx="896">
                        <c:v>322.04000000000002</c:v>
                      </c:pt>
                      <c:pt idx="897">
                        <c:v>322.04000000000002</c:v>
                      </c:pt>
                      <c:pt idx="898">
                        <c:v>322.11</c:v>
                      </c:pt>
                      <c:pt idx="899">
                        <c:v>322.11</c:v>
                      </c:pt>
                      <c:pt idx="900">
                        <c:v>322.11</c:v>
                      </c:pt>
                      <c:pt idx="901">
                        <c:v>322.29000000000002</c:v>
                      </c:pt>
                      <c:pt idx="902">
                        <c:v>322.29000000000002</c:v>
                      </c:pt>
                      <c:pt idx="903">
                        <c:v>322.52999999999997</c:v>
                      </c:pt>
                      <c:pt idx="904">
                        <c:v>322.52999999999997</c:v>
                      </c:pt>
                      <c:pt idx="905">
                        <c:v>322.52999999999997</c:v>
                      </c:pt>
                      <c:pt idx="906">
                        <c:v>322.52999999999997</c:v>
                      </c:pt>
                      <c:pt idx="907">
                        <c:v>322.61</c:v>
                      </c:pt>
                      <c:pt idx="908">
                        <c:v>322.92</c:v>
                      </c:pt>
                      <c:pt idx="909">
                        <c:v>322.94</c:v>
                      </c:pt>
                      <c:pt idx="910">
                        <c:v>322.94</c:v>
                      </c:pt>
                      <c:pt idx="911">
                        <c:v>322.94</c:v>
                      </c:pt>
                      <c:pt idx="912">
                        <c:v>322.94</c:v>
                      </c:pt>
                      <c:pt idx="913">
                        <c:v>322.94</c:v>
                      </c:pt>
                      <c:pt idx="914">
                        <c:v>322.94</c:v>
                      </c:pt>
                      <c:pt idx="915">
                        <c:v>322.94</c:v>
                      </c:pt>
                      <c:pt idx="916">
                        <c:v>322.94</c:v>
                      </c:pt>
                      <c:pt idx="917">
                        <c:v>322.94</c:v>
                      </c:pt>
                      <c:pt idx="918">
                        <c:v>322.94</c:v>
                      </c:pt>
                      <c:pt idx="919">
                        <c:v>323.02999999999997</c:v>
                      </c:pt>
                      <c:pt idx="920">
                        <c:v>323.11</c:v>
                      </c:pt>
                      <c:pt idx="921">
                        <c:v>323.3</c:v>
                      </c:pt>
                      <c:pt idx="922">
                        <c:v>323.3</c:v>
                      </c:pt>
                      <c:pt idx="923">
                        <c:v>323.33</c:v>
                      </c:pt>
                      <c:pt idx="924">
                        <c:v>323.33</c:v>
                      </c:pt>
                      <c:pt idx="925">
                        <c:v>323.33</c:v>
                      </c:pt>
                      <c:pt idx="926">
                        <c:v>323.33</c:v>
                      </c:pt>
                      <c:pt idx="927">
                        <c:v>323.33</c:v>
                      </c:pt>
                      <c:pt idx="928">
                        <c:v>323.33</c:v>
                      </c:pt>
                      <c:pt idx="929">
                        <c:v>323.33</c:v>
                      </c:pt>
                      <c:pt idx="930">
                        <c:v>323.33</c:v>
                      </c:pt>
                      <c:pt idx="931">
                        <c:v>323.33</c:v>
                      </c:pt>
                      <c:pt idx="932">
                        <c:v>323.83999999999997</c:v>
                      </c:pt>
                      <c:pt idx="933">
                        <c:v>323.83999999999997</c:v>
                      </c:pt>
                      <c:pt idx="934">
                        <c:v>323.83999999999997</c:v>
                      </c:pt>
                      <c:pt idx="935">
                        <c:v>323.83999999999997</c:v>
                      </c:pt>
                      <c:pt idx="936">
                        <c:v>323.93</c:v>
                      </c:pt>
                      <c:pt idx="937">
                        <c:v>324.14</c:v>
                      </c:pt>
                      <c:pt idx="938">
                        <c:v>324.32</c:v>
                      </c:pt>
                      <c:pt idx="939">
                        <c:v>324.37</c:v>
                      </c:pt>
                      <c:pt idx="940">
                        <c:v>324.72000000000003</c:v>
                      </c:pt>
                      <c:pt idx="941">
                        <c:v>324.79000000000002</c:v>
                      </c:pt>
                      <c:pt idx="942">
                        <c:v>324.79000000000002</c:v>
                      </c:pt>
                      <c:pt idx="943">
                        <c:v>324.87</c:v>
                      </c:pt>
                      <c:pt idx="944">
                        <c:v>325.38</c:v>
                      </c:pt>
                      <c:pt idx="945">
                        <c:v>325.92</c:v>
                      </c:pt>
                      <c:pt idx="946">
                        <c:v>325.99</c:v>
                      </c:pt>
                      <c:pt idx="947">
                        <c:v>326.22000000000003</c:v>
                      </c:pt>
                      <c:pt idx="948">
                        <c:v>326.27</c:v>
                      </c:pt>
                      <c:pt idx="949">
                        <c:v>326.27</c:v>
                      </c:pt>
                      <c:pt idx="950">
                        <c:v>326.27</c:v>
                      </c:pt>
                      <c:pt idx="951">
                        <c:v>326.31</c:v>
                      </c:pt>
                      <c:pt idx="952">
                        <c:v>326.31</c:v>
                      </c:pt>
                      <c:pt idx="953">
                        <c:v>326.31</c:v>
                      </c:pt>
                      <c:pt idx="954">
                        <c:v>326.31</c:v>
                      </c:pt>
                      <c:pt idx="955">
                        <c:v>326.37</c:v>
                      </c:pt>
                      <c:pt idx="956">
                        <c:v>326.48</c:v>
                      </c:pt>
                      <c:pt idx="957">
                        <c:v>326.60000000000002</c:v>
                      </c:pt>
                      <c:pt idx="958">
                        <c:v>326.89999999999998</c:v>
                      </c:pt>
                      <c:pt idx="959">
                        <c:v>327.08</c:v>
                      </c:pt>
                      <c:pt idx="960">
                        <c:v>327.08</c:v>
                      </c:pt>
                      <c:pt idx="961">
                        <c:v>327.13</c:v>
                      </c:pt>
                      <c:pt idx="962">
                        <c:v>327.13</c:v>
                      </c:pt>
                      <c:pt idx="963">
                        <c:v>327.13</c:v>
                      </c:pt>
                      <c:pt idx="964">
                        <c:v>327.22000000000003</c:v>
                      </c:pt>
                      <c:pt idx="965">
                        <c:v>327.22000000000003</c:v>
                      </c:pt>
                      <c:pt idx="966">
                        <c:v>327.37</c:v>
                      </c:pt>
                      <c:pt idx="967">
                        <c:v>327.42</c:v>
                      </c:pt>
                      <c:pt idx="968">
                        <c:v>327.60000000000002</c:v>
                      </c:pt>
                      <c:pt idx="969">
                        <c:v>327.7</c:v>
                      </c:pt>
                      <c:pt idx="970">
                        <c:v>327.72</c:v>
                      </c:pt>
                      <c:pt idx="971">
                        <c:v>327.88</c:v>
                      </c:pt>
                      <c:pt idx="972">
                        <c:v>327.94</c:v>
                      </c:pt>
                      <c:pt idx="973">
                        <c:v>327.95</c:v>
                      </c:pt>
                      <c:pt idx="974">
                        <c:v>328.11</c:v>
                      </c:pt>
                      <c:pt idx="975">
                        <c:v>328.31</c:v>
                      </c:pt>
                      <c:pt idx="976">
                        <c:v>328.43</c:v>
                      </c:pt>
                      <c:pt idx="977">
                        <c:v>328.43</c:v>
                      </c:pt>
                      <c:pt idx="978">
                        <c:v>328.43</c:v>
                      </c:pt>
                      <c:pt idx="979">
                        <c:v>328.43</c:v>
                      </c:pt>
                      <c:pt idx="980">
                        <c:v>328.43</c:v>
                      </c:pt>
                      <c:pt idx="981">
                        <c:v>328.43</c:v>
                      </c:pt>
                      <c:pt idx="982">
                        <c:v>328.43</c:v>
                      </c:pt>
                      <c:pt idx="983">
                        <c:v>328.64</c:v>
                      </c:pt>
                      <c:pt idx="984">
                        <c:v>328.95</c:v>
                      </c:pt>
                      <c:pt idx="985">
                        <c:v>329.02</c:v>
                      </c:pt>
                      <c:pt idx="986">
                        <c:v>329.09</c:v>
                      </c:pt>
                      <c:pt idx="987">
                        <c:v>329.15</c:v>
                      </c:pt>
                      <c:pt idx="988">
                        <c:v>329.23</c:v>
                      </c:pt>
                      <c:pt idx="989">
                        <c:v>329.15</c:v>
                      </c:pt>
                      <c:pt idx="990">
                        <c:v>329.16</c:v>
                      </c:pt>
                      <c:pt idx="991">
                        <c:v>329.16</c:v>
                      </c:pt>
                      <c:pt idx="992">
                        <c:v>329.17</c:v>
                      </c:pt>
                      <c:pt idx="993">
                        <c:v>329.19</c:v>
                      </c:pt>
                      <c:pt idx="994">
                        <c:v>329.26</c:v>
                      </c:pt>
                      <c:pt idx="995">
                        <c:v>329.29</c:v>
                      </c:pt>
                      <c:pt idx="996">
                        <c:v>329.29</c:v>
                      </c:pt>
                      <c:pt idx="997">
                        <c:v>329.35</c:v>
                      </c:pt>
                      <c:pt idx="998">
                        <c:v>329.35</c:v>
                      </c:pt>
                      <c:pt idx="999">
                        <c:v>329.35</c:v>
                      </c:pt>
                      <c:pt idx="1000">
                        <c:v>329.35</c:v>
                      </c:pt>
                      <c:pt idx="1001">
                        <c:v>329.35</c:v>
                      </c:pt>
                      <c:pt idx="1002">
                        <c:v>329.86</c:v>
                      </c:pt>
                      <c:pt idx="1003">
                        <c:v>330.09</c:v>
                      </c:pt>
                      <c:pt idx="1004">
                        <c:v>330.43</c:v>
                      </c:pt>
                      <c:pt idx="1005">
                        <c:v>330.93</c:v>
                      </c:pt>
                      <c:pt idx="1006">
                        <c:v>331.09</c:v>
                      </c:pt>
                      <c:pt idx="1007">
                        <c:v>331.09</c:v>
                      </c:pt>
                      <c:pt idx="1008">
                        <c:v>331.1</c:v>
                      </c:pt>
                      <c:pt idx="1009">
                        <c:v>331.14</c:v>
                      </c:pt>
                      <c:pt idx="1010">
                        <c:v>331.17</c:v>
                      </c:pt>
                      <c:pt idx="1011">
                        <c:v>331.34</c:v>
                      </c:pt>
                      <c:pt idx="1012">
                        <c:v>331.34</c:v>
                      </c:pt>
                      <c:pt idx="1013">
                        <c:v>331.34</c:v>
                      </c:pt>
                      <c:pt idx="1014">
                        <c:v>331.34</c:v>
                      </c:pt>
                      <c:pt idx="1015">
                        <c:v>331.34</c:v>
                      </c:pt>
                      <c:pt idx="1016">
                        <c:v>331.34</c:v>
                      </c:pt>
                      <c:pt idx="1017">
                        <c:v>331.51</c:v>
                      </c:pt>
                      <c:pt idx="1018">
                        <c:v>331.59</c:v>
                      </c:pt>
                      <c:pt idx="1019">
                        <c:v>331.75</c:v>
                      </c:pt>
                      <c:pt idx="1020">
                        <c:v>331.96</c:v>
                      </c:pt>
                      <c:pt idx="1021">
                        <c:v>331.96</c:v>
                      </c:pt>
                      <c:pt idx="1022">
                        <c:v>331.96</c:v>
                      </c:pt>
                      <c:pt idx="1023">
                        <c:v>331.96</c:v>
                      </c:pt>
                      <c:pt idx="1024">
                        <c:v>331.96</c:v>
                      </c:pt>
                      <c:pt idx="1025">
                        <c:v>331.97</c:v>
                      </c:pt>
                      <c:pt idx="1026">
                        <c:v>331.97</c:v>
                      </c:pt>
                      <c:pt idx="1027">
                        <c:v>331.98</c:v>
                      </c:pt>
                      <c:pt idx="1028">
                        <c:v>331.98</c:v>
                      </c:pt>
                      <c:pt idx="1029">
                        <c:v>331.99</c:v>
                      </c:pt>
                      <c:pt idx="1030">
                        <c:v>332.03</c:v>
                      </c:pt>
                      <c:pt idx="1031">
                        <c:v>332.08</c:v>
                      </c:pt>
                      <c:pt idx="1032">
                        <c:v>332.1</c:v>
                      </c:pt>
                      <c:pt idx="1033">
                        <c:v>332.1</c:v>
                      </c:pt>
                      <c:pt idx="1034">
                        <c:v>332.1</c:v>
                      </c:pt>
                      <c:pt idx="1035">
                        <c:v>332.1</c:v>
                      </c:pt>
                      <c:pt idx="1036">
                        <c:v>332.1</c:v>
                      </c:pt>
                      <c:pt idx="1037">
                        <c:v>332.1</c:v>
                      </c:pt>
                      <c:pt idx="1038">
                        <c:v>332.1</c:v>
                      </c:pt>
                      <c:pt idx="1039">
                        <c:v>332.45</c:v>
                      </c:pt>
                      <c:pt idx="1040">
                        <c:v>332.75</c:v>
                      </c:pt>
                      <c:pt idx="1041">
                        <c:v>332.98</c:v>
                      </c:pt>
                      <c:pt idx="1042">
                        <c:v>333.08</c:v>
                      </c:pt>
                      <c:pt idx="1043">
                        <c:v>333.08</c:v>
                      </c:pt>
                      <c:pt idx="1044">
                        <c:v>333.2</c:v>
                      </c:pt>
                      <c:pt idx="1045">
                        <c:v>333.28</c:v>
                      </c:pt>
                      <c:pt idx="1046">
                        <c:v>333.54</c:v>
                      </c:pt>
                      <c:pt idx="1047">
                        <c:v>333.94</c:v>
                      </c:pt>
                      <c:pt idx="1048">
                        <c:v>333.95</c:v>
                      </c:pt>
                      <c:pt idx="1049">
                        <c:v>333.97</c:v>
                      </c:pt>
                      <c:pt idx="1050">
                        <c:v>333.98</c:v>
                      </c:pt>
                      <c:pt idx="1051">
                        <c:v>333.99</c:v>
                      </c:pt>
                      <c:pt idx="1052">
                        <c:v>334.1</c:v>
                      </c:pt>
                      <c:pt idx="1053">
                        <c:v>334.1</c:v>
                      </c:pt>
                      <c:pt idx="1054">
                        <c:v>334.15</c:v>
                      </c:pt>
                      <c:pt idx="1055">
                        <c:v>334.15</c:v>
                      </c:pt>
                      <c:pt idx="1056">
                        <c:v>334.15</c:v>
                      </c:pt>
                      <c:pt idx="1057">
                        <c:v>334.15</c:v>
                      </c:pt>
                      <c:pt idx="1058">
                        <c:v>334.15</c:v>
                      </c:pt>
                      <c:pt idx="1059">
                        <c:v>334.19</c:v>
                      </c:pt>
                      <c:pt idx="1060">
                        <c:v>334.25</c:v>
                      </c:pt>
                      <c:pt idx="1061">
                        <c:v>334.27</c:v>
                      </c:pt>
                      <c:pt idx="1062">
                        <c:v>334.27</c:v>
                      </c:pt>
                      <c:pt idx="1063">
                        <c:v>334.4</c:v>
                      </c:pt>
                      <c:pt idx="1064">
                        <c:v>334.83</c:v>
                      </c:pt>
                      <c:pt idx="1065">
                        <c:v>335.1</c:v>
                      </c:pt>
                      <c:pt idx="1066">
                        <c:v>335.1</c:v>
                      </c:pt>
                      <c:pt idx="1067">
                        <c:v>335.18</c:v>
                      </c:pt>
                      <c:pt idx="1068">
                        <c:v>335.22</c:v>
                      </c:pt>
                      <c:pt idx="1069">
                        <c:v>335.22</c:v>
                      </c:pt>
                      <c:pt idx="1070">
                        <c:v>335.22</c:v>
                      </c:pt>
                      <c:pt idx="1071">
                        <c:v>335.22</c:v>
                      </c:pt>
                      <c:pt idx="1072">
                        <c:v>335.45</c:v>
                      </c:pt>
                      <c:pt idx="1073">
                        <c:v>335.86</c:v>
                      </c:pt>
                      <c:pt idx="1074">
                        <c:v>335.87</c:v>
                      </c:pt>
                      <c:pt idx="1075">
                        <c:v>335.93</c:v>
                      </c:pt>
                      <c:pt idx="1076">
                        <c:v>335.93</c:v>
                      </c:pt>
                      <c:pt idx="1077">
                        <c:v>336.23</c:v>
                      </c:pt>
                      <c:pt idx="1078">
                        <c:v>336.97</c:v>
                      </c:pt>
                      <c:pt idx="1079">
                        <c:v>337.92</c:v>
                      </c:pt>
                      <c:pt idx="1080">
                        <c:v>338.17</c:v>
                      </c:pt>
                      <c:pt idx="1081">
                        <c:v>338.22</c:v>
                      </c:pt>
                      <c:pt idx="1082">
                        <c:v>338.22</c:v>
                      </c:pt>
                      <c:pt idx="1083">
                        <c:v>338.24</c:v>
                      </c:pt>
                      <c:pt idx="1084">
                        <c:v>338.27</c:v>
                      </c:pt>
                      <c:pt idx="1085">
                        <c:v>338.46</c:v>
                      </c:pt>
                      <c:pt idx="1086">
                        <c:v>338.6</c:v>
                      </c:pt>
                      <c:pt idx="1087">
                        <c:v>338.67</c:v>
                      </c:pt>
                      <c:pt idx="1088">
                        <c:v>338.7</c:v>
                      </c:pt>
                      <c:pt idx="1089">
                        <c:v>338.7</c:v>
                      </c:pt>
                      <c:pt idx="1090">
                        <c:v>338.7</c:v>
                      </c:pt>
                      <c:pt idx="1091">
                        <c:v>338.8</c:v>
                      </c:pt>
                      <c:pt idx="1092">
                        <c:v>339.07</c:v>
                      </c:pt>
                      <c:pt idx="1093">
                        <c:v>339.1</c:v>
                      </c:pt>
                      <c:pt idx="1094">
                        <c:v>339.1</c:v>
                      </c:pt>
                      <c:pt idx="1095">
                        <c:v>339.23</c:v>
                      </c:pt>
                      <c:pt idx="1096">
                        <c:v>339.23</c:v>
                      </c:pt>
                      <c:pt idx="1097">
                        <c:v>339.24</c:v>
                      </c:pt>
                      <c:pt idx="1098">
                        <c:v>339.24</c:v>
                      </c:pt>
                      <c:pt idx="1099">
                        <c:v>339.24</c:v>
                      </c:pt>
                      <c:pt idx="1100">
                        <c:v>339.24</c:v>
                      </c:pt>
                      <c:pt idx="1101">
                        <c:v>339.29</c:v>
                      </c:pt>
                      <c:pt idx="1102">
                        <c:v>339.29</c:v>
                      </c:pt>
                      <c:pt idx="1103">
                        <c:v>339.29</c:v>
                      </c:pt>
                      <c:pt idx="1104">
                        <c:v>339.29</c:v>
                      </c:pt>
                      <c:pt idx="1105">
                        <c:v>339.41</c:v>
                      </c:pt>
                      <c:pt idx="1106">
                        <c:v>339.46</c:v>
                      </c:pt>
                      <c:pt idx="1107">
                        <c:v>339.46</c:v>
                      </c:pt>
                      <c:pt idx="1108">
                        <c:v>339.46</c:v>
                      </c:pt>
                      <c:pt idx="1109">
                        <c:v>339.46</c:v>
                      </c:pt>
                      <c:pt idx="1110">
                        <c:v>339.46</c:v>
                      </c:pt>
                      <c:pt idx="1111">
                        <c:v>339.48</c:v>
                      </c:pt>
                      <c:pt idx="1112">
                        <c:v>339.53</c:v>
                      </c:pt>
                      <c:pt idx="1113">
                        <c:v>339.53</c:v>
                      </c:pt>
                      <c:pt idx="1114">
                        <c:v>339.53</c:v>
                      </c:pt>
                      <c:pt idx="1115">
                        <c:v>339.57</c:v>
                      </c:pt>
                      <c:pt idx="1116">
                        <c:v>339.68</c:v>
                      </c:pt>
                      <c:pt idx="1117">
                        <c:v>339.81</c:v>
                      </c:pt>
                      <c:pt idx="1118">
                        <c:v>339.81</c:v>
                      </c:pt>
                      <c:pt idx="1119">
                        <c:v>339.82</c:v>
                      </c:pt>
                      <c:pt idx="1120">
                        <c:v>340.23</c:v>
                      </c:pt>
                      <c:pt idx="1121">
                        <c:v>340.24</c:v>
                      </c:pt>
                      <c:pt idx="1122">
                        <c:v>340.24</c:v>
                      </c:pt>
                      <c:pt idx="1123">
                        <c:v>340.25</c:v>
                      </c:pt>
                      <c:pt idx="1124">
                        <c:v>340.25</c:v>
                      </c:pt>
                      <c:pt idx="1125">
                        <c:v>340.29</c:v>
                      </c:pt>
                      <c:pt idx="1126">
                        <c:v>340.48</c:v>
                      </c:pt>
                      <c:pt idx="1127">
                        <c:v>340.6</c:v>
                      </c:pt>
                      <c:pt idx="1128">
                        <c:v>340.75</c:v>
                      </c:pt>
                      <c:pt idx="1129">
                        <c:v>340.92</c:v>
                      </c:pt>
                      <c:pt idx="1130">
                        <c:v>340.96</c:v>
                      </c:pt>
                      <c:pt idx="1131">
                        <c:v>341.02</c:v>
                      </c:pt>
                      <c:pt idx="1132">
                        <c:v>341.03</c:v>
                      </c:pt>
                      <c:pt idx="1133">
                        <c:v>341.06</c:v>
                      </c:pt>
                      <c:pt idx="1134">
                        <c:v>341.06</c:v>
                      </c:pt>
                      <c:pt idx="1135">
                        <c:v>341.1</c:v>
                      </c:pt>
                      <c:pt idx="1136">
                        <c:v>341.31</c:v>
                      </c:pt>
                      <c:pt idx="1137">
                        <c:v>341.32</c:v>
                      </c:pt>
                      <c:pt idx="1138">
                        <c:v>341.42</c:v>
                      </c:pt>
                      <c:pt idx="1139">
                        <c:v>341.67</c:v>
                      </c:pt>
                      <c:pt idx="1140">
                        <c:v>341.67</c:v>
                      </c:pt>
                      <c:pt idx="1141">
                        <c:v>341.67</c:v>
                      </c:pt>
                      <c:pt idx="1142">
                        <c:v>342</c:v>
                      </c:pt>
                      <c:pt idx="1143">
                        <c:v>342</c:v>
                      </c:pt>
                      <c:pt idx="1144">
                        <c:v>342.01</c:v>
                      </c:pt>
                      <c:pt idx="1145">
                        <c:v>342.03</c:v>
                      </c:pt>
                      <c:pt idx="1146">
                        <c:v>342.16</c:v>
                      </c:pt>
                      <c:pt idx="1147">
                        <c:v>342.22</c:v>
                      </c:pt>
                      <c:pt idx="1148">
                        <c:v>342.23</c:v>
                      </c:pt>
                      <c:pt idx="1149">
                        <c:v>342.25</c:v>
                      </c:pt>
                      <c:pt idx="1150">
                        <c:v>342.25</c:v>
                      </c:pt>
                      <c:pt idx="1151">
                        <c:v>342.26</c:v>
                      </c:pt>
                      <c:pt idx="1152">
                        <c:v>342.66</c:v>
                      </c:pt>
                      <c:pt idx="1153">
                        <c:v>342.94</c:v>
                      </c:pt>
                      <c:pt idx="1154">
                        <c:v>342.94</c:v>
                      </c:pt>
                      <c:pt idx="1155">
                        <c:v>342.95</c:v>
                      </c:pt>
                      <c:pt idx="1156">
                        <c:v>343.2</c:v>
                      </c:pt>
                      <c:pt idx="1157">
                        <c:v>343.4</c:v>
                      </c:pt>
                      <c:pt idx="1158">
                        <c:v>343.6</c:v>
                      </c:pt>
                      <c:pt idx="1159">
                        <c:v>343.66</c:v>
                      </c:pt>
                      <c:pt idx="1160">
                        <c:v>343.66</c:v>
                      </c:pt>
                      <c:pt idx="1161">
                        <c:v>343.73</c:v>
                      </c:pt>
                      <c:pt idx="1162">
                        <c:v>343.73</c:v>
                      </c:pt>
                      <c:pt idx="1163">
                        <c:v>343.99</c:v>
                      </c:pt>
                      <c:pt idx="1164">
                        <c:v>344.09</c:v>
                      </c:pt>
                      <c:pt idx="1165">
                        <c:v>344.09</c:v>
                      </c:pt>
                      <c:pt idx="1166">
                        <c:v>344.18</c:v>
                      </c:pt>
                      <c:pt idx="1167">
                        <c:v>344.18</c:v>
                      </c:pt>
                      <c:pt idx="1168">
                        <c:v>344.18</c:v>
                      </c:pt>
                      <c:pt idx="1169">
                        <c:v>344.18</c:v>
                      </c:pt>
                      <c:pt idx="1170">
                        <c:v>344.18</c:v>
                      </c:pt>
                      <c:pt idx="1171">
                        <c:v>344.18</c:v>
                      </c:pt>
                      <c:pt idx="1172">
                        <c:v>344.18</c:v>
                      </c:pt>
                      <c:pt idx="1173">
                        <c:v>344.23</c:v>
                      </c:pt>
                      <c:pt idx="1174">
                        <c:v>344.26</c:v>
                      </c:pt>
                      <c:pt idx="1175">
                        <c:v>344.26</c:v>
                      </c:pt>
                      <c:pt idx="1176">
                        <c:v>344.26</c:v>
                      </c:pt>
                      <c:pt idx="1177">
                        <c:v>344.27</c:v>
                      </c:pt>
                      <c:pt idx="1178">
                        <c:v>344.28</c:v>
                      </c:pt>
                      <c:pt idx="1179">
                        <c:v>344.29</c:v>
                      </c:pt>
                      <c:pt idx="1180">
                        <c:v>344.59</c:v>
                      </c:pt>
                      <c:pt idx="1181">
                        <c:v>344.74</c:v>
                      </c:pt>
                      <c:pt idx="1182">
                        <c:v>344.74</c:v>
                      </c:pt>
                      <c:pt idx="1183">
                        <c:v>344.76</c:v>
                      </c:pt>
                      <c:pt idx="1184">
                        <c:v>344.78</c:v>
                      </c:pt>
                      <c:pt idx="1185">
                        <c:v>344.78</c:v>
                      </c:pt>
                      <c:pt idx="1186">
                        <c:v>344.78</c:v>
                      </c:pt>
                      <c:pt idx="1187">
                        <c:v>344.82</c:v>
                      </c:pt>
                      <c:pt idx="1188">
                        <c:v>344.95</c:v>
                      </c:pt>
                      <c:pt idx="1189">
                        <c:v>344.95</c:v>
                      </c:pt>
                      <c:pt idx="1190">
                        <c:v>345.05</c:v>
                      </c:pt>
                      <c:pt idx="1191">
                        <c:v>345.05</c:v>
                      </c:pt>
                      <c:pt idx="1192">
                        <c:v>345.05</c:v>
                      </c:pt>
                      <c:pt idx="1193">
                        <c:v>345.06</c:v>
                      </c:pt>
                      <c:pt idx="1194">
                        <c:v>345.09</c:v>
                      </c:pt>
                      <c:pt idx="1195">
                        <c:v>345.09</c:v>
                      </c:pt>
                      <c:pt idx="1196">
                        <c:v>345.26</c:v>
                      </c:pt>
                      <c:pt idx="1197">
                        <c:v>345.54</c:v>
                      </c:pt>
                      <c:pt idx="1198">
                        <c:v>345.93</c:v>
                      </c:pt>
                      <c:pt idx="1199">
                        <c:v>345.93</c:v>
                      </c:pt>
                      <c:pt idx="1200">
                        <c:v>345.96</c:v>
                      </c:pt>
                      <c:pt idx="1201">
                        <c:v>346.02</c:v>
                      </c:pt>
                      <c:pt idx="1202">
                        <c:v>346.05</c:v>
                      </c:pt>
                      <c:pt idx="1203">
                        <c:v>346.35</c:v>
                      </c:pt>
                      <c:pt idx="1204">
                        <c:v>346.56</c:v>
                      </c:pt>
                      <c:pt idx="1205">
                        <c:v>346.59</c:v>
                      </c:pt>
                      <c:pt idx="1206">
                        <c:v>346.7</c:v>
                      </c:pt>
                      <c:pt idx="1207">
                        <c:v>346.98</c:v>
                      </c:pt>
                      <c:pt idx="1208">
                        <c:v>347.13</c:v>
                      </c:pt>
                      <c:pt idx="1209">
                        <c:v>347.13</c:v>
                      </c:pt>
                      <c:pt idx="1210">
                        <c:v>347.13</c:v>
                      </c:pt>
                      <c:pt idx="1211">
                        <c:v>347.15</c:v>
                      </c:pt>
                      <c:pt idx="1212">
                        <c:v>347.15</c:v>
                      </c:pt>
                      <c:pt idx="1213">
                        <c:v>347.15</c:v>
                      </c:pt>
                      <c:pt idx="1214">
                        <c:v>347.15</c:v>
                      </c:pt>
                      <c:pt idx="1215">
                        <c:v>347.22</c:v>
                      </c:pt>
                      <c:pt idx="1216">
                        <c:v>347.22</c:v>
                      </c:pt>
                      <c:pt idx="1217">
                        <c:v>347.22</c:v>
                      </c:pt>
                      <c:pt idx="1218">
                        <c:v>347.27</c:v>
                      </c:pt>
                      <c:pt idx="1219">
                        <c:v>347.27</c:v>
                      </c:pt>
                      <c:pt idx="1220">
                        <c:v>347.28</c:v>
                      </c:pt>
                      <c:pt idx="1221">
                        <c:v>347.29</c:v>
                      </c:pt>
                      <c:pt idx="1222">
                        <c:v>347.31</c:v>
                      </c:pt>
                      <c:pt idx="1223">
                        <c:v>347.31</c:v>
                      </c:pt>
                      <c:pt idx="1224">
                        <c:v>347.31</c:v>
                      </c:pt>
                      <c:pt idx="1225">
                        <c:v>347.32</c:v>
                      </c:pt>
                      <c:pt idx="1226">
                        <c:v>347.32</c:v>
                      </c:pt>
                      <c:pt idx="1227">
                        <c:v>347.32</c:v>
                      </c:pt>
                      <c:pt idx="1228">
                        <c:v>347.49</c:v>
                      </c:pt>
                      <c:pt idx="1229">
                        <c:v>347.64</c:v>
                      </c:pt>
                      <c:pt idx="1230">
                        <c:v>347.88</c:v>
                      </c:pt>
                      <c:pt idx="1231">
                        <c:v>347.96</c:v>
                      </c:pt>
                      <c:pt idx="1232">
                        <c:v>347.98</c:v>
                      </c:pt>
                      <c:pt idx="1233">
                        <c:v>348.01</c:v>
                      </c:pt>
                      <c:pt idx="1234">
                        <c:v>348.52</c:v>
                      </c:pt>
                      <c:pt idx="1235">
                        <c:v>348.53</c:v>
                      </c:pt>
                      <c:pt idx="1236">
                        <c:v>348.62</c:v>
                      </c:pt>
                      <c:pt idx="1237">
                        <c:v>348.62</c:v>
                      </c:pt>
                      <c:pt idx="1238">
                        <c:v>349.83</c:v>
                      </c:pt>
                      <c:pt idx="1239">
                        <c:v>350.33</c:v>
                      </c:pt>
                      <c:pt idx="1240">
                        <c:v>350.76</c:v>
                      </c:pt>
                      <c:pt idx="1241">
                        <c:v>351.24</c:v>
                      </c:pt>
                      <c:pt idx="1242">
                        <c:v>351.74</c:v>
                      </c:pt>
                      <c:pt idx="1243">
                        <c:v>351.74</c:v>
                      </c:pt>
                      <c:pt idx="1244">
                        <c:v>351.77</c:v>
                      </c:pt>
                      <c:pt idx="1245">
                        <c:v>351.79</c:v>
                      </c:pt>
                      <c:pt idx="1246">
                        <c:v>351.79</c:v>
                      </c:pt>
                      <c:pt idx="1247">
                        <c:v>351.8</c:v>
                      </c:pt>
                      <c:pt idx="1248">
                        <c:v>351.8</c:v>
                      </c:pt>
                      <c:pt idx="1249">
                        <c:v>351.8</c:v>
                      </c:pt>
                      <c:pt idx="1250">
                        <c:v>352.18</c:v>
                      </c:pt>
                      <c:pt idx="1251">
                        <c:v>353.35</c:v>
                      </c:pt>
                      <c:pt idx="1252">
                        <c:v>353.49</c:v>
                      </c:pt>
                      <c:pt idx="1253">
                        <c:v>353.55</c:v>
                      </c:pt>
                      <c:pt idx="1254">
                        <c:v>354.15</c:v>
                      </c:pt>
                      <c:pt idx="1255">
                        <c:v>354.18</c:v>
                      </c:pt>
                      <c:pt idx="1256">
                        <c:v>354.56</c:v>
                      </c:pt>
                      <c:pt idx="1257">
                        <c:v>354.74</c:v>
                      </c:pt>
                      <c:pt idx="1258">
                        <c:v>354.85</c:v>
                      </c:pt>
                      <c:pt idx="1259">
                        <c:v>354.92</c:v>
                      </c:pt>
                      <c:pt idx="1260">
                        <c:v>354.94</c:v>
                      </c:pt>
                      <c:pt idx="1261">
                        <c:v>355.16</c:v>
                      </c:pt>
                      <c:pt idx="1262">
                        <c:v>355.25</c:v>
                      </c:pt>
                      <c:pt idx="1263">
                        <c:v>355.45</c:v>
                      </c:pt>
                      <c:pt idx="1264">
                        <c:v>355.66</c:v>
                      </c:pt>
                      <c:pt idx="1265">
                        <c:v>355.7</c:v>
                      </c:pt>
                      <c:pt idx="1266">
                        <c:v>355.73</c:v>
                      </c:pt>
                      <c:pt idx="1267">
                        <c:v>355.73</c:v>
                      </c:pt>
                      <c:pt idx="1268">
                        <c:v>355.78</c:v>
                      </c:pt>
                      <c:pt idx="1269">
                        <c:v>355.8</c:v>
                      </c:pt>
                      <c:pt idx="1270">
                        <c:v>355.82</c:v>
                      </c:pt>
                      <c:pt idx="1271">
                        <c:v>355.86</c:v>
                      </c:pt>
                      <c:pt idx="1272">
                        <c:v>355.86</c:v>
                      </c:pt>
                      <c:pt idx="1273">
                        <c:v>355.87</c:v>
                      </c:pt>
                      <c:pt idx="1274">
                        <c:v>355.95</c:v>
                      </c:pt>
                      <c:pt idx="1275">
                        <c:v>355.98</c:v>
                      </c:pt>
                      <c:pt idx="1276">
                        <c:v>356.11</c:v>
                      </c:pt>
                      <c:pt idx="1277">
                        <c:v>356.28</c:v>
                      </c:pt>
                      <c:pt idx="1278">
                        <c:v>356.34</c:v>
                      </c:pt>
                      <c:pt idx="1279">
                        <c:v>356.45</c:v>
                      </c:pt>
                      <c:pt idx="1280">
                        <c:v>356.54</c:v>
                      </c:pt>
                      <c:pt idx="1281">
                        <c:v>356.83</c:v>
                      </c:pt>
                      <c:pt idx="1282">
                        <c:v>357.27</c:v>
                      </c:pt>
                      <c:pt idx="1283">
                        <c:v>357.98</c:v>
                      </c:pt>
                      <c:pt idx="1284">
                        <c:v>357.98</c:v>
                      </c:pt>
                      <c:pt idx="1285">
                        <c:v>357.99</c:v>
                      </c:pt>
                      <c:pt idx="1286">
                        <c:v>357.99</c:v>
                      </c:pt>
                      <c:pt idx="1287">
                        <c:v>358.45</c:v>
                      </c:pt>
                      <c:pt idx="1288">
                        <c:v>358.46</c:v>
                      </c:pt>
                      <c:pt idx="1289">
                        <c:v>358.64</c:v>
                      </c:pt>
                      <c:pt idx="1290">
                        <c:v>359.04</c:v>
                      </c:pt>
                      <c:pt idx="1291">
                        <c:v>359.04</c:v>
                      </c:pt>
                      <c:pt idx="1292">
                        <c:v>359.38</c:v>
                      </c:pt>
                      <c:pt idx="1293">
                        <c:v>359.4</c:v>
                      </c:pt>
                      <c:pt idx="1294">
                        <c:v>359.88</c:v>
                      </c:pt>
                      <c:pt idx="1295">
                        <c:v>360</c:v>
                      </c:pt>
                      <c:pt idx="1296">
                        <c:v>360.07</c:v>
                      </c:pt>
                      <c:pt idx="1297">
                        <c:v>360.1</c:v>
                      </c:pt>
                      <c:pt idx="1298">
                        <c:v>360.21</c:v>
                      </c:pt>
                      <c:pt idx="1299">
                        <c:v>360.49</c:v>
                      </c:pt>
                      <c:pt idx="1300">
                        <c:v>360.76</c:v>
                      </c:pt>
                      <c:pt idx="1301">
                        <c:v>365.98</c:v>
                      </c:pt>
                      <c:pt idx="1302">
                        <c:v>366.02</c:v>
                      </c:pt>
                      <c:pt idx="1303">
                        <c:v>366.1</c:v>
                      </c:pt>
                      <c:pt idx="1304">
                        <c:v>366.59</c:v>
                      </c:pt>
                      <c:pt idx="1305">
                        <c:v>367.1</c:v>
                      </c:pt>
                      <c:pt idx="1306">
                        <c:v>367.39</c:v>
                      </c:pt>
                      <c:pt idx="1307">
                        <c:v>368.04</c:v>
                      </c:pt>
                      <c:pt idx="1308">
                        <c:v>368.09</c:v>
                      </c:pt>
                      <c:pt idx="1309">
                        <c:v>368.16</c:v>
                      </c:pt>
                      <c:pt idx="1310">
                        <c:v>368.74</c:v>
                      </c:pt>
                      <c:pt idx="1311">
                        <c:v>369.09</c:v>
                      </c:pt>
                      <c:pt idx="1312">
                        <c:v>369.22</c:v>
                      </c:pt>
                      <c:pt idx="1313">
                        <c:v>369.29</c:v>
                      </c:pt>
                      <c:pt idx="1314">
                        <c:v>369.38</c:v>
                      </c:pt>
                      <c:pt idx="1315">
                        <c:v>369.95</c:v>
                      </c:pt>
                      <c:pt idx="1316">
                        <c:v>370.03</c:v>
                      </c:pt>
                      <c:pt idx="1317">
                        <c:v>370.1</c:v>
                      </c:pt>
                      <c:pt idx="1318">
                        <c:v>370.21</c:v>
                      </c:pt>
                      <c:pt idx="1319">
                        <c:v>370.27</c:v>
                      </c:pt>
                      <c:pt idx="1320">
                        <c:v>370.3</c:v>
                      </c:pt>
                      <c:pt idx="1321">
                        <c:v>370.34</c:v>
                      </c:pt>
                      <c:pt idx="1322">
                        <c:v>370.35</c:v>
                      </c:pt>
                      <c:pt idx="1323">
                        <c:v>370.54</c:v>
                      </c:pt>
                      <c:pt idx="1324">
                        <c:v>371.82</c:v>
                      </c:pt>
                      <c:pt idx="1325">
                        <c:v>372.52</c:v>
                      </c:pt>
                      <c:pt idx="1326">
                        <c:v>373.09</c:v>
                      </c:pt>
                      <c:pt idx="1327">
                        <c:v>373.42</c:v>
                      </c:pt>
                      <c:pt idx="1328">
                        <c:v>373.98</c:v>
                      </c:pt>
                      <c:pt idx="1329">
                        <c:v>374.28</c:v>
                      </c:pt>
                      <c:pt idx="1330">
                        <c:v>374.29</c:v>
                      </c:pt>
                      <c:pt idx="1331">
                        <c:v>374.69</c:v>
                      </c:pt>
                      <c:pt idx="1332">
                        <c:v>375</c:v>
                      </c:pt>
                      <c:pt idx="1333">
                        <c:v>375.1</c:v>
                      </c:pt>
                      <c:pt idx="1334">
                        <c:v>375.2</c:v>
                      </c:pt>
                      <c:pt idx="1335">
                        <c:v>375.2</c:v>
                      </c:pt>
                      <c:pt idx="1336">
                        <c:v>375.42</c:v>
                      </c:pt>
                      <c:pt idx="1337">
                        <c:v>375.69</c:v>
                      </c:pt>
                      <c:pt idx="1338">
                        <c:v>375.8</c:v>
                      </c:pt>
                      <c:pt idx="1339">
                        <c:v>375.81</c:v>
                      </c:pt>
                      <c:pt idx="1340">
                        <c:v>375.82</c:v>
                      </c:pt>
                      <c:pt idx="1341">
                        <c:v>376.19</c:v>
                      </c:pt>
                      <c:pt idx="1342">
                        <c:v>376.44</c:v>
                      </c:pt>
                      <c:pt idx="1343">
                        <c:v>376.46</c:v>
                      </c:pt>
                      <c:pt idx="1344">
                        <c:v>376.52</c:v>
                      </c:pt>
                      <c:pt idx="1345">
                        <c:v>376.61</c:v>
                      </c:pt>
                      <c:pt idx="1346">
                        <c:v>376.8</c:v>
                      </c:pt>
                      <c:pt idx="1347">
                        <c:v>376.99</c:v>
                      </c:pt>
                      <c:pt idx="1348">
                        <c:v>377.05</c:v>
                      </c:pt>
                      <c:pt idx="1349">
                        <c:v>377.36</c:v>
                      </c:pt>
                      <c:pt idx="1350">
                        <c:v>377.61</c:v>
                      </c:pt>
                      <c:pt idx="1351">
                        <c:v>377.72</c:v>
                      </c:pt>
                      <c:pt idx="1352">
                        <c:v>377.82</c:v>
                      </c:pt>
                      <c:pt idx="1353">
                        <c:v>377.91</c:v>
                      </c:pt>
                      <c:pt idx="1354">
                        <c:v>378.03</c:v>
                      </c:pt>
                      <c:pt idx="1355">
                        <c:v>378.22</c:v>
                      </c:pt>
                      <c:pt idx="1356">
                        <c:v>378.31</c:v>
                      </c:pt>
                      <c:pt idx="1357">
                        <c:v>378.32</c:v>
                      </c:pt>
                      <c:pt idx="1358">
                        <c:v>378.54</c:v>
                      </c:pt>
                      <c:pt idx="1359">
                        <c:v>378.7</c:v>
                      </c:pt>
                      <c:pt idx="1360">
                        <c:v>378.83</c:v>
                      </c:pt>
                      <c:pt idx="1361">
                        <c:v>379</c:v>
                      </c:pt>
                      <c:pt idx="1362">
                        <c:v>379.2</c:v>
                      </c:pt>
                      <c:pt idx="1363">
                        <c:v>379.2</c:v>
                      </c:pt>
                      <c:pt idx="1364">
                        <c:v>379.28</c:v>
                      </c:pt>
                      <c:pt idx="1365">
                        <c:v>379.32</c:v>
                      </c:pt>
                      <c:pt idx="1366">
                        <c:v>379.53</c:v>
                      </c:pt>
                      <c:pt idx="1367">
                        <c:v>379.53</c:v>
                      </c:pt>
                      <c:pt idx="1368">
                        <c:v>379.71</c:v>
                      </c:pt>
                      <c:pt idx="1369">
                        <c:v>379.73</c:v>
                      </c:pt>
                      <c:pt idx="1370">
                        <c:v>379.73</c:v>
                      </c:pt>
                      <c:pt idx="1371">
                        <c:v>379.75</c:v>
                      </c:pt>
                      <c:pt idx="1372">
                        <c:v>379.77</c:v>
                      </c:pt>
                      <c:pt idx="1373">
                        <c:v>379.78</c:v>
                      </c:pt>
                      <c:pt idx="1374">
                        <c:v>379.92</c:v>
                      </c:pt>
                      <c:pt idx="1375">
                        <c:v>379.97</c:v>
                      </c:pt>
                      <c:pt idx="1376">
                        <c:v>380.27</c:v>
                      </c:pt>
                      <c:pt idx="1377">
                        <c:v>380.32</c:v>
                      </c:pt>
                      <c:pt idx="1378">
                        <c:v>380.32</c:v>
                      </c:pt>
                      <c:pt idx="1379">
                        <c:v>380.5</c:v>
                      </c:pt>
                      <c:pt idx="1380">
                        <c:v>380.66</c:v>
                      </c:pt>
                      <c:pt idx="1381">
                        <c:v>380.76</c:v>
                      </c:pt>
                      <c:pt idx="1382">
                        <c:v>380.79</c:v>
                      </c:pt>
                      <c:pt idx="1383">
                        <c:v>380.8</c:v>
                      </c:pt>
                      <c:pt idx="1384">
                        <c:v>380.91</c:v>
                      </c:pt>
                      <c:pt idx="1385">
                        <c:v>381.01</c:v>
                      </c:pt>
                      <c:pt idx="1386">
                        <c:v>381.01</c:v>
                      </c:pt>
                      <c:pt idx="1387">
                        <c:v>381.12</c:v>
                      </c:pt>
                      <c:pt idx="1388">
                        <c:v>381.38</c:v>
                      </c:pt>
                      <c:pt idx="1389">
                        <c:v>381.61</c:v>
                      </c:pt>
                      <c:pt idx="1390">
                        <c:v>381.7</c:v>
                      </c:pt>
                      <c:pt idx="1391">
                        <c:v>381.98</c:v>
                      </c:pt>
                      <c:pt idx="1392">
                        <c:v>382.15</c:v>
                      </c:pt>
                      <c:pt idx="1393">
                        <c:v>382.21</c:v>
                      </c:pt>
                      <c:pt idx="1394">
                        <c:v>382.24</c:v>
                      </c:pt>
                      <c:pt idx="1395">
                        <c:v>382.25</c:v>
                      </c:pt>
                      <c:pt idx="1396">
                        <c:v>382.26</c:v>
                      </c:pt>
                      <c:pt idx="1397">
                        <c:v>382.48</c:v>
                      </c:pt>
                      <c:pt idx="1398">
                        <c:v>382.61</c:v>
                      </c:pt>
                      <c:pt idx="1399">
                        <c:v>382.63</c:v>
                      </c:pt>
                      <c:pt idx="1400">
                        <c:v>382.71</c:v>
                      </c:pt>
                      <c:pt idx="1401">
                        <c:v>382.8</c:v>
                      </c:pt>
                      <c:pt idx="1402">
                        <c:v>383.01</c:v>
                      </c:pt>
                      <c:pt idx="1403">
                        <c:v>383.14</c:v>
                      </c:pt>
                      <c:pt idx="1404">
                        <c:v>383.18</c:v>
                      </c:pt>
                      <c:pt idx="1405">
                        <c:v>383.3</c:v>
                      </c:pt>
                      <c:pt idx="1406">
                        <c:v>383.4</c:v>
                      </c:pt>
                      <c:pt idx="1407">
                        <c:v>383.92</c:v>
                      </c:pt>
                      <c:pt idx="1408">
                        <c:v>384.17</c:v>
                      </c:pt>
                      <c:pt idx="1409">
                        <c:v>384.3</c:v>
                      </c:pt>
                      <c:pt idx="1410">
                        <c:v>384.31</c:v>
                      </c:pt>
                      <c:pt idx="1411">
                        <c:v>384.34</c:v>
                      </c:pt>
                      <c:pt idx="1412">
                        <c:v>384.36</c:v>
                      </c:pt>
                      <c:pt idx="1413">
                        <c:v>384.37</c:v>
                      </c:pt>
                      <c:pt idx="1414">
                        <c:v>384.38</c:v>
                      </c:pt>
                      <c:pt idx="1415">
                        <c:v>384.42</c:v>
                      </c:pt>
                      <c:pt idx="1416">
                        <c:v>384.45</c:v>
                      </c:pt>
                      <c:pt idx="1417">
                        <c:v>384.46</c:v>
                      </c:pt>
                      <c:pt idx="1418">
                        <c:v>384.5</c:v>
                      </c:pt>
                      <c:pt idx="1419">
                        <c:v>384.5</c:v>
                      </c:pt>
                      <c:pt idx="1420">
                        <c:v>384.52</c:v>
                      </c:pt>
                      <c:pt idx="1421">
                        <c:v>384.54</c:v>
                      </c:pt>
                      <c:pt idx="1422">
                        <c:v>384.58</c:v>
                      </c:pt>
                      <c:pt idx="1423">
                        <c:v>384.58</c:v>
                      </c:pt>
                      <c:pt idx="1424">
                        <c:v>384.87</c:v>
                      </c:pt>
                      <c:pt idx="1425">
                        <c:v>385.06</c:v>
                      </c:pt>
                      <c:pt idx="1426">
                        <c:v>385.09</c:v>
                      </c:pt>
                      <c:pt idx="1427">
                        <c:v>385.18</c:v>
                      </c:pt>
                      <c:pt idx="1428">
                        <c:v>385.18</c:v>
                      </c:pt>
                      <c:pt idx="1429">
                        <c:v>385.72</c:v>
                      </c:pt>
                      <c:pt idx="1430">
                        <c:v>389.65</c:v>
                      </c:pt>
                      <c:pt idx="1431">
                        <c:v>389.65</c:v>
                      </c:pt>
                      <c:pt idx="1432">
                        <c:v>389.65</c:v>
                      </c:pt>
                      <c:pt idx="1433">
                        <c:v>389.65</c:v>
                      </c:pt>
                      <c:pt idx="1434">
                        <c:v>389.65</c:v>
                      </c:pt>
                      <c:pt idx="1435">
                        <c:v>389.65</c:v>
                      </c:pt>
                      <c:pt idx="1436">
                        <c:v>389.65</c:v>
                      </c:pt>
                      <c:pt idx="1437">
                        <c:v>389.65</c:v>
                      </c:pt>
                      <c:pt idx="1438">
                        <c:v>389.65</c:v>
                      </c:pt>
                      <c:pt idx="1439">
                        <c:v>389.65</c:v>
                      </c:pt>
                      <c:pt idx="1440">
                        <c:v>389.65</c:v>
                      </c:pt>
                      <c:pt idx="1441">
                        <c:v>389.65</c:v>
                      </c:pt>
                      <c:pt idx="1442">
                        <c:v>389.65</c:v>
                      </c:pt>
                      <c:pt idx="1443">
                        <c:v>389.65</c:v>
                      </c:pt>
                      <c:pt idx="1444">
                        <c:v>389.65</c:v>
                      </c:pt>
                      <c:pt idx="1445">
                        <c:v>389.65</c:v>
                      </c:pt>
                      <c:pt idx="1446">
                        <c:v>389.65</c:v>
                      </c:pt>
                      <c:pt idx="1447">
                        <c:v>389.67</c:v>
                      </c:pt>
                      <c:pt idx="1448">
                        <c:v>389.67</c:v>
                      </c:pt>
                      <c:pt idx="1449">
                        <c:v>389.67</c:v>
                      </c:pt>
                      <c:pt idx="1450">
                        <c:v>389.67</c:v>
                      </c:pt>
                      <c:pt idx="1451">
                        <c:v>389.67</c:v>
                      </c:pt>
                      <c:pt idx="1452">
                        <c:v>389.67</c:v>
                      </c:pt>
                      <c:pt idx="1453">
                        <c:v>389.69</c:v>
                      </c:pt>
                      <c:pt idx="1454">
                        <c:v>389.69</c:v>
                      </c:pt>
                      <c:pt idx="1455">
                        <c:v>389.69</c:v>
                      </c:pt>
                      <c:pt idx="1456">
                        <c:v>389.69</c:v>
                      </c:pt>
                      <c:pt idx="1457">
                        <c:v>389.69</c:v>
                      </c:pt>
                      <c:pt idx="1458">
                        <c:v>389.69</c:v>
                      </c:pt>
                      <c:pt idx="1459">
                        <c:v>389.69</c:v>
                      </c:pt>
                      <c:pt idx="1460">
                        <c:v>389.69</c:v>
                      </c:pt>
                      <c:pt idx="1461">
                        <c:v>389.69</c:v>
                      </c:pt>
                      <c:pt idx="1462">
                        <c:v>389.69</c:v>
                      </c:pt>
                      <c:pt idx="1463">
                        <c:v>389.76</c:v>
                      </c:pt>
                      <c:pt idx="1464">
                        <c:v>389.76</c:v>
                      </c:pt>
                      <c:pt idx="1465">
                        <c:v>389.76</c:v>
                      </c:pt>
                      <c:pt idx="1466">
                        <c:v>389.81</c:v>
                      </c:pt>
                      <c:pt idx="1467">
                        <c:v>389.81</c:v>
                      </c:pt>
                      <c:pt idx="1468">
                        <c:v>389.81</c:v>
                      </c:pt>
                      <c:pt idx="1469">
                        <c:v>389.81</c:v>
                      </c:pt>
                      <c:pt idx="1470">
                        <c:v>389.81</c:v>
                      </c:pt>
                      <c:pt idx="1471">
                        <c:v>389.81</c:v>
                      </c:pt>
                      <c:pt idx="1472">
                        <c:v>389.81</c:v>
                      </c:pt>
                      <c:pt idx="1473">
                        <c:v>389.81</c:v>
                      </c:pt>
                      <c:pt idx="1474">
                        <c:v>389.81</c:v>
                      </c:pt>
                      <c:pt idx="1475">
                        <c:v>390.07</c:v>
                      </c:pt>
                      <c:pt idx="1476">
                        <c:v>390.43</c:v>
                      </c:pt>
                      <c:pt idx="1477">
                        <c:v>390.51</c:v>
                      </c:pt>
                      <c:pt idx="1478">
                        <c:v>390.54</c:v>
                      </c:pt>
                      <c:pt idx="1479">
                        <c:v>390.6</c:v>
                      </c:pt>
                      <c:pt idx="1480">
                        <c:v>390.6</c:v>
                      </c:pt>
                      <c:pt idx="1481">
                        <c:v>390.6</c:v>
                      </c:pt>
                      <c:pt idx="1482">
                        <c:v>390.6</c:v>
                      </c:pt>
                      <c:pt idx="1483">
                        <c:v>390.6</c:v>
                      </c:pt>
                      <c:pt idx="1484">
                        <c:v>390.6</c:v>
                      </c:pt>
                      <c:pt idx="1485">
                        <c:v>390.6</c:v>
                      </c:pt>
                      <c:pt idx="1486">
                        <c:v>390.66</c:v>
                      </c:pt>
                      <c:pt idx="1487">
                        <c:v>390.7</c:v>
                      </c:pt>
                      <c:pt idx="1488">
                        <c:v>390.7</c:v>
                      </c:pt>
                      <c:pt idx="1489">
                        <c:v>390.79</c:v>
                      </c:pt>
                      <c:pt idx="1490">
                        <c:v>390.82</c:v>
                      </c:pt>
                      <c:pt idx="1491">
                        <c:v>390.84</c:v>
                      </c:pt>
                      <c:pt idx="1492">
                        <c:v>390.86</c:v>
                      </c:pt>
                      <c:pt idx="1493">
                        <c:v>390.9</c:v>
                      </c:pt>
                      <c:pt idx="1494">
                        <c:v>390.93</c:v>
                      </c:pt>
                      <c:pt idx="1495">
                        <c:v>390.95</c:v>
                      </c:pt>
                      <c:pt idx="1496">
                        <c:v>390.95</c:v>
                      </c:pt>
                      <c:pt idx="1497">
                        <c:v>390.96</c:v>
                      </c:pt>
                      <c:pt idx="1498">
                        <c:v>390.99</c:v>
                      </c:pt>
                      <c:pt idx="1499">
                        <c:v>391.05</c:v>
                      </c:pt>
                      <c:pt idx="1500">
                        <c:v>391.05</c:v>
                      </c:pt>
                      <c:pt idx="1501">
                        <c:v>391.07</c:v>
                      </c:pt>
                      <c:pt idx="1502">
                        <c:v>391.17</c:v>
                      </c:pt>
                      <c:pt idx="1503">
                        <c:v>391.59</c:v>
                      </c:pt>
                      <c:pt idx="1504">
                        <c:v>391.74</c:v>
                      </c:pt>
                      <c:pt idx="1505">
                        <c:v>391.79</c:v>
                      </c:pt>
                      <c:pt idx="1506">
                        <c:v>391.84</c:v>
                      </c:pt>
                      <c:pt idx="1507">
                        <c:v>391.87</c:v>
                      </c:pt>
                      <c:pt idx="1508">
                        <c:v>391.88</c:v>
                      </c:pt>
                      <c:pt idx="1509">
                        <c:v>391.9</c:v>
                      </c:pt>
                      <c:pt idx="1510">
                        <c:v>391.9</c:v>
                      </c:pt>
                      <c:pt idx="1511">
                        <c:v>392.13</c:v>
                      </c:pt>
                      <c:pt idx="1512">
                        <c:v>392.33</c:v>
                      </c:pt>
                      <c:pt idx="1513">
                        <c:v>392.4</c:v>
                      </c:pt>
                      <c:pt idx="1514">
                        <c:v>392.41</c:v>
                      </c:pt>
                      <c:pt idx="1515">
                        <c:v>392.48</c:v>
                      </c:pt>
                      <c:pt idx="1516">
                        <c:v>393.05</c:v>
                      </c:pt>
                      <c:pt idx="1517">
                        <c:v>393.35</c:v>
                      </c:pt>
                      <c:pt idx="1518">
                        <c:v>393.42</c:v>
                      </c:pt>
                      <c:pt idx="1519">
                        <c:v>393.88</c:v>
                      </c:pt>
                      <c:pt idx="1520">
                        <c:v>393.97</c:v>
                      </c:pt>
                      <c:pt idx="1521">
                        <c:v>394.09</c:v>
                      </c:pt>
                      <c:pt idx="1522">
                        <c:v>394.13</c:v>
                      </c:pt>
                      <c:pt idx="1523">
                        <c:v>394.14</c:v>
                      </c:pt>
                      <c:pt idx="1524">
                        <c:v>394.15</c:v>
                      </c:pt>
                      <c:pt idx="1525">
                        <c:v>394.15</c:v>
                      </c:pt>
                      <c:pt idx="1526">
                        <c:v>394.15</c:v>
                      </c:pt>
                      <c:pt idx="1527">
                        <c:v>394.15</c:v>
                      </c:pt>
                      <c:pt idx="1528">
                        <c:v>394.15</c:v>
                      </c:pt>
                      <c:pt idx="1529">
                        <c:v>394.22</c:v>
                      </c:pt>
                      <c:pt idx="1530">
                        <c:v>394.25</c:v>
                      </c:pt>
                      <c:pt idx="1531">
                        <c:v>394.5</c:v>
                      </c:pt>
                      <c:pt idx="1532">
                        <c:v>394.51</c:v>
                      </c:pt>
                      <c:pt idx="1533">
                        <c:v>394.53</c:v>
                      </c:pt>
                      <c:pt idx="1534">
                        <c:v>394.53</c:v>
                      </c:pt>
                      <c:pt idx="1535">
                        <c:v>394.54</c:v>
                      </c:pt>
                      <c:pt idx="1536">
                        <c:v>394.62</c:v>
                      </c:pt>
                      <c:pt idx="1537">
                        <c:v>394.64</c:v>
                      </c:pt>
                      <c:pt idx="1538">
                        <c:v>395</c:v>
                      </c:pt>
                      <c:pt idx="1539">
                        <c:v>395.43</c:v>
                      </c:pt>
                      <c:pt idx="1540">
                        <c:v>395.52</c:v>
                      </c:pt>
                      <c:pt idx="1541">
                        <c:v>395.71</c:v>
                      </c:pt>
                      <c:pt idx="1542">
                        <c:v>395.71</c:v>
                      </c:pt>
                      <c:pt idx="1543">
                        <c:v>395.71</c:v>
                      </c:pt>
                      <c:pt idx="1544">
                        <c:v>395.72</c:v>
                      </c:pt>
                      <c:pt idx="1545">
                        <c:v>395.83</c:v>
                      </c:pt>
                      <c:pt idx="1546">
                        <c:v>395.83</c:v>
                      </c:pt>
                      <c:pt idx="1547">
                        <c:v>395.83</c:v>
                      </c:pt>
                      <c:pt idx="1548">
                        <c:v>395.83</c:v>
                      </c:pt>
                      <c:pt idx="1549">
                        <c:v>395.83</c:v>
                      </c:pt>
                      <c:pt idx="1550">
                        <c:v>395.88</c:v>
                      </c:pt>
                      <c:pt idx="1551">
                        <c:v>396.01</c:v>
                      </c:pt>
                      <c:pt idx="1552">
                        <c:v>396.64</c:v>
                      </c:pt>
                      <c:pt idx="1553">
                        <c:v>397.03</c:v>
                      </c:pt>
                      <c:pt idx="1554">
                        <c:v>397.14</c:v>
                      </c:pt>
                      <c:pt idx="1555">
                        <c:v>397.27</c:v>
                      </c:pt>
                      <c:pt idx="1556">
                        <c:v>397.73</c:v>
                      </c:pt>
                      <c:pt idx="1557">
                        <c:v>397.81</c:v>
                      </c:pt>
                      <c:pt idx="1558">
                        <c:v>397.81</c:v>
                      </c:pt>
                      <c:pt idx="1559">
                        <c:v>397.84</c:v>
                      </c:pt>
                      <c:pt idx="1560">
                        <c:v>398.08</c:v>
                      </c:pt>
                      <c:pt idx="1561">
                        <c:v>398.15</c:v>
                      </c:pt>
                      <c:pt idx="1562">
                        <c:v>398.18</c:v>
                      </c:pt>
                      <c:pt idx="1563">
                        <c:v>398.18</c:v>
                      </c:pt>
                      <c:pt idx="1564">
                        <c:v>398.2</c:v>
                      </c:pt>
                      <c:pt idx="1565">
                        <c:v>398.2</c:v>
                      </c:pt>
                      <c:pt idx="1566">
                        <c:v>398.23</c:v>
                      </c:pt>
                      <c:pt idx="1567">
                        <c:v>398.43</c:v>
                      </c:pt>
                      <c:pt idx="1568">
                        <c:v>398.43</c:v>
                      </c:pt>
                      <c:pt idx="1569">
                        <c:v>398.43</c:v>
                      </c:pt>
                      <c:pt idx="1570">
                        <c:v>398.43</c:v>
                      </c:pt>
                      <c:pt idx="1571">
                        <c:v>398.43</c:v>
                      </c:pt>
                      <c:pt idx="1572">
                        <c:v>398.43</c:v>
                      </c:pt>
                      <c:pt idx="1573">
                        <c:v>398.43</c:v>
                      </c:pt>
                      <c:pt idx="1574">
                        <c:v>398.85</c:v>
                      </c:pt>
                      <c:pt idx="1575">
                        <c:v>399.91</c:v>
                      </c:pt>
                      <c:pt idx="1576">
                        <c:v>400.04</c:v>
                      </c:pt>
                      <c:pt idx="1577">
                        <c:v>400.15</c:v>
                      </c:pt>
                      <c:pt idx="1578">
                        <c:v>400.49</c:v>
                      </c:pt>
                      <c:pt idx="1579">
                        <c:v>400.66</c:v>
                      </c:pt>
                      <c:pt idx="1580">
                        <c:v>400.76</c:v>
                      </c:pt>
                      <c:pt idx="1581">
                        <c:v>400.92</c:v>
                      </c:pt>
                      <c:pt idx="1582">
                        <c:v>400.92</c:v>
                      </c:pt>
                      <c:pt idx="1583">
                        <c:v>401.14</c:v>
                      </c:pt>
                      <c:pt idx="1584">
                        <c:v>401.16</c:v>
                      </c:pt>
                      <c:pt idx="1585">
                        <c:v>401.16</c:v>
                      </c:pt>
                      <c:pt idx="1586">
                        <c:v>401.16</c:v>
                      </c:pt>
                      <c:pt idx="1587">
                        <c:v>401.57</c:v>
                      </c:pt>
                      <c:pt idx="1588">
                        <c:v>401.73</c:v>
                      </c:pt>
                      <c:pt idx="1589">
                        <c:v>401.86</c:v>
                      </c:pt>
                      <c:pt idx="1590">
                        <c:v>402.36</c:v>
                      </c:pt>
                      <c:pt idx="1591">
                        <c:v>402.6</c:v>
                      </c:pt>
                      <c:pt idx="1592">
                        <c:v>402.64</c:v>
                      </c:pt>
                      <c:pt idx="1593">
                        <c:v>402.68</c:v>
                      </c:pt>
                      <c:pt idx="1594">
                        <c:v>403.02</c:v>
                      </c:pt>
                      <c:pt idx="1595">
                        <c:v>403.48</c:v>
                      </c:pt>
                      <c:pt idx="1596">
                        <c:v>403.51</c:v>
                      </c:pt>
                      <c:pt idx="1597">
                        <c:v>403.55</c:v>
                      </c:pt>
                      <c:pt idx="1598">
                        <c:v>403.57</c:v>
                      </c:pt>
                      <c:pt idx="1599">
                        <c:v>403.91</c:v>
                      </c:pt>
                      <c:pt idx="1600">
                        <c:v>403.92</c:v>
                      </c:pt>
                      <c:pt idx="1601">
                        <c:v>403.93</c:v>
                      </c:pt>
                      <c:pt idx="1602">
                        <c:v>403.96</c:v>
                      </c:pt>
                      <c:pt idx="1603">
                        <c:v>403.97</c:v>
                      </c:pt>
                      <c:pt idx="1604">
                        <c:v>404</c:v>
                      </c:pt>
                      <c:pt idx="1605">
                        <c:v>404.53</c:v>
                      </c:pt>
                      <c:pt idx="1606">
                        <c:v>404.56</c:v>
                      </c:pt>
                      <c:pt idx="1607">
                        <c:v>404.57</c:v>
                      </c:pt>
                      <c:pt idx="1608">
                        <c:v>408.47</c:v>
                      </c:pt>
                      <c:pt idx="1609">
                        <c:v>410.47</c:v>
                      </c:pt>
                      <c:pt idx="1610">
                        <c:v>410.75</c:v>
                      </c:pt>
                      <c:pt idx="1611">
                        <c:v>410.75</c:v>
                      </c:pt>
                      <c:pt idx="1612">
                        <c:v>410.75</c:v>
                      </c:pt>
                      <c:pt idx="1613">
                        <c:v>410.75</c:v>
                      </c:pt>
                      <c:pt idx="1614">
                        <c:v>410.75</c:v>
                      </c:pt>
                      <c:pt idx="1615">
                        <c:v>410.75</c:v>
                      </c:pt>
                      <c:pt idx="1616">
                        <c:v>410.75</c:v>
                      </c:pt>
                      <c:pt idx="1617">
                        <c:v>410.75</c:v>
                      </c:pt>
                      <c:pt idx="1618">
                        <c:v>410.75</c:v>
                      </c:pt>
                      <c:pt idx="1619">
                        <c:v>410.75</c:v>
                      </c:pt>
                      <c:pt idx="1620">
                        <c:v>410.75</c:v>
                      </c:pt>
                      <c:pt idx="1621">
                        <c:v>410.75</c:v>
                      </c:pt>
                      <c:pt idx="1622">
                        <c:v>410.75</c:v>
                      </c:pt>
                      <c:pt idx="1623">
                        <c:v>410.75</c:v>
                      </c:pt>
                      <c:pt idx="1624">
                        <c:v>410.75</c:v>
                      </c:pt>
                      <c:pt idx="1625">
                        <c:v>410.75</c:v>
                      </c:pt>
                      <c:pt idx="1626">
                        <c:v>410.75</c:v>
                      </c:pt>
                      <c:pt idx="1627">
                        <c:v>410.75</c:v>
                      </c:pt>
                      <c:pt idx="1628">
                        <c:v>410.93</c:v>
                      </c:pt>
                      <c:pt idx="1629">
                        <c:v>410.93</c:v>
                      </c:pt>
                      <c:pt idx="1630">
                        <c:v>410.96</c:v>
                      </c:pt>
                      <c:pt idx="1631">
                        <c:v>411.39</c:v>
                      </c:pt>
                      <c:pt idx="1632">
                        <c:v>411.43</c:v>
                      </c:pt>
                      <c:pt idx="1633">
                        <c:v>411.44</c:v>
                      </c:pt>
                      <c:pt idx="1634">
                        <c:v>411.48</c:v>
                      </c:pt>
                      <c:pt idx="1635">
                        <c:v>411.49</c:v>
                      </c:pt>
                      <c:pt idx="1636">
                        <c:v>411.51</c:v>
                      </c:pt>
                      <c:pt idx="1637">
                        <c:v>411.53</c:v>
                      </c:pt>
                      <c:pt idx="1638">
                        <c:v>411.55</c:v>
                      </c:pt>
                      <c:pt idx="1639">
                        <c:v>411.58</c:v>
                      </c:pt>
                      <c:pt idx="1640">
                        <c:v>411.6</c:v>
                      </c:pt>
                      <c:pt idx="1641">
                        <c:v>411.62</c:v>
                      </c:pt>
                      <c:pt idx="1642">
                        <c:v>411.62</c:v>
                      </c:pt>
                      <c:pt idx="1643">
                        <c:v>411.64</c:v>
                      </c:pt>
                      <c:pt idx="1644">
                        <c:v>411.66</c:v>
                      </c:pt>
                      <c:pt idx="1645">
                        <c:v>411.66</c:v>
                      </c:pt>
                      <c:pt idx="1646">
                        <c:v>411.66</c:v>
                      </c:pt>
                      <c:pt idx="1647">
                        <c:v>411.66</c:v>
                      </c:pt>
                      <c:pt idx="1648">
                        <c:v>411.66</c:v>
                      </c:pt>
                      <c:pt idx="1649">
                        <c:v>411.66</c:v>
                      </c:pt>
                      <c:pt idx="1650">
                        <c:v>411.8</c:v>
                      </c:pt>
                      <c:pt idx="1651">
                        <c:v>411.82</c:v>
                      </c:pt>
                      <c:pt idx="1652">
                        <c:v>411.83</c:v>
                      </c:pt>
                      <c:pt idx="1653">
                        <c:v>411.85</c:v>
                      </c:pt>
                      <c:pt idx="1654">
                        <c:v>411.85</c:v>
                      </c:pt>
                      <c:pt idx="1655">
                        <c:v>411.85</c:v>
                      </c:pt>
                      <c:pt idx="1656">
                        <c:v>411.87</c:v>
                      </c:pt>
                      <c:pt idx="1657">
                        <c:v>412.09</c:v>
                      </c:pt>
                      <c:pt idx="1658">
                        <c:v>412.18</c:v>
                      </c:pt>
                      <c:pt idx="1659">
                        <c:v>412.86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CC8-42DA-A725-1610CEE89580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9"/>
          <c:order val="9"/>
          <c:tx>
            <c:v>Z(2018)-Z(2012)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chemeClr val="tx1"/>
              </a:solidFill>
              <a:ln>
                <a:solidFill>
                  <a:schemeClr val="bg2"/>
                </a:solidFill>
              </a:ln>
            </c:spPr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FI.2012_2018!$E$2:$E$627</c:f>
              <c:numCache>
                <c:formatCode>0.00</c:formatCode>
                <c:ptCount val="626"/>
                <c:pt idx="0">
                  <c:v>0.13552370269999869</c:v>
                </c:pt>
                <c:pt idx="1">
                  <c:v>2.423762804596663E-2</c:v>
                </c:pt>
                <c:pt idx="2">
                  <c:v>5.0157035225680602E-2</c:v>
                </c:pt>
                <c:pt idx="3">
                  <c:v>9.7004487665230954E-3</c:v>
                </c:pt>
                <c:pt idx="4">
                  <c:v>-1.797515129516114E-2</c:v>
                </c:pt>
                <c:pt idx="5">
                  <c:v>-1.4697396700000809E-2</c:v>
                </c:pt>
                <c:pt idx="6">
                  <c:v>-1.4697396700000809E-2</c:v>
                </c:pt>
                <c:pt idx="7">
                  <c:v>-4.8249102812860656E-3</c:v>
                </c:pt>
                <c:pt idx="8">
                  <c:v>-2.9798215471998901E-3</c:v>
                </c:pt>
                <c:pt idx="9">
                  <c:v>2.6040577673626331E-2</c:v>
                </c:pt>
                <c:pt idx="10">
                  <c:v>5.6625982456154134E-2</c:v>
                </c:pt>
                <c:pt idx="11">
                  <c:v>8.7995656771028052E-2</c:v>
                </c:pt>
                <c:pt idx="12">
                  <c:v>0.10686100653688868</c:v>
                </c:pt>
                <c:pt idx="13">
                  <c:v>0.12599455456805231</c:v>
                </c:pt>
                <c:pt idx="14">
                  <c:v>0.15007741811896835</c:v>
                </c:pt>
                <c:pt idx="15">
                  <c:v>9.9946442700002081E-2</c:v>
                </c:pt>
                <c:pt idx="16">
                  <c:v>0.10994642570000224</c:v>
                </c:pt>
                <c:pt idx="17">
                  <c:v>5.1947733162734266E-2</c:v>
                </c:pt>
                <c:pt idx="18">
                  <c:v>-0.10301372036408907</c:v>
                </c:pt>
                <c:pt idx="19">
                  <c:v>-0.19702325050113245</c:v>
                </c:pt>
                <c:pt idx="20">
                  <c:v>-0.24972311301246464</c:v>
                </c:pt>
                <c:pt idx="21">
                  <c:v>-0.26231366467825978</c:v>
                </c:pt>
                <c:pt idx="22">
                  <c:v>-0.53788801717925594</c:v>
                </c:pt>
                <c:pt idx="23">
                  <c:v>-0.74849781178372154</c:v>
                </c:pt>
                <c:pt idx="24">
                  <c:v>-0.18557884959085413</c:v>
                </c:pt>
                <c:pt idx="25">
                  <c:v>-0.63911863606529096</c:v>
                </c:pt>
                <c:pt idx="26">
                  <c:v>-1.078688330428264</c:v>
                </c:pt>
                <c:pt idx="27">
                  <c:v>4.0000025899985303E-2</c:v>
                </c:pt>
                <c:pt idx="28">
                  <c:v>4.0000025899985303E-2</c:v>
                </c:pt>
                <c:pt idx="29">
                  <c:v>5.4899593056262574E-2</c:v>
                </c:pt>
                <c:pt idx="30">
                  <c:v>2.5497469184999773</c:v>
                </c:pt>
                <c:pt idx="31">
                  <c:v>2.4223560556214352</c:v>
                </c:pt>
                <c:pt idx="32">
                  <c:v>2.365427078672667</c:v>
                </c:pt>
                <c:pt idx="33">
                  <c:v>2.1572361165000302</c:v>
                </c:pt>
                <c:pt idx="34">
                  <c:v>2.0941084263999983</c:v>
                </c:pt>
                <c:pt idx="35">
                  <c:v>1.9504464772750794</c:v>
                </c:pt>
                <c:pt idx="36">
                  <c:v>1.905652623814035</c:v>
                </c:pt>
                <c:pt idx="37">
                  <c:v>1.7864872679784867</c:v>
                </c:pt>
                <c:pt idx="38">
                  <c:v>1.6025320094434505</c:v>
                </c:pt>
                <c:pt idx="39">
                  <c:v>1.5675231365999593</c:v>
                </c:pt>
                <c:pt idx="40">
                  <c:v>1.5032584800707127</c:v>
                </c:pt>
                <c:pt idx="41">
                  <c:v>1.3947049549732355</c:v>
                </c:pt>
                <c:pt idx="42">
                  <c:v>1.082407328911188</c:v>
                </c:pt>
                <c:pt idx="43">
                  <c:v>0.96497080253135437</c:v>
                </c:pt>
                <c:pt idx="44">
                  <c:v>0.8970705920642672</c:v>
                </c:pt>
                <c:pt idx="45">
                  <c:v>0.8184617437518682</c:v>
                </c:pt>
                <c:pt idx="46">
                  <c:v>0.71529932027283394</c:v>
                </c:pt>
                <c:pt idx="47">
                  <c:v>0.57209712481233055</c:v>
                </c:pt>
                <c:pt idx="48">
                  <c:v>0.42756397402172297</c:v>
                </c:pt>
                <c:pt idx="49">
                  <c:v>0.2904743264358558</c:v>
                </c:pt>
                <c:pt idx="50">
                  <c:v>0.19758241119996001</c:v>
                </c:pt>
                <c:pt idx="51">
                  <c:v>0.19758241119996001</c:v>
                </c:pt>
                <c:pt idx="52">
                  <c:v>0.16132969737498115</c:v>
                </c:pt>
                <c:pt idx="53">
                  <c:v>0.21059782933292581</c:v>
                </c:pt>
                <c:pt idx="54">
                  <c:v>0.21905036769999242</c:v>
                </c:pt>
                <c:pt idx="55">
                  <c:v>0.21905036769999242</c:v>
                </c:pt>
                <c:pt idx="56">
                  <c:v>0.21905036769999242</c:v>
                </c:pt>
                <c:pt idx="57">
                  <c:v>0.24905040980002013</c:v>
                </c:pt>
                <c:pt idx="58">
                  <c:v>0.24905040980002013</c:v>
                </c:pt>
                <c:pt idx="59">
                  <c:v>0.25905039290000786</c:v>
                </c:pt>
                <c:pt idx="60">
                  <c:v>0.26089248772331075</c:v>
                </c:pt>
                <c:pt idx="61">
                  <c:v>0.26905037590000802</c:v>
                </c:pt>
                <c:pt idx="62">
                  <c:v>0.26905037590000802</c:v>
                </c:pt>
                <c:pt idx="63">
                  <c:v>0.26905037590000802</c:v>
                </c:pt>
                <c:pt idx="64">
                  <c:v>0.26905037590000802</c:v>
                </c:pt>
                <c:pt idx="65">
                  <c:v>0.27659395875593873</c:v>
                </c:pt>
                <c:pt idx="66">
                  <c:v>0.30832406872434603</c:v>
                </c:pt>
                <c:pt idx="67">
                  <c:v>0.30909954198034484</c:v>
                </c:pt>
                <c:pt idx="68">
                  <c:v>0.30982034864820207</c:v>
                </c:pt>
                <c:pt idx="69">
                  <c:v>0.33905035010002393</c:v>
                </c:pt>
                <c:pt idx="70">
                  <c:v>0.35536008382553064</c:v>
                </c:pt>
                <c:pt idx="71">
                  <c:v>0.37905037530003938</c:v>
                </c:pt>
                <c:pt idx="72">
                  <c:v>0.38905035830003953</c:v>
                </c:pt>
                <c:pt idx="73">
                  <c:v>0.38905035830003953</c:v>
                </c:pt>
                <c:pt idx="74">
                  <c:v>0.39368814263167451</c:v>
                </c:pt>
                <c:pt idx="75">
                  <c:v>0.39905043440001009</c:v>
                </c:pt>
                <c:pt idx="76">
                  <c:v>0.39905043440001009</c:v>
                </c:pt>
                <c:pt idx="77">
                  <c:v>0.40408265753700334</c:v>
                </c:pt>
                <c:pt idx="78">
                  <c:v>0.43472932993853419</c:v>
                </c:pt>
                <c:pt idx="79">
                  <c:v>0.48419339775858816</c:v>
                </c:pt>
                <c:pt idx="80">
                  <c:v>0.51191178590505615</c:v>
                </c:pt>
                <c:pt idx="81">
                  <c:v>0.52905039990002933</c:v>
                </c:pt>
                <c:pt idx="82">
                  <c:v>0.55588753412837377</c:v>
                </c:pt>
                <c:pt idx="83">
                  <c:v>0.5990503740999884</c:v>
                </c:pt>
                <c:pt idx="84">
                  <c:v>0.61566470743019863</c:v>
                </c:pt>
                <c:pt idx="85">
                  <c:v>0.6340109229013251</c:v>
                </c:pt>
                <c:pt idx="86">
                  <c:v>0.71811052947543885</c:v>
                </c:pt>
                <c:pt idx="87">
                  <c:v>0.80832588527761118</c:v>
                </c:pt>
                <c:pt idx="88">
                  <c:v>0.87704634984123686</c:v>
                </c:pt>
                <c:pt idx="89">
                  <c:v>0.85723975371365668</c:v>
                </c:pt>
                <c:pt idx="90">
                  <c:v>0.51863185558278246</c:v>
                </c:pt>
                <c:pt idx="91">
                  <c:v>0.92689740690002509</c:v>
                </c:pt>
                <c:pt idx="92">
                  <c:v>0.90656183497105758</c:v>
                </c:pt>
                <c:pt idx="93">
                  <c:v>1.0338431587236414</c:v>
                </c:pt>
                <c:pt idx="94">
                  <c:v>1.0358725341344552</c:v>
                </c:pt>
                <c:pt idx="95">
                  <c:v>1.2545725148083307</c:v>
                </c:pt>
                <c:pt idx="96">
                  <c:v>0.96670743111945967</c:v>
                </c:pt>
                <c:pt idx="97">
                  <c:v>1.189999964100025</c:v>
                </c:pt>
                <c:pt idx="98">
                  <c:v>1.189999964100025</c:v>
                </c:pt>
                <c:pt idx="99">
                  <c:v>1.189999964100025</c:v>
                </c:pt>
                <c:pt idx="100">
                  <c:v>1.189999964100025</c:v>
                </c:pt>
                <c:pt idx="101">
                  <c:v>1.189999964100025</c:v>
                </c:pt>
                <c:pt idx="102">
                  <c:v>1.181239223394698</c:v>
                </c:pt>
                <c:pt idx="103">
                  <c:v>1.1701987439975596</c:v>
                </c:pt>
                <c:pt idx="104">
                  <c:v>1.1699999981000246</c:v>
                </c:pt>
                <c:pt idx="105">
                  <c:v>1.1699999981000246</c:v>
                </c:pt>
                <c:pt idx="106">
                  <c:v>1.1699999981000246</c:v>
                </c:pt>
                <c:pt idx="107">
                  <c:v>1.1699999981000246</c:v>
                </c:pt>
                <c:pt idx="108">
                  <c:v>1.1699999981000246</c:v>
                </c:pt>
                <c:pt idx="109">
                  <c:v>1.1699999981000246</c:v>
                </c:pt>
                <c:pt idx="110">
                  <c:v>1.0199999981000474</c:v>
                </c:pt>
                <c:pt idx="111">
                  <c:v>1.0199999981000474</c:v>
                </c:pt>
                <c:pt idx="112">
                  <c:v>1.0199999981000474</c:v>
                </c:pt>
                <c:pt idx="113">
                  <c:v>1.0199999981000474</c:v>
                </c:pt>
                <c:pt idx="114">
                  <c:v>1.0199999981000474</c:v>
                </c:pt>
                <c:pt idx="115">
                  <c:v>1.0199999981000474</c:v>
                </c:pt>
                <c:pt idx="116">
                  <c:v>1.1141463952631625</c:v>
                </c:pt>
                <c:pt idx="117">
                  <c:v>1.1492776160440599</c:v>
                </c:pt>
                <c:pt idx="118">
                  <c:v>1.1663027586542967</c:v>
                </c:pt>
                <c:pt idx="119">
                  <c:v>1.1755395256697625</c:v>
                </c:pt>
                <c:pt idx="120">
                  <c:v>1.1800000057000375</c:v>
                </c:pt>
                <c:pt idx="121">
                  <c:v>1.1028529693613223</c:v>
                </c:pt>
                <c:pt idx="122">
                  <c:v>1.1099999886999967</c:v>
                </c:pt>
                <c:pt idx="123">
                  <c:v>1.1099999886999967</c:v>
                </c:pt>
                <c:pt idx="124">
                  <c:v>1.1099999886999967</c:v>
                </c:pt>
                <c:pt idx="125">
                  <c:v>1.1099999886999967</c:v>
                </c:pt>
                <c:pt idx="126">
                  <c:v>1.1492906008986665</c:v>
                </c:pt>
                <c:pt idx="127">
                  <c:v>1.2011788339648319</c:v>
                </c:pt>
                <c:pt idx="128">
                  <c:v>0.94291291732611171</c:v>
                </c:pt>
                <c:pt idx="129">
                  <c:v>0.87540976335407095</c:v>
                </c:pt>
                <c:pt idx="130">
                  <c:v>0.97133027266670524</c:v>
                </c:pt>
                <c:pt idx="131">
                  <c:v>1.0188709521046917</c:v>
                </c:pt>
                <c:pt idx="132">
                  <c:v>1.0635434391094805</c:v>
                </c:pt>
                <c:pt idx="133">
                  <c:v>1.1079315584415212</c:v>
                </c:pt>
                <c:pt idx="134">
                  <c:v>1.2195538089325169</c:v>
                </c:pt>
                <c:pt idx="135">
                  <c:v>1.3823940757000059</c:v>
                </c:pt>
                <c:pt idx="136">
                  <c:v>1.4245125629029189</c:v>
                </c:pt>
                <c:pt idx="137">
                  <c:v>1.0108805671787877</c:v>
                </c:pt>
                <c:pt idx="138">
                  <c:v>1.062706331015363</c:v>
                </c:pt>
                <c:pt idx="139">
                  <c:v>0.8245021144994098</c:v>
                </c:pt>
                <c:pt idx="140">
                  <c:v>0.99211670164766019</c:v>
                </c:pt>
                <c:pt idx="141">
                  <c:v>0.87434936802372931</c:v>
                </c:pt>
                <c:pt idx="142">
                  <c:v>1.0719838740055252</c:v>
                </c:pt>
                <c:pt idx="143">
                  <c:v>0.69132712462800328</c:v>
                </c:pt>
                <c:pt idx="144">
                  <c:v>0.87776768857821708</c:v>
                </c:pt>
                <c:pt idx="145">
                  <c:v>0.90700235860003886</c:v>
                </c:pt>
                <c:pt idx="146">
                  <c:v>0.84725390990706728</c:v>
                </c:pt>
                <c:pt idx="147">
                  <c:v>1.1332873726879029</c:v>
                </c:pt>
                <c:pt idx="148">
                  <c:v>1.3207077074974336</c:v>
                </c:pt>
                <c:pt idx="149">
                  <c:v>1.2095093597234268</c:v>
                </c:pt>
                <c:pt idx="150">
                  <c:v>0.83922745130655585</c:v>
                </c:pt>
                <c:pt idx="151">
                  <c:v>0.91454798166637374</c:v>
                </c:pt>
                <c:pt idx="152">
                  <c:v>0.89020572427472189</c:v>
                </c:pt>
                <c:pt idx="153">
                  <c:v>0.66043776470002058</c:v>
                </c:pt>
                <c:pt idx="154">
                  <c:v>0.75992275376546559</c:v>
                </c:pt>
                <c:pt idx="155">
                  <c:v>0.8063059885430448</c:v>
                </c:pt>
                <c:pt idx="156">
                  <c:v>0.5243692665000026</c:v>
                </c:pt>
                <c:pt idx="157">
                  <c:v>0.76167824717020949</c:v>
                </c:pt>
                <c:pt idx="158">
                  <c:v>1.0499999786999865</c:v>
                </c:pt>
                <c:pt idx="159">
                  <c:v>1.0599999616999867</c:v>
                </c:pt>
                <c:pt idx="160">
                  <c:v>0.84584074835083811</c:v>
                </c:pt>
                <c:pt idx="161">
                  <c:v>0.73723393592314324</c:v>
                </c:pt>
                <c:pt idx="162">
                  <c:v>0.57877190881487195</c:v>
                </c:pt>
                <c:pt idx="163">
                  <c:v>0.79107270818224151</c:v>
                </c:pt>
                <c:pt idx="164">
                  <c:v>1.0188163508844923</c:v>
                </c:pt>
                <c:pt idx="165">
                  <c:v>0.98040726427922209</c:v>
                </c:pt>
                <c:pt idx="166">
                  <c:v>0.63999997440004108</c:v>
                </c:pt>
                <c:pt idx="167">
                  <c:v>0.86629709284648015</c:v>
                </c:pt>
                <c:pt idx="168">
                  <c:v>0.70997319127724268</c:v>
                </c:pt>
                <c:pt idx="169">
                  <c:v>0.57322223902144742</c:v>
                </c:pt>
                <c:pt idx="170">
                  <c:v>0.66276471113627622</c:v>
                </c:pt>
                <c:pt idx="171">
                  <c:v>0.79625973095193103</c:v>
                </c:pt>
                <c:pt idx="172">
                  <c:v>0.56988088749272947</c:v>
                </c:pt>
                <c:pt idx="173">
                  <c:v>0.69811116893600911</c:v>
                </c:pt>
                <c:pt idx="174">
                  <c:v>0.76778664811212138</c:v>
                </c:pt>
                <c:pt idx="175">
                  <c:v>0.8449880198951405</c:v>
                </c:pt>
                <c:pt idx="176">
                  <c:v>0.69750001400052497</c:v>
                </c:pt>
                <c:pt idx="177">
                  <c:v>0.65298692403013092</c:v>
                </c:pt>
                <c:pt idx="178">
                  <c:v>0.6953224676095715</c:v>
                </c:pt>
                <c:pt idx="179">
                  <c:v>0.94080368549322202</c:v>
                </c:pt>
                <c:pt idx="180">
                  <c:v>0.86237926039433432</c:v>
                </c:pt>
                <c:pt idx="181">
                  <c:v>0.90999996860000465</c:v>
                </c:pt>
                <c:pt idx="182">
                  <c:v>0.66999997560003521</c:v>
                </c:pt>
                <c:pt idx="183">
                  <c:v>0.81400552306257623</c:v>
                </c:pt>
                <c:pt idx="184">
                  <c:v>0.43515448189299377</c:v>
                </c:pt>
                <c:pt idx="185">
                  <c:v>7.9789851240775533E-2</c:v>
                </c:pt>
                <c:pt idx="186">
                  <c:v>9.1853496433316195E-2</c:v>
                </c:pt>
                <c:pt idx="187">
                  <c:v>-1.8226789009531785E-2</c:v>
                </c:pt>
                <c:pt idx="188">
                  <c:v>-2.9611070611906598E-2</c:v>
                </c:pt>
                <c:pt idx="189">
                  <c:v>-3.1663955234648711E-3</c:v>
                </c:pt>
                <c:pt idx="190">
                  <c:v>-3.0374120064152521E-2</c:v>
                </c:pt>
                <c:pt idx="191">
                  <c:v>8.1266038727790146E-2</c:v>
                </c:pt>
                <c:pt idx="192">
                  <c:v>7.540880853315457E-2</c:v>
                </c:pt>
                <c:pt idx="193">
                  <c:v>-0.13088456153332118</c:v>
                </c:pt>
                <c:pt idx="194">
                  <c:v>-3.487578086026133E-2</c:v>
                </c:pt>
                <c:pt idx="195">
                  <c:v>-9.8544466595683389E-2</c:v>
                </c:pt>
                <c:pt idx="196">
                  <c:v>0.28768513248616046</c:v>
                </c:pt>
                <c:pt idx="197">
                  <c:v>-9.517165696149732E-2</c:v>
                </c:pt>
                <c:pt idx="198">
                  <c:v>5.7368331941688666E-2</c:v>
                </c:pt>
                <c:pt idx="199">
                  <c:v>7.0240741494387748E-2</c:v>
                </c:pt>
                <c:pt idx="200">
                  <c:v>-1.6756793733065933E-2</c:v>
                </c:pt>
                <c:pt idx="201">
                  <c:v>5.7296561959674364E-3</c:v>
                </c:pt>
                <c:pt idx="202">
                  <c:v>-4.7596947899990028E-2</c:v>
                </c:pt>
                <c:pt idx="203">
                  <c:v>-4.9799474400003874E-2</c:v>
                </c:pt>
                <c:pt idx="204">
                  <c:v>-0.11098431417184429</c:v>
                </c:pt>
                <c:pt idx="205">
                  <c:v>-5.5728030154853059E-2</c:v>
                </c:pt>
                <c:pt idx="206">
                  <c:v>-5.9033897709127814E-2</c:v>
                </c:pt>
                <c:pt idx="207">
                  <c:v>-6.243451919999643E-2</c:v>
                </c:pt>
                <c:pt idx="208">
                  <c:v>-0.22447040397184992</c:v>
                </c:pt>
                <c:pt idx="209">
                  <c:v>-9.5417406761441725E-2</c:v>
                </c:pt>
                <c:pt idx="210">
                  <c:v>-6.1003347730263613E-2</c:v>
                </c:pt>
                <c:pt idx="211">
                  <c:v>0.16398210064818386</c:v>
                </c:pt>
                <c:pt idx="212">
                  <c:v>0.12399495759711954</c:v>
                </c:pt>
                <c:pt idx="213">
                  <c:v>-3.0574352684823225E-2</c:v>
                </c:pt>
                <c:pt idx="214">
                  <c:v>6.5511542049023319E-2</c:v>
                </c:pt>
                <c:pt idx="215">
                  <c:v>-3.7931546499976321E-2</c:v>
                </c:pt>
                <c:pt idx="216">
                  <c:v>6.3301247870640509E-2</c:v>
                </c:pt>
                <c:pt idx="217">
                  <c:v>6.497535532571419E-2</c:v>
                </c:pt>
                <c:pt idx="218">
                  <c:v>3.272807243195075E-2</c:v>
                </c:pt>
                <c:pt idx="219">
                  <c:v>-7.3780533461444975E-3</c:v>
                </c:pt>
                <c:pt idx="220">
                  <c:v>-0.1131541390880102</c:v>
                </c:pt>
                <c:pt idx="221">
                  <c:v>2.5457717283245529E-2</c:v>
                </c:pt>
                <c:pt idx="222">
                  <c:v>-6.6781540646616122E-2</c:v>
                </c:pt>
                <c:pt idx="223">
                  <c:v>9.4429566109909047E-2</c:v>
                </c:pt>
                <c:pt idx="224">
                  <c:v>3.3768615930455326E-2</c:v>
                </c:pt>
                <c:pt idx="225">
                  <c:v>3.1979249154176159E-2</c:v>
                </c:pt>
                <c:pt idx="226">
                  <c:v>-6.6636806148039796E-2</c:v>
                </c:pt>
                <c:pt idx="227">
                  <c:v>-2.8825853450257455E-2</c:v>
                </c:pt>
                <c:pt idx="228">
                  <c:v>1.2972925204167041E-2</c:v>
                </c:pt>
                <c:pt idx="229">
                  <c:v>7.7542104926919819E-2</c:v>
                </c:pt>
                <c:pt idx="230">
                  <c:v>8.0114390845324124E-2</c:v>
                </c:pt>
                <c:pt idx="231">
                  <c:v>0.12596499149447027</c:v>
                </c:pt>
                <c:pt idx="232">
                  <c:v>1.918356634837437E-2</c:v>
                </c:pt>
                <c:pt idx="233">
                  <c:v>0.1460433222138704</c:v>
                </c:pt>
                <c:pt idx="234">
                  <c:v>5.0541427686766838E-2</c:v>
                </c:pt>
                <c:pt idx="235">
                  <c:v>0.13326573695184152</c:v>
                </c:pt>
                <c:pt idx="236">
                  <c:v>-1.8247873194468411E-2</c:v>
                </c:pt>
                <c:pt idx="237">
                  <c:v>-3.532243820001213E-2</c:v>
                </c:pt>
                <c:pt idx="238">
                  <c:v>0.15562814897145927</c:v>
                </c:pt>
                <c:pt idx="239">
                  <c:v>3.7123763414342648E-2</c:v>
                </c:pt>
                <c:pt idx="240">
                  <c:v>0.43810756909715565</c:v>
                </c:pt>
                <c:pt idx="241">
                  <c:v>0.40788773486963237</c:v>
                </c:pt>
                <c:pt idx="242">
                  <c:v>0.35797458784946912</c:v>
                </c:pt>
                <c:pt idx="243">
                  <c:v>-3.4196044593727493E-2</c:v>
                </c:pt>
                <c:pt idx="244">
                  <c:v>0.62473998452492197</c:v>
                </c:pt>
                <c:pt idx="245">
                  <c:v>0.96925355466419205</c:v>
                </c:pt>
                <c:pt idx="246">
                  <c:v>0.18449094214099659</c:v>
                </c:pt>
                <c:pt idx="247">
                  <c:v>0.38970120824023979</c:v>
                </c:pt>
                <c:pt idx="248">
                  <c:v>1.4859869147032327</c:v>
                </c:pt>
                <c:pt idx="249">
                  <c:v>1.851776085373956</c:v>
                </c:pt>
                <c:pt idx="250">
                  <c:v>5.2426636840352785</c:v>
                </c:pt>
                <c:pt idx="251">
                  <c:v>3.9788521314283685</c:v>
                </c:pt>
                <c:pt idx="252">
                  <c:v>2.9936418298787544</c:v>
                </c:pt>
                <c:pt idx="253">
                  <c:v>0.68922503862154372</c:v>
                </c:pt>
                <c:pt idx="254">
                  <c:v>1.0164671440093684</c:v>
                </c:pt>
                <c:pt idx="255">
                  <c:v>0.64594373242630354</c:v>
                </c:pt>
                <c:pt idx="256">
                  <c:v>0.72072598380367481</c:v>
                </c:pt>
                <c:pt idx="257">
                  <c:v>1.0326493879650229</c:v>
                </c:pt>
                <c:pt idx="258">
                  <c:v>0.19524242858778962</c:v>
                </c:pt>
                <c:pt idx="259">
                  <c:v>-3.0539614707663532E-2</c:v>
                </c:pt>
                <c:pt idx="260">
                  <c:v>0.41706293830992536</c:v>
                </c:pt>
                <c:pt idx="261">
                  <c:v>0.30158978890051458</c:v>
                </c:pt>
                <c:pt idx="262">
                  <c:v>0.36623967603213714</c:v>
                </c:pt>
                <c:pt idx="263">
                  <c:v>0.32806895453438756</c:v>
                </c:pt>
                <c:pt idx="264">
                  <c:v>0.35392883798010644</c:v>
                </c:pt>
                <c:pt idx="265">
                  <c:v>0.31520704146777234</c:v>
                </c:pt>
                <c:pt idx="266">
                  <c:v>0.38312103566278211</c:v>
                </c:pt>
                <c:pt idx="267">
                  <c:v>0.27596152472335689</c:v>
                </c:pt>
                <c:pt idx="268">
                  <c:v>0.17686170420415692</c:v>
                </c:pt>
                <c:pt idx="269">
                  <c:v>0.33236860952740699</c:v>
                </c:pt>
                <c:pt idx="270">
                  <c:v>0.39771183259870213</c:v>
                </c:pt>
                <c:pt idx="271">
                  <c:v>0.35007472814476159</c:v>
                </c:pt>
                <c:pt idx="272">
                  <c:v>0.47484508224766842</c:v>
                </c:pt>
                <c:pt idx="273">
                  <c:v>0.44904758914293552</c:v>
                </c:pt>
                <c:pt idx="274">
                  <c:v>0.45949771678999696</c:v>
                </c:pt>
                <c:pt idx="275">
                  <c:v>0.50594310701342238</c:v>
                </c:pt>
                <c:pt idx="276">
                  <c:v>0.47307837676368081</c:v>
                </c:pt>
                <c:pt idx="277">
                  <c:v>0.40851269725942529</c:v>
                </c:pt>
                <c:pt idx="278">
                  <c:v>0.36703698427186282</c:v>
                </c:pt>
                <c:pt idx="279">
                  <c:v>-0.18045778350000319</c:v>
                </c:pt>
                <c:pt idx="280">
                  <c:v>-0.1757219375165846</c:v>
                </c:pt>
                <c:pt idx="281">
                  <c:v>-0.15824122587360989</c:v>
                </c:pt>
                <c:pt idx="282">
                  <c:v>-0.1484110895069648</c:v>
                </c:pt>
                <c:pt idx="283">
                  <c:v>-0.1015684575436353</c:v>
                </c:pt>
                <c:pt idx="284">
                  <c:v>-4.6771370143630975E-2</c:v>
                </c:pt>
                <c:pt idx="285">
                  <c:v>-5.3724712931909835E-2</c:v>
                </c:pt>
                <c:pt idx="286">
                  <c:v>-9.4883011012029783E-2</c:v>
                </c:pt>
                <c:pt idx="287">
                  <c:v>2.6460219942237018E-3</c:v>
                </c:pt>
                <c:pt idx="288">
                  <c:v>8.9531685999872934E-3</c:v>
                </c:pt>
                <c:pt idx="289">
                  <c:v>6.895315980000305E-2</c:v>
                </c:pt>
                <c:pt idx="290">
                  <c:v>9.366956108164004E-2</c:v>
                </c:pt>
                <c:pt idx="291">
                  <c:v>0.26620465446137587</c:v>
                </c:pt>
                <c:pt idx="292">
                  <c:v>0.55155486463297621</c:v>
                </c:pt>
                <c:pt idx="293">
                  <c:v>0.37324058748515654</c:v>
                </c:pt>
                <c:pt idx="294">
                  <c:v>0.34544115388843011</c:v>
                </c:pt>
                <c:pt idx="295">
                  <c:v>0.43790141214986988</c:v>
                </c:pt>
                <c:pt idx="296">
                  <c:v>0.21084679761173675</c:v>
                </c:pt>
                <c:pt idx="297">
                  <c:v>0.14872609147573712</c:v>
                </c:pt>
                <c:pt idx="298">
                  <c:v>0.28282904504402495</c:v>
                </c:pt>
                <c:pt idx="299">
                  <c:v>0.29090617022677634</c:v>
                </c:pt>
                <c:pt idx="300">
                  <c:v>7.8779853207834094E-2</c:v>
                </c:pt>
                <c:pt idx="301">
                  <c:v>0.23516781257319508</c:v>
                </c:pt>
                <c:pt idx="302">
                  <c:v>0.38545927353425213</c:v>
                </c:pt>
                <c:pt idx="303">
                  <c:v>0.28635764027836785</c:v>
                </c:pt>
                <c:pt idx="304">
                  <c:v>0.22343221862541895</c:v>
                </c:pt>
                <c:pt idx="305">
                  <c:v>0.26834069070861233</c:v>
                </c:pt>
                <c:pt idx="306">
                  <c:v>0.50300130188514913</c:v>
                </c:pt>
                <c:pt idx="307">
                  <c:v>0.23372300053574691</c:v>
                </c:pt>
                <c:pt idx="308">
                  <c:v>0.89388787711288842</c:v>
                </c:pt>
                <c:pt idx="309">
                  <c:v>0.78946242319813109</c:v>
                </c:pt>
                <c:pt idx="310">
                  <c:v>0.53508378763274322</c:v>
                </c:pt>
                <c:pt idx="311">
                  <c:v>0.42477953733714457</c:v>
                </c:pt>
                <c:pt idx="312">
                  <c:v>0.41222900757662728</c:v>
                </c:pt>
                <c:pt idx="313">
                  <c:v>-1.1539236516567257</c:v>
                </c:pt>
                <c:pt idx="314">
                  <c:v>0.27314626591544311</c:v>
                </c:pt>
                <c:pt idx="315">
                  <c:v>0.3179814933448597</c:v>
                </c:pt>
                <c:pt idx="316">
                  <c:v>0.32653437760831139</c:v>
                </c:pt>
                <c:pt idx="317">
                  <c:v>4.7329737585300791E-2</c:v>
                </c:pt>
                <c:pt idx="318">
                  <c:v>2.1672262283573218E-2</c:v>
                </c:pt>
                <c:pt idx="319">
                  <c:v>-3.1769422193463015E-2</c:v>
                </c:pt>
                <c:pt idx="320">
                  <c:v>-3.1441427904610464E-3</c:v>
                </c:pt>
                <c:pt idx="321">
                  <c:v>4.1553129763883589E-2</c:v>
                </c:pt>
                <c:pt idx="322">
                  <c:v>0.15156090477245243</c:v>
                </c:pt>
                <c:pt idx="323">
                  <c:v>-0.6227873184286068</c:v>
                </c:pt>
                <c:pt idx="324">
                  <c:v>-0.62440450505494027</c:v>
                </c:pt>
                <c:pt idx="325">
                  <c:v>-0.63051933144572558</c:v>
                </c:pt>
                <c:pt idx="326">
                  <c:v>-0.38388492796713081</c:v>
                </c:pt>
                <c:pt idx="327">
                  <c:v>-0.26248945614719332</c:v>
                </c:pt>
                <c:pt idx="328">
                  <c:v>-0.28812158968696622</c:v>
                </c:pt>
                <c:pt idx="329">
                  <c:v>-8.8773217619404932E-2</c:v>
                </c:pt>
                <c:pt idx="330">
                  <c:v>-0.16269772351034817</c:v>
                </c:pt>
                <c:pt idx="331">
                  <c:v>-0.22031082704199889</c:v>
                </c:pt>
                <c:pt idx="332">
                  <c:v>-0.30939450219477749</c:v>
                </c:pt>
                <c:pt idx="333">
                  <c:v>-0.38262940686018965</c:v>
                </c:pt>
                <c:pt idx="334">
                  <c:v>-0.1079827103402522</c:v>
                </c:pt>
                <c:pt idx="335">
                  <c:v>-0.17210369268951808</c:v>
                </c:pt>
                <c:pt idx="336">
                  <c:v>-0.13045041747380992</c:v>
                </c:pt>
                <c:pt idx="337">
                  <c:v>-0.21197928558751755</c:v>
                </c:pt>
                <c:pt idx="338">
                  <c:v>-4.090467801631803E-2</c:v>
                </c:pt>
                <c:pt idx="339">
                  <c:v>-0.12489315029534964</c:v>
                </c:pt>
                <c:pt idx="340">
                  <c:v>5.9706491903739334E-2</c:v>
                </c:pt>
                <c:pt idx="341">
                  <c:v>-2.625679568831174E-2</c:v>
                </c:pt>
                <c:pt idx="342">
                  <c:v>0.73894054105340956</c:v>
                </c:pt>
                <c:pt idx="343">
                  <c:v>0.25974757192119569</c:v>
                </c:pt>
                <c:pt idx="344">
                  <c:v>0.38932727738534822</c:v>
                </c:pt>
                <c:pt idx="345">
                  <c:v>0.42700389022388663</c:v>
                </c:pt>
                <c:pt idx="346">
                  <c:v>0.41234201242832569</c:v>
                </c:pt>
                <c:pt idx="347">
                  <c:v>0.52349273196796275</c:v>
                </c:pt>
                <c:pt idx="348">
                  <c:v>0.57206064556038427</c:v>
                </c:pt>
                <c:pt idx="349">
                  <c:v>0.56588167084822771</c:v>
                </c:pt>
                <c:pt idx="350">
                  <c:v>0.30131030360723798</c:v>
                </c:pt>
                <c:pt idx="351">
                  <c:v>-0.11701149887181828</c:v>
                </c:pt>
                <c:pt idx="352">
                  <c:v>-0.17609609039493535</c:v>
                </c:pt>
                <c:pt idx="353">
                  <c:v>8.8110878294742179E-2</c:v>
                </c:pt>
                <c:pt idx="354">
                  <c:v>0.12309949009693355</c:v>
                </c:pt>
                <c:pt idx="355">
                  <c:v>0.19601281312168339</c:v>
                </c:pt>
                <c:pt idx="356">
                  <c:v>-9.7062058492781489E-2</c:v>
                </c:pt>
                <c:pt idx="357">
                  <c:v>-0.2655195879706298</c:v>
                </c:pt>
                <c:pt idx="358">
                  <c:v>-0.26350053183705313</c:v>
                </c:pt>
                <c:pt idx="359">
                  <c:v>-0.27261113401806369</c:v>
                </c:pt>
                <c:pt idx="360">
                  <c:v>-0.25962755495146439</c:v>
                </c:pt>
                <c:pt idx="361">
                  <c:v>-0.26445535280299737</c:v>
                </c:pt>
                <c:pt idx="362">
                  <c:v>-0.25163820079126253</c:v>
                </c:pt>
                <c:pt idx="363">
                  <c:v>-0.30662569212745439</c:v>
                </c:pt>
                <c:pt idx="364">
                  <c:v>-9.3550417713004208E-2</c:v>
                </c:pt>
                <c:pt idx="365">
                  <c:v>-0.20597176724913879</c:v>
                </c:pt>
                <c:pt idx="366">
                  <c:v>-0.30369523392886322</c:v>
                </c:pt>
                <c:pt idx="367">
                  <c:v>-0.28235849987186157</c:v>
                </c:pt>
                <c:pt idx="368">
                  <c:v>-0.27174542227459142</c:v>
                </c:pt>
                <c:pt idx="369">
                  <c:v>-0.12578941044216663</c:v>
                </c:pt>
                <c:pt idx="370">
                  <c:v>-0.19315406334379759</c:v>
                </c:pt>
                <c:pt idx="371">
                  <c:v>-0.24586521794151395</c:v>
                </c:pt>
                <c:pt idx="372">
                  <c:v>-6.7090508203079935E-2</c:v>
                </c:pt>
                <c:pt idx="373">
                  <c:v>-6.5569581633553753E-2</c:v>
                </c:pt>
                <c:pt idx="374">
                  <c:v>-8.0126482776506691E-2</c:v>
                </c:pt>
                <c:pt idx="375">
                  <c:v>-4.7365041147827469E-2</c:v>
                </c:pt>
                <c:pt idx="376">
                  <c:v>-0.30671033462323294</c:v>
                </c:pt>
                <c:pt idx="377">
                  <c:v>-0.26736964300351929</c:v>
                </c:pt>
                <c:pt idx="378">
                  <c:v>-8.6330584479924255E-2</c:v>
                </c:pt>
                <c:pt idx="379">
                  <c:v>-7.9462179128711341E-2</c:v>
                </c:pt>
                <c:pt idx="380">
                  <c:v>-0.10972371024303129</c:v>
                </c:pt>
                <c:pt idx="381">
                  <c:v>-0.25357301794582554</c:v>
                </c:pt>
                <c:pt idx="382">
                  <c:v>-6.8437298273579472E-2</c:v>
                </c:pt>
                <c:pt idx="383">
                  <c:v>-0.15989211558087391</c:v>
                </c:pt>
                <c:pt idx="384">
                  <c:v>-0.24842132408116413</c:v>
                </c:pt>
                <c:pt idx="385">
                  <c:v>-0.18977467461695596</c:v>
                </c:pt>
                <c:pt idx="386">
                  <c:v>-0.38724553883986346</c:v>
                </c:pt>
                <c:pt idx="387">
                  <c:v>-0.29528652084314899</c:v>
                </c:pt>
                <c:pt idx="388">
                  <c:v>-0.27999650755191396</c:v>
                </c:pt>
                <c:pt idx="389">
                  <c:v>-9.1192355001112446E-2</c:v>
                </c:pt>
                <c:pt idx="390">
                  <c:v>-0.32890513122885068</c:v>
                </c:pt>
                <c:pt idx="391">
                  <c:v>-0.48891342527605275</c:v>
                </c:pt>
                <c:pt idx="392">
                  <c:v>-0.27555768842506723</c:v>
                </c:pt>
                <c:pt idx="393">
                  <c:v>2.2730479557196759E-2</c:v>
                </c:pt>
                <c:pt idx="394">
                  <c:v>-0.12647683335495685</c:v>
                </c:pt>
                <c:pt idx="395">
                  <c:v>-0.21135032923831432</c:v>
                </c:pt>
                <c:pt idx="396">
                  <c:v>-0.17209156954055516</c:v>
                </c:pt>
                <c:pt idx="397">
                  <c:v>-0.36366233597004793</c:v>
                </c:pt>
                <c:pt idx="398">
                  <c:v>-0.32102761569188942</c:v>
                </c:pt>
                <c:pt idx="399">
                  <c:v>-0.28965787295192058</c:v>
                </c:pt>
                <c:pt idx="400">
                  <c:v>-6.9931626934419455E-2</c:v>
                </c:pt>
                <c:pt idx="401">
                  <c:v>4.0493804653692678E-2</c:v>
                </c:pt>
                <c:pt idx="402">
                  <c:v>0.11994847844556489</c:v>
                </c:pt>
                <c:pt idx="403">
                  <c:v>-0.30691259329756804</c:v>
                </c:pt>
                <c:pt idx="404">
                  <c:v>-4.7868165596980816E-2</c:v>
                </c:pt>
                <c:pt idx="405">
                  <c:v>-7.9951955460330737E-2</c:v>
                </c:pt>
                <c:pt idx="406">
                  <c:v>-0.11671128447238743</c:v>
                </c:pt>
                <c:pt idx="407">
                  <c:v>-0.1380101462895027</c:v>
                </c:pt>
                <c:pt idx="408">
                  <c:v>-0.40856174732192585</c:v>
                </c:pt>
                <c:pt idx="409">
                  <c:v>-0.21625808624543197</c:v>
                </c:pt>
                <c:pt idx="410">
                  <c:v>-0.28431027091824035</c:v>
                </c:pt>
                <c:pt idx="411">
                  <c:v>-0.13120299179780659</c:v>
                </c:pt>
                <c:pt idx="412">
                  <c:v>-0.13674152694642316</c:v>
                </c:pt>
                <c:pt idx="413">
                  <c:v>-0.14051571506240634</c:v>
                </c:pt>
                <c:pt idx="414">
                  <c:v>-0.24589951908507146</c:v>
                </c:pt>
                <c:pt idx="415">
                  <c:v>-0.19193742423169624</c:v>
                </c:pt>
                <c:pt idx="416">
                  <c:v>-0.23069107654004029</c:v>
                </c:pt>
                <c:pt idx="417">
                  <c:v>-0.10348335905888462</c:v>
                </c:pt>
                <c:pt idx="418">
                  <c:v>-0.1958572478372389</c:v>
                </c:pt>
                <c:pt idx="419">
                  <c:v>-0.21024379955025552</c:v>
                </c:pt>
                <c:pt idx="420">
                  <c:v>-0.28303066911814767</c:v>
                </c:pt>
                <c:pt idx="421">
                  <c:v>-0.20967159241570243</c:v>
                </c:pt>
                <c:pt idx="422">
                  <c:v>-0.16998256981059967</c:v>
                </c:pt>
                <c:pt idx="423">
                  <c:v>-0.17041545613096787</c:v>
                </c:pt>
                <c:pt idx="424">
                  <c:v>-0.19580187078378231</c:v>
                </c:pt>
                <c:pt idx="425">
                  <c:v>-0.20893850662525892</c:v>
                </c:pt>
                <c:pt idx="426">
                  <c:v>-0.23537211401151126</c:v>
                </c:pt>
                <c:pt idx="427">
                  <c:v>-0.23732085441343997</c:v>
                </c:pt>
                <c:pt idx="428">
                  <c:v>-0.11687657837290999</c:v>
                </c:pt>
                <c:pt idx="429">
                  <c:v>-0.14477745398266961</c:v>
                </c:pt>
                <c:pt idx="430">
                  <c:v>-0.24550229825320002</c:v>
                </c:pt>
                <c:pt idx="431">
                  <c:v>-0.23933353499296572</c:v>
                </c:pt>
                <c:pt idx="432">
                  <c:v>-0.13956194307888836</c:v>
                </c:pt>
                <c:pt idx="433">
                  <c:v>-0.2317662056568679</c:v>
                </c:pt>
                <c:pt idx="434">
                  <c:v>-9.1757428907499161E-2</c:v>
                </c:pt>
                <c:pt idx="435">
                  <c:v>-0.26327516584996147</c:v>
                </c:pt>
                <c:pt idx="436">
                  <c:v>-0.49943268400716079</c:v>
                </c:pt>
                <c:pt idx="437">
                  <c:v>-0.38464752078135689</c:v>
                </c:pt>
                <c:pt idx="438">
                  <c:v>-0.4749775748351226</c:v>
                </c:pt>
                <c:pt idx="439">
                  <c:v>-0.54577863589582876</c:v>
                </c:pt>
                <c:pt idx="440">
                  <c:v>-0.31913211636236838</c:v>
                </c:pt>
                <c:pt idx="441">
                  <c:v>-0.16666640541137667</c:v>
                </c:pt>
                <c:pt idx="442">
                  <c:v>-0.18289326429277253</c:v>
                </c:pt>
                <c:pt idx="443">
                  <c:v>-0.10197752934067239</c:v>
                </c:pt>
                <c:pt idx="444">
                  <c:v>-0.1651462040292131</c:v>
                </c:pt>
                <c:pt idx="445">
                  <c:v>-1.8120949580975321E-3</c:v>
                </c:pt>
                <c:pt idx="446">
                  <c:v>1.9675001200198494E-2</c:v>
                </c:pt>
                <c:pt idx="447">
                  <c:v>4.5453311470964763E-2</c:v>
                </c:pt>
                <c:pt idx="448">
                  <c:v>-7.8145245436189725E-4</c:v>
                </c:pt>
                <c:pt idx="449">
                  <c:v>-4.2625981169180704E-2</c:v>
                </c:pt>
                <c:pt idx="450">
                  <c:v>-3.1848296079090233E-2</c:v>
                </c:pt>
                <c:pt idx="451">
                  <c:v>-4.305929465584768E-2</c:v>
                </c:pt>
                <c:pt idx="452">
                  <c:v>-0.20077637817530558</c:v>
                </c:pt>
                <c:pt idx="453">
                  <c:v>-0.33444585308546948</c:v>
                </c:pt>
                <c:pt idx="454">
                  <c:v>-0.43582054353487365</c:v>
                </c:pt>
                <c:pt idx="455">
                  <c:v>-0.4344595502878974</c:v>
                </c:pt>
                <c:pt idx="456">
                  <c:v>-0.29746048305463546</c:v>
                </c:pt>
                <c:pt idx="457">
                  <c:v>-0.24648983523132983</c:v>
                </c:pt>
                <c:pt idx="458">
                  <c:v>-0.24128357812071499</c:v>
                </c:pt>
                <c:pt idx="459">
                  <c:v>0.10899709930242807</c:v>
                </c:pt>
                <c:pt idx="460">
                  <c:v>-1.8329476610801976E-2</c:v>
                </c:pt>
                <c:pt idx="461">
                  <c:v>-0.16274526174129278</c:v>
                </c:pt>
                <c:pt idx="462">
                  <c:v>-3.924796884797388E-2</c:v>
                </c:pt>
                <c:pt idx="463">
                  <c:v>-0.34684768094513174</c:v>
                </c:pt>
                <c:pt idx="464">
                  <c:v>-0.31725186180790388</c:v>
                </c:pt>
                <c:pt idx="465">
                  <c:v>-0.2565893061736233</c:v>
                </c:pt>
                <c:pt idx="466">
                  <c:v>-0.1004222964395467</c:v>
                </c:pt>
                <c:pt idx="467">
                  <c:v>0.41285203724510211</c:v>
                </c:pt>
                <c:pt idx="468">
                  <c:v>0.48490621140808798</c:v>
                </c:pt>
                <c:pt idx="469">
                  <c:v>0.45466578990988182</c:v>
                </c:pt>
                <c:pt idx="470">
                  <c:v>0.36334662276181007</c:v>
                </c:pt>
                <c:pt idx="471">
                  <c:v>0.2800801378465394</c:v>
                </c:pt>
                <c:pt idx="472">
                  <c:v>0.48710835869735547</c:v>
                </c:pt>
                <c:pt idx="473">
                  <c:v>0.28109986858487446</c:v>
                </c:pt>
                <c:pt idx="474">
                  <c:v>0.2069392457513004</c:v>
                </c:pt>
                <c:pt idx="475">
                  <c:v>0.45028632584524075</c:v>
                </c:pt>
                <c:pt idx="476">
                  <c:v>0.52208732015606074</c:v>
                </c:pt>
                <c:pt idx="477">
                  <c:v>0.32049071323217504</c:v>
                </c:pt>
                <c:pt idx="478">
                  <c:v>0.50605454695232766</c:v>
                </c:pt>
                <c:pt idx="479">
                  <c:v>0.52887128741122069</c:v>
                </c:pt>
                <c:pt idx="480">
                  <c:v>0.93570437667972328</c:v>
                </c:pt>
                <c:pt idx="481">
                  <c:v>0.54964602156076126</c:v>
                </c:pt>
                <c:pt idx="482">
                  <c:v>0.6411757752948688</c:v>
                </c:pt>
                <c:pt idx="483">
                  <c:v>0.24186507621357123</c:v>
                </c:pt>
                <c:pt idx="484">
                  <c:v>0.39664224838543305</c:v>
                </c:pt>
                <c:pt idx="485">
                  <c:v>0.69094576280224373</c:v>
                </c:pt>
                <c:pt idx="486">
                  <c:v>0.2234423834423751</c:v>
                </c:pt>
                <c:pt idx="487">
                  <c:v>0.36924758851444039</c:v>
                </c:pt>
                <c:pt idx="488">
                  <c:v>0.94547506652304492</c:v>
                </c:pt>
                <c:pt idx="489">
                  <c:v>0.21767867203880087</c:v>
                </c:pt>
                <c:pt idx="490">
                  <c:v>0.46683444613074698</c:v>
                </c:pt>
                <c:pt idx="491">
                  <c:v>0.67357772086256773</c:v>
                </c:pt>
                <c:pt idx="492">
                  <c:v>0.75900128153443802</c:v>
                </c:pt>
                <c:pt idx="493">
                  <c:v>0.91742849396553083</c:v>
                </c:pt>
                <c:pt idx="494">
                  <c:v>0.70222446802199556</c:v>
                </c:pt>
                <c:pt idx="495">
                  <c:v>0.21870379634685833</c:v>
                </c:pt>
                <c:pt idx="496">
                  <c:v>0.6318511639829012</c:v>
                </c:pt>
                <c:pt idx="497">
                  <c:v>0.80303035181373161</c:v>
                </c:pt>
                <c:pt idx="498">
                  <c:v>0.66467014312217998</c:v>
                </c:pt>
                <c:pt idx="499">
                  <c:v>-6.1796959187176981E-4</c:v>
                </c:pt>
                <c:pt idx="500">
                  <c:v>-0.22841223211833039</c:v>
                </c:pt>
                <c:pt idx="501">
                  <c:v>-0.13702579597622844</c:v>
                </c:pt>
                <c:pt idx="502">
                  <c:v>-0.21410708499024622</c:v>
                </c:pt>
                <c:pt idx="503">
                  <c:v>-0.10256873027776692</c:v>
                </c:pt>
                <c:pt idx="504">
                  <c:v>-0.20472098109019043</c:v>
                </c:pt>
                <c:pt idx="505">
                  <c:v>0.37076709540804131</c:v>
                </c:pt>
                <c:pt idx="506">
                  <c:v>0.76477854413974455</c:v>
                </c:pt>
                <c:pt idx="507">
                  <c:v>0.25323125782733769</c:v>
                </c:pt>
                <c:pt idx="508">
                  <c:v>0.6498382523127475</c:v>
                </c:pt>
                <c:pt idx="509">
                  <c:v>0.41214235580116565</c:v>
                </c:pt>
                <c:pt idx="510">
                  <c:v>0.21635876156881295</c:v>
                </c:pt>
                <c:pt idx="511">
                  <c:v>2.0347994673556968E-2</c:v>
                </c:pt>
                <c:pt idx="512">
                  <c:v>-0.22186640597851692</c:v>
                </c:pt>
                <c:pt idx="513">
                  <c:v>5.7506955329472476E-2</c:v>
                </c:pt>
                <c:pt idx="514">
                  <c:v>-7.6206286994306538E-2</c:v>
                </c:pt>
                <c:pt idx="515">
                  <c:v>-0.20216517034862136</c:v>
                </c:pt>
                <c:pt idx="516">
                  <c:v>0.18472123359470061</c:v>
                </c:pt>
                <c:pt idx="517">
                  <c:v>-0.71698063204746632</c:v>
                </c:pt>
                <c:pt idx="518">
                  <c:v>-0.92098671189273773</c:v>
                </c:pt>
                <c:pt idx="519">
                  <c:v>-0.49850449486905291</c:v>
                </c:pt>
                <c:pt idx="520">
                  <c:v>0.29179533391993573</c:v>
                </c:pt>
                <c:pt idx="521">
                  <c:v>-7.2637036741070915E-2</c:v>
                </c:pt>
                <c:pt idx="522">
                  <c:v>0.52460537675892738</c:v>
                </c:pt>
                <c:pt idx="523">
                  <c:v>0.33974654465373533</c:v>
                </c:pt>
                <c:pt idx="524">
                  <c:v>0.29743483749882671</c:v>
                </c:pt>
                <c:pt idx="525">
                  <c:v>0.15434080425484353</c:v>
                </c:pt>
                <c:pt idx="526">
                  <c:v>0.16552339735653732</c:v>
                </c:pt>
                <c:pt idx="527">
                  <c:v>0.41412247755602039</c:v>
                </c:pt>
                <c:pt idx="528">
                  <c:v>-0.48555526675329475</c:v>
                </c:pt>
                <c:pt idx="529">
                  <c:v>0.163554864255957</c:v>
                </c:pt>
                <c:pt idx="530">
                  <c:v>0.40853427148567789</c:v>
                </c:pt>
                <c:pt idx="531">
                  <c:v>0.18924668366150854</c:v>
                </c:pt>
                <c:pt idx="532">
                  <c:v>0.2004325171488972</c:v>
                </c:pt>
                <c:pt idx="533">
                  <c:v>0.51957561202402758</c:v>
                </c:pt>
                <c:pt idx="534">
                  <c:v>0.23317948817384604</c:v>
                </c:pt>
                <c:pt idx="535">
                  <c:v>0.19126177360453767</c:v>
                </c:pt>
                <c:pt idx="536">
                  <c:v>0.27987209513639755</c:v>
                </c:pt>
                <c:pt idx="537">
                  <c:v>0.47195372678709191</c:v>
                </c:pt>
                <c:pt idx="538">
                  <c:v>0.57641853050006375</c:v>
                </c:pt>
                <c:pt idx="539">
                  <c:v>0.19949756425774012</c:v>
                </c:pt>
                <c:pt idx="540">
                  <c:v>-0.1032866894088329</c:v>
                </c:pt>
                <c:pt idx="541">
                  <c:v>0.29032403359985892</c:v>
                </c:pt>
                <c:pt idx="542">
                  <c:v>0.18612773953020678</c:v>
                </c:pt>
                <c:pt idx="543">
                  <c:v>0.35008355144464076</c:v>
                </c:pt>
                <c:pt idx="544">
                  <c:v>0.2980853679472375</c:v>
                </c:pt>
                <c:pt idx="545">
                  <c:v>1.1430575917756869E-3</c:v>
                </c:pt>
                <c:pt idx="546">
                  <c:v>0.16935727621500973</c:v>
                </c:pt>
                <c:pt idx="547">
                  <c:v>-4.1934085618777317E-2</c:v>
                </c:pt>
                <c:pt idx="548">
                  <c:v>-0.15382662634647204</c:v>
                </c:pt>
                <c:pt idx="549">
                  <c:v>0.39371147497354286</c:v>
                </c:pt>
                <c:pt idx="550">
                  <c:v>-0.51100116828843056</c:v>
                </c:pt>
                <c:pt idx="551">
                  <c:v>-0.22548640474155945</c:v>
                </c:pt>
                <c:pt idx="552">
                  <c:v>-0.2277601155458342</c:v>
                </c:pt>
                <c:pt idx="553">
                  <c:v>-0.32803362450249551</c:v>
                </c:pt>
                <c:pt idx="554">
                  <c:v>-0.30167641883804208</c:v>
                </c:pt>
                <c:pt idx="555">
                  <c:v>-0.36674032661312594</c:v>
                </c:pt>
                <c:pt idx="556">
                  <c:v>-0.38215150415385324</c:v>
                </c:pt>
                <c:pt idx="557">
                  <c:v>-0.27712867683680997</c:v>
                </c:pt>
                <c:pt idx="558">
                  <c:v>-0.27087189839687653</c:v>
                </c:pt>
                <c:pt idx="559">
                  <c:v>-0.14069049924808041</c:v>
                </c:pt>
                <c:pt idx="560">
                  <c:v>-8.4076608569830569E-2</c:v>
                </c:pt>
                <c:pt idx="561">
                  <c:v>3.2657683477964383E-2</c:v>
                </c:pt>
                <c:pt idx="562">
                  <c:v>0.76910321626576206</c:v>
                </c:pt>
                <c:pt idx="563">
                  <c:v>-9.8712281321923001E-2</c:v>
                </c:pt>
                <c:pt idx="564">
                  <c:v>0.38672314970324351</c:v>
                </c:pt>
                <c:pt idx="565">
                  <c:v>-0.18337948846567542</c:v>
                </c:pt>
                <c:pt idx="566">
                  <c:v>0.57406911215923628</c:v>
                </c:pt>
                <c:pt idx="567">
                  <c:v>-0.11604762222350473</c:v>
                </c:pt>
                <c:pt idx="568">
                  <c:v>-0.60649985829525122</c:v>
                </c:pt>
                <c:pt idx="569">
                  <c:v>-1.160510229247393</c:v>
                </c:pt>
                <c:pt idx="570">
                  <c:v>-0.86900817532875863</c:v>
                </c:pt>
                <c:pt idx="571">
                  <c:v>1.1679258792336213</c:v>
                </c:pt>
                <c:pt idx="572">
                  <c:v>0.68800328164229541</c:v>
                </c:pt>
                <c:pt idx="573">
                  <c:v>0.14720085816304618</c:v>
                </c:pt>
                <c:pt idx="574">
                  <c:v>-0.1281376500502347</c:v>
                </c:pt>
                <c:pt idx="575">
                  <c:v>-0.41891391007186485</c:v>
                </c:pt>
                <c:pt idx="576">
                  <c:v>-8.7855831361594028E-2</c:v>
                </c:pt>
                <c:pt idx="577">
                  <c:v>-0.54561182862482838</c:v>
                </c:pt>
                <c:pt idx="578">
                  <c:v>0.53170927318353733</c:v>
                </c:pt>
                <c:pt idx="579">
                  <c:v>-0.10818739429055313</c:v>
                </c:pt>
                <c:pt idx="580">
                  <c:v>-0.41010111898447121</c:v>
                </c:pt>
                <c:pt idx="581">
                  <c:v>-0.29884432527683202</c:v>
                </c:pt>
                <c:pt idx="582">
                  <c:v>-0.43396798419837523</c:v>
                </c:pt>
                <c:pt idx="583">
                  <c:v>-0.54738375262013506</c:v>
                </c:pt>
                <c:pt idx="584">
                  <c:v>-0.46274857153173343</c:v>
                </c:pt>
                <c:pt idx="585">
                  <c:v>-0.29644642931930321</c:v>
                </c:pt>
                <c:pt idx="586">
                  <c:v>-0.40532439277910726</c:v>
                </c:pt>
                <c:pt idx="587">
                  <c:v>-0.4122980805205998</c:v>
                </c:pt>
                <c:pt idx="588">
                  <c:v>-0.19934315938303371</c:v>
                </c:pt>
                <c:pt idx="589">
                  <c:v>-9.0920259166182404E-2</c:v>
                </c:pt>
                <c:pt idx="590">
                  <c:v>-0.25847226894177311</c:v>
                </c:pt>
                <c:pt idx="591">
                  <c:v>-0.26896705916135488</c:v>
                </c:pt>
                <c:pt idx="592">
                  <c:v>-0.35718877259955661</c:v>
                </c:pt>
                <c:pt idx="593">
                  <c:v>-0.33585969971124996</c:v>
                </c:pt>
                <c:pt idx="594">
                  <c:v>-0.35640327088378854</c:v>
                </c:pt>
                <c:pt idx="595">
                  <c:v>-0.10038274175360584</c:v>
                </c:pt>
                <c:pt idx="596">
                  <c:v>-0.11404413577895411</c:v>
                </c:pt>
                <c:pt idx="597">
                  <c:v>4.5137248028595423E-2</c:v>
                </c:pt>
                <c:pt idx="598">
                  <c:v>0.25005607237005734</c:v>
                </c:pt>
                <c:pt idx="599">
                  <c:v>-9.824163408552522E-3</c:v>
                </c:pt>
                <c:pt idx="600">
                  <c:v>-0.19205968874973678</c:v>
                </c:pt>
                <c:pt idx="601">
                  <c:v>-0.14162777720150643</c:v>
                </c:pt>
                <c:pt idx="602">
                  <c:v>-7.0357017968945001E-3</c:v>
                </c:pt>
                <c:pt idx="603">
                  <c:v>2.2369933680124632E-2</c:v>
                </c:pt>
                <c:pt idx="604">
                  <c:v>0.1299597062460407</c:v>
                </c:pt>
                <c:pt idx="605">
                  <c:v>-3.7940454289810077E-2</c:v>
                </c:pt>
                <c:pt idx="606">
                  <c:v>-8.7503431553614064E-2</c:v>
                </c:pt>
                <c:pt idx="607">
                  <c:v>-0.30298347158725392</c:v>
                </c:pt>
                <c:pt idx="608">
                  <c:v>-4.293950097223842E-2</c:v>
                </c:pt>
                <c:pt idx="609">
                  <c:v>0.52717086615882636</c:v>
                </c:pt>
                <c:pt idx="610">
                  <c:v>0.22246518784845648</c:v>
                </c:pt>
                <c:pt idx="611">
                  <c:v>0.26514662592910554</c:v>
                </c:pt>
                <c:pt idx="612">
                  <c:v>0.18890162397178756</c:v>
                </c:pt>
                <c:pt idx="613">
                  <c:v>-0.14851935890624191</c:v>
                </c:pt>
                <c:pt idx="614">
                  <c:v>-0.2058777707442232</c:v>
                </c:pt>
                <c:pt idx="615">
                  <c:v>-0.48965502830549212</c:v>
                </c:pt>
                <c:pt idx="616">
                  <c:v>-0.46651808498643277</c:v>
                </c:pt>
                <c:pt idx="617">
                  <c:v>-0.19381342232225052</c:v>
                </c:pt>
                <c:pt idx="618">
                  <c:v>-0.32866525875010666</c:v>
                </c:pt>
                <c:pt idx="619">
                  <c:v>-0.57791510994650253</c:v>
                </c:pt>
                <c:pt idx="620">
                  <c:v>-0.71694545487048345</c:v>
                </c:pt>
                <c:pt idx="621">
                  <c:v>-0.17935777823231547</c:v>
                </c:pt>
                <c:pt idx="622">
                  <c:v>-0.25022183722626323</c:v>
                </c:pt>
                <c:pt idx="623">
                  <c:v>-8.8449695484200674E-2</c:v>
                </c:pt>
                <c:pt idx="624">
                  <c:v>-0.26584695900885436</c:v>
                </c:pt>
                <c:pt idx="625">
                  <c:v>-0.39638105219228237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14-4CEA-B523-082EB40A9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034496"/>
        <c:axId val="149015936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v>Pente</c:v>
                </c:tx>
                <c:spPr>
                  <a:ln>
                    <a:noFill/>
                  </a:ln>
                </c:spPr>
                <c:marker>
                  <c:symbol val="square"/>
                  <c:size val="4"/>
                  <c:spPr>
                    <a:solidFill>
                      <a:srgbClr val="00B0F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FI.12!$K$12:$K$615</c15:sqref>
                        </c15:formulaRef>
                      </c:ext>
                    </c:extLst>
                    <c:numCache>
                      <c:formatCode>0.000</c:formatCode>
                      <c:ptCount val="604"/>
                      <c:pt idx="0">
                        <c:v>67.45478</c:v>
                      </c:pt>
                      <c:pt idx="1">
                        <c:v>67.429770000000005</c:v>
                      </c:pt>
                      <c:pt idx="2">
                        <c:v>67.404210000000006</c:v>
                      </c:pt>
                      <c:pt idx="3">
                        <c:v>67.379735601274817</c:v>
                      </c:pt>
                      <c:pt idx="4">
                        <c:v>67.354597558212788</c:v>
                      </c:pt>
                      <c:pt idx="5">
                        <c:v>67.329459515150759</c:v>
                      </c:pt>
                      <c:pt idx="6">
                        <c:v>67.304271196002617</c:v>
                      </c:pt>
                      <c:pt idx="7">
                        <c:v>67.279193484243947</c:v>
                      </c:pt>
                      <c:pt idx="8">
                        <c:v>67.25439731856757</c:v>
                      </c:pt>
                      <c:pt idx="9">
                        <c:v>67.228907342902687</c:v>
                      </c:pt>
                      <c:pt idx="10">
                        <c:v>67.20374918940621</c:v>
                      </c:pt>
                      <c:pt idx="11">
                        <c:v>67.178631256778644</c:v>
                      </c:pt>
                      <c:pt idx="12">
                        <c:v>67.153503268933846</c:v>
                      </c:pt>
                      <c:pt idx="13">
                        <c:v>67.128365225871818</c:v>
                      </c:pt>
                      <c:pt idx="14">
                        <c:v>67.103227182809789</c:v>
                      </c:pt>
                      <c:pt idx="15">
                        <c:v>67.07808913974776</c:v>
                      </c:pt>
                      <c:pt idx="16">
                        <c:v>67.052951096685732</c:v>
                      </c:pt>
                      <c:pt idx="17">
                        <c:v>67.027813053623703</c:v>
                      </c:pt>
                      <c:pt idx="18">
                        <c:v>67.002675010561674</c:v>
                      </c:pt>
                      <c:pt idx="19">
                        <c:v>66.977536967499645</c:v>
                      </c:pt>
                      <c:pt idx="20">
                        <c:v>66.952398924437617</c:v>
                      </c:pt>
                      <c:pt idx="21">
                        <c:v>66.927260881375588</c:v>
                      </c:pt>
                      <c:pt idx="22">
                        <c:v>66.902122838313559</c:v>
                      </c:pt>
                      <c:pt idx="23">
                        <c:v>66.876984795251531</c:v>
                      </c:pt>
                      <c:pt idx="24">
                        <c:v>66.851846752189502</c:v>
                      </c:pt>
                      <c:pt idx="25">
                        <c:v>66.826708709127473</c:v>
                      </c:pt>
                      <c:pt idx="26">
                        <c:v>66.801570666065444</c:v>
                      </c:pt>
                      <c:pt idx="27">
                        <c:v>66.776432623003416</c:v>
                      </c:pt>
                      <c:pt idx="28">
                        <c:v>66.751294579941387</c:v>
                      </c:pt>
                      <c:pt idx="29">
                        <c:v>66.726146481662141</c:v>
                      </c:pt>
                      <c:pt idx="30">
                        <c:v>66.701008438600113</c:v>
                      </c:pt>
                      <c:pt idx="31">
                        <c:v>66.675890505972532</c:v>
                      </c:pt>
                      <c:pt idx="32">
                        <c:v>66.650752462910503</c:v>
                      </c:pt>
                      <c:pt idx="33">
                        <c:v>66.625604364631258</c:v>
                      </c:pt>
                      <c:pt idx="34">
                        <c:v>66.600466321569229</c:v>
                      </c:pt>
                      <c:pt idx="35">
                        <c:v>66.5753282785072</c:v>
                      </c:pt>
                      <c:pt idx="36">
                        <c:v>66.550160069793506</c:v>
                      </c:pt>
                      <c:pt idx="37">
                        <c:v>66.525052192383157</c:v>
                      </c:pt>
                      <c:pt idx="38">
                        <c:v>66.499914149321128</c:v>
                      </c:pt>
                      <c:pt idx="39">
                        <c:v>66.4747761062591</c:v>
                      </c:pt>
                      <c:pt idx="40">
                        <c:v>66.449638063197071</c:v>
                      </c:pt>
                      <c:pt idx="41">
                        <c:v>66.424510075352273</c:v>
                      </c:pt>
                      <c:pt idx="42">
                        <c:v>66.399392142724707</c:v>
                      </c:pt>
                      <c:pt idx="43">
                        <c:v>66.374173657924885</c:v>
                      </c:pt>
                      <c:pt idx="44">
                        <c:v>66.349085890948984</c:v>
                      </c:pt>
                      <c:pt idx="45">
                        <c:v>66.323967958321404</c:v>
                      </c:pt>
                      <c:pt idx="46">
                        <c:v>66.298839970476607</c:v>
                      </c:pt>
                      <c:pt idx="47">
                        <c:v>66.273701927414578</c:v>
                      </c:pt>
                      <c:pt idx="48">
                        <c:v>66.248533718700884</c:v>
                      </c:pt>
                      <c:pt idx="49">
                        <c:v>66.223435896507766</c:v>
                      </c:pt>
                      <c:pt idx="50">
                        <c:v>66.198247577359624</c:v>
                      </c:pt>
                      <c:pt idx="51">
                        <c:v>66.173109534297595</c:v>
                      </c:pt>
                      <c:pt idx="52">
                        <c:v>66.147971491235566</c:v>
                      </c:pt>
                      <c:pt idx="53">
                        <c:v>66.122451349919004</c:v>
                      </c:pt>
                      <c:pt idx="54">
                        <c:v>66.09677032512684</c:v>
                      </c:pt>
                      <c:pt idx="55">
                        <c:v>66.072517141180597</c:v>
                      </c:pt>
                      <c:pt idx="56">
                        <c:v>66.047278545946327</c:v>
                      </c:pt>
                      <c:pt idx="57">
                        <c:v>66.022180723753209</c:v>
                      </c:pt>
                      <c:pt idx="58">
                        <c:v>65.99704268069118</c:v>
                      </c:pt>
                      <c:pt idx="59">
                        <c:v>65.971904637629152</c:v>
                      </c:pt>
                      <c:pt idx="60">
                        <c:v>65.944896324163309</c:v>
                      </c:pt>
                      <c:pt idx="61">
                        <c:v>65.921789434980695</c:v>
                      </c:pt>
                      <c:pt idx="62">
                        <c:v>65.89612852062298</c:v>
                      </c:pt>
                      <c:pt idx="63">
                        <c:v>65.871010587995414</c:v>
                      </c:pt>
                      <c:pt idx="64">
                        <c:v>65.84554072276498</c:v>
                      </c:pt>
                      <c:pt idx="65">
                        <c:v>65.820312182747941</c:v>
                      </c:pt>
                      <c:pt idx="66">
                        <c:v>65.795214360554823</c:v>
                      </c:pt>
                      <c:pt idx="67">
                        <c:v>65.770076317492794</c:v>
                      </c:pt>
                      <c:pt idx="68">
                        <c:v>65.744938274430766</c:v>
                      </c:pt>
                      <c:pt idx="69">
                        <c:v>65.720051611799363</c:v>
                      </c:pt>
                      <c:pt idx="70">
                        <c:v>65.694541525700018</c:v>
                      </c:pt>
                      <c:pt idx="71">
                        <c:v>65.669403482637989</c:v>
                      </c:pt>
                      <c:pt idx="72">
                        <c:v>65.64426543957596</c:v>
                      </c:pt>
                      <c:pt idx="73">
                        <c:v>65.619127396513932</c:v>
                      </c:pt>
                      <c:pt idx="74">
                        <c:v>65.593989353451903</c:v>
                      </c:pt>
                      <c:pt idx="75">
                        <c:v>65.561933320939218</c:v>
                      </c:pt>
                      <c:pt idx="76">
                        <c:v>65.534854620952814</c:v>
                      </c:pt>
                      <c:pt idx="77">
                        <c:v>65.506277693599912</c:v>
                      </c:pt>
                      <c:pt idx="78">
                        <c:v>65.484538313959874</c:v>
                      </c:pt>
                      <c:pt idx="79">
                        <c:v>65.459701927414599</c:v>
                      </c:pt>
                      <c:pt idx="80">
                        <c:v>65.438968069497037</c:v>
                      </c:pt>
                      <c:pt idx="81">
                        <c:v>65.418012996800542</c:v>
                      </c:pt>
                      <c:pt idx="82">
                        <c:v>65.394413401973921</c:v>
                      </c:pt>
                      <c:pt idx="83">
                        <c:v>65.371336678442987</c:v>
                      </c:pt>
                      <c:pt idx="84">
                        <c:v>65.344197647153223</c:v>
                      </c:pt>
                      <c:pt idx="85">
                        <c:v>65.319059604091194</c:v>
                      </c:pt>
                      <c:pt idx="86">
                        <c:v>65.293921561029165</c:v>
                      </c:pt>
                      <c:pt idx="87">
                        <c:v>65.268793573184368</c:v>
                      </c:pt>
                      <c:pt idx="88">
                        <c:v>65.243595198818994</c:v>
                      </c:pt>
                      <c:pt idx="89">
                        <c:v>65.218416934888069</c:v>
                      </c:pt>
                      <c:pt idx="90">
                        <c:v>65.193389499215513</c:v>
                      </c:pt>
                      <c:pt idx="91">
                        <c:v>65.168251456153484</c:v>
                      </c:pt>
                      <c:pt idx="92">
                        <c:v>65.143113413091456</c:v>
                      </c:pt>
                      <c:pt idx="93">
                        <c:v>65.117955259594979</c:v>
                      </c:pt>
                      <c:pt idx="94">
                        <c:v>65.092837326967413</c:v>
                      </c:pt>
                      <c:pt idx="95">
                        <c:v>65.067699283905384</c:v>
                      </c:pt>
                      <c:pt idx="96">
                        <c:v>65.042561240843355</c:v>
                      </c:pt>
                      <c:pt idx="97">
                        <c:v>65.018499106024393</c:v>
                      </c:pt>
                      <c:pt idx="98">
                        <c:v>64.996799947253251</c:v>
                      </c:pt>
                      <c:pt idx="99">
                        <c:v>64.972617149827585</c:v>
                      </c:pt>
                      <c:pt idx="100">
                        <c:v>64.946242315046916</c:v>
                      </c:pt>
                      <c:pt idx="101">
                        <c:v>64.92127521067772</c:v>
                      </c:pt>
                      <c:pt idx="102">
                        <c:v>64.887731006015755</c:v>
                      </c:pt>
                      <c:pt idx="103">
                        <c:v>64.863960472496302</c:v>
                      </c:pt>
                      <c:pt idx="104">
                        <c:v>64.835946637307984</c:v>
                      </c:pt>
                      <c:pt idx="105">
                        <c:v>64.810335999036397</c:v>
                      </c:pt>
                      <c:pt idx="106">
                        <c:v>64.786746459426993</c:v>
                      </c:pt>
                      <c:pt idx="107">
                        <c:v>64.759929195088432</c:v>
                      </c:pt>
                      <c:pt idx="108">
                        <c:v>64.734750931157507</c:v>
                      </c:pt>
                      <c:pt idx="109">
                        <c:v>64.709452004619891</c:v>
                      </c:pt>
                      <c:pt idx="110">
                        <c:v>64.685208875890879</c:v>
                      </c:pt>
                      <c:pt idx="111">
                        <c:v>64.660704311514024</c:v>
                      </c:pt>
                      <c:pt idx="112">
                        <c:v>64.635003176287412</c:v>
                      </c:pt>
                      <c:pt idx="113">
                        <c:v>64.610096403221561</c:v>
                      </c:pt>
                      <c:pt idx="114">
                        <c:v>64.584485764949974</c:v>
                      </c:pt>
                      <c:pt idx="115">
                        <c:v>64.560031476659233</c:v>
                      </c:pt>
                      <c:pt idx="116">
                        <c:v>64.534893433597205</c:v>
                      </c:pt>
                      <c:pt idx="117">
                        <c:v>64.509685004014614</c:v>
                      </c:pt>
                      <c:pt idx="118">
                        <c:v>64.484617347473161</c:v>
                      </c:pt>
                      <c:pt idx="119">
                        <c:v>64.459479304411133</c:v>
                      </c:pt>
                      <c:pt idx="120">
                        <c:v>64.434341261349104</c:v>
                      </c:pt>
                      <c:pt idx="121">
                        <c:v>64.409122776549282</c:v>
                      </c:pt>
                      <c:pt idx="122">
                        <c:v>64.384065175225061</c:v>
                      </c:pt>
                      <c:pt idx="123">
                        <c:v>64.358927132163032</c:v>
                      </c:pt>
                      <c:pt idx="124">
                        <c:v>64.333789089101003</c:v>
                      </c:pt>
                      <c:pt idx="125">
                        <c:v>64.308651046038975</c:v>
                      </c:pt>
                      <c:pt idx="126">
                        <c:v>64.283472782108049</c:v>
                      </c:pt>
                      <c:pt idx="127">
                        <c:v>64.250320730917849</c:v>
                      </c:pt>
                      <c:pt idx="128">
                        <c:v>64.241009599767679</c:v>
                      </c:pt>
                      <c:pt idx="129">
                        <c:v>64.21587155670565</c:v>
                      </c:pt>
                      <c:pt idx="130">
                        <c:v>64.190733513643622</c:v>
                      </c:pt>
                      <c:pt idx="131">
                        <c:v>64.165595470581593</c:v>
                      </c:pt>
                      <c:pt idx="132">
                        <c:v>64.140457427519564</c:v>
                      </c:pt>
                      <c:pt idx="133">
                        <c:v>64.115319384457536</c:v>
                      </c:pt>
                      <c:pt idx="134">
                        <c:v>64.089879684878767</c:v>
                      </c:pt>
                      <c:pt idx="135">
                        <c:v>64.064701420947841</c:v>
                      </c:pt>
                      <c:pt idx="136">
                        <c:v>64.039513101799699</c:v>
                      </c:pt>
                      <c:pt idx="137">
                        <c:v>64.01440522438935</c:v>
                      </c:pt>
                      <c:pt idx="138">
                        <c:v>63.989267181327328</c:v>
                      </c:pt>
                      <c:pt idx="139">
                        <c:v>63.964129138265307</c:v>
                      </c:pt>
                      <c:pt idx="140">
                        <c:v>63.938991095203285</c:v>
                      </c:pt>
                      <c:pt idx="141">
                        <c:v>63.913853052141263</c:v>
                      </c:pt>
                      <c:pt idx="142">
                        <c:v>63.888715009079242</c:v>
                      </c:pt>
                      <c:pt idx="143">
                        <c:v>63.86357696601722</c:v>
                      </c:pt>
                      <c:pt idx="144">
                        <c:v>63.838398702086295</c:v>
                      </c:pt>
                      <c:pt idx="145">
                        <c:v>63.81330087989317</c:v>
                      </c:pt>
                      <c:pt idx="146">
                        <c:v>63.788162836831148</c:v>
                      </c:pt>
                      <c:pt idx="147">
                        <c:v>63.762994628117454</c:v>
                      </c:pt>
                      <c:pt idx="148">
                        <c:v>63.737876695489881</c:v>
                      </c:pt>
                      <c:pt idx="149">
                        <c:v>63.712738652427859</c:v>
                      </c:pt>
                      <c:pt idx="150">
                        <c:v>63.687580498931389</c:v>
                      </c:pt>
                      <c:pt idx="151">
                        <c:v>63.662402235000471</c:v>
                      </c:pt>
                      <c:pt idx="152">
                        <c:v>63.637284302372898</c:v>
                      </c:pt>
                      <c:pt idx="153">
                        <c:v>63.612146259310876</c:v>
                      </c:pt>
                      <c:pt idx="154">
                        <c:v>63.587008216248854</c:v>
                      </c:pt>
                      <c:pt idx="155">
                        <c:v>63.561870173186833</c:v>
                      </c:pt>
                      <c:pt idx="156">
                        <c:v>63.536732130124811</c:v>
                      </c:pt>
                      <c:pt idx="157">
                        <c:v>63.51159408706279</c:v>
                      </c:pt>
                      <c:pt idx="158">
                        <c:v>63.486456044000768</c:v>
                      </c:pt>
                      <c:pt idx="159">
                        <c:v>63.461318000938746</c:v>
                      </c:pt>
                      <c:pt idx="160">
                        <c:v>63.436179957876725</c:v>
                      </c:pt>
                      <c:pt idx="161">
                        <c:v>63.411041914814703</c:v>
                      </c:pt>
                      <c:pt idx="162">
                        <c:v>63.400815758897075</c:v>
                      </c:pt>
                      <c:pt idx="163">
                        <c:v>63.398834881103788</c:v>
                      </c:pt>
                      <c:pt idx="164">
                        <c:v>63.390398553852172</c:v>
                      </c:pt>
                      <c:pt idx="165">
                        <c:v>63.384184429607238</c:v>
                      </c:pt>
                      <c:pt idx="166">
                        <c:v>63.359257546106939</c:v>
                      </c:pt>
                      <c:pt idx="167">
                        <c:v>63.334209999999942</c:v>
                      </c:pt>
                      <c:pt idx="168">
                        <c:v>63.30957587535201</c:v>
                      </c:pt>
                      <c:pt idx="169">
                        <c:v>63.284951576840754</c:v>
                      </c:pt>
                      <c:pt idx="170">
                        <c:v>63.260337104466174</c:v>
                      </c:pt>
                      <c:pt idx="171">
                        <c:v>63.235771762774974</c:v>
                      </c:pt>
                      <c:pt idx="172">
                        <c:v>63.211206421083773</c:v>
                      </c:pt>
                      <c:pt idx="173">
                        <c:v>63.186582122572517</c:v>
                      </c:pt>
                      <c:pt idx="174">
                        <c:v>63.162036433154675</c:v>
                      </c:pt>
                      <c:pt idx="175">
                        <c:v>63.137490743736834</c:v>
                      </c:pt>
                      <c:pt idx="176">
                        <c:v>63.112925402045633</c:v>
                      </c:pt>
                      <c:pt idx="177">
                        <c:v>63.088360060354432</c:v>
                      </c:pt>
                      <c:pt idx="178">
                        <c:v>63.06464959255409</c:v>
                      </c:pt>
                      <c:pt idx="179">
                        <c:v>63.038236937167717</c:v>
                      </c:pt>
                      <c:pt idx="180">
                        <c:v>63.013671595476517</c:v>
                      </c:pt>
                      <c:pt idx="181">
                        <c:v>62.989106253785316</c:v>
                      </c:pt>
                      <c:pt idx="182">
                        <c:v>62.964540912094115</c:v>
                      </c:pt>
                      <c:pt idx="183">
                        <c:v>62.939975570402915</c:v>
                      </c:pt>
                      <c:pt idx="184">
                        <c:v>62.915410228711714</c:v>
                      </c:pt>
                      <c:pt idx="185">
                        <c:v>62.890864539293872</c:v>
                      </c:pt>
                      <c:pt idx="186">
                        <c:v>62.866269719192644</c:v>
                      </c:pt>
                      <c:pt idx="187">
                        <c:v>62.841704377501443</c:v>
                      </c:pt>
                      <c:pt idx="188">
                        <c:v>62.817139035810243</c:v>
                      </c:pt>
                      <c:pt idx="189">
                        <c:v>62.792573694119042</c:v>
                      </c:pt>
                      <c:pt idx="190">
                        <c:v>62.768008352427842</c:v>
                      </c:pt>
                      <c:pt idx="191">
                        <c:v>62.743472489146676</c:v>
                      </c:pt>
                      <c:pt idx="192">
                        <c:v>62.71884819063542</c:v>
                      </c:pt>
                      <c:pt idx="193">
                        <c:v>62.69432215349093</c:v>
                      </c:pt>
                      <c:pt idx="194">
                        <c:v>62.669756811799729</c:v>
                      </c:pt>
                      <c:pt idx="195">
                        <c:v>62.645191470108529</c:v>
                      </c:pt>
                      <c:pt idx="196">
                        <c:v>62.620714563647418</c:v>
                      </c:pt>
                      <c:pt idx="197">
                        <c:v>62.5960313083161</c:v>
                      </c:pt>
                      <c:pt idx="198">
                        <c:v>62.571475792761582</c:v>
                      </c:pt>
                      <c:pt idx="199">
                        <c:v>62.546910451070381</c:v>
                      </c:pt>
                      <c:pt idx="200">
                        <c:v>62.522354935515864</c:v>
                      </c:pt>
                      <c:pt idx="201">
                        <c:v>62.497789593824663</c:v>
                      </c:pt>
                      <c:pt idx="202">
                        <c:v>62.473224252133463</c:v>
                      </c:pt>
                      <c:pt idx="203">
                        <c:v>62.448658910442262</c:v>
                      </c:pt>
                      <c:pt idx="204">
                        <c:v>62.424093568751061</c:v>
                      </c:pt>
                      <c:pt idx="205">
                        <c:v>62.399528227059861</c:v>
                      </c:pt>
                      <c:pt idx="206">
                        <c:v>62.375012016052047</c:v>
                      </c:pt>
                      <c:pt idx="207">
                        <c:v>62.350269803900673</c:v>
                      </c:pt>
                      <c:pt idx="208">
                        <c:v>62.325900984943004</c:v>
                      </c:pt>
                      <c:pt idx="209">
                        <c:v>62.309943338980403</c:v>
                      </c:pt>
                      <c:pt idx="210">
                        <c:v>62.301335643251811</c:v>
                      </c:pt>
                      <c:pt idx="211">
                        <c:v>62.275748383346262</c:v>
                      </c:pt>
                      <c:pt idx="212">
                        <c:v>62.251536782575414</c:v>
                      </c:pt>
                      <c:pt idx="213">
                        <c:v>62.227619965904864</c:v>
                      </c:pt>
                      <c:pt idx="214">
                        <c:v>62.203054624213664</c:v>
                      </c:pt>
                      <c:pt idx="215">
                        <c:v>62.178489282522463</c:v>
                      </c:pt>
                      <c:pt idx="216">
                        <c:v>62.153923940831262</c:v>
                      </c:pt>
                      <c:pt idx="217">
                        <c:v>62.12933894686671</c:v>
                      </c:pt>
                      <c:pt idx="218">
                        <c:v>62.104763779038834</c:v>
                      </c:pt>
                      <c:pt idx="219">
                        <c:v>62.080188611210957</c:v>
                      </c:pt>
                      <c:pt idx="220">
                        <c:v>62.055633095656439</c:v>
                      </c:pt>
                      <c:pt idx="221">
                        <c:v>62.031067753965239</c:v>
                      </c:pt>
                      <c:pt idx="222">
                        <c:v>62.006502412274038</c:v>
                      </c:pt>
                      <c:pt idx="223">
                        <c:v>61.981937070582838</c:v>
                      </c:pt>
                      <c:pt idx="224">
                        <c:v>61.957371728891637</c:v>
                      </c:pt>
                      <c:pt idx="225">
                        <c:v>61.932806387200436</c:v>
                      </c:pt>
                      <c:pt idx="226">
                        <c:v>61.908241045509236</c:v>
                      </c:pt>
                      <c:pt idx="227">
                        <c:v>61.883675703818035</c:v>
                      </c:pt>
                      <c:pt idx="228">
                        <c:v>61.859110362126835</c:v>
                      </c:pt>
                      <c:pt idx="229">
                        <c:v>61.834545020435634</c:v>
                      </c:pt>
                      <c:pt idx="230">
                        <c:v>61.809979678744433</c:v>
                      </c:pt>
                      <c:pt idx="231">
                        <c:v>61.785414337053233</c:v>
                      </c:pt>
                      <c:pt idx="232">
                        <c:v>61.760848995362032</c:v>
                      </c:pt>
                      <c:pt idx="233">
                        <c:v>61.736283653670831</c:v>
                      </c:pt>
                      <c:pt idx="234">
                        <c:v>61.711698659706279</c:v>
                      </c:pt>
                      <c:pt idx="235">
                        <c:v>61.687152970288437</c:v>
                      </c:pt>
                      <c:pt idx="236">
                        <c:v>61.662587628597237</c:v>
                      </c:pt>
                      <c:pt idx="237">
                        <c:v>61.638140200546154</c:v>
                      </c:pt>
                      <c:pt idx="238">
                        <c:v>61.6332762628913</c:v>
                      </c:pt>
                      <c:pt idx="239">
                        <c:v>61.61366329408505</c:v>
                      </c:pt>
                      <c:pt idx="240">
                        <c:v>61.603414633531486</c:v>
                      </c:pt>
                      <c:pt idx="241">
                        <c:v>61.602117583490191</c:v>
                      </c:pt>
                      <c:pt idx="242">
                        <c:v>61.589088126257181</c:v>
                      </c:pt>
                      <c:pt idx="243">
                        <c:v>61.56452278456598</c:v>
                      </c:pt>
                      <c:pt idx="244">
                        <c:v>61.540910578132404</c:v>
                      </c:pt>
                      <c:pt idx="245">
                        <c:v>61.536960471188458</c:v>
                      </c:pt>
                      <c:pt idx="246">
                        <c:v>61.525463891276978</c:v>
                      </c:pt>
                      <c:pt idx="247">
                        <c:v>61.520059516104915</c:v>
                      </c:pt>
                      <c:pt idx="248">
                        <c:v>61.509918943054792</c:v>
                      </c:pt>
                      <c:pt idx="249">
                        <c:v>61.507501713432376</c:v>
                      </c:pt>
                      <c:pt idx="250">
                        <c:v>61.490826759492393</c:v>
                      </c:pt>
                      <c:pt idx="251">
                        <c:v>61.480067139831647</c:v>
                      </c:pt>
                      <c:pt idx="252">
                        <c:v>61.466261417801192</c:v>
                      </c:pt>
                      <c:pt idx="253">
                        <c:v>61.441696076109992</c:v>
                      </c:pt>
                      <c:pt idx="254">
                        <c:v>61.417130734418791</c:v>
                      </c:pt>
                      <c:pt idx="255">
                        <c:v>61.39256539272759</c:v>
                      </c:pt>
                      <c:pt idx="256">
                        <c:v>61.376784617225162</c:v>
                      </c:pt>
                      <c:pt idx="257">
                        <c:v>61.369631189724686</c:v>
                      </c:pt>
                      <c:pt idx="258">
                        <c:v>61.343542796848638</c:v>
                      </c:pt>
                      <c:pt idx="259">
                        <c:v>61.318977455157437</c:v>
                      </c:pt>
                      <c:pt idx="260">
                        <c:v>61.29011809173862</c:v>
                      </c:pt>
                      <c:pt idx="261">
                        <c:v>61.263587522712129</c:v>
                      </c:pt>
                      <c:pt idx="262">
                        <c:v>61.239022181020928</c:v>
                      </c:pt>
                      <c:pt idx="263">
                        <c:v>61.214456839329728</c:v>
                      </c:pt>
                      <c:pt idx="264">
                        <c:v>61.189891497638527</c:v>
                      </c:pt>
                      <c:pt idx="265">
                        <c:v>61.165326155947326</c:v>
                      </c:pt>
                      <c:pt idx="266">
                        <c:v>61.140760814256126</c:v>
                      </c:pt>
                      <c:pt idx="267">
                        <c:v>61.116195472564925</c:v>
                      </c:pt>
                      <c:pt idx="268">
                        <c:v>61.091630130873725</c:v>
                      </c:pt>
                      <c:pt idx="269">
                        <c:v>61.067143398275938</c:v>
                      </c:pt>
                      <c:pt idx="270">
                        <c:v>61.042519099764682</c:v>
                      </c:pt>
                      <c:pt idx="271">
                        <c:v>61.017963584210165</c:v>
                      </c:pt>
                      <c:pt idx="272">
                        <c:v>60.993398242518964</c:v>
                      </c:pt>
                      <c:pt idx="273">
                        <c:v>60.968832900827763</c:v>
                      </c:pt>
                      <c:pt idx="274">
                        <c:v>60.944267559136563</c:v>
                      </c:pt>
                      <c:pt idx="275">
                        <c:v>60.919702217445362</c:v>
                      </c:pt>
                      <c:pt idx="276">
                        <c:v>60.895136875754162</c:v>
                      </c:pt>
                      <c:pt idx="277">
                        <c:v>60.870571534062961</c:v>
                      </c:pt>
                      <c:pt idx="278">
                        <c:v>60.84600619237176</c:v>
                      </c:pt>
                      <c:pt idx="279">
                        <c:v>60.82144085068056</c:v>
                      </c:pt>
                      <c:pt idx="280">
                        <c:v>60.796875508989359</c:v>
                      </c:pt>
                      <c:pt idx="281">
                        <c:v>60.772310167298158</c:v>
                      </c:pt>
                      <c:pt idx="282">
                        <c:v>60.747744825606958</c:v>
                      </c:pt>
                      <c:pt idx="283">
                        <c:v>60.723179483915757</c:v>
                      </c:pt>
                      <c:pt idx="284">
                        <c:v>60.698614142224557</c:v>
                      </c:pt>
                      <c:pt idx="285">
                        <c:v>60.674048800533356</c:v>
                      </c:pt>
                      <c:pt idx="286">
                        <c:v>60.649483458842155</c:v>
                      </c:pt>
                      <c:pt idx="287">
                        <c:v>60.624918117150955</c:v>
                      </c:pt>
                      <c:pt idx="288">
                        <c:v>60.600352775459754</c:v>
                      </c:pt>
                      <c:pt idx="289">
                        <c:v>60.574686906460791</c:v>
                      </c:pt>
                      <c:pt idx="290">
                        <c:v>60.550417268817021</c:v>
                      </c:pt>
                      <c:pt idx="291">
                        <c:v>60.524891776974606</c:v>
                      </c:pt>
                      <c:pt idx="292">
                        <c:v>60.499141660803971</c:v>
                      </c:pt>
                      <c:pt idx="293">
                        <c:v>60.473953105453873</c:v>
                      </c:pt>
                      <c:pt idx="294">
                        <c:v>60.448427613611457</c:v>
                      </c:pt>
                      <c:pt idx="295">
                        <c:v>60.422902121769042</c:v>
                      </c:pt>
                      <c:pt idx="296">
                        <c:v>60.397376629926626</c:v>
                      </c:pt>
                      <c:pt idx="297">
                        <c:v>60.37185113808421</c:v>
                      </c:pt>
                      <c:pt idx="298">
                        <c:v>60.346325646241795</c:v>
                      </c:pt>
                      <c:pt idx="299">
                        <c:v>60.320800154399379</c:v>
                      </c:pt>
                      <c:pt idx="300">
                        <c:v>60.295274662556963</c:v>
                      </c:pt>
                      <c:pt idx="301">
                        <c:v>60.269749170714547</c:v>
                      </c:pt>
                      <c:pt idx="302">
                        <c:v>60.244223678872132</c:v>
                      </c:pt>
                      <c:pt idx="303">
                        <c:v>60.218698187029716</c:v>
                      </c:pt>
                      <c:pt idx="304">
                        <c:v>60.1931726951873</c:v>
                      </c:pt>
                      <c:pt idx="305">
                        <c:v>60.167647203344885</c:v>
                      </c:pt>
                      <c:pt idx="306">
                        <c:v>60.142121711502469</c:v>
                      </c:pt>
                      <c:pt idx="307">
                        <c:v>60.116596219660053</c:v>
                      </c:pt>
                      <c:pt idx="308">
                        <c:v>60.091070727817637</c:v>
                      </c:pt>
                      <c:pt idx="309">
                        <c:v>60.065545235975222</c:v>
                      </c:pt>
                      <c:pt idx="310">
                        <c:v>60.040019744132806</c:v>
                      </c:pt>
                      <c:pt idx="311">
                        <c:v>60.01449425229039</c:v>
                      </c:pt>
                      <c:pt idx="312">
                        <c:v>59.988968760447975</c:v>
                      </c:pt>
                      <c:pt idx="313">
                        <c:v>59.963443268605559</c:v>
                      </c:pt>
                      <c:pt idx="314">
                        <c:v>59.937917776763143</c:v>
                      </c:pt>
                      <c:pt idx="315">
                        <c:v>59.912392284920728</c:v>
                      </c:pt>
                      <c:pt idx="316">
                        <c:v>59.883936466614799</c:v>
                      </c:pt>
                      <c:pt idx="317">
                        <c:v>59.879331667886426</c:v>
                      </c:pt>
                      <c:pt idx="318">
                        <c:v>59.861433193006519</c:v>
                      </c:pt>
                      <c:pt idx="319">
                        <c:v>59.835907701164103</c:v>
                      </c:pt>
                      <c:pt idx="320">
                        <c:v>59.810382209321688</c:v>
                      </c:pt>
                      <c:pt idx="321">
                        <c:v>59.784877137872741</c:v>
                      </c:pt>
                      <c:pt idx="322">
                        <c:v>59.759331225636849</c:v>
                      </c:pt>
                      <c:pt idx="323">
                        <c:v>59.730865197134186</c:v>
                      </c:pt>
                      <c:pt idx="324">
                        <c:v>59.721359503972067</c:v>
                      </c:pt>
                      <c:pt idx="325">
                        <c:v>59.708290452148752</c:v>
                      </c:pt>
                      <c:pt idx="326">
                        <c:v>59.682764960306336</c:v>
                      </c:pt>
                      <c:pt idx="327">
                        <c:v>59.657239468463921</c:v>
                      </c:pt>
                      <c:pt idx="328">
                        <c:v>59.631713976621505</c:v>
                      </c:pt>
                      <c:pt idx="329">
                        <c:v>59.606188484779089</c:v>
                      </c:pt>
                      <c:pt idx="330">
                        <c:v>59.580662992936674</c:v>
                      </c:pt>
                      <c:pt idx="331">
                        <c:v>59.555137501094258</c:v>
                      </c:pt>
                      <c:pt idx="332">
                        <c:v>59.529612009251842</c:v>
                      </c:pt>
                      <c:pt idx="333">
                        <c:v>59.504086517409426</c:v>
                      </c:pt>
                      <c:pt idx="334">
                        <c:v>59.478561025567011</c:v>
                      </c:pt>
                      <c:pt idx="335">
                        <c:v>59.453035533724595</c:v>
                      </c:pt>
                      <c:pt idx="336">
                        <c:v>59.427510041882179</c:v>
                      </c:pt>
                      <c:pt idx="337">
                        <c:v>59.402025390826708</c:v>
                      </c:pt>
                      <c:pt idx="338">
                        <c:v>59.376459058197341</c:v>
                      </c:pt>
                      <c:pt idx="339">
                        <c:v>59.350933566354925</c:v>
                      </c:pt>
                      <c:pt idx="340">
                        <c:v>59.325408074512509</c:v>
                      </c:pt>
                      <c:pt idx="341">
                        <c:v>59.299882582670094</c:v>
                      </c:pt>
                      <c:pt idx="342">
                        <c:v>59.274357090827678</c:v>
                      </c:pt>
                      <c:pt idx="343">
                        <c:v>59.248831598985262</c:v>
                      </c:pt>
                      <c:pt idx="344">
                        <c:v>59.223306107142847</c:v>
                      </c:pt>
                      <c:pt idx="345">
                        <c:v>59.197780615300431</c:v>
                      </c:pt>
                      <c:pt idx="346">
                        <c:v>59.172255123458015</c:v>
                      </c:pt>
                      <c:pt idx="347">
                        <c:v>59.146729631615599</c:v>
                      </c:pt>
                      <c:pt idx="348">
                        <c:v>59.121204139773184</c:v>
                      </c:pt>
                      <c:pt idx="349">
                        <c:v>59.095678647930768</c:v>
                      </c:pt>
                      <c:pt idx="350">
                        <c:v>59.070153156088352</c:v>
                      </c:pt>
                      <c:pt idx="351">
                        <c:v>59.044607243852461</c:v>
                      </c:pt>
                      <c:pt idx="352">
                        <c:v>59.019102172403514</c:v>
                      </c:pt>
                      <c:pt idx="353">
                        <c:v>58.993576680561098</c:v>
                      </c:pt>
                      <c:pt idx="354">
                        <c:v>58.968071609112151</c:v>
                      </c:pt>
                      <c:pt idx="355">
                        <c:v>58.94249506628605</c:v>
                      </c:pt>
                      <c:pt idx="356">
                        <c:v>58.917000205033844</c:v>
                      </c:pt>
                      <c:pt idx="357">
                        <c:v>58.891474713191428</c:v>
                      </c:pt>
                      <c:pt idx="358">
                        <c:v>58.865949221349013</c:v>
                      </c:pt>
                      <c:pt idx="359">
                        <c:v>58.840423729506597</c:v>
                      </c:pt>
                      <c:pt idx="360">
                        <c:v>58.81488802746744</c:v>
                      </c:pt>
                      <c:pt idx="361">
                        <c:v>58.789311484641338</c:v>
                      </c:pt>
                      <c:pt idx="362">
                        <c:v>58.763806413192391</c:v>
                      </c:pt>
                      <c:pt idx="363">
                        <c:v>58.738240080563024</c:v>
                      </c:pt>
                      <c:pt idx="364">
                        <c:v>58.712714588720608</c:v>
                      </c:pt>
                      <c:pt idx="365">
                        <c:v>58.687189096878193</c:v>
                      </c:pt>
                      <c:pt idx="366">
                        <c:v>58.661663605035777</c:v>
                      </c:pt>
                      <c:pt idx="367">
                        <c:v>58.636138113193361</c:v>
                      </c:pt>
                      <c:pt idx="368">
                        <c:v>58.610255264465145</c:v>
                      </c:pt>
                      <c:pt idx="369">
                        <c:v>58.585771212689899</c:v>
                      </c:pt>
                      <c:pt idx="370">
                        <c:v>58.560245720847483</c:v>
                      </c:pt>
                      <c:pt idx="371">
                        <c:v>58.534720229005067</c:v>
                      </c:pt>
                      <c:pt idx="372">
                        <c:v>58.509194737162652</c:v>
                      </c:pt>
                      <c:pt idx="373">
                        <c:v>58.483669245320236</c:v>
                      </c:pt>
                      <c:pt idx="374">
                        <c:v>58.45814375347782</c:v>
                      </c:pt>
                      <c:pt idx="375">
                        <c:v>58.432618261635405</c:v>
                      </c:pt>
                      <c:pt idx="376">
                        <c:v>58.407092769792989</c:v>
                      </c:pt>
                      <c:pt idx="377">
                        <c:v>58.381567277950573</c:v>
                      </c:pt>
                      <c:pt idx="378">
                        <c:v>58.356041786108158</c:v>
                      </c:pt>
                      <c:pt idx="379">
                        <c:v>58.330516294265742</c:v>
                      </c:pt>
                      <c:pt idx="380">
                        <c:v>58.304990802423326</c:v>
                      </c:pt>
                      <c:pt idx="381">
                        <c:v>58.27946531058091</c:v>
                      </c:pt>
                      <c:pt idx="382">
                        <c:v>58.254031710509125</c:v>
                      </c:pt>
                      <c:pt idx="383">
                        <c:v>58.228393906502596</c:v>
                      </c:pt>
                      <c:pt idx="384">
                        <c:v>58.20289904525039</c:v>
                      </c:pt>
                      <c:pt idx="385">
                        <c:v>58.178435413868613</c:v>
                      </c:pt>
                      <c:pt idx="386">
                        <c:v>58.152144157270918</c:v>
                      </c:pt>
                      <c:pt idx="387">
                        <c:v>58.126291939132919</c:v>
                      </c:pt>
                      <c:pt idx="388">
                        <c:v>58.101225906143661</c:v>
                      </c:pt>
                      <c:pt idx="389">
                        <c:v>58.074648764037335</c:v>
                      </c:pt>
                      <c:pt idx="390">
                        <c:v>58.050460807967461</c:v>
                      </c:pt>
                      <c:pt idx="391">
                        <c:v>58.025057838485885</c:v>
                      </c:pt>
                      <c:pt idx="392">
                        <c:v>58.000696309071479</c:v>
                      </c:pt>
                      <c:pt idx="393">
                        <c:v>57.97493598270411</c:v>
                      </c:pt>
                      <c:pt idx="394">
                        <c:v>57.948358840597784</c:v>
                      </c:pt>
                      <c:pt idx="395">
                        <c:v>57.923282597411792</c:v>
                      </c:pt>
                      <c:pt idx="396">
                        <c:v>57.896654404321779</c:v>
                      </c:pt>
                      <c:pt idx="397">
                        <c:v>57.870791975987039</c:v>
                      </c:pt>
                      <c:pt idx="398">
                        <c:v>57.844408827618714</c:v>
                      </c:pt>
                      <c:pt idx="399">
                        <c:v>57.819220272268616</c:v>
                      </c:pt>
                      <c:pt idx="400">
                        <c:v>57.79372541101641</c:v>
                      </c:pt>
                      <c:pt idx="401">
                        <c:v>57.770190907537703</c:v>
                      </c:pt>
                      <c:pt idx="402">
                        <c:v>57.743593345037901</c:v>
                      </c:pt>
                      <c:pt idx="403">
                        <c:v>57.7208348165112</c:v>
                      </c:pt>
                      <c:pt idx="404">
                        <c:v>57.69278740607475</c:v>
                      </c:pt>
                      <c:pt idx="405">
                        <c:v>57.666465518886845</c:v>
                      </c:pt>
                      <c:pt idx="406">
                        <c:v>57.640940027044429</c:v>
                      </c:pt>
                      <c:pt idx="407">
                        <c:v>57.615414535202014</c:v>
                      </c:pt>
                      <c:pt idx="408">
                        <c:v>57.59017492886823</c:v>
                      </c:pt>
                      <c:pt idx="409">
                        <c:v>57.56482301037034</c:v>
                      </c:pt>
                      <c:pt idx="410">
                        <c:v>57.538909531051914</c:v>
                      </c:pt>
                      <c:pt idx="411">
                        <c:v>57.513373829012757</c:v>
                      </c:pt>
                      <c:pt idx="412">
                        <c:v>57.487858547367075</c:v>
                      </c:pt>
                      <c:pt idx="413">
                        <c:v>57.46233305552466</c:v>
                      </c:pt>
                      <c:pt idx="414">
                        <c:v>57.436807563682244</c:v>
                      </c:pt>
                      <c:pt idx="415">
                        <c:v>57.411128918888771</c:v>
                      </c:pt>
                      <c:pt idx="416">
                        <c:v>57.385358382324661</c:v>
                      </c:pt>
                      <c:pt idx="417">
                        <c:v>57.364417268817142</c:v>
                      </c:pt>
                      <c:pt idx="418">
                        <c:v>57.338655954495998</c:v>
                      </c:pt>
                      <c:pt idx="419">
                        <c:v>57.313396810044665</c:v>
                      </c:pt>
                      <c:pt idx="420">
                        <c:v>57.290467733789242</c:v>
                      </c:pt>
                      <c:pt idx="421">
                        <c:v>57.263571515562333</c:v>
                      </c:pt>
                      <c:pt idx="422">
                        <c:v>57.23846302207194</c:v>
                      </c:pt>
                      <c:pt idx="423">
                        <c:v>57.213354528581547</c:v>
                      </c:pt>
                      <c:pt idx="424">
                        <c:v>57.187060914198412</c:v>
                      </c:pt>
                      <c:pt idx="425">
                        <c:v>57.162846283076277</c:v>
                      </c:pt>
                      <c:pt idx="426">
                        <c:v>57.137737789585884</c:v>
                      </c:pt>
                      <c:pt idx="427">
                        <c:v>57.112629296095491</c:v>
                      </c:pt>
                      <c:pt idx="428">
                        <c:v>57.087520802605098</c:v>
                      </c:pt>
                      <c:pt idx="429">
                        <c:v>57.062412309114706</c:v>
                      </c:pt>
                      <c:pt idx="430">
                        <c:v>57.032834503783022</c:v>
                      </c:pt>
                      <c:pt idx="431">
                        <c:v>57.007726010292629</c:v>
                      </c:pt>
                      <c:pt idx="432">
                        <c:v>56.982617516802236</c:v>
                      </c:pt>
                      <c:pt idx="433">
                        <c:v>56.957509023311843</c:v>
                      </c:pt>
                      <c:pt idx="434">
                        <c:v>56.93240052982145</c:v>
                      </c:pt>
                      <c:pt idx="435">
                        <c:v>56.907292036331057</c:v>
                      </c:pt>
                      <c:pt idx="436">
                        <c:v>56.885176475264721</c:v>
                      </c:pt>
                      <c:pt idx="437">
                        <c:v>56.85705496255548</c:v>
                      </c:pt>
                      <c:pt idx="438">
                        <c:v>56.832227684192183</c:v>
                      </c:pt>
                      <c:pt idx="439">
                        <c:v>56.807510883200244</c:v>
                      </c:pt>
                      <c:pt idx="440">
                        <c:v>56.782010697211405</c:v>
                      </c:pt>
                      <c:pt idx="441">
                        <c:v>56.756902203721012</c:v>
                      </c:pt>
                      <c:pt idx="442">
                        <c:v>56.731793710230619</c:v>
                      </c:pt>
                      <c:pt idx="443">
                        <c:v>56.706685216740226</c:v>
                      </c:pt>
                      <c:pt idx="444">
                        <c:v>56.681576723249833</c:v>
                      </c:pt>
                      <c:pt idx="445">
                        <c:v>56.655855582518278</c:v>
                      </c:pt>
                      <c:pt idx="446">
                        <c:v>56.631419996653428</c:v>
                      </c:pt>
                      <c:pt idx="447">
                        <c:v>56.606793586238055</c:v>
                      </c:pt>
                      <c:pt idx="448">
                        <c:v>56.581464138004947</c:v>
                      </c:pt>
                      <c:pt idx="449">
                        <c:v>56.557641199381266</c:v>
                      </c:pt>
                      <c:pt idx="450">
                        <c:v>56.530624460385603</c:v>
                      </c:pt>
                      <c:pt idx="451">
                        <c:v>56.50629935189211</c:v>
                      </c:pt>
                      <c:pt idx="452">
                        <c:v>56.481190858401717</c:v>
                      </c:pt>
                      <c:pt idx="453">
                        <c:v>56.456082364911325</c:v>
                      </c:pt>
                      <c:pt idx="454">
                        <c:v>56.430973871420932</c:v>
                      </c:pt>
                      <c:pt idx="455">
                        <c:v>56.406387634595141</c:v>
                      </c:pt>
                      <c:pt idx="456">
                        <c:v>56.38074684104275</c:v>
                      </c:pt>
                      <c:pt idx="457">
                        <c:v>56.355638347552357</c:v>
                      </c:pt>
                      <c:pt idx="458">
                        <c:v>56.331413673032827</c:v>
                      </c:pt>
                      <c:pt idx="459">
                        <c:v>56.305521794545534</c:v>
                      </c:pt>
                      <c:pt idx="460">
                        <c:v>56.280232519902015</c:v>
                      </c:pt>
                      <c:pt idx="461">
                        <c:v>56.254973375450682</c:v>
                      </c:pt>
                      <c:pt idx="462">
                        <c:v>56.23000548952384</c:v>
                      </c:pt>
                      <c:pt idx="463">
                        <c:v>56.204896996033447</c:v>
                      </c:pt>
                      <c:pt idx="464">
                        <c:v>56.180140021451919</c:v>
                      </c:pt>
                      <c:pt idx="465">
                        <c:v>56.153906667453157</c:v>
                      </c:pt>
                      <c:pt idx="466">
                        <c:v>56.129461038190911</c:v>
                      </c:pt>
                      <c:pt idx="467">
                        <c:v>56.104352544700518</c:v>
                      </c:pt>
                      <c:pt idx="468">
                        <c:v>56.079696004092952</c:v>
                      </c:pt>
                      <c:pt idx="469">
                        <c:v>56.053763952016077</c:v>
                      </c:pt>
                      <c:pt idx="470">
                        <c:v>56.027480381030337</c:v>
                      </c:pt>
                      <c:pt idx="471">
                        <c:v>56.003205489523829</c:v>
                      </c:pt>
                      <c:pt idx="472">
                        <c:v>55.978026692251667</c:v>
                      </c:pt>
                      <c:pt idx="473">
                        <c:v>55.953681496963384</c:v>
                      </c:pt>
                      <c:pt idx="474">
                        <c:v>55.928723654433938</c:v>
                      </c:pt>
                      <c:pt idx="475">
                        <c:v>55.903615160943545</c:v>
                      </c:pt>
                      <c:pt idx="476">
                        <c:v>55.878506667453152</c:v>
                      </c:pt>
                      <c:pt idx="477">
                        <c:v>55.853398173962759</c:v>
                      </c:pt>
                      <c:pt idx="478">
                        <c:v>55.83965880632482</c:v>
                      </c:pt>
                      <c:pt idx="479">
                        <c:v>55.828289680472373</c:v>
                      </c:pt>
                      <c:pt idx="480">
                        <c:v>55.80318118698198</c:v>
                      </c:pt>
                      <c:pt idx="481">
                        <c:v>55.778072693491588</c:v>
                      </c:pt>
                      <c:pt idx="482">
                        <c:v>55.752964200001195</c:v>
                      </c:pt>
                      <c:pt idx="483">
                        <c:v>55.727514230999333</c:v>
                      </c:pt>
                      <c:pt idx="484">
                        <c:v>55.70240573750894</c:v>
                      </c:pt>
                      <c:pt idx="485">
                        <c:v>55.678120802605036</c:v>
                      </c:pt>
                      <c:pt idx="486">
                        <c:v>55.652007969375028</c:v>
                      </c:pt>
                      <c:pt idx="487">
                        <c:v>55.628044423187795</c:v>
                      </c:pt>
                      <c:pt idx="488">
                        <c:v>55.601288812524437</c:v>
                      </c:pt>
                      <c:pt idx="489">
                        <c:v>55.575879017112165</c:v>
                      </c:pt>
                      <c:pt idx="490">
                        <c:v>55.550087572598834</c:v>
                      </c:pt>
                      <c:pt idx="491">
                        <c:v>55.525641943336588</c:v>
                      </c:pt>
                      <c:pt idx="492">
                        <c:v>55.500523406448799</c:v>
                      </c:pt>
                      <c:pt idx="493">
                        <c:v>55.4754450431506</c:v>
                      </c:pt>
                      <c:pt idx="494">
                        <c:v>55.450336549660207</c:v>
                      </c:pt>
                      <c:pt idx="495">
                        <c:v>55.42587083360317</c:v>
                      </c:pt>
                      <c:pt idx="496">
                        <c:v>55.400742253317986</c:v>
                      </c:pt>
                      <c:pt idx="497">
                        <c:v>55.376346841042725</c:v>
                      </c:pt>
                      <c:pt idx="498">
                        <c:v>55.349982922877814</c:v>
                      </c:pt>
                      <c:pt idx="499">
                        <c:v>55.324924646374406</c:v>
                      </c:pt>
                      <c:pt idx="500">
                        <c:v>55.299786022691826</c:v>
                      </c:pt>
                      <c:pt idx="501">
                        <c:v>55.276063518042108</c:v>
                      </c:pt>
                      <c:pt idx="502">
                        <c:v>55.251417020831937</c:v>
                      </c:pt>
                      <c:pt idx="503">
                        <c:v>55.226308527341544</c:v>
                      </c:pt>
                      <c:pt idx="504">
                        <c:v>55.201200033851151</c:v>
                      </c:pt>
                      <c:pt idx="505">
                        <c:v>55.176091540360758</c:v>
                      </c:pt>
                      <c:pt idx="506">
                        <c:v>55.150983046870365</c:v>
                      </c:pt>
                      <c:pt idx="507">
                        <c:v>55.125874553379973</c:v>
                      </c:pt>
                      <c:pt idx="508">
                        <c:v>55.10076605988958</c:v>
                      </c:pt>
                      <c:pt idx="509">
                        <c:v>55.075185526721569</c:v>
                      </c:pt>
                      <c:pt idx="510">
                        <c:v>55.050930722009852</c:v>
                      </c:pt>
                      <c:pt idx="511">
                        <c:v>55.026163704030928</c:v>
                      </c:pt>
                      <c:pt idx="512">
                        <c:v>55.001125514322311</c:v>
                      </c:pt>
                      <c:pt idx="513">
                        <c:v>54.976077281216298</c:v>
                      </c:pt>
                      <c:pt idx="514">
                        <c:v>54.950968787725905</c:v>
                      </c:pt>
                      <c:pt idx="515">
                        <c:v>54.925448514942275</c:v>
                      </c:pt>
                      <c:pt idx="516">
                        <c:v>54.90072167055294</c:v>
                      </c:pt>
                      <c:pt idx="517">
                        <c:v>54.875452482704212</c:v>
                      </c:pt>
                      <c:pt idx="518">
                        <c:v>54.850173251458088</c:v>
                      </c:pt>
                      <c:pt idx="519">
                        <c:v>54.825456450466149</c:v>
                      </c:pt>
                      <c:pt idx="520">
                        <c:v>54.800177219220025</c:v>
                      </c:pt>
                      <c:pt idx="521">
                        <c:v>54.774978335153065</c:v>
                      </c:pt>
                      <c:pt idx="522">
                        <c:v>54.749689060509546</c:v>
                      </c:pt>
                      <c:pt idx="523">
                        <c:v>54.724229048110288</c:v>
                      </c:pt>
                      <c:pt idx="524">
                        <c:v>54.699713115066274</c:v>
                      </c:pt>
                      <c:pt idx="525">
                        <c:v>54.67422297247483</c:v>
                      </c:pt>
                      <c:pt idx="526">
                        <c:v>54.649345477124548</c:v>
                      </c:pt>
                      <c:pt idx="527">
                        <c:v>54.623805117546119</c:v>
                      </c:pt>
                      <c:pt idx="528">
                        <c:v>54.599228924117725</c:v>
                      </c:pt>
                      <c:pt idx="529">
                        <c:v>54.574431775946614</c:v>
                      </c:pt>
                      <c:pt idx="530">
                        <c:v>54.549323282456221</c:v>
                      </c:pt>
                      <c:pt idx="531">
                        <c:v>54.524265005952813</c:v>
                      </c:pt>
                      <c:pt idx="532">
                        <c:v>54.499086208680652</c:v>
                      </c:pt>
                      <c:pt idx="533">
                        <c:v>54.473977715190259</c:v>
                      </c:pt>
                      <c:pt idx="534">
                        <c:v>54.449331217980088</c:v>
                      </c:pt>
                      <c:pt idx="535">
                        <c:v>54.424142377310531</c:v>
                      </c:pt>
                      <c:pt idx="536">
                        <c:v>54.398632147924296</c:v>
                      </c:pt>
                      <c:pt idx="537">
                        <c:v>54.373222352512023</c:v>
                      </c:pt>
                      <c:pt idx="538">
                        <c:v>54.348395074148726</c:v>
                      </c:pt>
                      <c:pt idx="539">
                        <c:v>54.323567795785429</c:v>
                      </c:pt>
                      <c:pt idx="540">
                        <c:v>54.297846655053874</c:v>
                      </c:pt>
                      <c:pt idx="541">
                        <c:v>54.272959116306197</c:v>
                      </c:pt>
                      <c:pt idx="542">
                        <c:v>54.247840579418408</c:v>
                      </c:pt>
                      <c:pt idx="543">
                        <c:v>54.222782302915</c:v>
                      </c:pt>
                      <c:pt idx="544">
                        <c:v>54.197673809424607</c:v>
                      </c:pt>
                      <c:pt idx="545">
                        <c:v>54.172565315934214</c:v>
                      </c:pt>
                      <c:pt idx="546">
                        <c:v>54.147155520521942</c:v>
                      </c:pt>
                      <c:pt idx="547">
                        <c:v>54.121544857161744</c:v>
                      </c:pt>
                      <c:pt idx="548">
                        <c:v>54.096436363671351</c:v>
                      </c:pt>
                      <c:pt idx="549">
                        <c:v>54.071327870180959</c:v>
                      </c:pt>
                      <c:pt idx="550">
                        <c:v>54.046219376690566</c:v>
                      </c:pt>
                      <c:pt idx="551">
                        <c:v>54.021110883200173</c:v>
                      </c:pt>
                      <c:pt idx="552">
                        <c:v>53.99600238970978</c:v>
                      </c:pt>
                      <c:pt idx="553">
                        <c:v>53.970893896219387</c:v>
                      </c:pt>
                      <c:pt idx="554">
                        <c:v>53.945785402728994</c:v>
                      </c:pt>
                      <c:pt idx="555">
                        <c:v>53.920676909238601</c:v>
                      </c:pt>
                      <c:pt idx="556">
                        <c:v>53.895658806324775</c:v>
                      </c:pt>
                      <c:pt idx="557">
                        <c:v>53.870851614756269</c:v>
                      </c:pt>
                      <c:pt idx="558">
                        <c:v>53.845743121265876</c:v>
                      </c:pt>
                      <c:pt idx="559">
                        <c:v>53.820634627775483</c:v>
                      </c:pt>
                      <c:pt idx="560">
                        <c:v>53.79552613428509</c:v>
                      </c:pt>
                      <c:pt idx="561">
                        <c:v>53.770417640794697</c:v>
                      </c:pt>
                      <c:pt idx="562">
                        <c:v>53.745309147304305</c:v>
                      </c:pt>
                      <c:pt idx="563">
                        <c:v>53.720200653813912</c:v>
                      </c:pt>
                      <c:pt idx="564">
                        <c:v>53.695092160323519</c:v>
                      </c:pt>
                      <c:pt idx="565">
                        <c:v>53.669983666833126</c:v>
                      </c:pt>
                      <c:pt idx="566">
                        <c:v>53.644875173342733</c:v>
                      </c:pt>
                      <c:pt idx="567">
                        <c:v>53.61976667985234</c:v>
                      </c:pt>
                      <c:pt idx="568">
                        <c:v>53.594658186361947</c:v>
                      </c:pt>
                      <c:pt idx="569">
                        <c:v>53.569549692871554</c:v>
                      </c:pt>
                      <c:pt idx="570">
                        <c:v>53.544441199381161</c:v>
                      </c:pt>
                      <c:pt idx="571">
                        <c:v>53.519332705890768</c:v>
                      </c:pt>
                      <c:pt idx="572">
                        <c:v>53.494224212400376</c:v>
                      </c:pt>
                      <c:pt idx="573">
                        <c:v>53.48308608468804</c:v>
                      </c:pt>
                      <c:pt idx="574">
                        <c:v>53.469115718909983</c:v>
                      </c:pt>
                      <c:pt idx="575">
                        <c:v>53.44400722541959</c:v>
                      </c:pt>
                      <c:pt idx="576">
                        <c:v>53.418898731929197</c:v>
                      </c:pt>
                      <c:pt idx="577">
                        <c:v>53.393790238438804</c:v>
                      </c:pt>
                      <c:pt idx="578">
                        <c:v>53.368681744948411</c:v>
                      </c:pt>
                      <c:pt idx="579">
                        <c:v>53.343573251458018</c:v>
                      </c:pt>
                      <c:pt idx="580">
                        <c:v>53.318464757967625</c:v>
                      </c:pt>
                      <c:pt idx="581">
                        <c:v>53.293356264477232</c:v>
                      </c:pt>
                      <c:pt idx="582">
                        <c:v>53.269945105146789</c:v>
                      </c:pt>
                      <c:pt idx="583">
                        <c:v>53.244836611656396</c:v>
                      </c:pt>
                      <c:pt idx="584">
                        <c:v>53.219728118166003</c:v>
                      </c:pt>
                      <c:pt idx="585">
                        <c:v>53.19461962467561</c:v>
                      </c:pt>
                      <c:pt idx="586">
                        <c:v>53.169511131185217</c:v>
                      </c:pt>
                      <c:pt idx="587">
                        <c:v>53.144402637694824</c:v>
                      </c:pt>
                      <c:pt idx="588">
                        <c:v>53.126655954495817</c:v>
                      </c:pt>
                      <c:pt idx="589">
                        <c:v>53.123645954495814</c:v>
                      </c:pt>
                      <c:pt idx="590">
                        <c:v>53.094335954495811</c:v>
                      </c:pt>
                      <c:pt idx="591">
                        <c:v>53.069335954495813</c:v>
                      </c:pt>
                      <c:pt idx="592">
                        <c:v>53.044335954495814</c:v>
                      </c:pt>
                      <c:pt idx="593">
                        <c:v>53.019335954495816</c:v>
                      </c:pt>
                      <c:pt idx="594">
                        <c:v>52.994335954495817</c:v>
                      </c:pt>
                      <c:pt idx="595">
                        <c:v>52.969335954495818</c:v>
                      </c:pt>
                      <c:pt idx="596">
                        <c:v>52.94433595449582</c:v>
                      </c:pt>
                      <c:pt idx="597">
                        <c:v>52.919335954495821</c:v>
                      </c:pt>
                      <c:pt idx="598">
                        <c:v>52.894335954495823</c:v>
                      </c:pt>
                      <c:pt idx="599">
                        <c:v>52.869335954495824</c:v>
                      </c:pt>
                      <c:pt idx="600">
                        <c:v>52.844335954495826</c:v>
                      </c:pt>
                      <c:pt idx="601">
                        <c:v>52.819335954495827</c:v>
                      </c:pt>
                      <c:pt idx="602">
                        <c:v>52.794335954495828</c:v>
                      </c:pt>
                      <c:pt idx="603">
                        <c:v>52.76933595449583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FI.12!$L$12:$L$615</c15:sqref>
                        </c15:formulaRef>
                      </c:ext>
                    </c:extLst>
                    <c:numCache>
                      <c:formatCode>General</c:formatCode>
                      <c:ptCount val="604"/>
                      <c:pt idx="0">
                        <c:v>1.8554017213133345</c:v>
                      </c:pt>
                      <c:pt idx="9">
                        <c:v>0.12930265740340979</c:v>
                      </c:pt>
                      <c:pt idx="18">
                        <c:v>0.26016313669054397</c:v>
                      </c:pt>
                      <c:pt idx="27">
                        <c:v>0.2693008740971769</c:v>
                      </c:pt>
                      <c:pt idx="36">
                        <c:v>0.18032726945938404</c:v>
                      </c:pt>
                      <c:pt idx="45">
                        <c:v>0.12826441753841239</c:v>
                      </c:pt>
                      <c:pt idx="54">
                        <c:v>0.24836648782412712</c:v>
                      </c:pt>
                      <c:pt idx="63">
                        <c:v>0.13952113139484232</c:v>
                      </c:pt>
                      <c:pt idx="72">
                        <c:v>0.37305360329310133</c:v>
                      </c:pt>
                      <c:pt idx="81">
                        <c:v>0.32849013674735361</c:v>
                      </c:pt>
                      <c:pt idx="90">
                        <c:v>0.25829893614089983</c:v>
                      </c:pt>
                      <c:pt idx="99">
                        <c:v>0.10184875010982757</c:v>
                      </c:pt>
                      <c:pt idx="108">
                        <c:v>0.44695708081256891</c:v>
                      </c:pt>
                      <c:pt idx="117">
                        <c:v>0.30567979525259925</c:v>
                      </c:pt>
                      <c:pt idx="126">
                        <c:v>0.6088362656930133</c:v>
                      </c:pt>
                      <c:pt idx="135">
                        <c:v>0.3378727573481114</c:v>
                      </c:pt>
                      <c:pt idx="141">
                        <c:v>0.2330049857554502</c:v>
                      </c:pt>
                      <c:pt idx="153">
                        <c:v>0.21476141383316177</c:v>
                      </c:pt>
                      <c:pt idx="162">
                        <c:v>0.98941986312778385</c:v>
                      </c:pt>
                      <c:pt idx="171">
                        <c:v>3.3444519211826553</c:v>
                      </c:pt>
                      <c:pt idx="180">
                        <c:v>0.40324843895120355</c:v>
                      </c:pt>
                      <c:pt idx="189">
                        <c:v>0.57579627018717827</c:v>
                      </c:pt>
                      <c:pt idx="198">
                        <c:v>0.40881258678571797</c:v>
                      </c:pt>
                      <c:pt idx="207">
                        <c:v>0.1709442700836043</c:v>
                      </c:pt>
                      <c:pt idx="216">
                        <c:v>0.89615668272058446</c:v>
                      </c:pt>
                      <c:pt idx="225">
                        <c:v>0.79731085418994252</c:v>
                      </c:pt>
                      <c:pt idx="234">
                        <c:v>0.6912595281786742</c:v>
                      </c:pt>
                      <c:pt idx="243">
                        <c:v>0.59578184344634122</c:v>
                      </c:pt>
                      <c:pt idx="252">
                        <c:v>1.2158083903051102</c:v>
                      </c:pt>
                      <c:pt idx="261">
                        <c:v>0.83327167483543563</c:v>
                      </c:pt>
                      <c:pt idx="270">
                        <c:v>0.58507662553367978</c:v>
                      </c:pt>
                      <c:pt idx="279">
                        <c:v>1.0473225507993071</c:v>
                      </c:pt>
                      <c:pt idx="288">
                        <c:v>0.60074783176583479</c:v>
                      </c:pt>
                      <c:pt idx="297">
                        <c:v>0.92522660192785955</c:v>
                      </c:pt>
                      <c:pt idx="306">
                        <c:v>0.56437935437239961</c:v>
                      </c:pt>
                      <c:pt idx="315">
                        <c:v>0.90438408111252178</c:v>
                      </c:pt>
                      <c:pt idx="324">
                        <c:v>0.93625795668164824</c:v>
                      </c:pt>
                      <c:pt idx="333">
                        <c:v>0.50428408307114592</c:v>
                      </c:pt>
                      <c:pt idx="342">
                        <c:v>0.97156283399706189</c:v>
                      </c:pt>
                      <c:pt idx="351">
                        <c:v>0.6673919609492408</c:v>
                      </c:pt>
                      <c:pt idx="360">
                        <c:v>0.84147510230005695</c:v>
                      </c:pt>
                      <c:pt idx="369">
                        <c:v>0.73946693647617778</c:v>
                      </c:pt>
                      <c:pt idx="378">
                        <c:v>0.91649318800063306</c:v>
                      </c:pt>
                      <c:pt idx="387">
                        <c:v>0.72714633007172813</c:v>
                      </c:pt>
                      <c:pt idx="396">
                        <c:v>0.52731663925061845</c:v>
                      </c:pt>
                      <c:pt idx="405">
                        <c:v>0.77704323492353766</c:v>
                      </c:pt>
                      <c:pt idx="414">
                        <c:v>0.45055756900930249</c:v>
                      </c:pt>
                      <c:pt idx="423">
                        <c:v>0.68702657532770628</c:v>
                      </c:pt>
                      <c:pt idx="432">
                        <c:v>0.80469277924168259</c:v>
                      </c:pt>
                      <c:pt idx="441">
                        <c:v>0.57654382003740912</c:v>
                      </c:pt>
                      <c:pt idx="450">
                        <c:v>0.70198290247588302</c:v>
                      </c:pt>
                      <c:pt idx="459">
                        <c:v>0.7423560482034478</c:v>
                      </c:pt>
                      <c:pt idx="468">
                        <c:v>0.31931574883475877</c:v>
                      </c:pt>
                      <c:pt idx="477">
                        <c:v>0.88867206120407527</c:v>
                      </c:pt>
                      <c:pt idx="480">
                        <c:v>1.8436056567807384</c:v>
                      </c:pt>
                      <c:pt idx="495">
                        <c:v>0.88760141145924687</c:v>
                      </c:pt>
                      <c:pt idx="504">
                        <c:v>0.73624989273642416</c:v>
                      </c:pt>
                      <c:pt idx="513">
                        <c:v>0.68821494161633034</c:v>
                      </c:pt>
                      <c:pt idx="522">
                        <c:v>0.62313383791270549</c:v>
                      </c:pt>
                      <c:pt idx="531">
                        <c:v>0.5962510729758661</c:v>
                      </c:pt>
                      <c:pt idx="540">
                        <c:v>0.40805381280975161</c:v>
                      </c:pt>
                      <c:pt idx="549">
                        <c:v>0.84004911997626819</c:v>
                      </c:pt>
                      <c:pt idx="558">
                        <c:v>0.8086040089025277</c:v>
                      </c:pt>
                      <c:pt idx="567">
                        <c:v>0.62733812196028615</c:v>
                      </c:pt>
                      <c:pt idx="576">
                        <c:v>0.83543005263486769</c:v>
                      </c:pt>
                      <c:pt idx="585">
                        <c:v>1.1710118511925971</c:v>
                      </c:pt>
                      <c:pt idx="594">
                        <c:v>1.1688730453584144</c:v>
                      </c:pt>
                      <c:pt idx="603">
                        <c:v>1.0220606060606883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4CC8-42DA-A725-1610CEE89580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28575">
                    <a:noFill/>
                  </a:ln>
                </c:spPr>
                <c:marker>
                  <c:symbol val="square"/>
                  <c:size val="4"/>
                  <c:spPr>
                    <a:solidFill>
                      <a:srgbClr val="00B0F0"/>
                    </a:solidFill>
                    <a:ln>
                      <a:noFill/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FI.12!$K$1498:$K$3145</c15:sqref>
                        </c15:formulaRef>
                      </c:ext>
                    </c:extLst>
                    <c:numCache>
                      <c:formatCode>0.000</c:formatCode>
                      <c:ptCount val="1648"/>
                      <c:pt idx="0">
                        <c:v>99.816994127477685</c:v>
                      </c:pt>
                      <c:pt idx="1">
                        <c:v>99.796643191003454</c:v>
                      </c:pt>
                      <c:pt idx="2">
                        <c:v>99.776231232230955</c:v>
                      </c:pt>
                      <c:pt idx="3">
                        <c:v>99.755961658821093</c:v>
                      </c:pt>
                      <c:pt idx="4">
                        <c:v>99.735671744645146</c:v>
                      </c:pt>
                      <c:pt idx="5">
                        <c:v>99.71531063778788</c:v>
                      </c:pt>
                      <c:pt idx="6">
                        <c:v>99.694990212462784</c:v>
                      </c:pt>
                      <c:pt idx="7">
                        <c:v>99.674598594456384</c:v>
                      </c:pt>
                      <c:pt idx="8">
                        <c:v>99.654247657982168</c:v>
                      </c:pt>
                      <c:pt idx="9">
                        <c:v>99.633845869592719</c:v>
                      </c:pt>
                      <c:pt idx="10">
                        <c:v>99.613637318481139</c:v>
                      </c:pt>
                      <c:pt idx="11">
                        <c:v>99.593215189325591</c:v>
                      </c:pt>
                      <c:pt idx="12">
                        <c:v>99.572660845190455</c:v>
                      </c:pt>
                      <c:pt idx="13">
                        <c:v>99.552431953312777</c:v>
                      </c:pt>
                      <c:pt idx="14">
                        <c:v>99.53213186875378</c:v>
                      </c:pt>
                      <c:pt idx="15">
                        <c:v>99.511862295343917</c:v>
                      </c:pt>
                      <c:pt idx="16">
                        <c:v>99.491297780825732</c:v>
                      </c:pt>
                      <c:pt idx="17">
                        <c:v>99.471089229714153</c:v>
                      </c:pt>
                      <c:pt idx="18">
                        <c:v>99.450494204046834</c:v>
                      </c:pt>
                      <c:pt idx="19">
                        <c:v>99.430092415657384</c:v>
                      </c:pt>
                      <c:pt idx="20">
                        <c:v>99.409975397993207</c:v>
                      </c:pt>
                      <c:pt idx="21">
                        <c:v>99.389715994966394</c:v>
                      </c:pt>
                      <c:pt idx="22">
                        <c:v>99.369253184278676</c:v>
                      </c:pt>
                      <c:pt idx="23">
                        <c:v>99.348912418187496</c:v>
                      </c:pt>
                      <c:pt idx="24">
                        <c:v>99.328591992862414</c:v>
                      </c:pt>
                      <c:pt idx="25">
                        <c:v>99.30797662642901</c:v>
                      </c:pt>
                      <c:pt idx="26">
                        <c:v>99.287940971829201</c:v>
                      </c:pt>
                      <c:pt idx="27">
                        <c:v>99.267590035354985</c:v>
                      </c:pt>
                      <c:pt idx="28">
                        <c:v>99.247310291562087</c:v>
                      </c:pt>
                      <c:pt idx="29">
                        <c:v>99.226989866236991</c:v>
                      </c:pt>
                      <c:pt idx="30">
                        <c:v>99.206537225932308</c:v>
                      </c:pt>
                      <c:pt idx="31">
                        <c:v>99.186287993288545</c:v>
                      </c:pt>
                      <c:pt idx="32">
                        <c:v>99.165703138004275</c:v>
                      </c:pt>
                      <c:pt idx="33">
                        <c:v>99.145474246126597</c:v>
                      </c:pt>
                      <c:pt idx="34">
                        <c:v>99.124421553222234</c:v>
                      </c:pt>
                      <c:pt idx="35">
                        <c:v>99.104802884327299</c:v>
                      </c:pt>
                      <c:pt idx="36">
                        <c:v>99.084065473297343</c:v>
                      </c:pt>
                      <c:pt idx="37">
                        <c:v>99.06836240187495</c:v>
                      </c:pt>
                      <c:pt idx="38">
                        <c:v>99.057297025121343</c:v>
                      </c:pt>
                      <c:pt idx="39">
                        <c:v>99.037078303626714</c:v>
                      </c:pt>
                      <c:pt idx="40">
                        <c:v>99.016544300257678</c:v>
                      </c:pt>
                      <c:pt idx="41">
                        <c:v>98.99630523799695</c:v>
                      </c:pt>
                      <c:pt idx="42">
                        <c:v>98.975964471905769</c:v>
                      </c:pt>
                      <c:pt idx="43">
                        <c:v>98.955603365048503</c:v>
                      </c:pt>
                      <c:pt idx="44">
                        <c:v>98.935272769340372</c:v>
                      </c:pt>
                      <c:pt idx="45">
                        <c:v>98.913314912344944</c:v>
                      </c:pt>
                      <c:pt idx="46">
                        <c:v>98.893218235446852</c:v>
                      </c:pt>
                      <c:pt idx="47">
                        <c:v>98.872989343569174</c:v>
                      </c:pt>
                      <c:pt idx="48">
                        <c:v>98.852323125220536</c:v>
                      </c:pt>
                      <c:pt idx="49">
                        <c:v>98.83220610755636</c:v>
                      </c:pt>
                      <c:pt idx="50">
                        <c:v>98.811855171082129</c:v>
                      </c:pt>
                      <c:pt idx="51">
                        <c:v>98.791626279204451</c:v>
                      </c:pt>
                      <c:pt idx="52">
                        <c:v>98.770909208940594</c:v>
                      </c:pt>
                      <c:pt idx="53">
                        <c:v>98.750131116378455</c:v>
                      </c:pt>
                      <c:pt idx="54">
                        <c:v>98.730563299398739</c:v>
                      </c:pt>
                      <c:pt idx="55">
                        <c:v>98.698730000466043</c:v>
                      </c:pt>
                      <c:pt idx="56">
                        <c:v>98.669093504271203</c:v>
                      </c:pt>
                      <c:pt idx="57">
                        <c:v>98.648925634691807</c:v>
                      </c:pt>
                      <c:pt idx="58">
                        <c:v>98.62824924596012</c:v>
                      </c:pt>
                      <c:pt idx="59">
                        <c:v>98.607725412974119</c:v>
                      </c:pt>
                      <c:pt idx="60">
                        <c:v>98.585889600575243</c:v>
                      </c:pt>
                      <c:pt idx="61">
                        <c:v>98.565823434826299</c:v>
                      </c:pt>
                      <c:pt idx="62">
                        <c:v>98.546631922019273</c:v>
                      </c:pt>
                      <c:pt idx="63">
                        <c:v>98.526769163931235</c:v>
                      </c:pt>
                      <c:pt idx="64">
                        <c:v>98.505614767196406</c:v>
                      </c:pt>
                      <c:pt idx="65">
                        <c:v>98.485568942213547</c:v>
                      </c:pt>
                      <c:pt idx="66">
                        <c:v>98.465289198420649</c:v>
                      </c:pt>
                      <c:pt idx="67">
                        <c:v>98.444124631302785</c:v>
                      </c:pt>
                      <c:pt idx="68">
                        <c:v>98.424628007004387</c:v>
                      </c:pt>
                      <c:pt idx="69">
                        <c:v>98.403849914442247</c:v>
                      </c:pt>
                      <c:pt idx="70">
                        <c:v>98.384210904781213</c:v>
                      </c:pt>
                      <c:pt idx="71">
                        <c:v>98.363626049496943</c:v>
                      </c:pt>
                      <c:pt idx="72">
                        <c:v>98.34281744578567</c:v>
                      </c:pt>
                      <c:pt idx="73">
                        <c:v>98.322751280036726</c:v>
                      </c:pt>
                      <c:pt idx="74">
                        <c:v>98.301718927898449</c:v>
                      </c:pt>
                      <c:pt idx="75">
                        <c:v>98.282588437389691</c:v>
                      </c:pt>
                      <c:pt idx="76">
                        <c:v>98.262318863979829</c:v>
                      </c:pt>
                      <c:pt idx="77">
                        <c:v>98.241876394058195</c:v>
                      </c:pt>
                      <c:pt idx="78">
                        <c:v>98.221576309499198</c:v>
                      </c:pt>
                      <c:pt idx="79">
                        <c:v>98.201062646896247</c:v>
                      </c:pt>
                      <c:pt idx="80">
                        <c:v>98.180935458849021</c:v>
                      </c:pt>
                      <c:pt idx="81">
                        <c:v>98.160533670459571</c:v>
                      </c:pt>
                      <c:pt idx="82">
                        <c:v>98.140131882070122</c:v>
                      </c:pt>
                      <c:pt idx="83">
                        <c:v>98.119933501341578</c:v>
                      </c:pt>
                      <c:pt idx="84">
                        <c:v>98.099592735250397</c:v>
                      </c:pt>
                      <c:pt idx="85">
                        <c:v>98.079221458010082</c:v>
                      </c:pt>
                      <c:pt idx="86">
                        <c:v>98.058850180769767</c:v>
                      </c:pt>
                      <c:pt idx="87">
                        <c:v>98.038438221997268</c:v>
                      </c:pt>
                      <c:pt idx="88">
                        <c:v>98.018107626289137</c:v>
                      </c:pt>
                      <c:pt idx="89">
                        <c:v>97.99779737134709</c:v>
                      </c:pt>
                      <c:pt idx="90">
                        <c:v>97.977456605255909</c:v>
                      </c:pt>
                      <c:pt idx="91">
                        <c:v>97.957115839164729</c:v>
                      </c:pt>
                      <c:pt idx="92">
                        <c:v>97.936775073073548</c:v>
                      </c:pt>
                      <c:pt idx="93">
                        <c:v>97.916424136599332</c:v>
                      </c:pt>
                      <c:pt idx="94">
                        <c:v>97.896073200125102</c:v>
                      </c:pt>
                      <c:pt idx="95">
                        <c:v>97.875712093267836</c:v>
                      </c:pt>
                      <c:pt idx="96">
                        <c:v>97.855412008708839</c:v>
                      </c:pt>
                      <c:pt idx="97">
                        <c:v>97.835071242617659</c:v>
                      </c:pt>
                      <c:pt idx="98">
                        <c:v>97.814893202655213</c:v>
                      </c:pt>
                      <c:pt idx="99">
                        <c:v>97.794389710435311</c:v>
                      </c:pt>
                      <c:pt idx="100">
                        <c:v>97.774048944344131</c:v>
                      </c:pt>
                      <c:pt idx="101">
                        <c:v>97.75370817825295</c:v>
                      </c:pt>
                      <c:pt idx="102">
                        <c:v>97.73275718917904</c:v>
                      </c:pt>
                      <c:pt idx="103">
                        <c:v>97.711531599762893</c:v>
                      </c:pt>
                      <c:pt idx="104">
                        <c:v>97.691923101250993</c:v>
                      </c:pt>
                      <c:pt idx="105">
                        <c:v>97.671307734817589</c:v>
                      </c:pt>
                      <c:pt idx="106">
                        <c:v>97.651648384390469</c:v>
                      </c:pt>
                      <c:pt idx="107">
                        <c:v>97.631480514811059</c:v>
                      </c:pt>
                      <c:pt idx="108">
                        <c:v>97.611099067187695</c:v>
                      </c:pt>
                      <c:pt idx="109">
                        <c:v>97.590839664160882</c:v>
                      </c:pt>
                      <c:pt idx="110">
                        <c:v>97.570478557303616</c:v>
                      </c:pt>
                      <c:pt idx="111">
                        <c:v>97.549954724317615</c:v>
                      </c:pt>
                      <c:pt idx="112">
                        <c:v>97.529573276694251</c:v>
                      </c:pt>
                      <c:pt idx="113">
                        <c:v>97.512263284750659</c:v>
                      </c:pt>
                      <c:pt idx="114">
                        <c:v>97.509354555199621</c:v>
                      </c:pt>
                      <c:pt idx="115">
                        <c:v>97.489013789108441</c:v>
                      </c:pt>
                      <c:pt idx="116">
                        <c:v>97.46867302301726</c:v>
                      </c:pt>
                      <c:pt idx="117">
                        <c:v>97.448332256926079</c:v>
                      </c:pt>
                      <c:pt idx="118">
                        <c:v>97.427991490834899</c:v>
                      </c:pt>
                      <c:pt idx="119">
                        <c:v>97.407538850530216</c:v>
                      </c:pt>
                      <c:pt idx="120">
                        <c:v>97.387299788269488</c:v>
                      </c:pt>
                      <c:pt idx="121">
                        <c:v>97.366857318347854</c:v>
                      </c:pt>
                      <c:pt idx="122">
                        <c:v>97.346577574554942</c:v>
                      </c:pt>
                      <c:pt idx="123">
                        <c:v>97.326236808463761</c:v>
                      </c:pt>
                      <c:pt idx="124">
                        <c:v>97.305997746203047</c:v>
                      </c:pt>
                      <c:pt idx="125">
                        <c:v>97.285656980111867</c:v>
                      </c:pt>
                      <c:pt idx="126">
                        <c:v>97.265316214020686</c:v>
                      </c:pt>
                      <c:pt idx="127">
                        <c:v>97.245107662909092</c:v>
                      </c:pt>
                      <c:pt idx="128">
                        <c:v>97.224726215285742</c:v>
                      </c:pt>
                      <c:pt idx="129">
                        <c:v>97.203887100425334</c:v>
                      </c:pt>
                      <c:pt idx="130">
                        <c:v>97.183892127357709</c:v>
                      </c:pt>
                      <c:pt idx="131">
                        <c:v>97.163002160582067</c:v>
                      </c:pt>
                      <c:pt idx="132">
                        <c:v>97.143302128622764</c:v>
                      </c:pt>
                      <c:pt idx="133">
                        <c:v>97.123022384829866</c:v>
                      </c:pt>
                      <c:pt idx="134">
                        <c:v>97.102600255674318</c:v>
                      </c:pt>
                      <c:pt idx="135">
                        <c:v>97.082249319200102</c:v>
                      </c:pt>
                      <c:pt idx="136">
                        <c:v>97.061847530810653</c:v>
                      </c:pt>
                      <c:pt idx="137">
                        <c:v>97.041476253570337</c:v>
                      </c:pt>
                      <c:pt idx="138">
                        <c:v>97.02136940628921</c:v>
                      </c:pt>
                      <c:pt idx="139">
                        <c:v>97.001099832879348</c:v>
                      </c:pt>
                      <c:pt idx="140">
                        <c:v>96.994356868920121</c:v>
                      </c:pt>
                      <c:pt idx="141">
                        <c:v>96.993360171381653</c:v>
                      </c:pt>
                      <c:pt idx="142">
                        <c:v>96.970415787230806</c:v>
                      </c:pt>
                      <c:pt idx="143">
                        <c:v>96.955678902197747</c:v>
                      </c:pt>
                      <c:pt idx="144">
                        <c:v>96.952637957667108</c:v>
                      </c:pt>
                      <c:pt idx="145">
                        <c:v>96.950258088034445</c:v>
                      </c:pt>
                      <c:pt idx="146">
                        <c:v>96.944999999999879</c:v>
                      </c:pt>
                      <c:pt idx="147">
                        <c:v>96.94346615264223</c:v>
                      </c:pt>
                      <c:pt idx="148">
                        <c:v>96.905383751367708</c:v>
                      </c:pt>
                      <c:pt idx="149">
                        <c:v>96.886127616705807</c:v>
                      </c:pt>
                      <c:pt idx="150">
                        <c:v>96.866148522142851</c:v>
                      </c:pt>
                      <c:pt idx="151">
                        <c:v>96.846726302098276</c:v>
                      </c:pt>
                      <c:pt idx="152">
                        <c:v>96.827665562004228</c:v>
                      </c:pt>
                      <c:pt idx="153">
                        <c:v>96.807188211293251</c:v>
                      </c:pt>
                      <c:pt idx="154">
                        <c:v>96.787140728631542</c:v>
                      </c:pt>
                      <c:pt idx="155">
                        <c:v>96.768783408981776</c:v>
                      </c:pt>
                      <c:pt idx="156">
                        <c:v>96.749107175999001</c:v>
                      </c:pt>
                      <c:pt idx="157">
                        <c:v>96.729675186226032</c:v>
                      </c:pt>
                      <c:pt idx="158">
                        <c:v>96.710174808354324</c:v>
                      </c:pt>
                      <c:pt idx="159">
                        <c:v>96.690625581840649</c:v>
                      </c:pt>
                      <c:pt idx="160">
                        <c:v>96.671095894783761</c:v>
                      </c:pt>
                      <c:pt idx="161">
                        <c:v>96.651380582887413</c:v>
                      </c:pt>
                      <c:pt idx="162">
                        <c:v>96.632515237361218</c:v>
                      </c:pt>
                      <c:pt idx="163">
                        <c:v>96.612721767637723</c:v>
                      </c:pt>
                      <c:pt idx="164">
                        <c:v>96.5924398114946</c:v>
                      </c:pt>
                      <c:pt idx="165">
                        <c:v>96.573584235696799</c:v>
                      </c:pt>
                      <c:pt idx="166">
                        <c:v>96.554054548639911</c:v>
                      </c:pt>
                      <c:pt idx="167">
                        <c:v>96.534417394570696</c:v>
                      </c:pt>
                      <c:pt idx="168">
                        <c:v>96.515200338822368</c:v>
                      </c:pt>
                      <c:pt idx="169">
                        <c:v>96.495231013987805</c:v>
                      </c:pt>
                      <c:pt idx="170">
                        <c:v>96.475505932363063</c:v>
                      </c:pt>
                      <c:pt idx="171">
                        <c:v>96.456025093948142</c:v>
                      </c:pt>
                      <c:pt idx="172">
                        <c:v>96.436173005854286</c:v>
                      </c:pt>
                      <c:pt idx="173">
                        <c:v>96.416584700427038</c:v>
                      </c:pt>
                      <c:pt idx="174">
                        <c:v>96.397387184135496</c:v>
                      </c:pt>
                      <c:pt idx="175">
                        <c:v>96.377398319844147</c:v>
                      </c:pt>
                      <c:pt idx="176">
                        <c:v>96.358591592688313</c:v>
                      </c:pt>
                      <c:pt idx="177">
                        <c:v>96.338671116495718</c:v>
                      </c:pt>
                      <c:pt idx="178">
                        <c:v>96.318965574327763</c:v>
                      </c:pt>
                      <c:pt idx="179">
                        <c:v>96.29918187433266</c:v>
                      </c:pt>
                      <c:pt idx="180">
                        <c:v>96.279779193744872</c:v>
                      </c:pt>
                      <c:pt idx="181">
                        <c:v>96.260562137996544</c:v>
                      </c:pt>
                      <c:pt idx="182">
                        <c:v>96.239899162446108</c:v>
                      </c:pt>
                      <c:pt idx="183">
                        <c:v>96.221219441759374</c:v>
                      </c:pt>
                      <c:pt idx="184">
                        <c:v>96.202031695196226</c:v>
                      </c:pt>
                      <c:pt idx="185">
                        <c:v>96.181935363892563</c:v>
                      </c:pt>
                      <c:pt idx="186">
                        <c:v>96.162591301675135</c:v>
                      </c:pt>
                      <c:pt idx="187">
                        <c:v>96.142963917334313</c:v>
                      </c:pt>
                      <c:pt idx="188">
                        <c:v>96.123492848647771</c:v>
                      </c:pt>
                      <c:pt idx="189">
                        <c:v>96.104178095615524</c:v>
                      </c:pt>
                      <c:pt idx="190">
                        <c:v>96.084140382682207</c:v>
                      </c:pt>
                      <c:pt idx="191">
                        <c:v>96.065333655526373</c:v>
                      </c:pt>
                      <c:pt idx="192">
                        <c:v>96.045530416074484</c:v>
                      </c:pt>
                      <c:pt idx="193">
                        <c:v>96.025492703141182</c:v>
                      </c:pt>
                      <c:pt idx="194">
                        <c:v>96.005972785812688</c:v>
                      </c:pt>
                      <c:pt idx="195">
                        <c:v>95.98675573006436</c:v>
                      </c:pt>
                      <c:pt idx="196">
                        <c:v>95.967304200834604</c:v>
                      </c:pt>
                      <c:pt idx="197">
                        <c:v>95.947500961382715</c:v>
                      </c:pt>
                      <c:pt idx="198">
                        <c:v>95.927785649486367</c:v>
                      </c:pt>
                      <c:pt idx="199">
                        <c:v>95.908646751565186</c:v>
                      </c:pt>
                      <c:pt idx="200">
                        <c:v>95.889058446137938</c:v>
                      </c:pt>
                      <c:pt idx="201">
                        <c:v>95.869694844463723</c:v>
                      </c:pt>
                      <c:pt idx="202">
                        <c:v>95.84735147562975</c:v>
                      </c:pt>
                      <c:pt idx="203">
                        <c:v>95.830195832572272</c:v>
                      </c:pt>
                      <c:pt idx="204">
                        <c:v>95.81053913904627</c:v>
                      </c:pt>
                      <c:pt idx="205">
                        <c:v>95.791136458458482</c:v>
                      </c:pt>
                      <c:pt idx="206">
                        <c:v>95.770717726117866</c:v>
                      </c:pt>
                      <c:pt idx="207">
                        <c:v>95.752712116690219</c:v>
                      </c:pt>
                      <c:pt idx="208">
                        <c:v>95.732498548645836</c:v>
                      </c:pt>
                      <c:pt idx="209">
                        <c:v>95.713662512304822</c:v>
                      </c:pt>
                      <c:pt idx="210">
                        <c:v>95.693742036112226</c:v>
                      </c:pt>
                      <c:pt idx="211">
                        <c:v>95.673489389154284</c:v>
                      </c:pt>
                      <c:pt idx="212">
                        <c:v>95.654477497702203</c:v>
                      </c:pt>
                      <c:pt idx="213">
                        <c:v>95.635553533805648</c:v>
                      </c:pt>
                      <c:pt idx="214">
                        <c:v>95.619658185710819</c:v>
                      </c:pt>
                      <c:pt idx="215">
                        <c:v>95.595966594358657</c:v>
                      </c:pt>
                      <c:pt idx="216">
                        <c:v>95.576788617523903</c:v>
                      </c:pt>
                      <c:pt idx="217">
                        <c:v>95.556125641973466</c:v>
                      </c:pt>
                      <c:pt idx="218">
                        <c:v>95.53755338829906</c:v>
                      </c:pt>
                      <c:pt idx="219">
                        <c:v>95.516343307958635</c:v>
                      </c:pt>
                      <c:pt idx="220">
                        <c:v>95.498552632555629</c:v>
                      </c:pt>
                      <c:pt idx="221">
                        <c:v>95.478915478486414</c:v>
                      </c:pt>
                      <c:pt idx="222">
                        <c:v>95.452419975085562</c:v>
                      </c:pt>
                      <c:pt idx="223">
                        <c:v>95.439777946545476</c:v>
                      </c:pt>
                      <c:pt idx="224">
                        <c:v>95.41920289855058</c:v>
                      </c:pt>
                      <c:pt idx="225">
                        <c:v>95.398823245123523</c:v>
                      </c:pt>
                      <c:pt idx="226">
                        <c:v>95.378863690017354</c:v>
                      </c:pt>
                      <c:pt idx="227">
                        <c:v>95.361756895601829</c:v>
                      </c:pt>
                      <c:pt idx="228">
                        <c:v>95.34204158370548</c:v>
                      </c:pt>
                      <c:pt idx="229">
                        <c:v>95.322756139858413</c:v>
                      </c:pt>
                      <c:pt idx="230">
                        <c:v>95.302972439863311</c:v>
                      </c:pt>
                      <c:pt idx="231">
                        <c:v>95.283530680361949</c:v>
                      </c:pt>
                      <c:pt idx="232">
                        <c:v>95.264303854885227</c:v>
                      </c:pt>
                      <c:pt idx="233">
                        <c:v>95.243709267433545</c:v>
                      </c:pt>
                      <c:pt idx="234">
                        <c:v>95.222215864969726</c:v>
                      </c:pt>
                      <c:pt idx="235">
                        <c:v>95.205529168875088</c:v>
                      </c:pt>
                      <c:pt idx="236">
                        <c:v>95.186194876386054</c:v>
                      </c:pt>
                      <c:pt idx="237">
                        <c:v>95.165570979749191</c:v>
                      </c:pt>
                      <c:pt idx="238">
                        <c:v>95.146295305630503</c:v>
                      </c:pt>
                      <c:pt idx="239">
                        <c:v>95.127439729832702</c:v>
                      </c:pt>
                      <c:pt idx="240">
                        <c:v>95.108222674084374</c:v>
                      </c:pt>
                      <c:pt idx="241">
                        <c:v>95.087872329842497</c:v>
                      </c:pt>
                      <c:pt idx="242">
                        <c:v>95.068030011477049</c:v>
                      </c:pt>
                      <c:pt idx="243">
                        <c:v>95.049027889753361</c:v>
                      </c:pt>
                      <c:pt idx="244">
                        <c:v>95.028003434252398</c:v>
                      </c:pt>
                      <c:pt idx="245">
                        <c:v>95.008376049911575</c:v>
                      </c:pt>
                      <c:pt idx="246">
                        <c:v>94.990194585372862</c:v>
                      </c:pt>
                      <c:pt idx="247">
                        <c:v>94.970967759896141</c:v>
                      </c:pt>
                      <c:pt idx="248">
                        <c:v>94.951526000394779</c:v>
                      </c:pt>
                      <c:pt idx="249">
                        <c:v>94.931986543609497</c:v>
                      </c:pt>
                      <c:pt idx="250">
                        <c:v>94.912447086824216</c:v>
                      </c:pt>
                      <c:pt idx="251">
                        <c:v>94.892907630038934</c:v>
                      </c:pt>
                      <c:pt idx="252">
                        <c:v>94.873368173253652</c:v>
                      </c:pt>
                      <c:pt idx="253">
                        <c:v>94.853652861357304</c:v>
                      </c:pt>
                      <c:pt idx="254">
                        <c:v>94.834279489954696</c:v>
                      </c:pt>
                      <c:pt idx="255">
                        <c:v>94.814740033169414</c:v>
                      </c:pt>
                      <c:pt idx="256">
                        <c:v>94.795200576384133</c:v>
                      </c:pt>
                      <c:pt idx="257">
                        <c:v>94.775661119598851</c:v>
                      </c:pt>
                      <c:pt idx="258">
                        <c:v>94.75612166281357</c:v>
                      </c:pt>
                      <c:pt idx="259">
                        <c:v>94.736562666571501</c:v>
                      </c:pt>
                      <c:pt idx="260">
                        <c:v>94.716808275761579</c:v>
                      </c:pt>
                      <c:pt idx="261">
                        <c:v>94.697659608112005</c:v>
                      </c:pt>
                      <c:pt idx="262">
                        <c:v>94.67811038159833</c:v>
                      </c:pt>
                      <c:pt idx="263">
                        <c:v>94.658199675134128</c:v>
                      </c:pt>
                      <c:pt idx="264">
                        <c:v>94.63882630373152</c:v>
                      </c:pt>
                      <c:pt idx="265">
                        <c:v>94.619355235044978</c:v>
                      </c:pt>
                      <c:pt idx="266">
                        <c:v>94.598242851988473</c:v>
                      </c:pt>
                      <c:pt idx="267">
                        <c:v>94.580393558215121</c:v>
                      </c:pt>
                      <c:pt idx="268">
                        <c:v>94.560170220442345</c:v>
                      </c:pt>
                      <c:pt idx="269">
                        <c:v>94.540366980990456</c:v>
                      </c:pt>
                      <c:pt idx="270">
                        <c:v>94.520847063661961</c:v>
                      </c:pt>
                      <c:pt idx="271">
                        <c:v>94.501327146333466</c:v>
                      </c:pt>
                      <c:pt idx="272">
                        <c:v>94.481514137153184</c:v>
                      </c:pt>
                      <c:pt idx="273">
                        <c:v>94.461964910639509</c:v>
                      </c:pt>
                      <c:pt idx="274">
                        <c:v>94.442845552175115</c:v>
                      </c:pt>
                      <c:pt idx="275">
                        <c:v>94.423149779735553</c:v>
                      </c:pt>
                      <c:pt idx="276">
                        <c:v>94.401998317765489</c:v>
                      </c:pt>
                      <c:pt idx="277">
                        <c:v>94.383318597078755</c:v>
                      </c:pt>
                      <c:pt idx="278">
                        <c:v>94.363134338219552</c:v>
                      </c:pt>
                      <c:pt idx="279">
                        <c:v>94.345333893088167</c:v>
                      </c:pt>
                      <c:pt idx="280">
                        <c:v>94.325677199562165</c:v>
                      </c:pt>
                      <c:pt idx="281">
                        <c:v>94.30638198598669</c:v>
                      </c:pt>
                      <c:pt idx="282">
                        <c:v>94.286705753003915</c:v>
                      </c:pt>
                      <c:pt idx="283">
                        <c:v>94.267215144860586</c:v>
                      </c:pt>
                      <c:pt idx="284">
                        <c:v>94.247499832964237</c:v>
                      </c:pt>
                      <c:pt idx="285">
                        <c:v>94.228136231290023</c:v>
                      </c:pt>
                      <c:pt idx="286">
                        <c:v>94.209554207887223</c:v>
                      </c:pt>
                      <c:pt idx="287">
                        <c:v>94.189379718756413</c:v>
                      </c:pt>
                      <c:pt idx="288">
                        <c:v>94.169390854465064</c:v>
                      </c:pt>
                      <c:pt idx="289">
                        <c:v>94.149323832346582</c:v>
                      </c:pt>
                      <c:pt idx="290">
                        <c:v>94.128787863265245</c:v>
                      </c:pt>
                      <c:pt idx="291">
                        <c:v>94.110010445294591</c:v>
                      </c:pt>
                      <c:pt idx="292">
                        <c:v>94.091262336509118</c:v>
                      </c:pt>
                      <c:pt idx="293">
                        <c:v>94.067971304021057</c:v>
                      </c:pt>
                      <c:pt idx="294">
                        <c:v>94.048353689408628</c:v>
                      </c:pt>
                      <c:pt idx="295">
                        <c:v>94.028706765611034</c:v>
                      </c:pt>
                      <c:pt idx="296">
                        <c:v>94.008229414900057</c:v>
                      </c:pt>
                      <c:pt idx="297">
                        <c:v>93.988836504040663</c:v>
                      </c:pt>
                      <c:pt idx="298">
                        <c:v>93.969746454761435</c:v>
                      </c:pt>
                      <c:pt idx="299">
                        <c:v>93.950099530963826</c:v>
                      </c:pt>
                      <c:pt idx="300">
                        <c:v>93.930726159561218</c:v>
                      </c:pt>
                      <c:pt idx="301">
                        <c:v>93.911098775220395</c:v>
                      </c:pt>
                      <c:pt idx="302">
                        <c:v>93.891696094632607</c:v>
                      </c:pt>
                      <c:pt idx="303">
                        <c:v>93.872068710291785</c:v>
                      </c:pt>
                      <c:pt idx="304">
                        <c:v>93.852529253506503</c:v>
                      </c:pt>
                      <c:pt idx="305">
                        <c:v>93.832921408622468</c:v>
                      </c:pt>
                      <c:pt idx="306">
                        <c:v>93.813401491293973</c:v>
                      </c:pt>
                      <c:pt idx="307">
                        <c:v>93.793803416138331</c:v>
                      </c:pt>
                      <c:pt idx="308">
                        <c:v>93.774273729081443</c:v>
                      </c:pt>
                      <c:pt idx="309">
                        <c:v>93.754831969580081</c:v>
                      </c:pt>
                      <c:pt idx="310">
                        <c:v>93.735018960399799</c:v>
                      </c:pt>
                      <c:pt idx="311">
                        <c:v>93.715606510083617</c:v>
                      </c:pt>
                      <c:pt idx="312">
                        <c:v>93.695314784212101</c:v>
                      </c:pt>
                      <c:pt idx="313">
                        <c:v>93.676674142438941</c:v>
                      </c:pt>
                      <c:pt idx="314">
                        <c:v>93.656880672715445</c:v>
                      </c:pt>
                      <c:pt idx="315">
                        <c:v>93.63742914348569</c:v>
                      </c:pt>
                      <c:pt idx="316">
                        <c:v>93.618251166650936</c:v>
                      </c:pt>
                      <c:pt idx="317">
                        <c:v>93.59839907855708</c:v>
                      </c:pt>
                      <c:pt idx="318">
                        <c:v>93.578986628240898</c:v>
                      </c:pt>
                      <c:pt idx="319">
                        <c:v>93.559437401727223</c:v>
                      </c:pt>
                      <c:pt idx="320">
                        <c:v>93.539810017386401</c:v>
                      </c:pt>
                      <c:pt idx="321">
                        <c:v>93.520280330329513</c:v>
                      </c:pt>
                      <c:pt idx="322">
                        <c:v>93.500682255173871</c:v>
                      </c:pt>
                      <c:pt idx="323">
                        <c:v>93.481230725944116</c:v>
                      </c:pt>
                      <c:pt idx="324">
                        <c:v>93.461398177307046</c:v>
                      </c:pt>
                      <c:pt idx="325">
                        <c:v>93.441839181064978</c:v>
                      </c:pt>
                      <c:pt idx="326">
                        <c:v>93.418167129169603</c:v>
                      </c:pt>
                      <c:pt idx="327">
                        <c:v>93.401714906556393</c:v>
                      </c:pt>
                      <c:pt idx="328">
                        <c:v>93.38330873826466</c:v>
                      </c:pt>
                      <c:pt idx="329">
                        <c:v>93.363427340985623</c:v>
                      </c:pt>
                      <c:pt idx="330">
                        <c:v>93.3426178195093</c:v>
                      </c:pt>
                      <c:pt idx="331">
                        <c:v>93.323586388600432</c:v>
                      </c:pt>
                      <c:pt idx="332">
                        <c:v>93.302679169840175</c:v>
                      </c:pt>
                      <c:pt idx="333">
                        <c:v>93.284693099869315</c:v>
                      </c:pt>
                      <c:pt idx="334">
                        <c:v>93.2650559458001</c:v>
                      </c:pt>
                      <c:pt idx="335">
                        <c:v>93.245760732224625</c:v>
                      </c:pt>
                      <c:pt idx="336">
                        <c:v>93.226279893809703</c:v>
                      </c:pt>
                      <c:pt idx="337">
                        <c:v>93.205685306358006</c:v>
                      </c:pt>
                      <c:pt idx="338">
                        <c:v>93.185891836634511</c:v>
                      </c:pt>
                      <c:pt idx="339">
                        <c:v>93.167026491108317</c:v>
                      </c:pt>
                      <c:pt idx="340">
                        <c:v>93.146431903656634</c:v>
                      </c:pt>
                      <c:pt idx="341">
                        <c:v>93.127976886722934</c:v>
                      </c:pt>
                      <c:pt idx="342">
                        <c:v>93.108867297986933</c:v>
                      </c:pt>
                      <c:pt idx="343">
                        <c:v>93.089318071473258</c:v>
                      </c:pt>
                      <c:pt idx="344">
                        <c:v>93.069514832021369</c:v>
                      </c:pt>
                      <c:pt idx="345">
                        <c:v>93.050278236816254</c:v>
                      </c:pt>
                      <c:pt idx="346">
                        <c:v>93.030504306549545</c:v>
                      </c:pt>
                      <c:pt idx="347">
                        <c:v>93.010632678998917</c:v>
                      </c:pt>
                      <c:pt idx="348">
                        <c:v>92.991347235151835</c:v>
                      </c:pt>
                      <c:pt idx="349">
                        <c:v>92.972266955601</c:v>
                      </c:pt>
                      <c:pt idx="350">
                        <c:v>92.95143789466789</c:v>
                      </c:pt>
                      <c:pt idx="351">
                        <c:v>92.926339462427194</c:v>
                      </c:pt>
                      <c:pt idx="352">
                        <c:v>92.892379886534371</c:v>
                      </c:pt>
                      <c:pt idx="353">
                        <c:v>92.870241681996646</c:v>
                      </c:pt>
                      <c:pt idx="354">
                        <c:v>92.8526366314331</c:v>
                      </c:pt>
                      <c:pt idx="355">
                        <c:v>92.835539606745982</c:v>
                      </c:pt>
                      <c:pt idx="356">
                        <c:v>92.816048998602653</c:v>
                      </c:pt>
                      <c:pt idx="357">
                        <c:v>92.795600957076857</c:v>
                      </c:pt>
                      <c:pt idx="358">
                        <c:v>92.776764920735843</c:v>
                      </c:pt>
                      <c:pt idx="359">
                        <c:v>92.756316879210047</c:v>
                      </c:pt>
                      <c:pt idx="360">
                        <c:v>92.736953277535832</c:v>
                      </c:pt>
                      <c:pt idx="361">
                        <c:v>92.717775300701078</c:v>
                      </c:pt>
                      <c:pt idx="362">
                        <c:v>92.697825515323302</c:v>
                      </c:pt>
                      <c:pt idx="363">
                        <c:v>92.678159052068906</c:v>
                      </c:pt>
                      <c:pt idx="364">
                        <c:v>92.658609825555232</c:v>
                      </c:pt>
                      <c:pt idx="365">
                        <c:v>92.64160072842364</c:v>
                      </c:pt>
                      <c:pt idx="366">
                        <c:v>92.620332029712856</c:v>
                      </c:pt>
                      <c:pt idx="367">
                        <c:v>92.600548329717753</c:v>
                      </c:pt>
                      <c:pt idx="368">
                        <c:v>92.581214037228719</c:v>
                      </c:pt>
                      <c:pt idx="369">
                        <c:v>92.561537804245944</c:v>
                      </c:pt>
                      <c:pt idx="370">
                        <c:v>92.541783413436022</c:v>
                      </c:pt>
                      <c:pt idx="371">
                        <c:v>92.522195108008773</c:v>
                      </c:pt>
                      <c:pt idx="372">
                        <c:v>92.502557953939558</c:v>
                      </c:pt>
                      <c:pt idx="373">
                        <c:v>92.483477674388723</c:v>
                      </c:pt>
                      <c:pt idx="374">
                        <c:v>92.464006605702181</c:v>
                      </c:pt>
                      <c:pt idx="375">
                        <c:v>92.444222905707079</c:v>
                      </c:pt>
                      <c:pt idx="376">
                        <c:v>92.425054698600718</c:v>
                      </c:pt>
                      <c:pt idx="377">
                        <c:v>92.403414750211013</c:v>
                      </c:pt>
                      <c:pt idx="378">
                        <c:v>92.381823650463275</c:v>
                      </c:pt>
                      <c:pt idx="379">
                        <c:v>92.362860607653161</c:v>
                      </c:pt>
                      <c:pt idx="380">
                        <c:v>92.344610755015708</c:v>
                      </c:pt>
                      <c:pt idx="381">
                        <c:v>92.324680509094719</c:v>
                      </c:pt>
                      <c:pt idx="382">
                        <c:v>92.305307137692111</c:v>
                      </c:pt>
                      <c:pt idx="383">
                        <c:v>92.282504591623677</c:v>
                      </c:pt>
                      <c:pt idx="384">
                        <c:v>92.264655297850325</c:v>
                      </c:pt>
                      <c:pt idx="385">
                        <c:v>92.245164689706996</c:v>
                      </c:pt>
                      <c:pt idx="386">
                        <c:v>92.22703207381025</c:v>
                      </c:pt>
                      <c:pt idx="387">
                        <c:v>92.208958076283864</c:v>
                      </c:pt>
                      <c:pt idx="388">
                        <c:v>92.189721481078749</c:v>
                      </c:pt>
                      <c:pt idx="389">
                        <c:v>92.17028949130578</c:v>
                      </c:pt>
                      <c:pt idx="390">
                        <c:v>92.148463918076615</c:v>
                      </c:pt>
                      <c:pt idx="391">
                        <c:v>92.132255938673225</c:v>
                      </c:pt>
                      <c:pt idx="392">
                        <c:v>92.111094706974768</c:v>
                      </c:pt>
                      <c:pt idx="393">
                        <c:v>92.091047224313058</c:v>
                      </c:pt>
                      <c:pt idx="394">
                        <c:v>92.071625004268483</c:v>
                      </c:pt>
                      <c:pt idx="395">
                        <c:v>92.053433770001391</c:v>
                      </c:pt>
                      <c:pt idx="396">
                        <c:v>92.032956419290414</c:v>
                      </c:pt>
                      <c:pt idx="397">
                        <c:v>92.012889397171932</c:v>
                      </c:pt>
                      <c:pt idx="398">
                        <c:v>91.996241779990868</c:v>
                      </c:pt>
                      <c:pt idx="399">
                        <c:v>91.975266173131871</c:v>
                      </c:pt>
                      <c:pt idx="400">
                        <c:v>91.95856970730884</c:v>
                      </c:pt>
                      <c:pt idx="401">
                        <c:v>91.936001634721833</c:v>
                      </c:pt>
                      <c:pt idx="402">
                        <c:v>91.913922048554468</c:v>
                      </c:pt>
                      <c:pt idx="403">
                        <c:v>91.897684759965898</c:v>
                      </c:pt>
                      <c:pt idx="404">
                        <c:v>91.878145303180617</c:v>
                      </c:pt>
                      <c:pt idx="405">
                        <c:v>91.858605846395335</c:v>
                      </c:pt>
                      <c:pt idx="406">
                        <c:v>91.838548594005232</c:v>
                      </c:pt>
                      <c:pt idx="407">
                        <c:v>91.819517163096364</c:v>
                      </c:pt>
                      <c:pt idx="408">
                        <c:v>91.799977706311083</c:v>
                      </c:pt>
                      <c:pt idx="409">
                        <c:v>91.78019400631598</c:v>
                      </c:pt>
                      <c:pt idx="410">
                        <c:v>91.760898792740505</c:v>
                      </c:pt>
                      <c:pt idx="411">
                        <c:v>91.741574269979864</c:v>
                      </c:pt>
                      <c:pt idx="412">
                        <c:v>91.721810109441549</c:v>
                      </c:pt>
                      <c:pt idx="413">
                        <c:v>91.702270652656267</c:v>
                      </c:pt>
                      <c:pt idx="414">
                        <c:v>91.682731195870986</c:v>
                      </c:pt>
                      <c:pt idx="415">
                        <c:v>91.663191739085704</c:v>
                      </c:pt>
                      <c:pt idx="416">
                        <c:v>91.643652282300422</c:v>
                      </c:pt>
                      <c:pt idx="417">
                        <c:v>91.624112825515141</c:v>
                      </c:pt>
                      <c:pt idx="418">
                        <c:v>91.604788302754486</c:v>
                      </c:pt>
                      <c:pt idx="419">
                        <c:v>91.585033911944564</c:v>
                      </c:pt>
                      <c:pt idx="420">
                        <c:v>91.565494455159282</c:v>
                      </c:pt>
                      <c:pt idx="421">
                        <c:v>91.545954998374</c:v>
                      </c:pt>
                      <c:pt idx="422">
                        <c:v>91.526415541588719</c:v>
                      </c:pt>
                      <c:pt idx="423">
                        <c:v>91.50711055828485</c:v>
                      </c:pt>
                      <c:pt idx="424">
                        <c:v>91.487336628018141</c:v>
                      </c:pt>
                      <c:pt idx="425">
                        <c:v>91.46779717123286</c:v>
                      </c:pt>
                      <c:pt idx="426">
                        <c:v>91.448257714447578</c:v>
                      </c:pt>
                      <c:pt idx="427">
                        <c:v>91.428718257662297</c:v>
                      </c:pt>
                      <c:pt idx="428">
                        <c:v>91.409178800877015</c:v>
                      </c:pt>
                      <c:pt idx="429">
                        <c:v>91.389004311746206</c:v>
                      </c:pt>
                      <c:pt idx="430">
                        <c:v>91.368888440985756</c:v>
                      </c:pt>
                      <c:pt idx="431">
                        <c:v>91.349964477089216</c:v>
                      </c:pt>
                      <c:pt idx="432">
                        <c:v>91.331431302328369</c:v>
                      </c:pt>
                      <c:pt idx="433">
                        <c:v>91.311149346185246</c:v>
                      </c:pt>
                      <c:pt idx="434">
                        <c:v>91.291609889399965</c:v>
                      </c:pt>
                      <c:pt idx="435">
                        <c:v>91.272070432614683</c:v>
                      </c:pt>
                      <c:pt idx="436">
                        <c:v>91.252530975829401</c:v>
                      </c:pt>
                      <c:pt idx="437">
                        <c:v>91.23299151904412</c:v>
                      </c:pt>
                      <c:pt idx="438">
                        <c:v>91.213237128234198</c:v>
                      </c:pt>
                      <c:pt idx="439">
                        <c:v>91.193912605473557</c:v>
                      </c:pt>
                      <c:pt idx="440">
                        <c:v>91.174373148688275</c:v>
                      </c:pt>
                      <c:pt idx="441">
                        <c:v>91.154833691902994</c:v>
                      </c:pt>
                      <c:pt idx="442">
                        <c:v>91.135294235117712</c:v>
                      </c:pt>
                      <c:pt idx="443">
                        <c:v>91.11575477833243</c:v>
                      </c:pt>
                      <c:pt idx="444">
                        <c:v>91.096313018831069</c:v>
                      </c:pt>
                      <c:pt idx="445">
                        <c:v>91.076802871230967</c:v>
                      </c:pt>
                      <c:pt idx="446">
                        <c:v>91.056980092322291</c:v>
                      </c:pt>
                      <c:pt idx="447">
                        <c:v>91.037489484178963</c:v>
                      </c:pt>
                      <c:pt idx="448">
                        <c:v>91.018047724677601</c:v>
                      </c:pt>
                      <c:pt idx="449">
                        <c:v>90.99856688626268</c:v>
                      </c:pt>
                      <c:pt idx="450">
                        <c:v>90.978939501921857</c:v>
                      </c:pt>
                      <c:pt idx="451">
                        <c:v>90.959439124050149</c:v>
                      </c:pt>
                      <c:pt idx="452">
                        <c:v>90.939880127808081</c:v>
                      </c:pt>
                      <c:pt idx="453">
                        <c:v>90.920340671022799</c:v>
                      </c:pt>
                      <c:pt idx="454">
                        <c:v>90.900801214237518</c:v>
                      </c:pt>
                      <c:pt idx="455">
                        <c:v>90.881261757452236</c:v>
                      </c:pt>
                      <c:pt idx="456">
                        <c:v>90.861722300666955</c:v>
                      </c:pt>
                      <c:pt idx="457">
                        <c:v>90.842182843881673</c:v>
                      </c:pt>
                      <c:pt idx="458">
                        <c:v>90.822643387096392</c:v>
                      </c:pt>
                      <c:pt idx="459">
                        <c:v>90.80310393031111</c:v>
                      </c:pt>
                      <c:pt idx="460">
                        <c:v>90.783564473525828</c:v>
                      </c:pt>
                      <c:pt idx="461">
                        <c:v>90.76169982138309</c:v>
                      </c:pt>
                      <c:pt idx="462">
                        <c:v>90.746009637584507</c:v>
                      </c:pt>
                      <c:pt idx="463">
                        <c:v>90.725864457638878</c:v>
                      </c:pt>
                      <c:pt idx="464">
                        <c:v>90.705133093989687</c:v>
                      </c:pt>
                      <c:pt idx="465">
                        <c:v>90.68404025038997</c:v>
                      </c:pt>
                      <c:pt idx="466">
                        <c:v>90.661862966938671</c:v>
                      </c:pt>
                      <c:pt idx="467">
                        <c:v>90.634927825760158</c:v>
                      </c:pt>
                      <c:pt idx="468">
                        <c:v>90.614362547493641</c:v>
                      </c:pt>
                      <c:pt idx="469">
                        <c:v>90.595272498214413</c:v>
                      </c:pt>
                      <c:pt idx="470">
                        <c:v>90.576026133280905</c:v>
                      </c:pt>
                      <c:pt idx="471">
                        <c:v>90.556486676495624</c:v>
                      </c:pt>
                      <c:pt idx="472">
                        <c:v>90.536947219710342</c:v>
                      </c:pt>
                      <c:pt idx="473">
                        <c:v>90.51740776292506</c:v>
                      </c:pt>
                      <c:pt idx="474">
                        <c:v>90.497868306139779</c:v>
                      </c:pt>
                      <c:pt idx="475">
                        <c:v>90.478328849354497</c:v>
                      </c:pt>
                      <c:pt idx="476">
                        <c:v>90.458789392569216</c:v>
                      </c:pt>
                      <c:pt idx="477">
                        <c:v>90.439249935783934</c:v>
                      </c:pt>
                      <c:pt idx="478">
                        <c:v>90.419710478998653</c:v>
                      </c:pt>
                      <c:pt idx="479">
                        <c:v>90.40407891357043</c:v>
                      </c:pt>
                      <c:pt idx="480">
                        <c:v>90.384539456785149</c:v>
                      </c:pt>
                      <c:pt idx="481">
                        <c:v>90.377036305379605</c:v>
                      </c:pt>
                      <c:pt idx="482">
                        <c:v>90.372757164343625</c:v>
                      </c:pt>
                      <c:pt idx="483">
                        <c:v>90.366797630024109</c:v>
                      </c:pt>
                      <c:pt idx="484">
                        <c:v>90.364999999999867</c:v>
                      </c:pt>
                      <c:pt idx="485">
                        <c:v>90.345507924318156</c:v>
                      </c:pt>
                      <c:pt idx="486">
                        <c:v>90.326015848636445</c:v>
                      </c:pt>
                      <c:pt idx="487">
                        <c:v>90.306523772954733</c:v>
                      </c:pt>
                      <c:pt idx="488">
                        <c:v>90.287031697273022</c:v>
                      </c:pt>
                      <c:pt idx="489">
                        <c:v>90.267539621591311</c:v>
                      </c:pt>
                      <c:pt idx="490">
                        <c:v>90.2480475459096</c:v>
                      </c:pt>
                      <c:pt idx="491">
                        <c:v>90.228555470227889</c:v>
                      </c:pt>
                      <c:pt idx="492">
                        <c:v>90.209063394546178</c:v>
                      </c:pt>
                      <c:pt idx="493">
                        <c:v>90.189571318864466</c:v>
                      </c:pt>
                      <c:pt idx="494">
                        <c:v>90.170079243182755</c:v>
                      </c:pt>
                      <c:pt idx="495">
                        <c:v>90.150587167501044</c:v>
                      </c:pt>
                      <c:pt idx="496">
                        <c:v>90.131095091819333</c:v>
                      </c:pt>
                      <c:pt idx="497">
                        <c:v>90.111534793872735</c:v>
                      </c:pt>
                      <c:pt idx="498">
                        <c:v>90.09211094045591</c:v>
                      </c:pt>
                      <c:pt idx="499">
                        <c:v>90.072618864774199</c:v>
                      </c:pt>
                      <c:pt idx="500">
                        <c:v>90.053126789092488</c:v>
                      </c:pt>
                      <c:pt idx="501">
                        <c:v>90.033634713410777</c:v>
                      </c:pt>
                      <c:pt idx="502">
                        <c:v>90.014142637729066</c:v>
                      </c:pt>
                      <c:pt idx="503">
                        <c:v>89.994650562047354</c:v>
                      </c:pt>
                      <c:pt idx="504">
                        <c:v>89.975158486365643</c:v>
                      </c:pt>
                      <c:pt idx="505">
                        <c:v>89.955724886910971</c:v>
                      </c:pt>
                      <c:pt idx="506">
                        <c:v>89.936174335002207</c:v>
                      </c:pt>
                      <c:pt idx="507">
                        <c:v>89.916682259320496</c:v>
                      </c:pt>
                      <c:pt idx="508">
                        <c:v>89.897190183638784</c:v>
                      </c:pt>
                      <c:pt idx="509">
                        <c:v>89.877698107957073</c:v>
                      </c:pt>
                      <c:pt idx="510">
                        <c:v>89.858206032275362</c:v>
                      </c:pt>
                      <c:pt idx="511">
                        <c:v>89.838713956593651</c:v>
                      </c:pt>
                      <c:pt idx="512">
                        <c:v>89.81922188091194</c:v>
                      </c:pt>
                      <c:pt idx="513">
                        <c:v>89.799729805230228</c:v>
                      </c:pt>
                      <c:pt idx="514">
                        <c:v>89.780237729548517</c:v>
                      </c:pt>
                      <c:pt idx="515">
                        <c:v>89.760745653866806</c:v>
                      </c:pt>
                      <c:pt idx="516">
                        <c:v>89.741253578185095</c:v>
                      </c:pt>
                      <c:pt idx="517">
                        <c:v>89.721761502503384</c:v>
                      </c:pt>
                      <c:pt idx="518">
                        <c:v>89.702269426821672</c:v>
                      </c:pt>
                      <c:pt idx="519">
                        <c:v>89.682777351139961</c:v>
                      </c:pt>
                      <c:pt idx="520">
                        <c:v>89.662895433944612</c:v>
                      </c:pt>
                      <c:pt idx="521">
                        <c:v>89.643744469587332</c:v>
                      </c:pt>
                      <c:pt idx="522">
                        <c:v>89.624252393905621</c:v>
                      </c:pt>
                      <c:pt idx="523">
                        <c:v>89.60476031822391</c:v>
                      </c:pt>
                      <c:pt idx="524">
                        <c:v>89.585268242542199</c:v>
                      </c:pt>
                      <c:pt idx="525">
                        <c:v>89.565776166860488</c:v>
                      </c:pt>
                      <c:pt idx="526">
                        <c:v>89.546284091178777</c:v>
                      </c:pt>
                      <c:pt idx="527">
                        <c:v>89.526792015497065</c:v>
                      </c:pt>
                      <c:pt idx="528">
                        <c:v>89.507299939815354</c:v>
                      </c:pt>
                      <c:pt idx="529">
                        <c:v>89.487807864133643</c:v>
                      </c:pt>
                      <c:pt idx="530">
                        <c:v>89.468461979019537</c:v>
                      </c:pt>
                      <c:pt idx="531">
                        <c:v>89.44879447465668</c:v>
                      </c:pt>
                      <c:pt idx="532">
                        <c:v>89.429302398974968</c:v>
                      </c:pt>
                      <c:pt idx="533">
                        <c:v>89.409810323293257</c:v>
                      </c:pt>
                      <c:pt idx="534">
                        <c:v>89.390318247611546</c:v>
                      </c:pt>
                      <c:pt idx="535">
                        <c:v>89.370826171929835</c:v>
                      </c:pt>
                      <c:pt idx="536">
                        <c:v>89.351334096248124</c:v>
                      </c:pt>
                      <c:pt idx="537">
                        <c:v>89.331842020566413</c:v>
                      </c:pt>
                      <c:pt idx="538">
                        <c:v>89.312349944884701</c:v>
                      </c:pt>
                      <c:pt idx="539">
                        <c:v>89.29285786920299</c:v>
                      </c:pt>
                      <c:pt idx="540">
                        <c:v>89.273395031634792</c:v>
                      </c:pt>
                      <c:pt idx="541">
                        <c:v>89.253873717839554</c:v>
                      </c:pt>
                      <c:pt idx="542">
                        <c:v>89.234410880271355</c:v>
                      </c:pt>
                      <c:pt idx="543">
                        <c:v>89.214840836286911</c:v>
                      </c:pt>
                      <c:pt idx="544">
                        <c:v>89.195621649664744</c:v>
                      </c:pt>
                      <c:pt idx="545">
                        <c:v>89.175885923037001</c:v>
                      </c:pt>
                      <c:pt idx="546">
                        <c:v>89.156393847355289</c:v>
                      </c:pt>
                      <c:pt idx="547">
                        <c:v>89.137067454316863</c:v>
                      </c:pt>
                      <c:pt idx="548">
                        <c:v>89.117555886559458</c:v>
                      </c:pt>
                      <c:pt idx="549">
                        <c:v>89.097907874272281</c:v>
                      </c:pt>
                      <c:pt idx="550">
                        <c:v>89.078415798590569</c:v>
                      </c:pt>
                      <c:pt idx="551">
                        <c:v>89.058923722908858</c:v>
                      </c:pt>
                      <c:pt idx="552">
                        <c:v>89.039431647227147</c:v>
                      </c:pt>
                      <c:pt idx="553">
                        <c:v>89.019949317583269</c:v>
                      </c:pt>
                      <c:pt idx="554">
                        <c:v>89.000817845301668</c:v>
                      </c:pt>
                      <c:pt idx="555">
                        <c:v>88.980906689992793</c:v>
                      </c:pt>
                      <c:pt idx="556">
                        <c:v>88.961404868273235</c:v>
                      </c:pt>
                      <c:pt idx="557">
                        <c:v>88.940090283515275</c:v>
                      </c:pt>
                      <c:pt idx="558">
                        <c:v>88.920880842930941</c:v>
                      </c:pt>
                      <c:pt idx="559">
                        <c:v>88.90138876724923</c:v>
                      </c:pt>
                      <c:pt idx="560">
                        <c:v>88.883339105167963</c:v>
                      </c:pt>
                      <c:pt idx="561">
                        <c:v>88.862921155891357</c:v>
                      </c:pt>
                      <c:pt idx="562">
                        <c:v>88.843565524739404</c:v>
                      </c:pt>
                      <c:pt idx="563">
                        <c:v>88.824092941133372</c:v>
                      </c:pt>
                      <c:pt idx="564">
                        <c:v>88.805166135646431</c:v>
                      </c:pt>
                      <c:pt idx="565">
                        <c:v>88.784660472029259</c:v>
                      </c:pt>
                      <c:pt idx="566">
                        <c:v>88.765753158617997</c:v>
                      </c:pt>
                      <c:pt idx="567">
                        <c:v>88.745588606325256</c:v>
                      </c:pt>
                      <c:pt idx="568">
                        <c:v>88.725424054032516</c:v>
                      </c:pt>
                      <c:pt idx="569">
                        <c:v>88.705931978350804</c:v>
                      </c:pt>
                      <c:pt idx="570">
                        <c:v>88.686439902669093</c:v>
                      </c:pt>
                      <c:pt idx="571">
                        <c:v>88.666947826987382</c:v>
                      </c:pt>
                      <c:pt idx="572">
                        <c:v>88.647455751305671</c:v>
                      </c:pt>
                      <c:pt idx="573">
                        <c:v>88.62796367562396</c:v>
                      </c:pt>
                      <c:pt idx="574">
                        <c:v>88.608471599942249</c:v>
                      </c:pt>
                      <c:pt idx="575">
                        <c:v>88.588979524260537</c:v>
                      </c:pt>
                      <c:pt idx="576">
                        <c:v>88.569487448578826</c:v>
                      </c:pt>
                      <c:pt idx="577">
                        <c:v>88.549995372897115</c:v>
                      </c:pt>
                      <c:pt idx="578">
                        <c:v>88.531049075334479</c:v>
                      </c:pt>
                      <c:pt idx="579">
                        <c:v>88.510972237382319</c:v>
                      </c:pt>
                      <c:pt idx="580">
                        <c:v>88.491480161700608</c:v>
                      </c:pt>
                      <c:pt idx="581">
                        <c:v>88.471988086018897</c:v>
                      </c:pt>
                      <c:pt idx="582">
                        <c:v>88.452496010337185</c:v>
                      </c:pt>
                      <c:pt idx="583">
                        <c:v>88.433003934655474</c:v>
                      </c:pt>
                      <c:pt idx="584">
                        <c:v>88.413658049541368</c:v>
                      </c:pt>
                      <c:pt idx="585">
                        <c:v>88.393980799140678</c:v>
                      </c:pt>
                      <c:pt idx="586">
                        <c:v>88.37460567591306</c:v>
                      </c:pt>
                      <c:pt idx="587">
                        <c:v>88.355113600231348</c:v>
                      </c:pt>
                      <c:pt idx="588">
                        <c:v>88.335621524549637</c:v>
                      </c:pt>
                      <c:pt idx="589">
                        <c:v>88.316129448867926</c:v>
                      </c:pt>
                      <c:pt idx="590">
                        <c:v>88.296637373186215</c:v>
                      </c:pt>
                      <c:pt idx="591">
                        <c:v>88.277145297504504</c:v>
                      </c:pt>
                      <c:pt idx="592">
                        <c:v>88.25742906295244</c:v>
                      </c:pt>
                      <c:pt idx="593">
                        <c:v>88.2381708921789</c:v>
                      </c:pt>
                      <c:pt idx="594">
                        <c:v>88.218571610080929</c:v>
                      </c:pt>
                      <c:pt idx="595">
                        <c:v>88.199186740815463</c:v>
                      </c:pt>
                      <c:pt idx="596">
                        <c:v>88.179616696831019</c:v>
                      </c:pt>
                      <c:pt idx="597">
                        <c:v>88.160202589452027</c:v>
                      </c:pt>
                      <c:pt idx="598">
                        <c:v>88.140710513770316</c:v>
                      </c:pt>
                      <c:pt idx="599">
                        <c:v>88.121218438088604</c:v>
                      </c:pt>
                      <c:pt idx="600">
                        <c:v>88.101726362406893</c:v>
                      </c:pt>
                      <c:pt idx="601">
                        <c:v>88.082234286725182</c:v>
                      </c:pt>
                      <c:pt idx="602">
                        <c:v>88.062742211043471</c:v>
                      </c:pt>
                      <c:pt idx="603">
                        <c:v>88.043201405172553</c:v>
                      </c:pt>
                      <c:pt idx="604">
                        <c:v>88.023758059680034</c:v>
                      </c:pt>
                      <c:pt idx="605">
                        <c:v>88.004265983998323</c:v>
                      </c:pt>
                      <c:pt idx="606">
                        <c:v>87.984773908316612</c:v>
                      </c:pt>
                      <c:pt idx="607">
                        <c:v>87.965252594521374</c:v>
                      </c:pt>
                      <c:pt idx="608">
                        <c:v>87.945789756953175</c:v>
                      </c:pt>
                      <c:pt idx="609">
                        <c:v>87.926297681271464</c:v>
                      </c:pt>
                      <c:pt idx="610">
                        <c:v>87.906805605589753</c:v>
                      </c:pt>
                      <c:pt idx="611">
                        <c:v>87.887313529908042</c:v>
                      </c:pt>
                      <c:pt idx="612">
                        <c:v>87.867665517620864</c:v>
                      </c:pt>
                      <c:pt idx="613">
                        <c:v>87.848397600809491</c:v>
                      </c:pt>
                      <c:pt idx="614">
                        <c:v>87.82745336548949</c:v>
                      </c:pt>
                      <c:pt idx="615">
                        <c:v>87.808253670943003</c:v>
                      </c:pt>
                      <c:pt idx="616">
                        <c:v>87.788537436390939</c:v>
                      </c:pt>
                      <c:pt idx="617">
                        <c:v>87.752477096379764</c:v>
                      </c:pt>
                      <c:pt idx="618">
                        <c:v>87.733491814665769</c:v>
                      </c:pt>
                      <c:pt idx="619">
                        <c:v>87.710383958945087</c:v>
                      </c:pt>
                      <c:pt idx="620">
                        <c:v>87.692383027053026</c:v>
                      </c:pt>
                      <c:pt idx="621">
                        <c:v>87.674216412517666</c:v>
                      </c:pt>
                      <c:pt idx="622">
                        <c:v>87.653817955316754</c:v>
                      </c:pt>
                      <c:pt idx="623">
                        <c:v>87.634998356246058</c:v>
                      </c:pt>
                      <c:pt idx="624">
                        <c:v>87.615126185088542</c:v>
                      </c:pt>
                      <c:pt idx="625">
                        <c:v>87.596306586017846</c:v>
                      </c:pt>
                      <c:pt idx="626">
                        <c:v>87.576629335617156</c:v>
                      </c:pt>
                      <c:pt idx="627">
                        <c:v>87.557127513897598</c:v>
                      </c:pt>
                      <c:pt idx="628">
                        <c:v>87.537927819351111</c:v>
                      </c:pt>
                      <c:pt idx="629">
                        <c:v>87.517695044793484</c:v>
                      </c:pt>
                      <c:pt idx="630">
                        <c:v>87.498173730998246</c:v>
                      </c:pt>
                      <c:pt idx="631">
                        <c:v>87.478935052300386</c:v>
                      </c:pt>
                      <c:pt idx="632">
                        <c:v>87.458585325288666</c:v>
                      </c:pt>
                      <c:pt idx="633">
                        <c:v>87.440262774147854</c:v>
                      </c:pt>
                      <c:pt idx="634">
                        <c:v>87.420702476201257</c:v>
                      </c:pt>
                      <c:pt idx="635">
                        <c:v>87.401288368822264</c:v>
                      </c:pt>
                      <c:pt idx="636">
                        <c:v>87.381796293140553</c:v>
                      </c:pt>
                      <c:pt idx="637">
                        <c:v>87.361885137831678</c:v>
                      </c:pt>
                      <c:pt idx="638">
                        <c:v>87.342812141777117</c:v>
                      </c:pt>
                      <c:pt idx="639">
                        <c:v>87.323320066095405</c:v>
                      </c:pt>
                      <c:pt idx="640">
                        <c:v>87.303603831543342</c:v>
                      </c:pt>
                      <c:pt idx="641">
                        <c:v>87.283965565294011</c:v>
                      </c:pt>
                      <c:pt idx="642">
                        <c:v>87.264707394520471</c:v>
                      </c:pt>
                      <c:pt idx="643">
                        <c:v>87.245400493557739</c:v>
                      </c:pt>
                      <c:pt idx="644">
                        <c:v>87.225908417876028</c:v>
                      </c:pt>
                      <c:pt idx="645">
                        <c:v>87.209554566379069</c:v>
                      </c:pt>
                      <c:pt idx="646">
                        <c:v>87.187382330291115</c:v>
                      </c:pt>
                      <c:pt idx="647">
                        <c:v>87.167198285922694</c:v>
                      </c:pt>
                      <c:pt idx="648">
                        <c:v>87.14655617777575</c:v>
                      </c:pt>
                      <c:pt idx="649">
                        <c:v>87.127658610402321</c:v>
                      </c:pt>
                      <c:pt idx="650">
                        <c:v>87.109004693974924</c:v>
                      </c:pt>
                      <c:pt idx="651">
                        <c:v>87.088576998660486</c:v>
                      </c:pt>
                      <c:pt idx="652">
                        <c:v>87.069250605622059</c:v>
                      </c:pt>
                      <c:pt idx="653">
                        <c:v>87.049758529940348</c:v>
                      </c:pt>
                      <c:pt idx="654">
                        <c:v>87.030266454258637</c:v>
                      </c:pt>
                      <c:pt idx="655">
                        <c:v>87.010774378576926</c:v>
                      </c:pt>
                      <c:pt idx="656">
                        <c:v>86.991282302895215</c:v>
                      </c:pt>
                      <c:pt idx="657">
                        <c:v>86.971790227213503</c:v>
                      </c:pt>
                      <c:pt idx="658">
                        <c:v>86.952298151531792</c:v>
                      </c:pt>
                      <c:pt idx="659">
                        <c:v>86.932806075850081</c:v>
                      </c:pt>
                      <c:pt idx="660">
                        <c:v>86.913294508092676</c:v>
                      </c:pt>
                      <c:pt idx="661">
                        <c:v>86.893821924486645</c:v>
                      </c:pt>
                      <c:pt idx="662">
                        <c:v>86.874359086918446</c:v>
                      </c:pt>
                      <c:pt idx="663">
                        <c:v>86.854389455382531</c:v>
                      </c:pt>
                      <c:pt idx="664">
                        <c:v>86.834712204981841</c:v>
                      </c:pt>
                      <c:pt idx="665">
                        <c:v>86.815814637608412</c:v>
                      </c:pt>
                      <c:pt idx="666">
                        <c:v>86.796420022305099</c:v>
                      </c:pt>
                      <c:pt idx="667">
                        <c:v>86.776849978320655</c:v>
                      </c:pt>
                      <c:pt idx="668">
                        <c:v>86.757123997730758</c:v>
                      </c:pt>
                      <c:pt idx="669">
                        <c:v>86.737865826957218</c:v>
                      </c:pt>
                      <c:pt idx="670">
                        <c:v>86.718373751275507</c:v>
                      </c:pt>
                      <c:pt idx="671">
                        <c:v>86.698511326155838</c:v>
                      </c:pt>
                      <c:pt idx="672">
                        <c:v>86.679272647457978</c:v>
                      </c:pt>
                      <c:pt idx="673">
                        <c:v>86.659907270268192</c:v>
                      </c:pt>
                      <c:pt idx="674">
                        <c:v>86.640415194586481</c:v>
                      </c:pt>
                      <c:pt idx="675">
                        <c:v>86.621166769850788</c:v>
                      </c:pt>
                      <c:pt idx="676">
                        <c:v>86.601431043223045</c:v>
                      </c:pt>
                      <c:pt idx="677">
                        <c:v>86.581948713579166</c:v>
                      </c:pt>
                      <c:pt idx="678">
                        <c:v>86.561910859778365</c:v>
                      </c:pt>
                      <c:pt idx="679">
                        <c:v>86.542935324102217</c:v>
                      </c:pt>
                      <c:pt idx="680">
                        <c:v>86.523443248420506</c:v>
                      </c:pt>
                      <c:pt idx="681">
                        <c:v>86.503951172738795</c:v>
                      </c:pt>
                      <c:pt idx="682">
                        <c:v>86.484020525354239</c:v>
                      </c:pt>
                      <c:pt idx="683">
                        <c:v>86.464898799110472</c:v>
                      </c:pt>
                      <c:pt idx="684">
                        <c:v>86.445377485315234</c:v>
                      </c:pt>
                      <c:pt idx="685">
                        <c:v>86.425748965103736</c:v>
                      </c:pt>
                      <c:pt idx="686">
                        <c:v>86.405837809794861</c:v>
                      </c:pt>
                      <c:pt idx="687">
                        <c:v>86.386930496383599</c:v>
                      </c:pt>
                      <c:pt idx="688">
                        <c:v>86.36557692747428</c:v>
                      </c:pt>
                      <c:pt idx="689">
                        <c:v>86.348511615214932</c:v>
                      </c:pt>
                      <c:pt idx="690">
                        <c:v>86.327820776878795</c:v>
                      </c:pt>
                      <c:pt idx="691">
                        <c:v>86.306243049099137</c:v>
                      </c:pt>
                      <c:pt idx="692">
                        <c:v>86.288368815699002</c:v>
                      </c:pt>
                      <c:pt idx="693">
                        <c:v>86.272219630996702</c:v>
                      </c:pt>
                      <c:pt idx="694">
                        <c:v>86.252912730033955</c:v>
                      </c:pt>
                      <c:pt idx="695">
                        <c:v>86.230935414702813</c:v>
                      </c:pt>
                      <c:pt idx="696">
                        <c:v>86.211794196383366</c:v>
                      </c:pt>
                      <c:pt idx="697">
                        <c:v>86.192526279571993</c:v>
                      </c:pt>
                      <c:pt idx="698">
                        <c:v>86.171932901614255</c:v>
                      </c:pt>
                      <c:pt idx="699">
                        <c:v>86.151680634980949</c:v>
                      </c:pt>
                      <c:pt idx="700">
                        <c:v>86.132607638926387</c:v>
                      </c:pt>
                      <c:pt idx="701">
                        <c:v>86.112667245503985</c:v>
                      </c:pt>
                      <c:pt idx="702">
                        <c:v>86.093175169822274</c:v>
                      </c:pt>
                      <c:pt idx="703">
                        <c:v>86.073683094140563</c:v>
                      </c:pt>
                      <c:pt idx="704">
                        <c:v>86.054191018458852</c:v>
                      </c:pt>
                      <c:pt idx="705">
                        <c:v>86.03469894277714</c:v>
                      </c:pt>
                      <c:pt idx="706">
                        <c:v>86.015284835398148</c:v>
                      </c:pt>
                      <c:pt idx="707">
                        <c:v>85.994555012910638</c:v>
                      </c:pt>
                      <c:pt idx="708">
                        <c:v>85.975472270818244</c:v>
                      </c:pt>
                      <c:pt idx="709">
                        <c:v>85.955911972871647</c:v>
                      </c:pt>
                      <c:pt idx="710">
                        <c:v>85.935825388881639</c:v>
                      </c:pt>
                      <c:pt idx="711">
                        <c:v>85.914598518464246</c:v>
                      </c:pt>
                      <c:pt idx="712">
                        <c:v>85.897387015637293</c:v>
                      </c:pt>
                      <c:pt idx="713">
                        <c:v>85.875867764084674</c:v>
                      </c:pt>
                      <c:pt idx="714">
                        <c:v>85.856619339348981</c:v>
                      </c:pt>
                      <c:pt idx="715">
                        <c:v>85.835450945158641</c:v>
                      </c:pt>
                      <c:pt idx="716">
                        <c:v>85.818297918558727</c:v>
                      </c:pt>
                      <c:pt idx="717">
                        <c:v>85.794995142081234</c:v>
                      </c:pt>
                      <c:pt idx="718">
                        <c:v>85.775503066399523</c:v>
                      </c:pt>
                      <c:pt idx="719">
                        <c:v>85.756010990717812</c:v>
                      </c:pt>
                      <c:pt idx="720">
                        <c:v>85.7365189150361</c:v>
                      </c:pt>
                      <c:pt idx="721">
                        <c:v>85.717026839354389</c:v>
                      </c:pt>
                      <c:pt idx="722">
                        <c:v>85.697534763672678</c:v>
                      </c:pt>
                      <c:pt idx="723">
                        <c:v>85.678042687990967</c:v>
                      </c:pt>
                      <c:pt idx="724">
                        <c:v>85.658550612309256</c:v>
                      </c:pt>
                      <c:pt idx="725">
                        <c:v>85.639058536627545</c:v>
                      </c:pt>
                      <c:pt idx="726">
                        <c:v>85.62301655834149</c:v>
                      </c:pt>
                      <c:pt idx="727">
                        <c:v>85.619566460945819</c:v>
                      </c:pt>
                      <c:pt idx="728">
                        <c:v>85.600074385264108</c:v>
                      </c:pt>
                      <c:pt idx="729">
                        <c:v>85.580582309582397</c:v>
                      </c:pt>
                      <c:pt idx="730">
                        <c:v>85.561090233900686</c:v>
                      </c:pt>
                      <c:pt idx="731">
                        <c:v>85.540535840094321</c:v>
                      </c:pt>
                      <c:pt idx="732">
                        <c:v>85.520653922898973</c:v>
                      </c:pt>
                      <c:pt idx="733">
                        <c:v>85.500791497779304</c:v>
                      </c:pt>
                      <c:pt idx="734">
                        <c:v>85.481611295308497</c:v>
                      </c:pt>
                      <c:pt idx="735">
                        <c:v>85.461251822258944</c:v>
                      </c:pt>
                      <c:pt idx="736">
                        <c:v>85.442578413755854</c:v>
                      </c:pt>
                      <c:pt idx="737">
                        <c:v>85.423554147890499</c:v>
                      </c:pt>
                      <c:pt idx="738">
                        <c:v>85.404062072208788</c:v>
                      </c:pt>
                      <c:pt idx="739">
                        <c:v>85.384569996527077</c:v>
                      </c:pt>
                      <c:pt idx="740">
                        <c:v>85.364941476315593</c:v>
                      </c:pt>
                      <c:pt idx="741">
                        <c:v>85.345595591201487</c:v>
                      </c:pt>
                      <c:pt idx="742">
                        <c:v>85.326103515519776</c:v>
                      </c:pt>
                      <c:pt idx="743">
                        <c:v>85.306611439838065</c:v>
                      </c:pt>
                      <c:pt idx="744">
                        <c:v>85.287119364156354</c:v>
                      </c:pt>
                      <c:pt idx="745">
                        <c:v>85.267627288474642</c:v>
                      </c:pt>
                      <c:pt idx="746">
                        <c:v>85.248135212792931</c:v>
                      </c:pt>
                      <c:pt idx="747">
                        <c:v>85.22864313711122</c:v>
                      </c:pt>
                      <c:pt idx="748">
                        <c:v>85.209151061429509</c:v>
                      </c:pt>
                      <c:pt idx="749">
                        <c:v>85.189658985747798</c:v>
                      </c:pt>
                      <c:pt idx="750">
                        <c:v>85.170166910066087</c:v>
                      </c:pt>
                      <c:pt idx="751">
                        <c:v>85.150674834384375</c:v>
                      </c:pt>
                      <c:pt idx="752">
                        <c:v>85.131182758702664</c:v>
                      </c:pt>
                      <c:pt idx="753">
                        <c:v>85.111690683020953</c:v>
                      </c:pt>
                      <c:pt idx="754">
                        <c:v>85.092198607339242</c:v>
                      </c:pt>
                      <c:pt idx="755">
                        <c:v>85.072706531657531</c:v>
                      </c:pt>
                      <c:pt idx="756">
                        <c:v>85.053214455975819</c:v>
                      </c:pt>
                      <c:pt idx="757">
                        <c:v>85.033722380294108</c:v>
                      </c:pt>
                      <c:pt idx="758">
                        <c:v>85.013781986871706</c:v>
                      </c:pt>
                      <c:pt idx="759">
                        <c:v>84.994699244779298</c:v>
                      </c:pt>
                      <c:pt idx="760">
                        <c:v>84.975207169097587</c:v>
                      </c:pt>
                      <c:pt idx="761">
                        <c:v>84.955715093415876</c:v>
                      </c:pt>
                      <c:pt idx="762">
                        <c:v>84.936223017734164</c:v>
                      </c:pt>
                      <c:pt idx="763">
                        <c:v>84.916730942052453</c:v>
                      </c:pt>
                      <c:pt idx="764">
                        <c:v>84.897238866370742</c:v>
                      </c:pt>
                      <c:pt idx="765">
                        <c:v>84.877746790689031</c:v>
                      </c:pt>
                      <c:pt idx="766">
                        <c:v>84.85825471500732</c:v>
                      </c:pt>
                      <c:pt idx="767">
                        <c:v>84.838762639325608</c:v>
                      </c:pt>
                      <c:pt idx="768">
                        <c:v>84.819270563643897</c:v>
                      </c:pt>
                      <c:pt idx="769">
                        <c:v>84.799778487962186</c:v>
                      </c:pt>
                      <c:pt idx="770">
                        <c:v>84.780286412280475</c:v>
                      </c:pt>
                      <c:pt idx="771">
                        <c:v>84.760794336598764</c:v>
                      </c:pt>
                      <c:pt idx="772">
                        <c:v>84.741302260917053</c:v>
                      </c:pt>
                      <c:pt idx="773">
                        <c:v>84.721810185235341</c:v>
                      </c:pt>
                      <c:pt idx="774">
                        <c:v>84.70231810955363</c:v>
                      </c:pt>
                      <c:pt idx="775">
                        <c:v>84.682826033871919</c:v>
                      </c:pt>
                      <c:pt idx="776">
                        <c:v>84.663333958190208</c:v>
                      </c:pt>
                      <c:pt idx="777">
                        <c:v>84.643841882508497</c:v>
                      </c:pt>
                      <c:pt idx="778">
                        <c:v>84.624349806826785</c:v>
                      </c:pt>
                      <c:pt idx="779">
                        <c:v>84.605120874166772</c:v>
                      </c:pt>
                      <c:pt idx="780">
                        <c:v>84.585355909425516</c:v>
                      </c:pt>
                      <c:pt idx="781">
                        <c:v>84.565863833743805</c:v>
                      </c:pt>
                      <c:pt idx="782">
                        <c:v>84.546371758062094</c:v>
                      </c:pt>
                      <c:pt idx="783">
                        <c:v>84.526879682380383</c:v>
                      </c:pt>
                      <c:pt idx="784">
                        <c:v>84.507387606698671</c:v>
                      </c:pt>
                      <c:pt idx="785">
                        <c:v>84.48789553101696</c:v>
                      </c:pt>
                      <c:pt idx="786">
                        <c:v>84.468403455335249</c:v>
                      </c:pt>
                      <c:pt idx="787">
                        <c:v>84.448911379653538</c:v>
                      </c:pt>
                      <c:pt idx="788">
                        <c:v>84.429419303971827</c:v>
                      </c:pt>
                      <c:pt idx="789">
                        <c:v>84.409927228290115</c:v>
                      </c:pt>
                      <c:pt idx="790">
                        <c:v>84.390435152608404</c:v>
                      </c:pt>
                      <c:pt idx="791">
                        <c:v>84.370943076926693</c:v>
                      </c:pt>
                      <c:pt idx="792">
                        <c:v>84.351451001244982</c:v>
                      </c:pt>
                      <c:pt idx="793">
                        <c:v>84.331958925563271</c:v>
                      </c:pt>
                      <c:pt idx="794">
                        <c:v>84.312466849881559</c:v>
                      </c:pt>
                      <c:pt idx="795">
                        <c:v>84.292974774199848</c:v>
                      </c:pt>
                      <c:pt idx="796">
                        <c:v>84.273482698518137</c:v>
                      </c:pt>
                      <c:pt idx="797">
                        <c:v>84.253990622836426</c:v>
                      </c:pt>
                      <c:pt idx="798">
                        <c:v>84.234498547154715</c:v>
                      </c:pt>
                      <c:pt idx="799">
                        <c:v>84.215006471473004</c:v>
                      </c:pt>
                      <c:pt idx="800">
                        <c:v>84.195514395791292</c:v>
                      </c:pt>
                      <c:pt idx="801">
                        <c:v>84.176032066147414</c:v>
                      </c:pt>
                      <c:pt idx="802">
                        <c:v>84.156539990465703</c:v>
                      </c:pt>
                      <c:pt idx="803">
                        <c:v>84.137038168746145</c:v>
                      </c:pt>
                      <c:pt idx="804">
                        <c:v>84.117546093064433</c:v>
                      </c:pt>
                      <c:pt idx="805">
                        <c:v>84.098063763420555</c:v>
                      </c:pt>
                      <c:pt idx="806">
                        <c:v>84.078571687738844</c:v>
                      </c:pt>
                      <c:pt idx="807">
                        <c:v>84.059069866019286</c:v>
                      </c:pt>
                      <c:pt idx="808">
                        <c:v>84.039587536375407</c:v>
                      </c:pt>
                      <c:pt idx="809">
                        <c:v>84.020007746353116</c:v>
                      </c:pt>
                      <c:pt idx="810">
                        <c:v>84.000866528033669</c:v>
                      </c:pt>
                      <c:pt idx="811">
                        <c:v>83.981082071216733</c:v>
                      </c:pt>
                      <c:pt idx="812">
                        <c:v>83.965965966525559</c:v>
                      </c:pt>
                      <c:pt idx="813">
                        <c:v>83.942127157966823</c:v>
                      </c:pt>
                      <c:pt idx="814">
                        <c:v>83.922635082285112</c:v>
                      </c:pt>
                      <c:pt idx="815">
                        <c:v>83.903143006603401</c:v>
                      </c:pt>
                      <c:pt idx="816">
                        <c:v>83.883709407148729</c:v>
                      </c:pt>
                      <c:pt idx="817">
                        <c:v>83.864158855239964</c:v>
                      </c:pt>
                      <c:pt idx="818">
                        <c:v>83.84293198482257</c:v>
                      </c:pt>
                      <c:pt idx="819">
                        <c:v>83.825174703876527</c:v>
                      </c:pt>
                      <c:pt idx="820">
                        <c:v>83.805682628194816</c:v>
                      </c:pt>
                      <c:pt idx="821">
                        <c:v>83.786190552513105</c:v>
                      </c:pt>
                      <c:pt idx="822">
                        <c:v>83.766698476831394</c:v>
                      </c:pt>
                      <c:pt idx="823">
                        <c:v>83.747206401149683</c:v>
                      </c:pt>
                      <c:pt idx="824">
                        <c:v>83.728074928868082</c:v>
                      </c:pt>
                      <c:pt idx="825">
                        <c:v>83.708251487899773</c:v>
                      </c:pt>
                      <c:pt idx="826">
                        <c:v>83.688759412218062</c:v>
                      </c:pt>
                      <c:pt idx="827">
                        <c:v>83.669257590498503</c:v>
                      </c:pt>
                      <c:pt idx="828">
                        <c:v>83.649765514816792</c:v>
                      </c:pt>
                      <c:pt idx="829">
                        <c:v>83.630283185172914</c:v>
                      </c:pt>
                      <c:pt idx="830">
                        <c:v>83.610781363453356</c:v>
                      </c:pt>
                      <c:pt idx="831">
                        <c:v>83.591299033809477</c:v>
                      </c:pt>
                      <c:pt idx="832">
                        <c:v>83.571806958127766</c:v>
                      </c:pt>
                      <c:pt idx="833">
                        <c:v>83.552314882446055</c:v>
                      </c:pt>
                      <c:pt idx="834">
                        <c:v>83.532822806764344</c:v>
                      </c:pt>
                      <c:pt idx="835">
                        <c:v>83.513330731082632</c:v>
                      </c:pt>
                      <c:pt idx="836">
                        <c:v>83.493838655400921</c:v>
                      </c:pt>
                      <c:pt idx="837">
                        <c:v>83.47434657971921</c:v>
                      </c:pt>
                      <c:pt idx="838">
                        <c:v>83.454854504037499</c:v>
                      </c:pt>
                      <c:pt idx="839">
                        <c:v>83.435362428355788</c:v>
                      </c:pt>
                      <c:pt idx="840">
                        <c:v>83.415870352674077</c:v>
                      </c:pt>
                      <c:pt idx="841">
                        <c:v>83.396378276992365</c:v>
                      </c:pt>
                      <c:pt idx="842">
                        <c:v>83.376876455272807</c:v>
                      </c:pt>
                      <c:pt idx="843">
                        <c:v>83.357384379591096</c:v>
                      </c:pt>
                      <c:pt idx="844">
                        <c:v>83.337892303909385</c:v>
                      </c:pt>
                      <c:pt idx="845">
                        <c:v>83.318409974265506</c:v>
                      </c:pt>
                      <c:pt idx="846">
                        <c:v>83.298917898583795</c:v>
                      </c:pt>
                      <c:pt idx="847">
                        <c:v>83.279416076864237</c:v>
                      </c:pt>
                      <c:pt idx="848">
                        <c:v>83.259933747220359</c:v>
                      </c:pt>
                      <c:pt idx="849">
                        <c:v>83.240431925500801</c:v>
                      </c:pt>
                      <c:pt idx="850">
                        <c:v>83.220949595856922</c:v>
                      </c:pt>
                      <c:pt idx="851">
                        <c:v>83.201457520175211</c:v>
                      </c:pt>
                      <c:pt idx="852">
                        <c:v>83.1819654444935</c:v>
                      </c:pt>
                      <c:pt idx="853">
                        <c:v>83.162463622773942</c:v>
                      </c:pt>
                      <c:pt idx="854">
                        <c:v>83.14297154709223</c:v>
                      </c:pt>
                      <c:pt idx="855">
                        <c:v>83.123479471410519</c:v>
                      </c:pt>
                      <c:pt idx="856">
                        <c:v>83.103987395728808</c:v>
                      </c:pt>
                      <c:pt idx="857">
                        <c:v>83.084495320047097</c:v>
                      </c:pt>
                      <c:pt idx="858">
                        <c:v>83.065003244365386</c:v>
                      </c:pt>
                      <c:pt idx="859">
                        <c:v>83.045511168683674</c:v>
                      </c:pt>
                      <c:pt idx="860">
                        <c:v>83.026019093001963</c:v>
                      </c:pt>
                      <c:pt idx="861">
                        <c:v>83.006527017320252</c:v>
                      </c:pt>
                      <c:pt idx="862">
                        <c:v>82.98709341786558</c:v>
                      </c:pt>
                      <c:pt idx="863">
                        <c:v>82.967523373881136</c:v>
                      </c:pt>
                      <c:pt idx="864">
                        <c:v>82.948089774426464</c:v>
                      </c:pt>
                      <c:pt idx="865">
                        <c:v>82.928558714593379</c:v>
                      </c:pt>
                      <c:pt idx="866">
                        <c:v>82.909066638911668</c:v>
                      </c:pt>
                      <c:pt idx="867">
                        <c:v>82.889574563229957</c:v>
                      </c:pt>
                      <c:pt idx="868">
                        <c:v>82.870082487548245</c:v>
                      </c:pt>
                      <c:pt idx="869">
                        <c:v>82.850590411866534</c:v>
                      </c:pt>
                      <c:pt idx="870">
                        <c:v>82.831098336184823</c:v>
                      </c:pt>
                      <c:pt idx="871">
                        <c:v>82.811606260503112</c:v>
                      </c:pt>
                      <c:pt idx="872">
                        <c:v>82.792114184821401</c:v>
                      </c:pt>
                      <c:pt idx="873">
                        <c:v>82.772544140836956</c:v>
                      </c:pt>
                      <c:pt idx="874">
                        <c:v>82.753149525533644</c:v>
                      </c:pt>
                      <c:pt idx="875">
                        <c:v>82.732965481165223</c:v>
                      </c:pt>
                      <c:pt idx="876">
                        <c:v>82.714477247381112</c:v>
                      </c:pt>
                      <c:pt idx="877">
                        <c:v>82.694049552066673</c:v>
                      </c:pt>
                      <c:pt idx="878">
                        <c:v>82.674557476384962</c:v>
                      </c:pt>
                      <c:pt idx="879">
                        <c:v>82.655065400703251</c:v>
                      </c:pt>
                      <c:pt idx="880">
                        <c:v>82.635573325021539</c:v>
                      </c:pt>
                      <c:pt idx="881">
                        <c:v>82.616081249339828</c:v>
                      </c:pt>
                      <c:pt idx="882">
                        <c:v>82.597329872534019</c:v>
                      </c:pt>
                      <c:pt idx="883">
                        <c:v>82.576453859478903</c:v>
                      </c:pt>
                      <c:pt idx="884">
                        <c:v>82.556864323418779</c:v>
                      </c:pt>
                      <c:pt idx="885">
                        <c:v>82.537079866601843</c:v>
                      </c:pt>
                      <c:pt idx="886">
                        <c:v>82.517977632433755</c:v>
                      </c:pt>
                      <c:pt idx="887">
                        <c:v>82.498505048827724</c:v>
                      </c:pt>
                      <c:pt idx="888">
                        <c:v>82.478993481070319</c:v>
                      </c:pt>
                      <c:pt idx="889">
                        <c:v>82.459501405388608</c:v>
                      </c:pt>
                      <c:pt idx="890">
                        <c:v>82.440009329706896</c:v>
                      </c:pt>
                      <c:pt idx="891">
                        <c:v>82.420517254025185</c:v>
                      </c:pt>
                      <c:pt idx="892">
                        <c:v>82.401025178343474</c:v>
                      </c:pt>
                      <c:pt idx="893">
                        <c:v>82.381533102661763</c:v>
                      </c:pt>
                      <c:pt idx="894">
                        <c:v>82.362041026980052</c:v>
                      </c:pt>
                      <c:pt idx="895">
                        <c:v>82.34254895129834</c:v>
                      </c:pt>
                      <c:pt idx="896">
                        <c:v>82.323056875616629</c:v>
                      </c:pt>
                      <c:pt idx="897">
                        <c:v>82.303564799934918</c:v>
                      </c:pt>
                      <c:pt idx="898">
                        <c:v>82.284072724253207</c:v>
                      </c:pt>
                      <c:pt idx="899">
                        <c:v>82.264580648571496</c:v>
                      </c:pt>
                      <c:pt idx="900">
                        <c:v>82.245088572889784</c:v>
                      </c:pt>
                      <c:pt idx="901">
                        <c:v>82.225596497208073</c:v>
                      </c:pt>
                      <c:pt idx="902">
                        <c:v>82.206104421526362</c:v>
                      </c:pt>
                      <c:pt idx="903">
                        <c:v>82.186612345844651</c:v>
                      </c:pt>
                      <c:pt idx="904">
                        <c:v>82.167159254314299</c:v>
                      </c:pt>
                      <c:pt idx="905">
                        <c:v>82.147569718254175</c:v>
                      </c:pt>
                      <c:pt idx="906">
                        <c:v>82.128136118799503</c:v>
                      </c:pt>
                      <c:pt idx="907">
                        <c:v>82.108488106512326</c:v>
                      </c:pt>
                      <c:pt idx="908">
                        <c:v>82.08914222139822</c:v>
                      </c:pt>
                      <c:pt idx="909">
                        <c:v>82.069650145716508</c:v>
                      </c:pt>
                      <c:pt idx="910">
                        <c:v>82.050158070034797</c:v>
                      </c:pt>
                      <c:pt idx="911">
                        <c:v>82.030656248315239</c:v>
                      </c:pt>
                      <c:pt idx="912">
                        <c:v>82.011164172633528</c:v>
                      </c:pt>
                      <c:pt idx="913">
                        <c:v>81.991681842989649</c:v>
                      </c:pt>
                      <c:pt idx="914">
                        <c:v>81.972189767307938</c:v>
                      </c:pt>
                      <c:pt idx="915">
                        <c:v>81.95268794558838</c:v>
                      </c:pt>
                      <c:pt idx="916">
                        <c:v>81.933195869906669</c:v>
                      </c:pt>
                      <c:pt idx="917">
                        <c:v>81.913713540262791</c:v>
                      </c:pt>
                      <c:pt idx="918">
                        <c:v>81.894211718543232</c:v>
                      </c:pt>
                      <c:pt idx="919">
                        <c:v>81.874719642861521</c:v>
                      </c:pt>
                      <c:pt idx="920">
                        <c:v>81.85522756717981</c:v>
                      </c:pt>
                      <c:pt idx="921">
                        <c:v>81.835852443952177</c:v>
                      </c:pt>
                      <c:pt idx="922">
                        <c:v>81.816243415816373</c:v>
                      </c:pt>
                      <c:pt idx="923">
                        <c:v>81.796751340134662</c:v>
                      </c:pt>
                      <c:pt idx="924">
                        <c:v>81.777269010490784</c:v>
                      </c:pt>
                      <c:pt idx="925">
                        <c:v>81.757767188771226</c:v>
                      </c:pt>
                      <c:pt idx="926">
                        <c:v>81.738372573467913</c:v>
                      </c:pt>
                      <c:pt idx="927">
                        <c:v>81.718792783445622</c:v>
                      </c:pt>
                      <c:pt idx="928">
                        <c:v>81.699271469650384</c:v>
                      </c:pt>
                      <c:pt idx="929">
                        <c:v>81.677031011297544</c:v>
                      </c:pt>
                      <c:pt idx="930">
                        <c:v>81.654566394074365</c:v>
                      </c:pt>
                      <c:pt idx="931">
                        <c:v>81.640804988643069</c:v>
                      </c:pt>
                      <c:pt idx="932">
                        <c:v>81.621478595604643</c:v>
                      </c:pt>
                      <c:pt idx="933">
                        <c:v>81.601889059544519</c:v>
                      </c:pt>
                      <c:pt idx="934">
                        <c:v>81.582445714052</c:v>
                      </c:pt>
                      <c:pt idx="935">
                        <c:v>81.562904908181082</c:v>
                      </c:pt>
                      <c:pt idx="936">
                        <c:v>81.543412832499371</c:v>
                      </c:pt>
                      <c:pt idx="937">
                        <c:v>81.52392075681766</c:v>
                      </c:pt>
                      <c:pt idx="938">
                        <c:v>81.504428681135948</c:v>
                      </c:pt>
                      <c:pt idx="939">
                        <c:v>81.484936605454237</c:v>
                      </c:pt>
                      <c:pt idx="940">
                        <c:v>81.465444529772526</c:v>
                      </c:pt>
                      <c:pt idx="941">
                        <c:v>81.445952454090815</c:v>
                      </c:pt>
                      <c:pt idx="942">
                        <c:v>81.426460378409104</c:v>
                      </c:pt>
                      <c:pt idx="943">
                        <c:v>81.406968302727392</c:v>
                      </c:pt>
                      <c:pt idx="944">
                        <c:v>81.387476227045681</c:v>
                      </c:pt>
                      <c:pt idx="945">
                        <c:v>81.36798415136397</c:v>
                      </c:pt>
                      <c:pt idx="946">
                        <c:v>81.348492075682259</c:v>
                      </c:pt>
                      <c:pt idx="947">
                        <c:v>81.329000000000548</c:v>
                      </c:pt>
                      <c:pt idx="948">
                        <c:v>81.309033032381294</c:v>
                      </c:pt>
                      <c:pt idx="949">
                        <c:v>81.289066064762039</c:v>
                      </c:pt>
                      <c:pt idx="950">
                        <c:v>81.269099097142785</c:v>
                      </c:pt>
                      <c:pt idx="951">
                        <c:v>81.249132129523531</c:v>
                      </c:pt>
                      <c:pt idx="952">
                        <c:v>81.229165161904277</c:v>
                      </c:pt>
                      <c:pt idx="953">
                        <c:v>81.209198194285023</c:v>
                      </c:pt>
                      <c:pt idx="954">
                        <c:v>81.189231226665768</c:v>
                      </c:pt>
                      <c:pt idx="955">
                        <c:v>81.169264259046514</c:v>
                      </c:pt>
                      <c:pt idx="956">
                        <c:v>81.14929729142726</c:v>
                      </c:pt>
                      <c:pt idx="957">
                        <c:v>81.129330323808006</c:v>
                      </c:pt>
                      <c:pt idx="958">
                        <c:v>81.109363356188751</c:v>
                      </c:pt>
                      <c:pt idx="959">
                        <c:v>81.089396388569497</c:v>
                      </c:pt>
                      <c:pt idx="960">
                        <c:v>81.069429420950243</c:v>
                      </c:pt>
                      <c:pt idx="961">
                        <c:v>81.049462453330989</c:v>
                      </c:pt>
                      <c:pt idx="962">
                        <c:v>81.029495485711735</c:v>
                      </c:pt>
                      <c:pt idx="963">
                        <c:v>81.00952851809248</c:v>
                      </c:pt>
                      <c:pt idx="964">
                        <c:v>80.989561550473226</c:v>
                      </c:pt>
                      <c:pt idx="965">
                        <c:v>80.969594582853972</c:v>
                      </c:pt>
                      <c:pt idx="966">
                        <c:v>80.949627615234718</c:v>
                      </c:pt>
                      <c:pt idx="967">
                        <c:v>80.929660647615464</c:v>
                      </c:pt>
                      <c:pt idx="968">
                        <c:v>80.909693679996209</c:v>
                      </c:pt>
                      <c:pt idx="969">
                        <c:v>80.889726712376955</c:v>
                      </c:pt>
                      <c:pt idx="970">
                        <c:v>80.869759744757701</c:v>
                      </c:pt>
                      <c:pt idx="971">
                        <c:v>80.849792777138447</c:v>
                      </c:pt>
                      <c:pt idx="972">
                        <c:v>80.829825809519193</c:v>
                      </c:pt>
                      <c:pt idx="973">
                        <c:v>80.809858841899938</c:v>
                      </c:pt>
                      <c:pt idx="974">
                        <c:v>80.789891874280684</c:v>
                      </c:pt>
                      <c:pt idx="975">
                        <c:v>80.76992490666143</c:v>
                      </c:pt>
                      <c:pt idx="976">
                        <c:v>80.749957939042176</c:v>
                      </c:pt>
                      <c:pt idx="977">
                        <c:v>80.729990971422922</c:v>
                      </c:pt>
                      <c:pt idx="978">
                        <c:v>80.710024003803667</c:v>
                      </c:pt>
                      <c:pt idx="979">
                        <c:v>80.690057036184413</c:v>
                      </c:pt>
                      <c:pt idx="980">
                        <c:v>80.670010200694676</c:v>
                      </c:pt>
                      <c:pt idx="981">
                        <c:v>80.650033249591615</c:v>
                      </c:pt>
                      <c:pt idx="982">
                        <c:v>80.630096232423796</c:v>
                      </c:pt>
                      <c:pt idx="983">
                        <c:v>80.610189165707396</c:v>
                      </c:pt>
                      <c:pt idx="984">
                        <c:v>80.590222198088142</c:v>
                      </c:pt>
                      <c:pt idx="985">
                        <c:v>80.570255230468888</c:v>
                      </c:pt>
                      <c:pt idx="986">
                        <c:v>80.550228361946779</c:v>
                      </c:pt>
                      <c:pt idx="987">
                        <c:v>80.530311311746573</c:v>
                      </c:pt>
                      <c:pt idx="988">
                        <c:v>80.510354327611125</c:v>
                      </c:pt>
                      <c:pt idx="989">
                        <c:v>80.49034742605663</c:v>
                      </c:pt>
                      <c:pt idx="990">
                        <c:v>80.47041040888881</c:v>
                      </c:pt>
                      <c:pt idx="991">
                        <c:v>80.450433457785749</c:v>
                      </c:pt>
                      <c:pt idx="992">
                        <c:v>80.430506424101736</c:v>
                      </c:pt>
                      <c:pt idx="993">
                        <c:v>80.410509506031062</c:v>
                      </c:pt>
                      <c:pt idx="994">
                        <c:v>80.390542538411808</c:v>
                      </c:pt>
                      <c:pt idx="995">
                        <c:v>80.370575570792553</c:v>
                      </c:pt>
                      <c:pt idx="996">
                        <c:v>80.350608603173299</c:v>
                      </c:pt>
                      <c:pt idx="997">
                        <c:v>80.330641635554045</c:v>
                      </c:pt>
                      <c:pt idx="998">
                        <c:v>80.310674667934791</c:v>
                      </c:pt>
                      <c:pt idx="999">
                        <c:v>80.290707700315536</c:v>
                      </c:pt>
                      <c:pt idx="1000">
                        <c:v>80.270740732696282</c:v>
                      </c:pt>
                      <c:pt idx="1001">
                        <c:v>80.250793732044642</c:v>
                      </c:pt>
                      <c:pt idx="1002">
                        <c:v>80.230806797457774</c:v>
                      </c:pt>
                      <c:pt idx="1003">
                        <c:v>80.210809879387085</c:v>
                      </c:pt>
                      <c:pt idx="1004">
                        <c:v>80.190872862219265</c:v>
                      </c:pt>
                      <c:pt idx="1005">
                        <c:v>80.170576439634289</c:v>
                      </c:pt>
                      <c:pt idx="1006">
                        <c:v>80.150589505047421</c:v>
                      </c:pt>
                      <c:pt idx="1007">
                        <c:v>80.130432851235781</c:v>
                      </c:pt>
                      <c:pt idx="1008">
                        <c:v>80.111034942193683</c:v>
                      </c:pt>
                      <c:pt idx="1009">
                        <c:v>80.091067974574429</c:v>
                      </c:pt>
                      <c:pt idx="1010">
                        <c:v>80.071101006955175</c:v>
                      </c:pt>
                      <c:pt idx="1011">
                        <c:v>80.051134039335921</c:v>
                      </c:pt>
                      <c:pt idx="1012">
                        <c:v>80.029889185789031</c:v>
                      </c:pt>
                      <c:pt idx="1013">
                        <c:v>80.006907206059267</c:v>
                      </c:pt>
                      <c:pt idx="1014">
                        <c:v>79.991233136478158</c:v>
                      </c:pt>
                      <c:pt idx="1015">
                        <c:v>79.971266168858904</c:v>
                      </c:pt>
                      <c:pt idx="1016">
                        <c:v>79.951409019561552</c:v>
                      </c:pt>
                      <c:pt idx="1017">
                        <c:v>79.931332233620395</c:v>
                      </c:pt>
                      <c:pt idx="1018">
                        <c:v>79.911365266001141</c:v>
                      </c:pt>
                      <c:pt idx="1019">
                        <c:v>79.891398298381887</c:v>
                      </c:pt>
                      <c:pt idx="1020">
                        <c:v>79.871401380311212</c:v>
                      </c:pt>
                      <c:pt idx="1021">
                        <c:v>79.851464363143393</c:v>
                      </c:pt>
                      <c:pt idx="1022">
                        <c:v>79.831497395524138</c:v>
                      </c:pt>
                      <c:pt idx="1023">
                        <c:v>79.811450560034416</c:v>
                      </c:pt>
                      <c:pt idx="1024">
                        <c:v>79.790714864161828</c:v>
                      </c:pt>
                      <c:pt idx="1025">
                        <c:v>79.769659696807324</c:v>
                      </c:pt>
                      <c:pt idx="1026">
                        <c:v>79.751609558079522</c:v>
                      </c:pt>
                      <c:pt idx="1027">
                        <c:v>79.731662557427882</c:v>
                      </c:pt>
                      <c:pt idx="1028">
                        <c:v>79.711605738454338</c:v>
                      </c:pt>
                      <c:pt idx="1029">
                        <c:v>79.691728622189373</c:v>
                      </c:pt>
                      <c:pt idx="1030">
                        <c:v>79.671741687602506</c:v>
                      </c:pt>
                      <c:pt idx="1031">
                        <c:v>79.651774719983251</c:v>
                      </c:pt>
                      <c:pt idx="1032">
                        <c:v>79.631807752363997</c:v>
                      </c:pt>
                      <c:pt idx="1033">
                        <c:v>79.611840784744743</c:v>
                      </c:pt>
                      <c:pt idx="1034">
                        <c:v>79.591793949255006</c:v>
                      </c:pt>
                      <c:pt idx="1035">
                        <c:v>79.571896866022428</c:v>
                      </c:pt>
                      <c:pt idx="1036">
                        <c:v>79.551929898403174</c:v>
                      </c:pt>
                      <c:pt idx="1037">
                        <c:v>79.531962930783919</c:v>
                      </c:pt>
                      <c:pt idx="1038">
                        <c:v>79.511995963164665</c:v>
                      </c:pt>
                      <c:pt idx="1039">
                        <c:v>79.492028995545411</c:v>
                      </c:pt>
                      <c:pt idx="1040">
                        <c:v>79.472091978377591</c:v>
                      </c:pt>
                      <c:pt idx="1041">
                        <c:v>79.452095060306917</c:v>
                      </c:pt>
                      <c:pt idx="1042">
                        <c:v>79.432128092687663</c:v>
                      </c:pt>
                      <c:pt idx="1043">
                        <c:v>79.412161125068408</c:v>
                      </c:pt>
                      <c:pt idx="1044">
                        <c:v>79.392224107900589</c:v>
                      </c:pt>
                      <c:pt idx="1045">
                        <c:v>79.372227189829914</c:v>
                      </c:pt>
                      <c:pt idx="1046">
                        <c:v>79.352220288275419</c:v>
                      </c:pt>
                      <c:pt idx="1047">
                        <c:v>79.332313221559019</c:v>
                      </c:pt>
                      <c:pt idx="1048">
                        <c:v>79.312326286972151</c:v>
                      </c:pt>
                      <c:pt idx="1049">
                        <c:v>79.292379286320511</c:v>
                      </c:pt>
                      <c:pt idx="1050">
                        <c:v>79.272392351733643</c:v>
                      </c:pt>
                      <c:pt idx="1051">
                        <c:v>79.252425384114389</c:v>
                      </c:pt>
                      <c:pt idx="1052">
                        <c:v>79.232458416495135</c:v>
                      </c:pt>
                      <c:pt idx="1053">
                        <c:v>79.212421564489219</c:v>
                      </c:pt>
                      <c:pt idx="1054">
                        <c:v>79.19252448125664</c:v>
                      </c:pt>
                      <c:pt idx="1055">
                        <c:v>79.172557513637386</c:v>
                      </c:pt>
                      <c:pt idx="1056">
                        <c:v>79.152590546018132</c:v>
                      </c:pt>
                      <c:pt idx="1057">
                        <c:v>79.132583644463637</c:v>
                      </c:pt>
                      <c:pt idx="1058">
                        <c:v>79.112646627295817</c:v>
                      </c:pt>
                      <c:pt idx="1059">
                        <c:v>79.092679659676563</c:v>
                      </c:pt>
                      <c:pt idx="1060">
                        <c:v>79.072622840703019</c:v>
                      </c:pt>
                      <c:pt idx="1061">
                        <c:v>79.052735740954247</c:v>
                      </c:pt>
                      <c:pt idx="1062">
                        <c:v>79.032728839399752</c:v>
                      </c:pt>
                      <c:pt idx="1063">
                        <c:v>79.012801805715739</c:v>
                      </c:pt>
                      <c:pt idx="1064">
                        <c:v>78.992834838096485</c:v>
                      </c:pt>
                      <c:pt idx="1065">
                        <c:v>78.972867870477231</c:v>
                      </c:pt>
                      <c:pt idx="1066">
                        <c:v>78.952900902857976</c:v>
                      </c:pt>
                      <c:pt idx="1067">
                        <c:v>78.932923951754915</c:v>
                      </c:pt>
                      <c:pt idx="1068">
                        <c:v>78.912966967619468</c:v>
                      </c:pt>
                      <c:pt idx="1069">
                        <c:v>78.893000000000214</c:v>
                      </c:pt>
                      <c:pt idx="1070">
                        <c:v>78.873271340110861</c:v>
                      </c:pt>
                      <c:pt idx="1071">
                        <c:v>78.853542680221508</c:v>
                      </c:pt>
                      <c:pt idx="1072">
                        <c:v>78.833814020332156</c:v>
                      </c:pt>
                      <c:pt idx="1073">
                        <c:v>78.814075496112849</c:v>
                      </c:pt>
                      <c:pt idx="1074">
                        <c:v>78.794356700553436</c:v>
                      </c:pt>
                      <c:pt idx="1075">
                        <c:v>78.774628040664084</c:v>
                      </c:pt>
                      <c:pt idx="1076">
                        <c:v>78.754899380774731</c:v>
                      </c:pt>
                      <c:pt idx="1077">
                        <c:v>78.735170720885378</c:v>
                      </c:pt>
                      <c:pt idx="1078">
                        <c:v>78.715442060996025</c:v>
                      </c:pt>
                      <c:pt idx="1079">
                        <c:v>78.695713401106673</c:v>
                      </c:pt>
                      <c:pt idx="1080">
                        <c:v>78.67599460554726</c:v>
                      </c:pt>
                      <c:pt idx="1081">
                        <c:v>78.656256081327953</c:v>
                      </c:pt>
                      <c:pt idx="1082">
                        <c:v>78.636527421438601</c:v>
                      </c:pt>
                      <c:pt idx="1083">
                        <c:v>78.616798761549248</c:v>
                      </c:pt>
                      <c:pt idx="1084">
                        <c:v>78.596241497944533</c:v>
                      </c:pt>
                      <c:pt idx="1085">
                        <c:v>78.57652270238512</c:v>
                      </c:pt>
                      <c:pt idx="1086">
                        <c:v>78.557306987652879</c:v>
                      </c:pt>
                      <c:pt idx="1087">
                        <c:v>78.537696699722858</c:v>
                      </c:pt>
                      <c:pt idx="1088">
                        <c:v>78.517672109935162</c:v>
                      </c:pt>
                      <c:pt idx="1089">
                        <c:v>78.498071686335081</c:v>
                      </c:pt>
                      <c:pt idx="1090">
                        <c:v>78.478372619435561</c:v>
                      </c:pt>
                      <c:pt idx="1091">
                        <c:v>78.456542857267991</c:v>
                      </c:pt>
                      <c:pt idx="1092">
                        <c:v>78.435147125617988</c:v>
                      </c:pt>
                      <c:pt idx="1093">
                        <c:v>78.417174316458784</c:v>
                      </c:pt>
                      <c:pt idx="1094">
                        <c:v>78.397692264818048</c:v>
                      </c:pt>
                      <c:pt idx="1095">
                        <c:v>78.377894554619076</c:v>
                      </c:pt>
                      <c:pt idx="1096">
                        <c:v>78.358215216379435</c:v>
                      </c:pt>
                      <c:pt idx="1097">
                        <c:v>78.338486556490082</c:v>
                      </c:pt>
                      <c:pt idx="1098">
                        <c:v>78.318797353920502</c:v>
                      </c:pt>
                      <c:pt idx="1099">
                        <c:v>78.299009508051469</c:v>
                      </c:pt>
                      <c:pt idx="1100">
                        <c:v>78.279270983832163</c:v>
                      </c:pt>
                      <c:pt idx="1101">
                        <c:v>78.259562052602689</c:v>
                      </c:pt>
                      <c:pt idx="1102">
                        <c:v>78.239843257043276</c:v>
                      </c:pt>
                      <c:pt idx="1103">
                        <c:v>78.220114597153923</c:v>
                      </c:pt>
                      <c:pt idx="1104">
                        <c:v>78.200385937264571</c:v>
                      </c:pt>
                      <c:pt idx="1105">
                        <c:v>78.180716463354884</c:v>
                      </c:pt>
                      <c:pt idx="1106">
                        <c:v>78.160928617485851</c:v>
                      </c:pt>
                      <c:pt idx="1107">
                        <c:v>78.141199957596498</c:v>
                      </c:pt>
                      <c:pt idx="1108">
                        <c:v>78.121471297707146</c:v>
                      </c:pt>
                      <c:pt idx="1109">
                        <c:v>78.1017229091579</c:v>
                      </c:pt>
                      <c:pt idx="1110">
                        <c:v>78.0819646562787</c:v>
                      </c:pt>
                      <c:pt idx="1111">
                        <c:v>78.062285318039059</c:v>
                      </c:pt>
                      <c:pt idx="1112">
                        <c:v>78.042615844129372</c:v>
                      </c:pt>
                      <c:pt idx="1113">
                        <c:v>78.022749083620795</c:v>
                      </c:pt>
                      <c:pt idx="1114">
                        <c:v>78.003040152391321</c:v>
                      </c:pt>
                      <c:pt idx="1115">
                        <c:v>77.983212849202516</c:v>
                      </c:pt>
                      <c:pt idx="1116">
                        <c:v>77.963612425602435</c:v>
                      </c:pt>
                      <c:pt idx="1117">
                        <c:v>77.943883765713082</c:v>
                      </c:pt>
                      <c:pt idx="1118">
                        <c:v>77.924155105823729</c:v>
                      </c:pt>
                      <c:pt idx="1119">
                        <c:v>77.904426445934376</c:v>
                      </c:pt>
                      <c:pt idx="1120">
                        <c:v>77.884697786045024</c:v>
                      </c:pt>
                      <c:pt idx="1121">
                        <c:v>77.864969126155671</c:v>
                      </c:pt>
                      <c:pt idx="1122">
                        <c:v>77.845240466266318</c:v>
                      </c:pt>
                      <c:pt idx="1123">
                        <c:v>77.825413163077513</c:v>
                      </c:pt>
                      <c:pt idx="1124">
                        <c:v>77.805733824837873</c:v>
                      </c:pt>
                      <c:pt idx="1125">
                        <c:v>77.786054486598232</c:v>
                      </c:pt>
                      <c:pt idx="1126">
                        <c:v>77.766325826708879</c:v>
                      </c:pt>
                      <c:pt idx="1127">
                        <c:v>77.746597166819527</c:v>
                      </c:pt>
                      <c:pt idx="1128">
                        <c:v>77.726888235590053</c:v>
                      </c:pt>
                      <c:pt idx="1129">
                        <c:v>77.707139847040807</c:v>
                      </c:pt>
                      <c:pt idx="1130">
                        <c:v>77.687411187151454</c:v>
                      </c:pt>
                      <c:pt idx="1131">
                        <c:v>77.667643069942315</c:v>
                      </c:pt>
                      <c:pt idx="1132">
                        <c:v>77.647914410052962</c:v>
                      </c:pt>
                      <c:pt idx="1133">
                        <c:v>77.628225207483382</c:v>
                      </c:pt>
                      <c:pt idx="1134">
                        <c:v>77.608496547594029</c:v>
                      </c:pt>
                      <c:pt idx="1135">
                        <c:v>77.588767887704677</c:v>
                      </c:pt>
                      <c:pt idx="1136">
                        <c:v>77.569039227815324</c:v>
                      </c:pt>
                      <c:pt idx="1137">
                        <c:v>77.549310567925971</c:v>
                      </c:pt>
                      <c:pt idx="1138">
                        <c:v>77.529581908036619</c:v>
                      </c:pt>
                      <c:pt idx="1139">
                        <c:v>77.509853248147266</c:v>
                      </c:pt>
                      <c:pt idx="1140">
                        <c:v>77.490124588257913</c:v>
                      </c:pt>
                      <c:pt idx="1141">
                        <c:v>77.470395928368561</c:v>
                      </c:pt>
                      <c:pt idx="1142">
                        <c:v>77.450617946829482</c:v>
                      </c:pt>
                      <c:pt idx="1143">
                        <c:v>77.430938608589841</c:v>
                      </c:pt>
                      <c:pt idx="1144">
                        <c:v>77.411209948700488</c:v>
                      </c:pt>
                      <c:pt idx="1145">
                        <c:v>77.391481288811136</c:v>
                      </c:pt>
                      <c:pt idx="1146">
                        <c:v>77.371752628921783</c:v>
                      </c:pt>
                      <c:pt idx="1147">
                        <c:v>77.35202396903243</c:v>
                      </c:pt>
                      <c:pt idx="1148">
                        <c:v>77.332295309143078</c:v>
                      </c:pt>
                      <c:pt idx="1149">
                        <c:v>77.312566649253725</c:v>
                      </c:pt>
                      <c:pt idx="1150">
                        <c:v>77.292837989364372</c:v>
                      </c:pt>
                      <c:pt idx="1151">
                        <c:v>77.273069872155233</c:v>
                      </c:pt>
                      <c:pt idx="1152">
                        <c:v>77.253380669585653</c:v>
                      </c:pt>
                      <c:pt idx="1153">
                        <c:v>77.23359282371662</c:v>
                      </c:pt>
                      <c:pt idx="1154">
                        <c:v>77.213923349806933</c:v>
                      </c:pt>
                      <c:pt idx="1155">
                        <c:v>77.19419468991758</c:v>
                      </c:pt>
                      <c:pt idx="1156">
                        <c:v>77.174436437038381</c:v>
                      </c:pt>
                      <c:pt idx="1157">
                        <c:v>77.154737370138861</c:v>
                      </c:pt>
                      <c:pt idx="1158">
                        <c:v>77.135176403858566</c:v>
                      </c:pt>
                      <c:pt idx="1159">
                        <c:v>77.114323210355508</c:v>
                      </c:pt>
                      <c:pt idx="1160">
                        <c:v>77.091467557873685</c:v>
                      </c:pt>
                      <c:pt idx="1161">
                        <c:v>77.073425698404861</c:v>
                      </c:pt>
                      <c:pt idx="1162">
                        <c:v>77.054357948621799</c:v>
                      </c:pt>
                      <c:pt idx="1163">
                        <c:v>77.034343223164043</c:v>
                      </c:pt>
                      <c:pt idx="1164">
                        <c:v>77.016143534416116</c:v>
                      </c:pt>
                      <c:pt idx="1165">
                        <c:v>76.997322392881671</c:v>
                      </c:pt>
                      <c:pt idx="1166">
                        <c:v>76.978520980007119</c:v>
                      </c:pt>
                      <c:pt idx="1167">
                        <c:v>76.958881099087264</c:v>
                      </c:pt>
                      <c:pt idx="1168">
                        <c:v>76.939053795898459</c:v>
                      </c:pt>
                      <c:pt idx="1169">
                        <c:v>76.91929554301926</c:v>
                      </c:pt>
                      <c:pt idx="1170">
                        <c:v>76.899566883129907</c:v>
                      </c:pt>
                      <c:pt idx="1171">
                        <c:v>76.879838223240554</c:v>
                      </c:pt>
                      <c:pt idx="1172">
                        <c:v>76.860109563351202</c:v>
                      </c:pt>
                      <c:pt idx="1173">
                        <c:v>76.840380903461849</c:v>
                      </c:pt>
                      <c:pt idx="1174">
                        <c:v>76.820711429552162</c:v>
                      </c:pt>
                      <c:pt idx="1175">
                        <c:v>76.800923583683129</c:v>
                      </c:pt>
                      <c:pt idx="1176">
                        <c:v>76.781194923793777</c:v>
                      </c:pt>
                      <c:pt idx="1177">
                        <c:v>76.761466263904424</c:v>
                      </c:pt>
                      <c:pt idx="1178">
                        <c:v>76.741737604015071</c:v>
                      </c:pt>
                      <c:pt idx="1179">
                        <c:v>76.722008944125719</c:v>
                      </c:pt>
                      <c:pt idx="1180">
                        <c:v>76.702280284236366</c:v>
                      </c:pt>
                      <c:pt idx="1181">
                        <c:v>76.682551624347013</c:v>
                      </c:pt>
                      <c:pt idx="1182">
                        <c:v>76.662822964457661</c:v>
                      </c:pt>
                      <c:pt idx="1183">
                        <c:v>76.643084440238354</c:v>
                      </c:pt>
                      <c:pt idx="1184">
                        <c:v>76.623316323029215</c:v>
                      </c:pt>
                      <c:pt idx="1185">
                        <c:v>76.60369617076924</c:v>
                      </c:pt>
                      <c:pt idx="1186">
                        <c:v>76.58399710386972</c:v>
                      </c:pt>
                      <c:pt idx="1187">
                        <c:v>76.564179665010855</c:v>
                      </c:pt>
                      <c:pt idx="1188">
                        <c:v>76.544451005121502</c:v>
                      </c:pt>
                      <c:pt idx="1189">
                        <c:v>76.524722345232149</c:v>
                      </c:pt>
                      <c:pt idx="1190">
                        <c:v>76.504993685342797</c:v>
                      </c:pt>
                      <c:pt idx="1191">
                        <c:v>76.485265025453444</c:v>
                      </c:pt>
                      <c:pt idx="1192">
                        <c:v>76.465536365564091</c:v>
                      </c:pt>
                      <c:pt idx="1193">
                        <c:v>76.445718926705226</c:v>
                      </c:pt>
                      <c:pt idx="1194">
                        <c:v>76.426079045785372</c:v>
                      </c:pt>
                      <c:pt idx="1195">
                        <c:v>76.406350385896019</c:v>
                      </c:pt>
                      <c:pt idx="1196">
                        <c:v>76.386621726006666</c:v>
                      </c:pt>
                      <c:pt idx="1197">
                        <c:v>76.366893066117314</c:v>
                      </c:pt>
                      <c:pt idx="1198">
                        <c:v>76.347164406227961</c:v>
                      </c:pt>
                      <c:pt idx="1199">
                        <c:v>76.327435746338608</c:v>
                      </c:pt>
                      <c:pt idx="1200">
                        <c:v>76.307697222119302</c:v>
                      </c:pt>
                      <c:pt idx="1201">
                        <c:v>76.288017883879661</c:v>
                      </c:pt>
                      <c:pt idx="1202">
                        <c:v>76.268249766670522</c:v>
                      </c:pt>
                      <c:pt idx="1203">
                        <c:v>76.248521106781169</c:v>
                      </c:pt>
                      <c:pt idx="1204">
                        <c:v>76.22875298957203</c:v>
                      </c:pt>
                      <c:pt idx="1205">
                        <c:v>76.20905392267251</c:v>
                      </c:pt>
                      <c:pt idx="1206">
                        <c:v>76.189325262783157</c:v>
                      </c:pt>
                      <c:pt idx="1207">
                        <c:v>76.169586738563851</c:v>
                      </c:pt>
                      <c:pt idx="1208">
                        <c:v>76.149838350014605</c:v>
                      </c:pt>
                      <c:pt idx="1209">
                        <c:v>76.130119554455192</c:v>
                      </c:pt>
                      <c:pt idx="1210">
                        <c:v>76.110302115596326</c:v>
                      </c:pt>
                      <c:pt idx="1211">
                        <c:v>76.089725123331718</c:v>
                      </c:pt>
                      <c:pt idx="1212">
                        <c:v>76.06912840240723</c:v>
                      </c:pt>
                      <c:pt idx="1213">
                        <c:v>76.051017492628802</c:v>
                      </c:pt>
                      <c:pt idx="1214">
                        <c:v>76.030706837272703</c:v>
                      </c:pt>
                      <c:pt idx="1215">
                        <c:v>76.011816645428638</c:v>
                      </c:pt>
                      <c:pt idx="1216">
                        <c:v>75.991979477909894</c:v>
                      </c:pt>
                      <c:pt idx="1217">
                        <c:v>75.972250818020541</c:v>
                      </c:pt>
                      <c:pt idx="1218">
                        <c:v>75.952522158131188</c:v>
                      </c:pt>
                      <c:pt idx="1219">
                        <c:v>75.932892141541274</c:v>
                      </c:pt>
                      <c:pt idx="1220">
                        <c:v>75.913163481651921</c:v>
                      </c:pt>
                      <c:pt idx="1221">
                        <c:v>75.893336178463116</c:v>
                      </c:pt>
                      <c:pt idx="1222">
                        <c:v>75.873627247233642</c:v>
                      </c:pt>
                      <c:pt idx="1223">
                        <c:v>75.852774053730585</c:v>
                      </c:pt>
                      <c:pt idx="1224">
                        <c:v>75.833775354257128</c:v>
                      </c:pt>
                      <c:pt idx="1225">
                        <c:v>75.814322895606225</c:v>
                      </c:pt>
                      <c:pt idx="1226">
                        <c:v>75.794544914067146</c:v>
                      </c:pt>
                      <c:pt idx="1227">
                        <c:v>75.77478666118796</c:v>
                      </c:pt>
                      <c:pt idx="1228">
                        <c:v>75.755136915938152</c:v>
                      </c:pt>
                      <c:pt idx="1229">
                        <c:v>75.735358934399073</c:v>
                      </c:pt>
                      <c:pt idx="1230">
                        <c:v>75.715679596159433</c:v>
                      </c:pt>
                      <c:pt idx="1231">
                        <c:v>75.69595093627008</c:v>
                      </c:pt>
                      <c:pt idx="1232">
                        <c:v>75.676222276380727</c:v>
                      </c:pt>
                      <c:pt idx="1233">
                        <c:v>75.656493616491375</c:v>
                      </c:pt>
                      <c:pt idx="1234">
                        <c:v>75.63666631330257</c:v>
                      </c:pt>
                      <c:pt idx="1235">
                        <c:v>75.617036296712655</c:v>
                      </c:pt>
                      <c:pt idx="1236">
                        <c:v>75.594407523819555</c:v>
                      </c:pt>
                      <c:pt idx="1237">
                        <c:v>75.577194268066094</c:v>
                      </c:pt>
                      <c:pt idx="1238">
                        <c:v>75.557130220958612</c:v>
                      </c:pt>
                      <c:pt idx="1239">
                        <c:v>75.547492770602659</c:v>
                      </c:pt>
                      <c:pt idx="1240">
                        <c:v>75.537815862926934</c:v>
                      </c:pt>
                      <c:pt idx="1241">
                        <c:v>75.524706168430455</c:v>
                      </c:pt>
                      <c:pt idx="1242">
                        <c:v>75.521411482228928</c:v>
                      </c:pt>
                      <c:pt idx="1243">
                        <c:v>75.518402861595803</c:v>
                      </c:pt>
                      <c:pt idx="1244">
                        <c:v>75.508538531651126</c:v>
                      </c:pt>
                      <c:pt idx="1245">
                        <c:v>75.488809871761774</c:v>
                      </c:pt>
                      <c:pt idx="1246">
                        <c:v>75.469081211872421</c:v>
                      </c:pt>
                      <c:pt idx="1247">
                        <c:v>75.449352551983068</c:v>
                      </c:pt>
                      <c:pt idx="1248">
                        <c:v>75.429623892093716</c:v>
                      </c:pt>
                      <c:pt idx="1249">
                        <c:v>75.409895232204363</c:v>
                      </c:pt>
                      <c:pt idx="1250">
                        <c:v>75.39016657231501</c:v>
                      </c:pt>
                      <c:pt idx="1251">
                        <c:v>75.370437912425658</c:v>
                      </c:pt>
                      <c:pt idx="1252">
                        <c:v>75.350709252536305</c:v>
                      </c:pt>
                      <c:pt idx="1253">
                        <c:v>75.330970728316998</c:v>
                      </c:pt>
                      <c:pt idx="1254">
                        <c:v>75.311143425128193</c:v>
                      </c:pt>
                      <c:pt idx="1255">
                        <c:v>75.286709479855219</c:v>
                      </c:pt>
                      <c:pt idx="1256">
                        <c:v>75.271843934628592</c:v>
                      </c:pt>
                      <c:pt idx="1257">
                        <c:v>75.252342154327962</c:v>
                      </c:pt>
                      <c:pt idx="1258">
                        <c:v>75.232702273408108</c:v>
                      </c:pt>
                      <c:pt idx="1259">
                        <c:v>75.212450804031675</c:v>
                      </c:pt>
                      <c:pt idx="1260">
                        <c:v>75.192593907853038</c:v>
                      </c:pt>
                      <c:pt idx="1261">
                        <c:v>75.170754281355514</c:v>
                      </c:pt>
                      <c:pt idx="1262">
                        <c:v>75.15351143261222</c:v>
                      </c:pt>
                      <c:pt idx="1263">
                        <c:v>75.13374331540308</c:v>
                      </c:pt>
                      <c:pt idx="1264">
                        <c:v>75.118512789968491</c:v>
                      </c:pt>
                      <c:pt idx="1265">
                        <c:v>75.103795209691029</c:v>
                      </c:pt>
                      <c:pt idx="1266">
                        <c:v>75.08902830776384</c:v>
                      </c:pt>
                      <c:pt idx="1267">
                        <c:v>75.074764486663838</c:v>
                      </c:pt>
                      <c:pt idx="1268">
                        <c:v>75.06019487133554</c:v>
                      </c:pt>
                      <c:pt idx="1269">
                        <c:v>75.045457562398184</c:v>
                      </c:pt>
                      <c:pt idx="1270">
                        <c:v>75.030296087273214</c:v>
                      </c:pt>
                      <c:pt idx="1271">
                        <c:v>75.016555075660278</c:v>
                      </c:pt>
                      <c:pt idx="1272">
                        <c:v>75.000762283418851</c:v>
                      </c:pt>
                      <c:pt idx="1273">
                        <c:v>74.984446681690358</c:v>
                      </c:pt>
                      <c:pt idx="1274">
                        <c:v>74.969226020585722</c:v>
                      </c:pt>
                      <c:pt idx="1275">
                        <c:v>74.950010305853482</c:v>
                      </c:pt>
                      <c:pt idx="1276">
                        <c:v>74.942503550765579</c:v>
                      </c:pt>
                      <c:pt idx="1277">
                        <c:v>74.927046145742267</c:v>
                      </c:pt>
                      <c:pt idx="1278">
                        <c:v>74.913522149388115</c:v>
                      </c:pt>
                      <c:pt idx="1279">
                        <c:v>74.88795380617151</c:v>
                      </c:pt>
                      <c:pt idx="1280">
                        <c:v>74.882982183879392</c:v>
                      </c:pt>
                      <c:pt idx="1281">
                        <c:v>74.871874948361679</c:v>
                      </c:pt>
                      <c:pt idx="1282">
                        <c:v>74.85690089550566</c:v>
                      </c:pt>
                      <c:pt idx="1283">
                        <c:v>74.838257311910212</c:v>
                      </c:pt>
                      <c:pt idx="1284">
                        <c:v>74.825098295764008</c:v>
                      </c:pt>
                      <c:pt idx="1285">
                        <c:v>74.810005870948643</c:v>
                      </c:pt>
                      <c:pt idx="1286">
                        <c:v>74.795229104691515</c:v>
                      </c:pt>
                      <c:pt idx="1287">
                        <c:v>74.780837047302228</c:v>
                      </c:pt>
                      <c:pt idx="1288">
                        <c:v>74.766188517334385</c:v>
                      </c:pt>
                      <c:pt idx="1289">
                        <c:v>74.751244057468199</c:v>
                      </c:pt>
                      <c:pt idx="1290">
                        <c:v>74.736250275952287</c:v>
                      </c:pt>
                      <c:pt idx="1291">
                        <c:v>74.727165228073233</c:v>
                      </c:pt>
                      <c:pt idx="1292">
                        <c:v>74.719688065975163</c:v>
                      </c:pt>
                      <c:pt idx="1293">
                        <c:v>74.701665935166233</c:v>
                      </c:pt>
                      <c:pt idx="1294">
                        <c:v>74.682006325586485</c:v>
                      </c:pt>
                      <c:pt idx="1295">
                        <c:v>74.662277665697133</c:v>
                      </c:pt>
                      <c:pt idx="1296">
                        <c:v>74.64254900580778</c:v>
                      </c:pt>
                      <c:pt idx="1297">
                        <c:v>74.622820345918427</c:v>
                      </c:pt>
                      <c:pt idx="1298">
                        <c:v>74.603091686029074</c:v>
                      </c:pt>
                      <c:pt idx="1299">
                        <c:v>74.583363026139722</c:v>
                      </c:pt>
                      <c:pt idx="1300">
                        <c:v>74.563634366250369</c:v>
                      </c:pt>
                      <c:pt idx="1301">
                        <c:v>74.543905706361016</c:v>
                      </c:pt>
                      <c:pt idx="1302">
                        <c:v>74.524147453481817</c:v>
                      </c:pt>
                      <c:pt idx="1303">
                        <c:v>74.504389200602631</c:v>
                      </c:pt>
                      <c:pt idx="1304">
                        <c:v>74.484670405043218</c:v>
                      </c:pt>
                      <c:pt idx="1305">
                        <c:v>74.465010795463471</c:v>
                      </c:pt>
                      <c:pt idx="1306">
                        <c:v>74.445262406914225</c:v>
                      </c:pt>
                      <c:pt idx="1307">
                        <c:v>74.425701440633929</c:v>
                      </c:pt>
                      <c:pt idx="1308">
                        <c:v>74.405844544455292</c:v>
                      </c:pt>
                      <c:pt idx="1309">
                        <c:v>74.380000000000237</c:v>
                      </c:pt>
                      <c:pt idx="1310">
                        <c:v>74.368955633630435</c:v>
                      </c:pt>
                      <c:pt idx="1311">
                        <c:v>74.32802881499056</c:v>
                      </c:pt>
                      <c:pt idx="1312">
                        <c:v>74.30857388947922</c:v>
                      </c:pt>
                      <c:pt idx="1313">
                        <c:v>74.289216875017246</c:v>
                      </c:pt>
                      <c:pt idx="1314">
                        <c:v>74.269536754092329</c:v>
                      </c:pt>
                      <c:pt idx="1315">
                        <c:v>74.264171228586434</c:v>
                      </c:pt>
                      <c:pt idx="1316">
                        <c:v>74.249974126426665</c:v>
                      </c:pt>
                      <c:pt idx="1317">
                        <c:v>74.230391916551127</c:v>
                      </c:pt>
                      <c:pt idx="1318">
                        <c:v>74.21080970667559</c:v>
                      </c:pt>
                      <c:pt idx="1319">
                        <c:v>74.191227496800053</c:v>
                      </c:pt>
                      <c:pt idx="1320">
                        <c:v>74.171645286924516</c:v>
                      </c:pt>
                      <c:pt idx="1321">
                        <c:v>74.152063077048979</c:v>
                      </c:pt>
                      <c:pt idx="1322">
                        <c:v>74.132480867173442</c:v>
                      </c:pt>
                      <c:pt idx="1323">
                        <c:v>74.112898657297904</c:v>
                      </c:pt>
                      <c:pt idx="1324">
                        <c:v>74.093316447422367</c:v>
                      </c:pt>
                      <c:pt idx="1325">
                        <c:v>74.07373423754683</c:v>
                      </c:pt>
                      <c:pt idx="1326">
                        <c:v>74.054073698831786</c:v>
                      </c:pt>
                      <c:pt idx="1327">
                        <c:v>74.034569817795756</c:v>
                      </c:pt>
                      <c:pt idx="1328">
                        <c:v>74.014987607920219</c:v>
                      </c:pt>
                      <c:pt idx="1329">
                        <c:v>73.995405398044682</c:v>
                      </c:pt>
                      <c:pt idx="1330">
                        <c:v>73.975823188169144</c:v>
                      </c:pt>
                      <c:pt idx="1331">
                        <c:v>73.956240978293607</c:v>
                      </c:pt>
                      <c:pt idx="1332">
                        <c:v>73.93665876841807</c:v>
                      </c:pt>
                      <c:pt idx="1333">
                        <c:v>73.917076558542533</c:v>
                      </c:pt>
                      <c:pt idx="1334">
                        <c:v>73.897513930876869</c:v>
                      </c:pt>
                      <c:pt idx="1335">
                        <c:v>73.877912138791459</c:v>
                      </c:pt>
                      <c:pt idx="1336">
                        <c:v>73.858329928915921</c:v>
                      </c:pt>
                      <c:pt idx="1337">
                        <c:v>73.838747719040384</c:v>
                      </c:pt>
                      <c:pt idx="1338">
                        <c:v>73.819165509164847</c:v>
                      </c:pt>
                      <c:pt idx="1339">
                        <c:v>73.79958329928931</c:v>
                      </c:pt>
                      <c:pt idx="1340">
                        <c:v>73.780001089413773</c:v>
                      </c:pt>
                      <c:pt idx="1341">
                        <c:v>73.760418879538236</c:v>
                      </c:pt>
                      <c:pt idx="1342">
                        <c:v>73.740719176403445</c:v>
                      </c:pt>
                      <c:pt idx="1343">
                        <c:v>73.721244668682218</c:v>
                      </c:pt>
                      <c:pt idx="1344">
                        <c:v>73.70166245880668</c:v>
                      </c:pt>
                      <c:pt idx="1345">
                        <c:v>73.682080248931143</c:v>
                      </c:pt>
                      <c:pt idx="1346">
                        <c:v>73.662498039055606</c:v>
                      </c:pt>
                      <c:pt idx="1347">
                        <c:v>73.642915829180069</c:v>
                      </c:pt>
                      <c:pt idx="1348">
                        <c:v>73.623255290465025</c:v>
                      </c:pt>
                      <c:pt idx="1349">
                        <c:v>73.603751409428995</c:v>
                      </c:pt>
                      <c:pt idx="1350">
                        <c:v>73.584169199553457</c:v>
                      </c:pt>
                      <c:pt idx="1351">
                        <c:v>73.56458698967792</c:v>
                      </c:pt>
                      <c:pt idx="1352">
                        <c:v>73.545004779802383</c:v>
                      </c:pt>
                      <c:pt idx="1353">
                        <c:v>73.525422569926846</c:v>
                      </c:pt>
                      <c:pt idx="1354">
                        <c:v>73.505840360051309</c:v>
                      </c:pt>
                      <c:pt idx="1355">
                        <c:v>73.486258150175772</c:v>
                      </c:pt>
                      <c:pt idx="1356">
                        <c:v>73.466675940300235</c:v>
                      </c:pt>
                      <c:pt idx="1357">
                        <c:v>73.447093730424697</c:v>
                      </c:pt>
                      <c:pt idx="1358">
                        <c:v>73.427491938339287</c:v>
                      </c:pt>
                      <c:pt idx="1359">
                        <c:v>73.407929310673623</c:v>
                      </c:pt>
                      <c:pt idx="1360">
                        <c:v>73.388112114279579</c:v>
                      </c:pt>
                      <c:pt idx="1361">
                        <c:v>73.368745308712676</c:v>
                      </c:pt>
                      <c:pt idx="1362">
                        <c:v>73.349182681047012</c:v>
                      </c:pt>
                      <c:pt idx="1363">
                        <c:v>73.329600471171474</c:v>
                      </c:pt>
                      <c:pt idx="1364">
                        <c:v>73.309998679086064</c:v>
                      </c:pt>
                      <c:pt idx="1365">
                        <c:v>73.290455633630273</c:v>
                      </c:pt>
                      <c:pt idx="1366">
                        <c:v>73.270873423754736</c:v>
                      </c:pt>
                      <c:pt idx="1367">
                        <c:v>73.251291213879199</c:v>
                      </c:pt>
                      <c:pt idx="1368">
                        <c:v>73.231709004003662</c:v>
                      </c:pt>
                      <c:pt idx="1369">
                        <c:v>73.212087629708378</c:v>
                      </c:pt>
                      <c:pt idx="1370">
                        <c:v>73.192544584252587</c:v>
                      </c:pt>
                      <c:pt idx="1371">
                        <c:v>73.17296237437705</c:v>
                      </c:pt>
                      <c:pt idx="1372">
                        <c:v>73.153380164501513</c:v>
                      </c:pt>
                      <c:pt idx="1373">
                        <c:v>73.133846910150666</c:v>
                      </c:pt>
                      <c:pt idx="1374">
                        <c:v>73.114225535855383</c:v>
                      </c:pt>
                      <c:pt idx="1375">
                        <c:v>73.094643325979845</c:v>
                      </c:pt>
                      <c:pt idx="1376">
                        <c:v>73.075061116104308</c:v>
                      </c:pt>
                      <c:pt idx="1377">
                        <c:v>73.055371204074461</c:v>
                      </c:pt>
                      <c:pt idx="1378">
                        <c:v>73.035896696353234</c:v>
                      </c:pt>
                      <c:pt idx="1379">
                        <c:v>73.016314486477697</c:v>
                      </c:pt>
                      <c:pt idx="1380">
                        <c:v>72.99673227660216</c:v>
                      </c:pt>
                      <c:pt idx="1381">
                        <c:v>72.977150066726622</c:v>
                      </c:pt>
                      <c:pt idx="1382">
                        <c:v>72.957567856851085</c:v>
                      </c:pt>
                      <c:pt idx="1383">
                        <c:v>72.937985646975548</c:v>
                      </c:pt>
                      <c:pt idx="1384">
                        <c:v>72.918403437100011</c:v>
                      </c:pt>
                      <c:pt idx="1385">
                        <c:v>72.898821227224474</c:v>
                      </c:pt>
                      <c:pt idx="1386">
                        <c:v>72.879219435139063</c:v>
                      </c:pt>
                      <c:pt idx="1387">
                        <c:v>72.85964701636847</c:v>
                      </c:pt>
                      <c:pt idx="1388">
                        <c:v>72.84004522428306</c:v>
                      </c:pt>
                      <c:pt idx="1389">
                        <c:v>72.820374894463086</c:v>
                      </c:pt>
                      <c:pt idx="1390">
                        <c:v>72.800636026908549</c:v>
                      </c:pt>
                      <c:pt idx="1391">
                        <c:v>72.781327967971265</c:v>
                      </c:pt>
                      <c:pt idx="1392">
                        <c:v>72.761745758095728</c:v>
                      </c:pt>
                      <c:pt idx="1393">
                        <c:v>72.742163548220191</c:v>
                      </c:pt>
                      <c:pt idx="1394">
                        <c:v>72.722581338344654</c:v>
                      </c:pt>
                      <c:pt idx="1395">
                        <c:v>72.702999128469116</c:v>
                      </c:pt>
                      <c:pt idx="1396">
                        <c:v>72.683416918593579</c:v>
                      </c:pt>
                      <c:pt idx="1397">
                        <c:v>72.663834708718042</c:v>
                      </c:pt>
                      <c:pt idx="1398">
                        <c:v>72.644252498842505</c:v>
                      </c:pt>
                      <c:pt idx="1399">
                        <c:v>72.624464675763278</c:v>
                      </c:pt>
                      <c:pt idx="1400">
                        <c:v>72.605137034616121</c:v>
                      </c:pt>
                      <c:pt idx="1401">
                        <c:v>72.584957567339387</c:v>
                      </c:pt>
                      <c:pt idx="1402">
                        <c:v>72.565845330500863</c:v>
                      </c:pt>
                      <c:pt idx="1403">
                        <c:v>72.546155418471017</c:v>
                      </c:pt>
                      <c:pt idx="1404">
                        <c:v>72.526582999700423</c:v>
                      </c:pt>
                      <c:pt idx="1405">
                        <c:v>72.507088909769323</c:v>
                      </c:pt>
                      <c:pt idx="1406">
                        <c:v>72.487506699893785</c:v>
                      </c:pt>
                      <c:pt idx="1407">
                        <c:v>72.467865743388629</c:v>
                      </c:pt>
                      <c:pt idx="1408">
                        <c:v>72.448185622463711</c:v>
                      </c:pt>
                      <c:pt idx="1409">
                        <c:v>72.428750279162244</c:v>
                      </c:pt>
                      <c:pt idx="1410">
                        <c:v>72.40918765149658</c:v>
                      </c:pt>
                      <c:pt idx="1411">
                        <c:v>72.389546694991424</c:v>
                      </c:pt>
                      <c:pt idx="1412">
                        <c:v>72.370003649535633</c:v>
                      </c:pt>
                      <c:pt idx="1413">
                        <c:v>72.350441021869969</c:v>
                      </c:pt>
                      <c:pt idx="1414">
                        <c:v>72.330819647574685</c:v>
                      </c:pt>
                      <c:pt idx="1415">
                        <c:v>72.311237437699148</c:v>
                      </c:pt>
                      <c:pt idx="1416">
                        <c:v>72.291694392243357</c:v>
                      </c:pt>
                      <c:pt idx="1417">
                        <c:v>72.272102391262877</c:v>
                      </c:pt>
                      <c:pt idx="1418">
                        <c:v>72.252559345807086</c:v>
                      </c:pt>
                      <c:pt idx="1419">
                        <c:v>72.232066563172339</c:v>
                      </c:pt>
                      <c:pt idx="1420">
                        <c:v>72.22417493259249</c:v>
                      </c:pt>
                      <c:pt idx="1421">
                        <c:v>72.222999999999956</c:v>
                      </c:pt>
                      <c:pt idx="1422">
                        <c:v>72.213122805553809</c:v>
                      </c:pt>
                      <c:pt idx="1423">
                        <c:v>72.193138249009763</c:v>
                      </c:pt>
                      <c:pt idx="1424">
                        <c:v>72.173123670598102</c:v>
                      </c:pt>
                      <c:pt idx="1425">
                        <c:v>72.153139114054056</c:v>
                      </c:pt>
                      <c:pt idx="1426">
                        <c:v>72.133094513774779</c:v>
                      </c:pt>
                      <c:pt idx="1427">
                        <c:v>72.113079935363118</c:v>
                      </c:pt>
                      <c:pt idx="1428">
                        <c:v>72.093085371529867</c:v>
                      </c:pt>
                      <c:pt idx="1429">
                        <c:v>72.073010749382973</c:v>
                      </c:pt>
                      <c:pt idx="1430">
                        <c:v>72.053036200128133</c:v>
                      </c:pt>
                      <c:pt idx="1431">
                        <c:v>72.032941563402829</c:v>
                      </c:pt>
                      <c:pt idx="1432">
                        <c:v>72.012967014147989</c:v>
                      </c:pt>
                      <c:pt idx="1433">
                        <c:v>71.992972450314738</c:v>
                      </c:pt>
                      <c:pt idx="1434">
                        <c:v>71.97288782087864</c:v>
                      </c:pt>
                      <c:pt idx="1435">
                        <c:v>71.95296330806984</c:v>
                      </c:pt>
                      <c:pt idx="1436">
                        <c:v>71.932928715079768</c:v>
                      </c:pt>
                      <c:pt idx="1437">
                        <c:v>71.912914136668107</c:v>
                      </c:pt>
                      <c:pt idx="1438">
                        <c:v>71.892899558256445</c:v>
                      </c:pt>
                      <c:pt idx="1439">
                        <c:v>71.872854957977168</c:v>
                      </c:pt>
                      <c:pt idx="1440">
                        <c:v>71.85261021191377</c:v>
                      </c:pt>
                      <c:pt idx="1441">
                        <c:v>71.832805786575435</c:v>
                      </c:pt>
                      <c:pt idx="1442">
                        <c:v>71.813231528888835</c:v>
                      </c:pt>
                      <c:pt idx="1443">
                        <c:v>71.792826666198152</c:v>
                      </c:pt>
                      <c:pt idx="1444">
                        <c:v>71.772762051340464</c:v>
                      </c:pt>
                      <c:pt idx="1445">
                        <c:v>71.752567341723108</c:v>
                      </c:pt>
                      <c:pt idx="1446">
                        <c:v>71.732482712287009</c:v>
                      </c:pt>
                      <c:pt idx="1447">
                        <c:v>71.711977776704259</c:v>
                      </c:pt>
                      <c:pt idx="1448">
                        <c:v>71.691783067086902</c:v>
                      </c:pt>
                      <c:pt idx="1449">
                        <c:v>71.672969363379949</c:v>
                      </c:pt>
                      <c:pt idx="1450">
                        <c:v>71.652594522556882</c:v>
                      </c:pt>
                      <c:pt idx="1451">
                        <c:v>71.632589951434426</c:v>
                      </c:pt>
                      <c:pt idx="1452">
                        <c:v>71.612335198081823</c:v>
                      </c:pt>
                      <c:pt idx="1453">
                        <c:v>71.592690889370786</c:v>
                      </c:pt>
                      <c:pt idx="1454">
                        <c:v>71.572636281802303</c:v>
                      </c:pt>
                      <c:pt idx="1455">
                        <c:v>71.552661732547463</c:v>
                      </c:pt>
                      <c:pt idx="1456">
                        <c:v>71.532637146846596</c:v>
                      </c:pt>
                      <c:pt idx="1457">
                        <c:v>71.512602553856524</c:v>
                      </c:pt>
                      <c:pt idx="1458">
                        <c:v>71.492607990023274</c:v>
                      </c:pt>
                      <c:pt idx="1459">
                        <c:v>71.472583404322407</c:v>
                      </c:pt>
                      <c:pt idx="1460">
                        <c:v>71.452508782175514</c:v>
                      </c:pt>
                      <c:pt idx="1461">
                        <c:v>71.432554247499098</c:v>
                      </c:pt>
                      <c:pt idx="1462">
                        <c:v>71.412519654509026</c:v>
                      </c:pt>
                      <c:pt idx="1463">
                        <c:v>71.392575127121816</c:v>
                      </c:pt>
                      <c:pt idx="1464">
                        <c:v>71.372560548710155</c:v>
                      </c:pt>
                      <c:pt idx="1465">
                        <c:v>71.352465911984851</c:v>
                      </c:pt>
                      <c:pt idx="1466">
                        <c:v>71.332491362730011</c:v>
                      </c:pt>
                      <c:pt idx="1467">
                        <c:v>71.312476784318349</c:v>
                      </c:pt>
                      <c:pt idx="1468">
                        <c:v>71.292462205906688</c:v>
                      </c:pt>
                      <c:pt idx="1469">
                        <c:v>71.272447627495026</c:v>
                      </c:pt>
                      <c:pt idx="1470">
                        <c:v>71.252433049083365</c:v>
                      </c:pt>
                      <c:pt idx="1471">
                        <c:v>71.232418470671703</c:v>
                      </c:pt>
                      <c:pt idx="1472">
                        <c:v>71.212363863103221</c:v>
                      </c:pt>
                      <c:pt idx="1473">
                        <c:v>71.192289240956327</c:v>
                      </c:pt>
                      <c:pt idx="1474">
                        <c:v>71.172304684412282</c:v>
                      </c:pt>
                      <c:pt idx="1475">
                        <c:v>71.152390178892688</c:v>
                      </c:pt>
                      <c:pt idx="1476">
                        <c:v>71.132275527588973</c:v>
                      </c:pt>
                      <c:pt idx="1477">
                        <c:v>71.112260949177312</c:v>
                      </c:pt>
                      <c:pt idx="1478">
                        <c:v>71.09224637076565</c:v>
                      </c:pt>
                      <c:pt idx="1479">
                        <c:v>71.072151734040347</c:v>
                      </c:pt>
                      <c:pt idx="1480">
                        <c:v>71.052217213942342</c:v>
                      </c:pt>
                      <c:pt idx="1481">
                        <c:v>71.032232657398296</c:v>
                      </c:pt>
                      <c:pt idx="1482">
                        <c:v>71.012188057119019</c:v>
                      </c:pt>
                      <c:pt idx="1483">
                        <c:v>70.992163471418152</c:v>
                      </c:pt>
                      <c:pt idx="1484">
                        <c:v>70.972158900295696</c:v>
                      </c:pt>
                      <c:pt idx="1485">
                        <c:v>70.952134314594829</c:v>
                      </c:pt>
                      <c:pt idx="1486">
                        <c:v>70.932139750761579</c:v>
                      </c:pt>
                      <c:pt idx="1487">
                        <c:v>70.912105157771506</c:v>
                      </c:pt>
                      <c:pt idx="1488">
                        <c:v>70.892130608516666</c:v>
                      </c:pt>
                      <c:pt idx="1489">
                        <c:v>70.872086008237389</c:v>
                      </c:pt>
                      <c:pt idx="1490">
                        <c:v>70.852071429825727</c:v>
                      </c:pt>
                      <c:pt idx="1491">
                        <c:v>70.832056851414066</c:v>
                      </c:pt>
                      <c:pt idx="1492">
                        <c:v>70.812042273002405</c:v>
                      </c:pt>
                      <c:pt idx="1493">
                        <c:v>70.792027694590743</c:v>
                      </c:pt>
                      <c:pt idx="1494">
                        <c:v>70.772013116179082</c:v>
                      </c:pt>
                      <c:pt idx="1495">
                        <c:v>70.75199853776742</c:v>
                      </c:pt>
                      <c:pt idx="1496">
                        <c:v>70.731933922909732</c:v>
                      </c:pt>
                      <c:pt idx="1497">
                        <c:v>70.711979388233317</c:v>
                      </c:pt>
                      <c:pt idx="1498">
                        <c:v>70.691794685905165</c:v>
                      </c:pt>
                      <c:pt idx="1499">
                        <c:v>70.671920209542392</c:v>
                      </c:pt>
                      <c:pt idx="1500">
                        <c:v>70.651905631130731</c:v>
                      </c:pt>
                      <c:pt idx="1501">
                        <c:v>70.631831008983838</c:v>
                      </c:pt>
                      <c:pt idx="1502">
                        <c:v>70.611876474307422</c:v>
                      </c:pt>
                      <c:pt idx="1503">
                        <c:v>70.591861895895761</c:v>
                      </c:pt>
                      <c:pt idx="1504">
                        <c:v>70.571847317484099</c:v>
                      </c:pt>
                      <c:pt idx="1505">
                        <c:v>70.551852753650849</c:v>
                      </c:pt>
                      <c:pt idx="1506">
                        <c:v>70.531818160660777</c:v>
                      </c:pt>
                      <c:pt idx="1507">
                        <c:v>70.511803582249115</c:v>
                      </c:pt>
                      <c:pt idx="1508">
                        <c:v>70.491789003837454</c:v>
                      </c:pt>
                      <c:pt idx="1509">
                        <c:v>70.471774425425792</c:v>
                      </c:pt>
                      <c:pt idx="1510">
                        <c:v>70.451729825146515</c:v>
                      </c:pt>
                      <c:pt idx="1511">
                        <c:v>70.431785297759305</c:v>
                      </c:pt>
                      <c:pt idx="1512">
                        <c:v>70.411740697480028</c:v>
                      </c:pt>
                      <c:pt idx="1513">
                        <c:v>70.391736126357571</c:v>
                      </c:pt>
                      <c:pt idx="1514">
                        <c:v>70.37172154794591</c:v>
                      </c:pt>
                      <c:pt idx="1515">
                        <c:v>70.3517770205587</c:v>
                      </c:pt>
                      <c:pt idx="1516">
                        <c:v>70.331692391122601</c:v>
                      </c:pt>
                      <c:pt idx="1517">
                        <c:v>70.31169782728935</c:v>
                      </c:pt>
                      <c:pt idx="1518">
                        <c:v>70.291693256166894</c:v>
                      </c:pt>
                      <c:pt idx="1519">
                        <c:v>70.271638648598412</c:v>
                      </c:pt>
                      <c:pt idx="1520">
                        <c:v>70.251674106632777</c:v>
                      </c:pt>
                      <c:pt idx="1521">
                        <c:v>70.231629506353499</c:v>
                      </c:pt>
                      <c:pt idx="1522">
                        <c:v>70.211614927941838</c:v>
                      </c:pt>
                      <c:pt idx="1523">
                        <c:v>70.191560320373355</c:v>
                      </c:pt>
                      <c:pt idx="1524">
                        <c:v>70.171585771118515</c:v>
                      </c:pt>
                      <c:pt idx="1525">
                        <c:v>70.151571192706854</c:v>
                      </c:pt>
                      <c:pt idx="1526">
                        <c:v>70.131556614295192</c:v>
                      </c:pt>
                      <c:pt idx="1527">
                        <c:v>70.111542035883531</c:v>
                      </c:pt>
                      <c:pt idx="1528">
                        <c:v>70.091527457471869</c:v>
                      </c:pt>
                      <c:pt idx="1529">
                        <c:v>70.071512879060208</c:v>
                      </c:pt>
                      <c:pt idx="1530">
                        <c:v>70.051498300648547</c:v>
                      </c:pt>
                      <c:pt idx="1531">
                        <c:v>70.031483722236885</c:v>
                      </c:pt>
                      <c:pt idx="1532">
                        <c:v>70.011469143825224</c:v>
                      </c:pt>
                      <c:pt idx="1533">
                        <c:v>69.991434550835152</c:v>
                      </c:pt>
                      <c:pt idx="1534">
                        <c:v>69.971329906820642</c:v>
                      </c:pt>
                      <c:pt idx="1535">
                        <c:v>69.951425408590254</c:v>
                      </c:pt>
                      <c:pt idx="1536">
                        <c:v>69.931410830178592</c:v>
                      </c:pt>
                      <c:pt idx="1537">
                        <c:v>69.91135622261011</c:v>
                      </c:pt>
                      <c:pt idx="1538">
                        <c:v>69.891381673355269</c:v>
                      </c:pt>
                      <c:pt idx="1539">
                        <c:v>69.871367094943608</c:v>
                      </c:pt>
                      <c:pt idx="1540">
                        <c:v>69.851332501953536</c:v>
                      </c:pt>
                      <c:pt idx="1541">
                        <c:v>69.83132793083108</c:v>
                      </c:pt>
                      <c:pt idx="1542">
                        <c:v>69.811313352419418</c:v>
                      </c:pt>
                      <c:pt idx="1543">
                        <c:v>69.791198701115704</c:v>
                      </c:pt>
                      <c:pt idx="1544">
                        <c:v>69.77128419559611</c:v>
                      </c:pt>
                      <c:pt idx="1545">
                        <c:v>69.751269617184448</c:v>
                      </c:pt>
                      <c:pt idx="1546">
                        <c:v>69.731255038772787</c:v>
                      </c:pt>
                      <c:pt idx="1547">
                        <c:v>69.711240460361125</c:v>
                      </c:pt>
                      <c:pt idx="1548">
                        <c:v>69.691225881949464</c:v>
                      </c:pt>
                      <c:pt idx="1549">
                        <c:v>69.671211303537802</c:v>
                      </c:pt>
                      <c:pt idx="1550">
                        <c:v>69.651196725126141</c:v>
                      </c:pt>
                      <c:pt idx="1551">
                        <c:v>69.63118214671448</c:v>
                      </c:pt>
                      <c:pt idx="1552">
                        <c:v>69.611167568302818</c:v>
                      </c:pt>
                      <c:pt idx="1553">
                        <c:v>69.591112960734336</c:v>
                      </c:pt>
                      <c:pt idx="1554">
                        <c:v>69.571118396901085</c:v>
                      </c:pt>
                      <c:pt idx="1555">
                        <c:v>69.551133840357039</c:v>
                      </c:pt>
                      <c:pt idx="1556">
                        <c:v>69.531049210920941</c:v>
                      </c:pt>
                      <c:pt idx="1557">
                        <c:v>69.511104683533731</c:v>
                      </c:pt>
                      <c:pt idx="1558">
                        <c:v>69.491070090543658</c:v>
                      </c:pt>
                      <c:pt idx="1559">
                        <c:v>69.471085533999613</c:v>
                      </c:pt>
                      <c:pt idx="1560">
                        <c:v>69.451050941009541</c:v>
                      </c:pt>
                      <c:pt idx="1561">
                        <c:v>69.431076391754701</c:v>
                      </c:pt>
                      <c:pt idx="1562">
                        <c:v>69.410991762318602</c:v>
                      </c:pt>
                      <c:pt idx="1563">
                        <c:v>69.390977183906941</c:v>
                      </c:pt>
                      <c:pt idx="1564">
                        <c:v>69.368690950845561</c:v>
                      </c:pt>
                      <c:pt idx="1565">
                        <c:v>69.363277007385207</c:v>
                      </c:pt>
                      <c:pt idx="1566">
                        <c:v>69.357712954586773</c:v>
                      </c:pt>
                      <c:pt idx="1567">
                        <c:v>69.351048099975685</c:v>
                      </c:pt>
                      <c:pt idx="1568">
                        <c:v>69.331033521564024</c:v>
                      </c:pt>
                      <c:pt idx="1569">
                        <c:v>69.311018943152362</c:v>
                      </c:pt>
                      <c:pt idx="1570">
                        <c:v>69.291004364740701</c:v>
                      </c:pt>
                      <c:pt idx="1571">
                        <c:v>69.270989786329039</c:v>
                      </c:pt>
                      <c:pt idx="1572">
                        <c:v>69.250975207917378</c:v>
                      </c:pt>
                      <c:pt idx="1573">
                        <c:v>69.230940614927306</c:v>
                      </c:pt>
                      <c:pt idx="1574">
                        <c:v>69.210946051094055</c:v>
                      </c:pt>
                      <c:pt idx="1575">
                        <c:v>69.190931472682394</c:v>
                      </c:pt>
                      <c:pt idx="1576">
                        <c:v>69.170806814089474</c:v>
                      </c:pt>
                      <c:pt idx="1577">
                        <c:v>69.150722184653375</c:v>
                      </c:pt>
                      <c:pt idx="1578">
                        <c:v>69.130887737447424</c:v>
                      </c:pt>
                      <c:pt idx="1579">
                        <c:v>69.110873159035762</c:v>
                      </c:pt>
                      <c:pt idx="1580">
                        <c:v>69.090858580624101</c:v>
                      </c:pt>
                      <c:pt idx="1581">
                        <c:v>69.070844002212439</c:v>
                      </c:pt>
                      <c:pt idx="1582">
                        <c:v>69.050829423800778</c:v>
                      </c:pt>
                      <c:pt idx="1583">
                        <c:v>69.030814845389116</c:v>
                      </c:pt>
                      <c:pt idx="1584">
                        <c:v>69.010800266977455</c:v>
                      </c:pt>
                      <c:pt idx="1585">
                        <c:v>68.990785688565794</c:v>
                      </c:pt>
                      <c:pt idx="1586">
                        <c:v>68.970771110154132</c:v>
                      </c:pt>
                      <c:pt idx="1587">
                        <c:v>68.950636444272007</c:v>
                      </c:pt>
                      <c:pt idx="1588">
                        <c:v>68.930701924174002</c:v>
                      </c:pt>
                      <c:pt idx="1589">
                        <c:v>68.910737382208367</c:v>
                      </c:pt>
                      <c:pt idx="1590">
                        <c:v>68.890732811085911</c:v>
                      </c:pt>
                      <c:pt idx="1591">
                        <c:v>68.870728239963455</c:v>
                      </c:pt>
                      <c:pt idx="1592">
                        <c:v>68.850673632394972</c:v>
                      </c:pt>
                      <c:pt idx="1593">
                        <c:v>68.830699083140132</c:v>
                      </c:pt>
                      <c:pt idx="1594">
                        <c:v>68.810684504728471</c:v>
                      </c:pt>
                      <c:pt idx="1595">
                        <c:v>68.790669926316809</c:v>
                      </c:pt>
                      <c:pt idx="1596">
                        <c:v>68.770615318748327</c:v>
                      </c:pt>
                      <c:pt idx="1597">
                        <c:v>68.750630762204281</c:v>
                      </c:pt>
                      <c:pt idx="1598">
                        <c:v>68.744146038798903</c:v>
                      </c:pt>
                      <c:pt idx="1599">
                        <c:v>68.74386583470114</c:v>
                      </c:pt>
                      <c:pt idx="1600">
                        <c:v>68.73769133726114</c:v>
                      </c:pt>
                      <c:pt idx="1601">
                        <c:v>68.73061618379262</c:v>
                      </c:pt>
                      <c:pt idx="1602">
                        <c:v>68.710631627248574</c:v>
                      </c:pt>
                      <c:pt idx="1603">
                        <c:v>68.690597034258502</c:v>
                      </c:pt>
                      <c:pt idx="1604">
                        <c:v>68.670292244459873</c:v>
                      </c:pt>
                      <c:pt idx="1605">
                        <c:v>68.650367731651073</c:v>
                      </c:pt>
                      <c:pt idx="1606">
                        <c:v>68.630553299023532</c:v>
                      </c:pt>
                      <c:pt idx="1607">
                        <c:v>68.610538720611871</c:v>
                      </c:pt>
                      <c:pt idx="1608">
                        <c:v>68.590524142200209</c:v>
                      </c:pt>
                      <c:pt idx="1609">
                        <c:v>68.570589622102204</c:v>
                      </c:pt>
                      <c:pt idx="1610">
                        <c:v>68.550344876038807</c:v>
                      </c:pt>
                      <c:pt idx="1611">
                        <c:v>68.530470399676034</c:v>
                      </c:pt>
                      <c:pt idx="1612">
                        <c:v>68.510455821264372</c:v>
                      </c:pt>
                      <c:pt idx="1613">
                        <c:v>68.4902310897794</c:v>
                      </c:pt>
                      <c:pt idx="1614">
                        <c:v>68.470336598838216</c:v>
                      </c:pt>
                      <c:pt idx="1615">
                        <c:v>68.450241962112912</c:v>
                      </c:pt>
                      <c:pt idx="1616">
                        <c:v>68.430327456593318</c:v>
                      </c:pt>
                      <c:pt idx="1617">
                        <c:v>68.410322885470862</c:v>
                      </c:pt>
                      <c:pt idx="1618">
                        <c:v>68.390338328926816</c:v>
                      </c:pt>
                      <c:pt idx="1619">
                        <c:v>68.370323750515155</c:v>
                      </c:pt>
                      <c:pt idx="1620">
                        <c:v>68.350309172103493</c:v>
                      </c:pt>
                      <c:pt idx="1621">
                        <c:v>68.32968414905028</c:v>
                      </c:pt>
                      <c:pt idx="1622">
                        <c:v>68.32660190397489</c:v>
                      </c:pt>
                      <c:pt idx="1623">
                        <c:v>68.310239986123364</c:v>
                      </c:pt>
                      <c:pt idx="1624">
                        <c:v>68.290245422290113</c:v>
                      </c:pt>
                      <c:pt idx="1625">
                        <c:v>68.270260865746067</c:v>
                      </c:pt>
                      <c:pt idx="1626">
                        <c:v>68.250256294623611</c:v>
                      </c:pt>
                      <c:pt idx="1627">
                        <c:v>68.230211694344334</c:v>
                      </c:pt>
                      <c:pt idx="1628">
                        <c:v>68.210217130511083</c:v>
                      </c:pt>
                      <c:pt idx="1629">
                        <c:v>68.190232573967037</c:v>
                      </c:pt>
                      <c:pt idx="1630">
                        <c:v>68.170167959109349</c:v>
                      </c:pt>
                      <c:pt idx="1631">
                        <c:v>68.150153380697688</c:v>
                      </c:pt>
                      <c:pt idx="1632">
                        <c:v>68.130008707526358</c:v>
                      </c:pt>
                      <c:pt idx="1633">
                        <c:v>68.110104209295969</c:v>
                      </c:pt>
                      <c:pt idx="1634">
                        <c:v>68.090099638173513</c:v>
                      </c:pt>
                      <c:pt idx="1635">
                        <c:v>68.070085059761851</c:v>
                      </c:pt>
                      <c:pt idx="1636">
                        <c:v>68.050030452193369</c:v>
                      </c:pt>
                      <c:pt idx="1637">
                        <c:v>68.030045895649323</c:v>
                      </c:pt>
                      <c:pt idx="1638">
                        <c:v>68.009981280791635</c:v>
                      </c:pt>
                      <c:pt idx="1639">
                        <c:v>67.990086789850452</c:v>
                      </c:pt>
                      <c:pt idx="1640">
                        <c:v>67.970062204149585</c:v>
                      </c:pt>
                      <c:pt idx="1641">
                        <c:v>67.950027611159513</c:v>
                      </c:pt>
                      <c:pt idx="1642">
                        <c:v>67.930013032747851</c:v>
                      </c:pt>
                      <c:pt idx="1643">
                        <c:v>67.909948417890163</c:v>
                      </c:pt>
                      <c:pt idx="1644">
                        <c:v>67.890003890502953</c:v>
                      </c:pt>
                      <c:pt idx="1645">
                        <c:v>67.869719115282734</c:v>
                      </c:pt>
                      <c:pt idx="1646">
                        <c:v>67.849924697233604</c:v>
                      </c:pt>
                      <c:pt idx="1647">
                        <c:v>67.829960155267969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FI.12!$L$1498:$L$3145</c15:sqref>
                        </c15:formulaRef>
                      </c:ext>
                    </c:extLst>
                    <c:numCache>
                      <c:formatCode>General</c:formatCode>
                      <c:ptCount val="1648"/>
                      <c:pt idx="0">
                        <c:v>8.1920074675938467E-2</c:v>
                      </c:pt>
                      <c:pt idx="9">
                        <c:v>5.8390961383853079E-2</c:v>
                      </c:pt>
                      <c:pt idx="18">
                        <c:v>-3.7772966564178685E-26</c:v>
                      </c:pt>
                      <c:pt idx="27">
                        <c:v>-1.1841931230225962E-26</c:v>
                      </c:pt>
                      <c:pt idx="36">
                        <c:v>2.3529343250280111E-26</c:v>
                      </c:pt>
                      <c:pt idx="45">
                        <c:v>-5.2488631382631485E-27</c:v>
                      </c:pt>
                      <c:pt idx="54">
                        <c:v>-3.7796483437813028E-26</c:v>
                      </c:pt>
                      <c:pt idx="63">
                        <c:v>3.5797232546826659E-2</c:v>
                      </c:pt>
                      <c:pt idx="72">
                        <c:v>2.8599531228759641E-2</c:v>
                      </c:pt>
                      <c:pt idx="81">
                        <c:v>0.13899276109060046</c:v>
                      </c:pt>
                      <c:pt idx="90">
                        <c:v>7.9521655409150516E-2</c:v>
                      </c:pt>
                      <c:pt idx="99">
                        <c:v>0.32782651766437831</c:v>
                      </c:pt>
                      <c:pt idx="108">
                        <c:v>0.23072050585418044</c:v>
                      </c:pt>
                      <c:pt idx="117">
                        <c:v>0.7266469353682562</c:v>
                      </c:pt>
                      <c:pt idx="126">
                        <c:v>0.60413933579710677</c:v>
                      </c:pt>
                      <c:pt idx="135">
                        <c:v>0</c:v>
                      </c:pt>
                      <c:pt idx="141">
                        <c:v>1.9028131899112097</c:v>
                      </c:pt>
                      <c:pt idx="153">
                        <c:v>2.8830723264920199</c:v>
                      </c:pt>
                      <c:pt idx="162">
                        <c:v>0.17356697203108254</c:v>
                      </c:pt>
                      <c:pt idx="171">
                        <c:v>0.12062515223783279</c:v>
                      </c:pt>
                      <c:pt idx="180">
                        <c:v>0.10164837090786864</c:v>
                      </c:pt>
                      <c:pt idx="189">
                        <c:v>0.14524037059584358</c:v>
                      </c:pt>
                      <c:pt idx="198">
                        <c:v>5.7585450570488118E-2</c:v>
                      </c:pt>
                      <c:pt idx="207">
                        <c:v>0.23765813710370348</c:v>
                      </c:pt>
                      <c:pt idx="216">
                        <c:v>8.7079500636004503E-2</c:v>
                      </c:pt>
                      <c:pt idx="225">
                        <c:v>7.8749122263413976E-2</c:v>
                      </c:pt>
                      <c:pt idx="234">
                        <c:v>0.12670899038392802</c:v>
                      </c:pt>
                      <c:pt idx="243">
                        <c:v>0.14156002569786583</c:v>
                      </c:pt>
                      <c:pt idx="252">
                        <c:v>4.1182444374252551E-2</c:v>
                      </c:pt>
                      <c:pt idx="261">
                        <c:v>4.4684562998753244E-2</c:v>
                      </c:pt>
                      <c:pt idx="270">
                        <c:v>6.4770793373706836E-3</c:v>
                      </c:pt>
                      <c:pt idx="279">
                        <c:v>-2.5429443902223206E-27</c:v>
                      </c:pt>
                      <c:pt idx="288">
                        <c:v>2.5755149380594838E-27</c:v>
                      </c:pt>
                      <c:pt idx="297">
                        <c:v>2.6576221660477419E-26</c:v>
                      </c:pt>
                      <c:pt idx="306">
                        <c:v>-3.8566838763180139E-26</c:v>
                      </c:pt>
                      <c:pt idx="315">
                        <c:v>-1.5347736507297507E-26</c:v>
                      </c:pt>
                      <c:pt idx="324">
                        <c:v>-2.5586576692028228E-26</c:v>
                      </c:pt>
                      <c:pt idx="333">
                        <c:v>-5.0934064045668934E-27</c:v>
                      </c:pt>
                      <c:pt idx="342">
                        <c:v>-1.781605378032787E-26</c:v>
                      </c:pt>
                      <c:pt idx="351">
                        <c:v>-7.3790360720272164E-27</c:v>
                      </c:pt>
                      <c:pt idx="360">
                        <c:v>2.4138984930622558E-27</c:v>
                      </c:pt>
                      <c:pt idx="369">
                        <c:v>1.550516408526529E-26</c:v>
                      </c:pt>
                      <c:pt idx="378">
                        <c:v>-2.2482633856515439E-26</c:v>
                      </c:pt>
                      <c:pt idx="387">
                        <c:v>2.3320742585738325E-26</c:v>
                      </c:pt>
                      <c:pt idx="396">
                        <c:v>-1.2814097661599623E-26</c:v>
                      </c:pt>
                      <c:pt idx="405">
                        <c:v>-1.2912438375384867E-26</c:v>
                      </c:pt>
                      <c:pt idx="414">
                        <c:v>-1.7998444906936711E-26</c:v>
                      </c:pt>
                      <c:pt idx="423">
                        <c:v>2.310860808812011E-26</c:v>
                      </c:pt>
                      <c:pt idx="432">
                        <c:v>1.5286575424860305E-26</c:v>
                      </c:pt>
                      <c:pt idx="441">
                        <c:v>-2.5529602817808774E-27</c:v>
                      </c:pt>
                      <c:pt idx="450">
                        <c:v>0.271667789550747</c:v>
                      </c:pt>
                      <c:pt idx="459">
                        <c:v>3.907960486471982E-2</c:v>
                      </c:pt>
                      <c:pt idx="468">
                        <c:v>2.424322920035997E-2</c:v>
                      </c:pt>
                      <c:pt idx="477">
                        <c:v>1.9623860728078011E-2</c:v>
                      </c:pt>
                      <c:pt idx="480">
                        <c:v>0.35486975612217458</c:v>
                      </c:pt>
                      <c:pt idx="495">
                        <c:v>0</c:v>
                      </c:pt>
                      <c:pt idx="504">
                        <c:v>0</c:v>
                      </c:pt>
                      <c:pt idx="513">
                        <c:v>0</c:v>
                      </c:pt>
                      <c:pt idx="522">
                        <c:v>0</c:v>
                      </c:pt>
                      <c:pt idx="531">
                        <c:v>0</c:v>
                      </c:pt>
                      <c:pt idx="540">
                        <c:v>0</c:v>
                      </c:pt>
                      <c:pt idx="549">
                        <c:v>2.5218367591397579E-2</c:v>
                      </c:pt>
                      <c:pt idx="558">
                        <c:v>2.9460631694386764E-2</c:v>
                      </c:pt>
                      <c:pt idx="567">
                        <c:v>1.549018358998762E-26</c:v>
                      </c:pt>
                      <c:pt idx="576">
                        <c:v>1.7971785544643171E-26</c:v>
                      </c:pt>
                      <c:pt idx="585">
                        <c:v>5.1449388675746042E-27</c:v>
                      </c:pt>
                      <c:pt idx="594">
                        <c:v>2.0605476597837734E-26</c:v>
                      </c:pt>
                      <c:pt idx="603">
                        <c:v>-7.7356854951201375E-27</c:v>
                      </c:pt>
                      <c:pt idx="612">
                        <c:v>2.3180343143359438E-26</c:v>
                      </c:pt>
                      <c:pt idx="621">
                        <c:v>1.8908035842266285E-2</c:v>
                      </c:pt>
                      <c:pt idx="630">
                        <c:v>0</c:v>
                      </c:pt>
                      <c:pt idx="639">
                        <c:v>0</c:v>
                      </c:pt>
                      <c:pt idx="648">
                        <c:v>3.2923327932798716E-2</c:v>
                      </c:pt>
                      <c:pt idx="657">
                        <c:v>0.18563151292614394</c:v>
                      </c:pt>
                      <c:pt idx="666">
                        <c:v>2.5703857872246519E-27</c:v>
                      </c:pt>
                      <c:pt idx="675">
                        <c:v>2.5805131128364074E-27</c:v>
                      </c:pt>
                      <c:pt idx="684">
                        <c:v>0.12403541364057387</c:v>
                      </c:pt>
                      <c:pt idx="693">
                        <c:v>-1.2908779540688661E-26</c:v>
                      </c:pt>
                      <c:pt idx="702">
                        <c:v>0.32004580222116447</c:v>
                      </c:pt>
                      <c:pt idx="711">
                        <c:v>0.22797856435082869</c:v>
                      </c:pt>
                      <c:pt idx="720">
                        <c:v>0.36775236040210757</c:v>
                      </c:pt>
                      <c:pt idx="729">
                        <c:v>0.48041779042707011</c:v>
                      </c:pt>
                      <c:pt idx="738">
                        <c:v>7.0878139612718896E-2</c:v>
                      </c:pt>
                      <c:pt idx="747">
                        <c:v>0.15923143155082248</c:v>
                      </c:pt>
                      <c:pt idx="756">
                        <c:v>0.12934549210569118</c:v>
                      </c:pt>
                      <c:pt idx="765">
                        <c:v>0.46070568124861644</c:v>
                      </c:pt>
                      <c:pt idx="774">
                        <c:v>0.15453055186666037</c:v>
                      </c:pt>
                      <c:pt idx="783">
                        <c:v>0.40128478342485574</c:v>
                      </c:pt>
                      <c:pt idx="792">
                        <c:v>0.67688734690881858</c:v>
                      </c:pt>
                      <c:pt idx="801">
                        <c:v>6.7162330131216225E-2</c:v>
                      </c:pt>
                      <c:pt idx="810">
                        <c:v>2.5799805489086607E-27</c:v>
                      </c:pt>
                      <c:pt idx="819">
                        <c:v>0.71519190763218798</c:v>
                      </c:pt>
                      <c:pt idx="828">
                        <c:v>0.28970039784911811</c:v>
                      </c:pt>
                      <c:pt idx="837">
                        <c:v>0.16822143117073599</c:v>
                      </c:pt>
                      <c:pt idx="846">
                        <c:v>0.61687295704063327</c:v>
                      </c:pt>
                      <c:pt idx="855">
                        <c:v>0.29817853351850271</c:v>
                      </c:pt>
                      <c:pt idx="864">
                        <c:v>0.69161702510023837</c:v>
                      </c:pt>
                      <c:pt idx="873">
                        <c:v>0.62475176405581878</c:v>
                      </c:pt>
                      <c:pt idx="882">
                        <c:v>0.45578105452875778</c:v>
                      </c:pt>
                      <c:pt idx="891">
                        <c:v>0.62071512800671436</c:v>
                      </c:pt>
                      <c:pt idx="900">
                        <c:v>0.41912914268859619</c:v>
                      </c:pt>
                      <c:pt idx="909">
                        <c:v>0</c:v>
                      </c:pt>
                      <c:pt idx="918">
                        <c:v>0.21235863328732871</c:v>
                      </c:pt>
                      <c:pt idx="927">
                        <c:v>0.42173780828919882</c:v>
                      </c:pt>
                      <c:pt idx="936">
                        <c:v>0.9617785045642544</c:v>
                      </c:pt>
                      <c:pt idx="945">
                        <c:v>0.19650565146823967</c:v>
                      </c:pt>
                      <c:pt idx="954">
                        <c:v>0.53501926440078573</c:v>
                      </c:pt>
                      <c:pt idx="963">
                        <c:v>0.47290226650734574</c:v>
                      </c:pt>
                      <c:pt idx="972">
                        <c:v>0.29533626785087519</c:v>
                      </c:pt>
                      <c:pt idx="981">
                        <c:v>0.46201371844469563</c:v>
                      </c:pt>
                      <c:pt idx="990">
                        <c:v>0.12964542704731236</c:v>
                      </c:pt>
                      <c:pt idx="999">
                        <c:v>1.2195863743705462</c:v>
                      </c:pt>
                      <c:pt idx="1008">
                        <c:v>0.17976226742562901</c:v>
                      </c:pt>
                      <c:pt idx="1017">
                        <c:v>0.23949486815664964</c:v>
                      </c:pt>
                      <c:pt idx="1026">
                        <c:v>9.0247904658472017E-2</c:v>
                      </c:pt>
                      <c:pt idx="1035">
                        <c:v>0.74655274142166128</c:v>
                      </c:pt>
                      <c:pt idx="1044">
                        <c:v>0.49267949114049142</c:v>
                      </c:pt>
                      <c:pt idx="1053">
                        <c:v>9.0741279685057935E-2</c:v>
                      </c:pt>
                      <c:pt idx="1062">
                        <c:v>0.50613382266728613</c:v>
                      </c:pt>
                      <c:pt idx="1071">
                        <c:v>1.5338710806728053</c:v>
                      </c:pt>
                      <c:pt idx="1080">
                        <c:v>0.35790136056855404</c:v>
                      </c:pt>
                      <c:pt idx="1089">
                        <c:v>0.34551776665037487</c:v>
                      </c:pt>
                      <c:pt idx="1098">
                        <c:v>0.13312146821178111</c:v>
                      </c:pt>
                      <c:pt idx="1107">
                        <c:v>0.10322877356078633</c:v>
                      </c:pt>
                      <c:pt idx="1116">
                        <c:v>0.36960957565834324</c:v>
                      </c:pt>
                      <c:pt idx="1125">
                        <c:v>0.4296513758302602</c:v>
                      </c:pt>
                      <c:pt idx="1134">
                        <c:v>0.54857812661293459</c:v>
                      </c:pt>
                      <c:pt idx="1143">
                        <c:v>0.27857767068614875</c:v>
                      </c:pt>
                      <c:pt idx="1152">
                        <c:v>0.62723940358052066</c:v>
                      </c:pt>
                      <c:pt idx="1161">
                        <c:v>0.25562139072106738</c:v>
                      </c:pt>
                      <c:pt idx="1170">
                        <c:v>6.9955515587757894E-2</c:v>
                      </c:pt>
                      <c:pt idx="1179">
                        <c:v>0.24236361317277147</c:v>
                      </c:pt>
                      <c:pt idx="1188">
                        <c:v>0.24000682433496517</c:v>
                      </c:pt>
                      <c:pt idx="1197">
                        <c:v>0.59620754189164527</c:v>
                      </c:pt>
                      <c:pt idx="1206">
                        <c:v>0.18582275354952887</c:v>
                      </c:pt>
                      <c:pt idx="1215">
                        <c:v>6.0011282816419265E-2</c:v>
                      </c:pt>
                      <c:pt idx="1224">
                        <c:v>0.48816783275590342</c:v>
                      </c:pt>
                      <c:pt idx="1233">
                        <c:v>2.1555550835267021</c:v>
                      </c:pt>
                      <c:pt idx="1242">
                        <c:v>0.56745735260942065</c:v>
                      </c:pt>
                      <c:pt idx="1251">
                        <c:v>1.0972790617688559</c:v>
                      </c:pt>
                      <c:pt idx="1260">
                        <c:v>0.47476691358282952</c:v>
                      </c:pt>
                      <c:pt idx="1269">
                        <c:v>0.36017842990280713</c:v>
                      </c:pt>
                      <c:pt idx="1278">
                        <c:v>1.6928229596620448</c:v>
                      </c:pt>
                      <c:pt idx="1287">
                        <c:v>1.3793001658083928</c:v>
                      </c:pt>
                      <c:pt idx="1296">
                        <c:v>6.3087106092288314</c:v>
                      </c:pt>
                      <c:pt idx="1305">
                        <c:v>1.3299887649024218</c:v>
                      </c:pt>
                      <c:pt idx="1314">
                        <c:v>0.41040965179999328</c:v>
                      </c:pt>
                      <c:pt idx="1323">
                        <c:v>2.350034773491013</c:v>
                      </c:pt>
                      <c:pt idx="1332">
                        <c:v>0.64593099959620615</c:v>
                      </c:pt>
                      <c:pt idx="1341">
                        <c:v>0.7356474693708478</c:v>
                      </c:pt>
                      <c:pt idx="1350">
                        <c:v>0.60169133909310557</c:v>
                      </c:pt>
                      <c:pt idx="1359">
                        <c:v>0.5285920472738993</c:v>
                      </c:pt>
                      <c:pt idx="1368">
                        <c:v>0.3404015090977468</c:v>
                      </c:pt>
                      <c:pt idx="1377">
                        <c:v>0.41896439745266612</c:v>
                      </c:pt>
                      <c:pt idx="1386">
                        <c:v>0.77543965756822752</c:v>
                      </c:pt>
                      <c:pt idx="1395">
                        <c:v>0.55201125799273343</c:v>
                      </c:pt>
                      <c:pt idx="1404">
                        <c:v>0.74587974820988134</c:v>
                      </c:pt>
                      <c:pt idx="1413">
                        <c:v>0.11454625190135159</c:v>
                      </c:pt>
                      <c:pt idx="1422">
                        <c:v>2.729042050807907</c:v>
                      </c:pt>
                      <c:pt idx="1431">
                        <c:v>2.4432869902140055E-26</c:v>
                      </c:pt>
                      <c:pt idx="1440">
                        <c:v>1.2714965141731644E-2</c:v>
                      </c:pt>
                      <c:pt idx="1449">
                        <c:v>1.4508961518552419E-2</c:v>
                      </c:pt>
                      <c:pt idx="1458">
                        <c:v>7.718892576719448E-2</c:v>
                      </c:pt>
                      <c:pt idx="1467">
                        <c:v>0.22411746624501921</c:v>
                      </c:pt>
                      <c:pt idx="1476">
                        <c:v>7.4465250152785573E-2</c:v>
                      </c:pt>
                      <c:pt idx="1485">
                        <c:v>0.17865564058883138</c:v>
                      </c:pt>
                      <c:pt idx="1494">
                        <c:v>0.25466557398770356</c:v>
                      </c:pt>
                      <c:pt idx="1503">
                        <c:v>0.30668048076183185</c:v>
                      </c:pt>
                      <c:pt idx="1512">
                        <c:v>1.1295436726889849</c:v>
                      </c:pt>
                      <c:pt idx="1521">
                        <c:v>6.4197990879496764E-2</c:v>
                      </c:pt>
                      <c:pt idx="1530">
                        <c:v>0.45576607776723577</c:v>
                      </c:pt>
                      <c:pt idx="1539">
                        <c:v>0.20410338117893487</c:v>
                      </c:pt>
                      <c:pt idx="1548">
                        <c:v>1.2672958626813668</c:v>
                      </c:pt>
                      <c:pt idx="1557">
                        <c:v>0.26160261895928782</c:v>
                      </c:pt>
                      <c:pt idx="1566">
                        <c:v>0.51756842195778086</c:v>
                      </c:pt>
                      <c:pt idx="1575">
                        <c:v>0.75528347745307767</c:v>
                      </c:pt>
                      <c:pt idx="1584">
                        <c:v>1.022070056030381</c:v>
                      </c:pt>
                      <c:pt idx="1593">
                        <c:v>0.64551064426445626</c:v>
                      </c:pt>
                      <c:pt idx="1598">
                        <c:v>0.85058329677855904</c:v>
                      </c:pt>
                      <c:pt idx="1611">
                        <c:v>0.37904281361534609</c:v>
                      </c:pt>
                      <c:pt idx="1620">
                        <c:v>8.7198763287335626E-2</c:v>
                      </c:pt>
                      <c:pt idx="1629">
                        <c:v>0.32345785400834381</c:v>
                      </c:pt>
                      <c:pt idx="1638">
                        <c:v>6.0244340900586502E-2</c:v>
                      </c:pt>
                      <c:pt idx="1647">
                        <c:v>0.13109281176150456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CC8-42DA-A725-1610CEE89580}"/>
                  </c:ext>
                </c:extLst>
              </c15:ser>
            </c15:filteredScatterSeries>
          </c:ext>
        </c:extLst>
      </c:scatterChart>
      <c:valAx>
        <c:axId val="149007360"/>
        <c:scaling>
          <c:orientation val="minMax"/>
          <c:max val="73"/>
          <c:min val="52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Points kilométriques (référence 100 à la confluence Rhône)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49014016"/>
        <c:crosses val="autoZero"/>
        <c:crossBetween val="midCat"/>
        <c:majorUnit val="1"/>
        <c:minorUnit val="1"/>
      </c:valAx>
      <c:valAx>
        <c:axId val="149014016"/>
        <c:scaling>
          <c:orientation val="minMax"/>
          <c:max val="540"/>
          <c:min val="38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Cote altitudinale (mNGF)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49007360"/>
        <c:crosses val="autoZero"/>
        <c:crossBetween val="midCat"/>
        <c:majorUnit val="20"/>
        <c:minorUnit val="10"/>
      </c:valAx>
      <c:valAx>
        <c:axId val="149015936"/>
        <c:scaling>
          <c:orientation val="minMax"/>
          <c:max val="2"/>
          <c:min val="-2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Différence d'altitude (m) 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49034496"/>
        <c:crosses val="max"/>
        <c:crossBetween val="midCat"/>
      </c:valAx>
      <c:valAx>
        <c:axId val="1490344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149015936"/>
        <c:crosses val="autoZero"/>
        <c:crossBetween val="midCat"/>
      </c:valAx>
      <c:spPr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968577747149084E-2"/>
          <c:y val="0.14309767747638921"/>
          <c:w val="0.85519530993821335"/>
          <c:h val="0.70033670033670037"/>
        </c:manualLayout>
      </c:layout>
      <c:scatterChart>
        <c:scatterStyle val="lineMarker"/>
        <c:varyColors val="0"/>
        <c:ser>
          <c:idx val="0"/>
          <c:order val="0"/>
          <c:tx>
            <c:v>Lignes d'eau 1918 GFH</c:v>
          </c:tx>
          <c:spPr>
            <a:ln w="15875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xVal>
            <c:numRef>
              <c:f>'FI. 1918'!$G$2:$G$173</c:f>
              <c:numCache>
                <c:formatCode>0.000</c:formatCode>
                <c:ptCount val="172"/>
                <c:pt idx="0" formatCode="General">
                  <c:v>100</c:v>
                </c:pt>
                <c:pt idx="1">
                  <c:v>99.73</c:v>
                </c:pt>
                <c:pt idx="2">
                  <c:v>99.38000000000001</c:v>
                </c:pt>
                <c:pt idx="3">
                  <c:v>99.110000000000014</c:v>
                </c:pt>
                <c:pt idx="4">
                  <c:v>98.990000000000009</c:v>
                </c:pt>
                <c:pt idx="5">
                  <c:v>98.440000000000012</c:v>
                </c:pt>
                <c:pt idx="6">
                  <c:v>97.68</c:v>
                </c:pt>
                <c:pt idx="7">
                  <c:v>96.800000000000011</c:v>
                </c:pt>
                <c:pt idx="8">
                  <c:v>96.800000000000011</c:v>
                </c:pt>
                <c:pt idx="9">
                  <c:v>90.26</c:v>
                </c:pt>
                <c:pt idx="10">
                  <c:v>89.800000000000011</c:v>
                </c:pt>
                <c:pt idx="11">
                  <c:v>89.800000000000011</c:v>
                </c:pt>
                <c:pt idx="12">
                  <c:v>85.300000000000011</c:v>
                </c:pt>
                <c:pt idx="13">
                  <c:v>84.890000000000015</c:v>
                </c:pt>
                <c:pt idx="14">
                  <c:v>84.610000000000014</c:v>
                </c:pt>
                <c:pt idx="15">
                  <c:v>83.18</c:v>
                </c:pt>
                <c:pt idx="16">
                  <c:v>82.75</c:v>
                </c:pt>
                <c:pt idx="17">
                  <c:v>82.38</c:v>
                </c:pt>
                <c:pt idx="18">
                  <c:v>82.03</c:v>
                </c:pt>
                <c:pt idx="19">
                  <c:v>81.48</c:v>
                </c:pt>
                <c:pt idx="20">
                  <c:v>81.08</c:v>
                </c:pt>
                <c:pt idx="21">
                  <c:v>80.819999999999993</c:v>
                </c:pt>
                <c:pt idx="22">
                  <c:v>80.19</c:v>
                </c:pt>
                <c:pt idx="23">
                  <c:v>80.02</c:v>
                </c:pt>
                <c:pt idx="24">
                  <c:v>78.91</c:v>
                </c:pt>
                <c:pt idx="25">
                  <c:v>78.91</c:v>
                </c:pt>
                <c:pt idx="26">
                  <c:v>78.199999999999989</c:v>
                </c:pt>
                <c:pt idx="27">
                  <c:v>77.759999999999991</c:v>
                </c:pt>
                <c:pt idx="28">
                  <c:v>76.049999999999983</c:v>
                </c:pt>
                <c:pt idx="29">
                  <c:v>75.619999999999976</c:v>
                </c:pt>
                <c:pt idx="30">
                  <c:v>75.149999999999977</c:v>
                </c:pt>
                <c:pt idx="31">
                  <c:v>74.989999999999981</c:v>
                </c:pt>
                <c:pt idx="32">
                  <c:v>74.749999999999986</c:v>
                </c:pt>
                <c:pt idx="33">
                  <c:v>74.599999999999994</c:v>
                </c:pt>
                <c:pt idx="34">
                  <c:v>74.25</c:v>
                </c:pt>
                <c:pt idx="35">
                  <c:v>72.45</c:v>
                </c:pt>
                <c:pt idx="36">
                  <c:v>72.45</c:v>
                </c:pt>
                <c:pt idx="37">
                  <c:v>71.92</c:v>
                </c:pt>
                <c:pt idx="38">
                  <c:v>71.58</c:v>
                </c:pt>
                <c:pt idx="39">
                  <c:v>68.760000000000005</c:v>
                </c:pt>
                <c:pt idx="40">
                  <c:v>68.760000000000005</c:v>
                </c:pt>
                <c:pt idx="41">
                  <c:v>68.550000000000011</c:v>
                </c:pt>
                <c:pt idx="42">
                  <c:v>67.650000000000006</c:v>
                </c:pt>
                <c:pt idx="43">
                  <c:v>67.5</c:v>
                </c:pt>
                <c:pt idx="44">
                  <c:v>67.5</c:v>
                </c:pt>
                <c:pt idx="45">
                  <c:v>67.3</c:v>
                </c:pt>
                <c:pt idx="46">
                  <c:v>67</c:v>
                </c:pt>
                <c:pt idx="47">
                  <c:v>66.650000000000006</c:v>
                </c:pt>
                <c:pt idx="48">
                  <c:v>66.360000000000014</c:v>
                </c:pt>
                <c:pt idx="49">
                  <c:v>65.970000000000013</c:v>
                </c:pt>
                <c:pt idx="50">
                  <c:v>65.710000000000008</c:v>
                </c:pt>
                <c:pt idx="51">
                  <c:v>65.300000000000011</c:v>
                </c:pt>
                <c:pt idx="52">
                  <c:v>64.980000000000018</c:v>
                </c:pt>
                <c:pt idx="53">
                  <c:v>64.800000000000011</c:v>
                </c:pt>
                <c:pt idx="54">
                  <c:v>64.580000000000013</c:v>
                </c:pt>
                <c:pt idx="55">
                  <c:v>64.260000000000019</c:v>
                </c:pt>
                <c:pt idx="56">
                  <c:v>63.79000000000002</c:v>
                </c:pt>
                <c:pt idx="57">
                  <c:v>63.510000000000019</c:v>
                </c:pt>
                <c:pt idx="58">
                  <c:v>63.510000000000019</c:v>
                </c:pt>
                <c:pt idx="59">
                  <c:v>63.47000000000002</c:v>
                </c:pt>
                <c:pt idx="60">
                  <c:v>63.280000000000022</c:v>
                </c:pt>
                <c:pt idx="61">
                  <c:v>63.000000000000021</c:v>
                </c:pt>
                <c:pt idx="62">
                  <c:v>62.79000000000002</c:v>
                </c:pt>
                <c:pt idx="63">
                  <c:v>62.570000000000022</c:v>
                </c:pt>
                <c:pt idx="64">
                  <c:v>62.120000000000019</c:v>
                </c:pt>
                <c:pt idx="65">
                  <c:v>61.820000000000022</c:v>
                </c:pt>
                <c:pt idx="66">
                  <c:v>61.510000000000019</c:v>
                </c:pt>
                <c:pt idx="67">
                  <c:v>61.420000000000023</c:v>
                </c:pt>
                <c:pt idx="68">
                  <c:v>61.180000000000021</c:v>
                </c:pt>
                <c:pt idx="69">
                  <c:v>60.880000000000024</c:v>
                </c:pt>
                <c:pt idx="70">
                  <c:v>60.58000000000002</c:v>
                </c:pt>
                <c:pt idx="71">
                  <c:v>60.380000000000024</c:v>
                </c:pt>
                <c:pt idx="72">
                  <c:v>60.110000000000021</c:v>
                </c:pt>
                <c:pt idx="73">
                  <c:v>59.930000000000021</c:v>
                </c:pt>
                <c:pt idx="74">
                  <c:v>59.72000000000002</c:v>
                </c:pt>
                <c:pt idx="75">
                  <c:v>59.72000000000002</c:v>
                </c:pt>
                <c:pt idx="76">
                  <c:v>59.510000000000019</c:v>
                </c:pt>
                <c:pt idx="77">
                  <c:v>59.280000000000022</c:v>
                </c:pt>
                <c:pt idx="78">
                  <c:v>59.000000000000021</c:v>
                </c:pt>
                <c:pt idx="79">
                  <c:v>58.620000000000019</c:v>
                </c:pt>
                <c:pt idx="80">
                  <c:v>58.300000000000018</c:v>
                </c:pt>
                <c:pt idx="81">
                  <c:v>57.90000000000002</c:v>
                </c:pt>
                <c:pt idx="82">
                  <c:v>57.660000000000018</c:v>
                </c:pt>
                <c:pt idx="83">
                  <c:v>57.08000000000002</c:v>
                </c:pt>
                <c:pt idx="84">
                  <c:v>56.770000000000024</c:v>
                </c:pt>
                <c:pt idx="85">
                  <c:v>56.520000000000024</c:v>
                </c:pt>
                <c:pt idx="86">
                  <c:v>56.390000000000022</c:v>
                </c:pt>
                <c:pt idx="87">
                  <c:v>56.230000000000018</c:v>
                </c:pt>
                <c:pt idx="88">
                  <c:v>55.980000000000018</c:v>
                </c:pt>
                <c:pt idx="89">
                  <c:v>55.630000000000024</c:v>
                </c:pt>
                <c:pt idx="90">
                  <c:v>55.47000000000002</c:v>
                </c:pt>
                <c:pt idx="91">
                  <c:v>55.22000000000002</c:v>
                </c:pt>
                <c:pt idx="92">
                  <c:v>54.840000000000025</c:v>
                </c:pt>
                <c:pt idx="93">
                  <c:v>54.500000000000021</c:v>
                </c:pt>
                <c:pt idx="94">
                  <c:v>54.08000000000002</c:v>
                </c:pt>
                <c:pt idx="95">
                  <c:v>53.700000000000024</c:v>
                </c:pt>
                <c:pt idx="96">
                  <c:v>53.480000000000018</c:v>
                </c:pt>
                <c:pt idx="97">
                  <c:v>53.100000000000023</c:v>
                </c:pt>
                <c:pt idx="98">
                  <c:v>53.100000000000023</c:v>
                </c:pt>
                <c:pt idx="99">
                  <c:v>52.880000000000024</c:v>
                </c:pt>
                <c:pt idx="100">
                  <c:v>52.730000000000018</c:v>
                </c:pt>
                <c:pt idx="101">
                  <c:v>52.500000000000021</c:v>
                </c:pt>
                <c:pt idx="102">
                  <c:v>52.200000000000024</c:v>
                </c:pt>
                <c:pt idx="103">
                  <c:v>51.950000000000024</c:v>
                </c:pt>
                <c:pt idx="104">
                  <c:v>51.670000000000023</c:v>
                </c:pt>
                <c:pt idx="105">
                  <c:v>51.380000000000024</c:v>
                </c:pt>
                <c:pt idx="106">
                  <c:v>51.15000000000002</c:v>
                </c:pt>
                <c:pt idx="107">
                  <c:v>50.800000000000018</c:v>
                </c:pt>
                <c:pt idx="108">
                  <c:v>50.360000000000021</c:v>
                </c:pt>
                <c:pt idx="109">
                  <c:v>50.15000000000002</c:v>
                </c:pt>
                <c:pt idx="110">
                  <c:v>49.850000000000023</c:v>
                </c:pt>
                <c:pt idx="111">
                  <c:v>49.520000000000024</c:v>
                </c:pt>
                <c:pt idx="112">
                  <c:v>49.08000000000002</c:v>
                </c:pt>
                <c:pt idx="113">
                  <c:v>48.72000000000002</c:v>
                </c:pt>
                <c:pt idx="114">
                  <c:v>48.370000000000019</c:v>
                </c:pt>
                <c:pt idx="115">
                  <c:v>48.250000000000021</c:v>
                </c:pt>
                <c:pt idx="116">
                  <c:v>47.97000000000002</c:v>
                </c:pt>
                <c:pt idx="117">
                  <c:v>47.600000000000023</c:v>
                </c:pt>
                <c:pt idx="118">
                  <c:v>47.250000000000021</c:v>
                </c:pt>
                <c:pt idx="119">
                  <c:v>46.820000000000022</c:v>
                </c:pt>
                <c:pt idx="120">
                  <c:v>46.500000000000021</c:v>
                </c:pt>
                <c:pt idx="121">
                  <c:v>46.300000000000018</c:v>
                </c:pt>
                <c:pt idx="122">
                  <c:v>46.160000000000018</c:v>
                </c:pt>
                <c:pt idx="123">
                  <c:v>45.800000000000018</c:v>
                </c:pt>
                <c:pt idx="124">
                  <c:v>45.430000000000021</c:v>
                </c:pt>
                <c:pt idx="125">
                  <c:v>44.880000000000024</c:v>
                </c:pt>
                <c:pt idx="126">
                  <c:v>44.520000000000024</c:v>
                </c:pt>
                <c:pt idx="127">
                  <c:v>44.08000000000002</c:v>
                </c:pt>
                <c:pt idx="128">
                  <c:v>43.860000000000021</c:v>
                </c:pt>
                <c:pt idx="129">
                  <c:v>43.600000000000023</c:v>
                </c:pt>
                <c:pt idx="130">
                  <c:v>43.380000000000024</c:v>
                </c:pt>
                <c:pt idx="131">
                  <c:v>43.050000000000018</c:v>
                </c:pt>
                <c:pt idx="132">
                  <c:v>42.58000000000002</c:v>
                </c:pt>
                <c:pt idx="133">
                  <c:v>42.380000000000024</c:v>
                </c:pt>
                <c:pt idx="134">
                  <c:v>42.08000000000002</c:v>
                </c:pt>
                <c:pt idx="135">
                  <c:v>41.760000000000019</c:v>
                </c:pt>
                <c:pt idx="136">
                  <c:v>41.47000000000002</c:v>
                </c:pt>
                <c:pt idx="137">
                  <c:v>41.100000000000023</c:v>
                </c:pt>
                <c:pt idx="138">
                  <c:v>40.730000000000018</c:v>
                </c:pt>
                <c:pt idx="139">
                  <c:v>40.680000000000021</c:v>
                </c:pt>
                <c:pt idx="140">
                  <c:v>40.680000000000021</c:v>
                </c:pt>
                <c:pt idx="141">
                  <c:v>40.320000000000022</c:v>
                </c:pt>
                <c:pt idx="142">
                  <c:v>40.320000000000022</c:v>
                </c:pt>
                <c:pt idx="143">
                  <c:v>40.050000000000018</c:v>
                </c:pt>
                <c:pt idx="144">
                  <c:v>39.980000000000018</c:v>
                </c:pt>
                <c:pt idx="145">
                  <c:v>39.980000000000018</c:v>
                </c:pt>
                <c:pt idx="146">
                  <c:v>39.610000000000021</c:v>
                </c:pt>
                <c:pt idx="147">
                  <c:v>39.22000000000002</c:v>
                </c:pt>
                <c:pt idx="148">
                  <c:v>39.22000000000002</c:v>
                </c:pt>
                <c:pt idx="149">
                  <c:v>38.850000000000023</c:v>
                </c:pt>
                <c:pt idx="150">
                  <c:v>38.520000000000024</c:v>
                </c:pt>
                <c:pt idx="151">
                  <c:v>38.200000000000024</c:v>
                </c:pt>
                <c:pt idx="152">
                  <c:v>37.980000000000018</c:v>
                </c:pt>
                <c:pt idx="153">
                  <c:v>37.72000000000002</c:v>
                </c:pt>
                <c:pt idx="154">
                  <c:v>37.280000000000022</c:v>
                </c:pt>
                <c:pt idx="155">
                  <c:v>37.000000000000021</c:v>
                </c:pt>
                <c:pt idx="156">
                  <c:v>36.40000000000002</c:v>
                </c:pt>
                <c:pt idx="157">
                  <c:v>36.180000000000021</c:v>
                </c:pt>
                <c:pt idx="158">
                  <c:v>36.010000000000019</c:v>
                </c:pt>
                <c:pt idx="159">
                  <c:v>35.710000000000015</c:v>
                </c:pt>
                <c:pt idx="160">
                  <c:v>35.400000000000027</c:v>
                </c:pt>
                <c:pt idx="161">
                  <c:v>35.200000000000024</c:v>
                </c:pt>
                <c:pt idx="162">
                  <c:v>35.020000000000017</c:v>
                </c:pt>
                <c:pt idx="163">
                  <c:v>34.880000000000017</c:v>
                </c:pt>
                <c:pt idx="164">
                  <c:v>34.670000000000023</c:v>
                </c:pt>
                <c:pt idx="165">
                  <c:v>34.420000000000023</c:v>
                </c:pt>
                <c:pt idx="166">
                  <c:v>34.200000000000024</c:v>
                </c:pt>
                <c:pt idx="167">
                  <c:v>33.960000000000015</c:v>
                </c:pt>
                <c:pt idx="168">
                  <c:v>33.680000000000028</c:v>
                </c:pt>
                <c:pt idx="169">
                  <c:v>33.380000000000017</c:v>
                </c:pt>
                <c:pt idx="170">
                  <c:v>33.070000000000014</c:v>
                </c:pt>
                <c:pt idx="171">
                  <c:v>32.780000000000022</c:v>
                </c:pt>
              </c:numCache>
              <c:extLst xmlns:c15="http://schemas.microsoft.com/office/drawing/2012/chart"/>
            </c:numRef>
          </c:xVal>
          <c:yVal>
            <c:numRef>
              <c:f>'FI. 1918'!$F$2:$F$173</c:f>
              <c:numCache>
                <c:formatCode>General</c:formatCode>
                <c:ptCount val="172"/>
                <c:pt idx="0">
                  <c:v>248.60000000000002</c:v>
                </c:pt>
                <c:pt idx="1">
                  <c:v>249.8</c:v>
                </c:pt>
                <c:pt idx="2">
                  <c:v>251.60000000000002</c:v>
                </c:pt>
                <c:pt idx="3">
                  <c:v>251.60000000000002</c:v>
                </c:pt>
                <c:pt idx="4">
                  <c:v>252.10000000000002</c:v>
                </c:pt>
                <c:pt idx="5">
                  <c:v>252.70000000000002</c:v>
                </c:pt>
                <c:pt idx="6">
                  <c:v>255.60000000000002</c:v>
                </c:pt>
                <c:pt idx="7">
                  <c:v>256.3</c:v>
                </c:pt>
                <c:pt idx="8">
                  <c:v>291.3</c:v>
                </c:pt>
                <c:pt idx="9">
                  <c:v>291.3</c:v>
                </c:pt>
                <c:pt idx="10">
                  <c:v>291.40000000000003</c:v>
                </c:pt>
                <c:pt idx="11">
                  <c:v>309.3</c:v>
                </c:pt>
                <c:pt idx="12">
                  <c:v>309.3</c:v>
                </c:pt>
                <c:pt idx="13">
                  <c:v>311.2</c:v>
                </c:pt>
                <c:pt idx="14">
                  <c:v>312.10000000000002</c:v>
                </c:pt>
                <c:pt idx="15">
                  <c:v>319.10000000000002</c:v>
                </c:pt>
                <c:pt idx="16">
                  <c:v>322.90000000000003</c:v>
                </c:pt>
                <c:pt idx="17">
                  <c:v>323.10000000000002</c:v>
                </c:pt>
                <c:pt idx="18">
                  <c:v>324.60000000000002</c:v>
                </c:pt>
                <c:pt idx="19">
                  <c:v>325.2</c:v>
                </c:pt>
                <c:pt idx="20">
                  <c:v>326</c:v>
                </c:pt>
                <c:pt idx="21">
                  <c:v>327.60000000000002</c:v>
                </c:pt>
                <c:pt idx="22">
                  <c:v>331.1</c:v>
                </c:pt>
                <c:pt idx="23">
                  <c:v>331.40000000000003</c:v>
                </c:pt>
                <c:pt idx="24">
                  <c:v>336</c:v>
                </c:pt>
                <c:pt idx="25">
                  <c:v>338</c:v>
                </c:pt>
                <c:pt idx="26">
                  <c:v>339</c:v>
                </c:pt>
                <c:pt idx="27">
                  <c:v>340.1</c:v>
                </c:pt>
                <c:pt idx="28">
                  <c:v>347.2</c:v>
                </c:pt>
                <c:pt idx="29">
                  <c:v>351.3</c:v>
                </c:pt>
                <c:pt idx="30">
                  <c:v>354.8</c:v>
                </c:pt>
                <c:pt idx="31">
                  <c:v>356.6</c:v>
                </c:pt>
                <c:pt idx="32">
                  <c:v>358.2</c:v>
                </c:pt>
                <c:pt idx="33">
                  <c:v>360.5</c:v>
                </c:pt>
                <c:pt idx="34">
                  <c:v>371</c:v>
                </c:pt>
                <c:pt idx="35">
                  <c:v>386.5</c:v>
                </c:pt>
                <c:pt idx="36">
                  <c:v>389</c:v>
                </c:pt>
                <c:pt idx="37">
                  <c:v>389</c:v>
                </c:pt>
                <c:pt idx="38">
                  <c:v>389.1</c:v>
                </c:pt>
                <c:pt idx="39">
                  <c:v>404.3</c:v>
                </c:pt>
                <c:pt idx="40">
                  <c:v>409.8</c:v>
                </c:pt>
                <c:pt idx="41">
                  <c:v>409.8</c:v>
                </c:pt>
                <c:pt idx="42">
                  <c:v>414.8</c:v>
                </c:pt>
                <c:pt idx="43">
                  <c:v>415.1</c:v>
                </c:pt>
                <c:pt idx="44">
                  <c:v>415.5</c:v>
                </c:pt>
                <c:pt idx="45">
                  <c:v>416.2</c:v>
                </c:pt>
                <c:pt idx="46">
                  <c:v>419.5</c:v>
                </c:pt>
                <c:pt idx="47">
                  <c:v>422.1</c:v>
                </c:pt>
                <c:pt idx="48">
                  <c:v>423.40000000000003</c:v>
                </c:pt>
                <c:pt idx="49">
                  <c:v>424.29</c:v>
                </c:pt>
                <c:pt idx="50">
                  <c:v>427.90000000000003</c:v>
                </c:pt>
                <c:pt idx="51">
                  <c:v>430</c:v>
                </c:pt>
                <c:pt idx="52">
                  <c:v>431.6</c:v>
                </c:pt>
                <c:pt idx="53">
                  <c:v>432.1</c:v>
                </c:pt>
                <c:pt idx="54">
                  <c:v>433.2</c:v>
                </c:pt>
                <c:pt idx="55">
                  <c:v>435.1</c:v>
                </c:pt>
                <c:pt idx="56">
                  <c:v>436.7</c:v>
                </c:pt>
                <c:pt idx="57">
                  <c:v>438.7</c:v>
                </c:pt>
                <c:pt idx="58">
                  <c:v>440.3</c:v>
                </c:pt>
                <c:pt idx="59">
                  <c:v>440.3</c:v>
                </c:pt>
                <c:pt idx="60">
                  <c:v>440.5</c:v>
                </c:pt>
                <c:pt idx="61">
                  <c:v>442.5</c:v>
                </c:pt>
                <c:pt idx="62">
                  <c:v>443.6</c:v>
                </c:pt>
                <c:pt idx="63">
                  <c:v>443.90000000000003</c:v>
                </c:pt>
                <c:pt idx="64">
                  <c:v>447.8</c:v>
                </c:pt>
                <c:pt idx="65">
                  <c:v>449.8</c:v>
                </c:pt>
                <c:pt idx="66">
                  <c:v>453</c:v>
                </c:pt>
                <c:pt idx="67">
                  <c:v>453.2</c:v>
                </c:pt>
                <c:pt idx="68">
                  <c:v>456.5</c:v>
                </c:pt>
                <c:pt idx="69">
                  <c:v>459.2</c:v>
                </c:pt>
                <c:pt idx="70">
                  <c:v>461</c:v>
                </c:pt>
                <c:pt idx="71">
                  <c:v>462.5</c:v>
                </c:pt>
                <c:pt idx="72">
                  <c:v>463.8</c:v>
                </c:pt>
                <c:pt idx="73">
                  <c:v>465.8</c:v>
                </c:pt>
                <c:pt idx="74">
                  <c:v>468.1</c:v>
                </c:pt>
                <c:pt idx="75">
                  <c:v>468.90000000000003</c:v>
                </c:pt>
                <c:pt idx="76">
                  <c:v>469.40000000000003</c:v>
                </c:pt>
                <c:pt idx="77">
                  <c:v>471.7</c:v>
                </c:pt>
                <c:pt idx="78">
                  <c:v>473.90000000000003</c:v>
                </c:pt>
                <c:pt idx="79">
                  <c:v>476.8</c:v>
                </c:pt>
                <c:pt idx="80">
                  <c:v>479.1</c:v>
                </c:pt>
                <c:pt idx="81">
                  <c:v>483</c:v>
                </c:pt>
                <c:pt idx="82">
                  <c:v>484.7</c:v>
                </c:pt>
                <c:pt idx="83">
                  <c:v>488.8</c:v>
                </c:pt>
                <c:pt idx="84">
                  <c:v>491.3</c:v>
                </c:pt>
                <c:pt idx="85">
                  <c:v>492.5</c:v>
                </c:pt>
                <c:pt idx="86">
                  <c:v>493.8</c:v>
                </c:pt>
                <c:pt idx="87">
                  <c:v>494.7</c:v>
                </c:pt>
                <c:pt idx="88">
                  <c:v>496</c:v>
                </c:pt>
                <c:pt idx="89">
                  <c:v>498.5</c:v>
                </c:pt>
                <c:pt idx="90">
                  <c:v>499.7</c:v>
                </c:pt>
                <c:pt idx="91">
                  <c:v>501.90000000000003</c:v>
                </c:pt>
                <c:pt idx="92">
                  <c:v>504.1</c:v>
                </c:pt>
                <c:pt idx="93">
                  <c:v>506</c:v>
                </c:pt>
                <c:pt idx="94">
                  <c:v>508.90000000000003</c:v>
                </c:pt>
                <c:pt idx="95">
                  <c:v>512.59999999999991</c:v>
                </c:pt>
                <c:pt idx="96">
                  <c:v>514.59999999999991</c:v>
                </c:pt>
                <c:pt idx="97">
                  <c:v>519</c:v>
                </c:pt>
                <c:pt idx="98">
                  <c:v>519.5</c:v>
                </c:pt>
                <c:pt idx="99">
                  <c:v>520.5</c:v>
                </c:pt>
                <c:pt idx="100">
                  <c:v>522</c:v>
                </c:pt>
                <c:pt idx="101">
                  <c:v>524.4</c:v>
                </c:pt>
                <c:pt idx="102">
                  <c:v>525.9</c:v>
                </c:pt>
                <c:pt idx="103">
                  <c:v>527.79999999999995</c:v>
                </c:pt>
                <c:pt idx="104">
                  <c:v>529.59999999999991</c:v>
                </c:pt>
                <c:pt idx="105">
                  <c:v>532.29999999999995</c:v>
                </c:pt>
                <c:pt idx="106">
                  <c:v>534.59999999999991</c:v>
                </c:pt>
                <c:pt idx="107">
                  <c:v>537.19999999999993</c:v>
                </c:pt>
                <c:pt idx="108">
                  <c:v>540.79999999999995</c:v>
                </c:pt>
                <c:pt idx="109">
                  <c:v>542.59999999999991</c:v>
                </c:pt>
                <c:pt idx="110">
                  <c:v>545.5</c:v>
                </c:pt>
                <c:pt idx="111">
                  <c:v>548.09999999999991</c:v>
                </c:pt>
                <c:pt idx="112">
                  <c:v>551.69999999999993</c:v>
                </c:pt>
                <c:pt idx="113">
                  <c:v>554.4</c:v>
                </c:pt>
                <c:pt idx="114">
                  <c:v>556.9</c:v>
                </c:pt>
                <c:pt idx="115">
                  <c:v>558.5</c:v>
                </c:pt>
                <c:pt idx="116">
                  <c:v>560.29999999999995</c:v>
                </c:pt>
                <c:pt idx="117">
                  <c:v>564</c:v>
                </c:pt>
                <c:pt idx="118">
                  <c:v>567.19999999999993</c:v>
                </c:pt>
                <c:pt idx="119">
                  <c:v>570</c:v>
                </c:pt>
                <c:pt idx="120">
                  <c:v>572.79999999999995</c:v>
                </c:pt>
                <c:pt idx="121">
                  <c:v>574.59999999999991</c:v>
                </c:pt>
                <c:pt idx="122">
                  <c:v>576.29999999999995</c:v>
                </c:pt>
                <c:pt idx="123">
                  <c:v>579.19999999999993</c:v>
                </c:pt>
                <c:pt idx="124">
                  <c:v>583.29999999999995</c:v>
                </c:pt>
                <c:pt idx="125">
                  <c:v>590.4</c:v>
                </c:pt>
                <c:pt idx="126">
                  <c:v>594.29999999999995</c:v>
                </c:pt>
                <c:pt idx="127">
                  <c:v>598.79999999999995</c:v>
                </c:pt>
                <c:pt idx="128">
                  <c:v>601.59999999999991</c:v>
                </c:pt>
                <c:pt idx="129">
                  <c:v>604.5</c:v>
                </c:pt>
                <c:pt idx="130">
                  <c:v>607.19999999999993</c:v>
                </c:pt>
                <c:pt idx="131">
                  <c:v>610.59999999999991</c:v>
                </c:pt>
                <c:pt idx="132">
                  <c:v>614.9</c:v>
                </c:pt>
                <c:pt idx="133">
                  <c:v>618.9</c:v>
                </c:pt>
                <c:pt idx="134">
                  <c:v>623.29999999999995</c:v>
                </c:pt>
                <c:pt idx="135">
                  <c:v>629.09999999999991</c:v>
                </c:pt>
                <c:pt idx="136">
                  <c:v>634.29999999999995</c:v>
                </c:pt>
                <c:pt idx="137">
                  <c:v>640.5</c:v>
                </c:pt>
                <c:pt idx="138">
                  <c:v>647</c:v>
                </c:pt>
                <c:pt idx="139">
                  <c:v>649.29999999999995</c:v>
                </c:pt>
                <c:pt idx="140">
                  <c:v>650.5</c:v>
                </c:pt>
                <c:pt idx="141">
                  <c:v>656</c:v>
                </c:pt>
                <c:pt idx="142">
                  <c:v>657.4</c:v>
                </c:pt>
                <c:pt idx="143">
                  <c:v>661.8</c:v>
                </c:pt>
                <c:pt idx="144">
                  <c:v>664.8</c:v>
                </c:pt>
                <c:pt idx="145">
                  <c:v>665.8</c:v>
                </c:pt>
                <c:pt idx="146">
                  <c:v>673.09999999999991</c:v>
                </c:pt>
                <c:pt idx="147">
                  <c:v>681.69999999999993</c:v>
                </c:pt>
                <c:pt idx="148">
                  <c:v>682.59999999999991</c:v>
                </c:pt>
                <c:pt idx="149">
                  <c:v>691.9</c:v>
                </c:pt>
                <c:pt idx="150">
                  <c:v>704.09999999999991</c:v>
                </c:pt>
                <c:pt idx="151">
                  <c:v>715.8</c:v>
                </c:pt>
                <c:pt idx="152">
                  <c:v>721.4</c:v>
                </c:pt>
                <c:pt idx="153">
                  <c:v>728.9</c:v>
                </c:pt>
                <c:pt idx="154">
                  <c:v>742.5</c:v>
                </c:pt>
                <c:pt idx="155">
                  <c:v>750.8</c:v>
                </c:pt>
                <c:pt idx="156">
                  <c:v>760.59999999999991</c:v>
                </c:pt>
                <c:pt idx="157">
                  <c:v>778</c:v>
                </c:pt>
                <c:pt idx="158">
                  <c:v>784.09999999999991</c:v>
                </c:pt>
                <c:pt idx="159">
                  <c:v>798.59999999999991</c:v>
                </c:pt>
                <c:pt idx="160">
                  <c:v>817.9</c:v>
                </c:pt>
                <c:pt idx="161">
                  <c:v>823.69999999999993</c:v>
                </c:pt>
                <c:pt idx="162">
                  <c:v>831.8</c:v>
                </c:pt>
                <c:pt idx="163">
                  <c:v>842.19999999999993</c:v>
                </c:pt>
                <c:pt idx="164">
                  <c:v>850.8</c:v>
                </c:pt>
                <c:pt idx="165">
                  <c:v>864.59999999999991</c:v>
                </c:pt>
                <c:pt idx="166">
                  <c:v>874.4</c:v>
                </c:pt>
                <c:pt idx="167">
                  <c:v>884.8</c:v>
                </c:pt>
                <c:pt idx="168">
                  <c:v>902.9</c:v>
                </c:pt>
                <c:pt idx="169">
                  <c:v>916.4</c:v>
                </c:pt>
                <c:pt idx="170">
                  <c:v>930.5</c:v>
                </c:pt>
                <c:pt idx="171">
                  <c:v>945.09999999999991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43FD-40F6-BDB0-1DF7F5957741}"/>
            </c:ext>
          </c:extLst>
        </c:ser>
        <c:ser>
          <c:idx val="7"/>
          <c:order val="7"/>
          <c:tx>
            <c:v>LIDAR 2018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FI.2012_2018!$D$2:$D$705</c:f>
              <c:numCache>
                <c:formatCode>0.00</c:formatCode>
                <c:ptCount val="704"/>
                <c:pt idx="0">
                  <c:v>251.98999995369999</c:v>
                </c:pt>
                <c:pt idx="1">
                  <c:v>252.01357894564597</c:v>
                </c:pt>
                <c:pt idx="2">
                  <c:v>252.07137064712356</c:v>
                </c:pt>
                <c:pt idx="3">
                  <c:v>252.09311454106543</c:v>
                </c:pt>
                <c:pt idx="4">
                  <c:v>252.09672229160483</c:v>
                </c:pt>
                <c:pt idx="5">
                  <c:v>252.10000004619999</c:v>
                </c:pt>
                <c:pt idx="6">
                  <c:v>252.10000004619999</c:v>
                </c:pt>
                <c:pt idx="7">
                  <c:v>252.10987253261871</c:v>
                </c:pt>
                <c:pt idx="8">
                  <c:v>252.1117176213528</c:v>
                </c:pt>
                <c:pt idx="9">
                  <c:v>252.14073802057362</c:v>
                </c:pt>
                <c:pt idx="10">
                  <c:v>252.17132342535615</c:v>
                </c:pt>
                <c:pt idx="11">
                  <c:v>252.20269309967102</c:v>
                </c:pt>
                <c:pt idx="12">
                  <c:v>252.22155844943688</c:v>
                </c:pt>
                <c:pt idx="13">
                  <c:v>252.24069199746805</c:v>
                </c:pt>
                <c:pt idx="14">
                  <c:v>252.27973060485465</c:v>
                </c:pt>
                <c:pt idx="15">
                  <c:v>252.340000011</c:v>
                </c:pt>
                <c:pt idx="16">
                  <c:v>252.349999994</c:v>
                </c:pt>
                <c:pt idx="17">
                  <c:v>252.349999994</c:v>
                </c:pt>
                <c:pt idx="18">
                  <c:v>252.35815554966072</c:v>
                </c:pt>
                <c:pt idx="19">
                  <c:v>252.39071556919887</c:v>
                </c:pt>
                <c:pt idx="20">
                  <c:v>252.45630818445693</c:v>
                </c:pt>
                <c:pt idx="21">
                  <c:v>252.65622587070487</c:v>
                </c:pt>
                <c:pt idx="22">
                  <c:v>252.95999998229999</c:v>
                </c:pt>
                <c:pt idx="23">
                  <c:v>252.95999998229999</c:v>
                </c:pt>
                <c:pt idx="24">
                  <c:v>253.67396318846761</c:v>
                </c:pt>
                <c:pt idx="25">
                  <c:v>254.10999998450001</c:v>
                </c:pt>
                <c:pt idx="26">
                  <c:v>254.15876485807036</c:v>
                </c:pt>
                <c:pt idx="27">
                  <c:v>255.8400000259</c:v>
                </c:pt>
                <c:pt idx="28">
                  <c:v>255.8400000259</c:v>
                </c:pt>
                <c:pt idx="29">
                  <c:v>255.85489959305627</c:v>
                </c:pt>
                <c:pt idx="30">
                  <c:v>290.55999999869999</c:v>
                </c:pt>
                <c:pt idx="31">
                  <c:v>290.43260913582145</c:v>
                </c:pt>
                <c:pt idx="32">
                  <c:v>290.41466694327113</c:v>
                </c:pt>
                <c:pt idx="33">
                  <c:v>290.4199999571</c:v>
                </c:pt>
                <c:pt idx="34">
                  <c:v>290.4199999571</c:v>
                </c:pt>
                <c:pt idx="35">
                  <c:v>290.4199999571</c:v>
                </c:pt>
                <c:pt idx="36">
                  <c:v>290.42092722481402</c:v>
                </c:pt>
                <c:pt idx="37">
                  <c:v>290.42801724917848</c:v>
                </c:pt>
                <c:pt idx="38">
                  <c:v>290.43000003319997</c:v>
                </c:pt>
                <c:pt idx="39">
                  <c:v>290.43000003319997</c:v>
                </c:pt>
                <c:pt idx="40">
                  <c:v>290.43000003319997</c:v>
                </c:pt>
                <c:pt idx="41">
                  <c:v>290.43000003319997</c:v>
                </c:pt>
                <c:pt idx="42">
                  <c:v>290.43000003319997</c:v>
                </c:pt>
                <c:pt idx="43">
                  <c:v>290.43000003319997</c:v>
                </c:pt>
                <c:pt idx="44">
                  <c:v>290.43000003319997</c:v>
                </c:pt>
                <c:pt idx="45">
                  <c:v>290.43000003319997</c:v>
                </c:pt>
                <c:pt idx="46">
                  <c:v>290.43000003319997</c:v>
                </c:pt>
                <c:pt idx="47">
                  <c:v>290.43000003319997</c:v>
                </c:pt>
                <c:pt idx="48">
                  <c:v>290.43000003319997</c:v>
                </c:pt>
                <c:pt idx="49">
                  <c:v>290.43000003319997</c:v>
                </c:pt>
                <c:pt idx="50">
                  <c:v>290.43000003319997</c:v>
                </c:pt>
                <c:pt idx="51">
                  <c:v>290.43000003319997</c:v>
                </c:pt>
                <c:pt idx="52">
                  <c:v>290.43000003319997</c:v>
                </c:pt>
                <c:pt idx="53">
                  <c:v>290.50006745383291</c:v>
                </c:pt>
                <c:pt idx="54">
                  <c:v>290.51999997349998</c:v>
                </c:pt>
                <c:pt idx="55">
                  <c:v>290.51999997349998</c:v>
                </c:pt>
                <c:pt idx="56">
                  <c:v>290.51999997349998</c:v>
                </c:pt>
                <c:pt idx="57">
                  <c:v>290.55000001560001</c:v>
                </c:pt>
                <c:pt idx="58">
                  <c:v>290.55000001560001</c:v>
                </c:pt>
                <c:pt idx="59">
                  <c:v>290.55999999869999</c:v>
                </c:pt>
                <c:pt idx="60">
                  <c:v>290.5618420935233</c:v>
                </c:pt>
                <c:pt idx="61">
                  <c:v>290.56999998169999</c:v>
                </c:pt>
                <c:pt idx="62">
                  <c:v>290.56999998169999</c:v>
                </c:pt>
                <c:pt idx="63">
                  <c:v>290.56999998169999</c:v>
                </c:pt>
                <c:pt idx="64">
                  <c:v>290.56999998169999</c:v>
                </c:pt>
                <c:pt idx="65">
                  <c:v>290.57754356455592</c:v>
                </c:pt>
                <c:pt idx="66">
                  <c:v>290.60927367452433</c:v>
                </c:pt>
                <c:pt idx="67">
                  <c:v>290.61004914778033</c:v>
                </c:pt>
                <c:pt idx="68">
                  <c:v>290.61076995444819</c:v>
                </c:pt>
                <c:pt idx="69">
                  <c:v>290.63999995590001</c:v>
                </c:pt>
                <c:pt idx="70">
                  <c:v>290.65630968962552</c:v>
                </c:pt>
                <c:pt idx="71">
                  <c:v>290.67999998110002</c:v>
                </c:pt>
                <c:pt idx="72">
                  <c:v>290.68999996410002</c:v>
                </c:pt>
                <c:pt idx="73">
                  <c:v>290.68999996410002</c:v>
                </c:pt>
                <c:pt idx="74">
                  <c:v>290.69463774843166</c:v>
                </c:pt>
                <c:pt idx="75">
                  <c:v>290.7000000402</c:v>
                </c:pt>
                <c:pt idx="76">
                  <c:v>290.7000000402</c:v>
                </c:pt>
                <c:pt idx="77">
                  <c:v>290.70503226333699</c:v>
                </c:pt>
                <c:pt idx="78">
                  <c:v>290.73567893573852</c:v>
                </c:pt>
                <c:pt idx="79">
                  <c:v>290.78514300355857</c:v>
                </c:pt>
                <c:pt idx="80">
                  <c:v>290.81286139170504</c:v>
                </c:pt>
                <c:pt idx="81">
                  <c:v>290.83000000570001</c:v>
                </c:pt>
                <c:pt idx="82">
                  <c:v>290.85683713992836</c:v>
                </c:pt>
                <c:pt idx="83">
                  <c:v>290.89999997989997</c:v>
                </c:pt>
                <c:pt idx="84">
                  <c:v>290.91661431323018</c:v>
                </c:pt>
                <c:pt idx="85">
                  <c:v>290.93496052870131</c:v>
                </c:pt>
                <c:pt idx="86">
                  <c:v>291.01906013527542</c:v>
                </c:pt>
                <c:pt idx="87">
                  <c:v>291.1092754910776</c:v>
                </c:pt>
                <c:pt idx="88">
                  <c:v>291.17799595564122</c:v>
                </c:pt>
                <c:pt idx="89">
                  <c:v>291.19000004600002</c:v>
                </c:pt>
                <c:pt idx="90">
                  <c:v>291.19000004600002</c:v>
                </c:pt>
                <c:pt idx="91">
                  <c:v>291.66999997570002</c:v>
                </c:pt>
                <c:pt idx="92">
                  <c:v>291.71629702750943</c:v>
                </c:pt>
                <c:pt idx="93">
                  <c:v>291.86201961832364</c:v>
                </c:pt>
                <c:pt idx="94">
                  <c:v>291.91472098553447</c:v>
                </c:pt>
                <c:pt idx="95">
                  <c:v>292.13347641290835</c:v>
                </c:pt>
                <c:pt idx="96">
                  <c:v>291.91723260071944</c:v>
                </c:pt>
                <c:pt idx="97">
                  <c:v>309.43999996410002</c:v>
                </c:pt>
                <c:pt idx="98">
                  <c:v>309.43999996410002</c:v>
                </c:pt>
                <c:pt idx="99">
                  <c:v>309.43999996410002</c:v>
                </c:pt>
                <c:pt idx="100">
                  <c:v>309.43999996410002</c:v>
                </c:pt>
                <c:pt idx="101">
                  <c:v>309.43999996410002</c:v>
                </c:pt>
                <c:pt idx="102">
                  <c:v>309.4312392233947</c:v>
                </c:pt>
                <c:pt idx="103">
                  <c:v>309.42019874399756</c:v>
                </c:pt>
                <c:pt idx="104">
                  <c:v>309.41999999810002</c:v>
                </c:pt>
                <c:pt idx="105">
                  <c:v>309.41999999810002</c:v>
                </c:pt>
                <c:pt idx="106">
                  <c:v>309.41999999810002</c:v>
                </c:pt>
                <c:pt idx="107">
                  <c:v>309.41999999810002</c:v>
                </c:pt>
                <c:pt idx="108">
                  <c:v>309.41999999810002</c:v>
                </c:pt>
                <c:pt idx="109">
                  <c:v>309.41999999810002</c:v>
                </c:pt>
                <c:pt idx="110">
                  <c:v>309.41999999810002</c:v>
                </c:pt>
                <c:pt idx="111">
                  <c:v>309.41999999810002</c:v>
                </c:pt>
                <c:pt idx="112">
                  <c:v>309.41999999810002</c:v>
                </c:pt>
                <c:pt idx="113">
                  <c:v>309.41999999810002</c:v>
                </c:pt>
                <c:pt idx="114">
                  <c:v>309.41999999810002</c:v>
                </c:pt>
                <c:pt idx="115">
                  <c:v>309.41999999810002</c:v>
                </c:pt>
                <c:pt idx="116">
                  <c:v>309.51414639526314</c:v>
                </c:pt>
                <c:pt idx="117">
                  <c:v>309.54927761604404</c:v>
                </c:pt>
                <c:pt idx="118">
                  <c:v>309.56630275865427</c:v>
                </c:pt>
                <c:pt idx="119">
                  <c:v>309.57553952566974</c:v>
                </c:pt>
                <c:pt idx="120">
                  <c:v>309.58000000570001</c:v>
                </c:pt>
                <c:pt idx="121">
                  <c:v>309.58285296936134</c:v>
                </c:pt>
                <c:pt idx="122">
                  <c:v>309.58999998870001</c:v>
                </c:pt>
                <c:pt idx="123">
                  <c:v>309.58999998870001</c:v>
                </c:pt>
                <c:pt idx="124">
                  <c:v>309.58999998870001</c:v>
                </c:pt>
                <c:pt idx="125">
                  <c:v>309.58999998870001</c:v>
                </c:pt>
                <c:pt idx="126">
                  <c:v>309.62929060089868</c:v>
                </c:pt>
                <c:pt idx="127">
                  <c:v>309.68117883396485</c:v>
                </c:pt>
                <c:pt idx="128">
                  <c:v>309.77351794065305</c:v>
                </c:pt>
                <c:pt idx="129">
                  <c:v>309.8454097633541</c:v>
                </c:pt>
                <c:pt idx="130">
                  <c:v>309.94133027266673</c:v>
                </c:pt>
                <c:pt idx="131">
                  <c:v>309.98887095210472</c:v>
                </c:pt>
                <c:pt idx="132">
                  <c:v>310.03354343910951</c:v>
                </c:pt>
                <c:pt idx="133">
                  <c:v>310.07793155844155</c:v>
                </c:pt>
                <c:pt idx="134">
                  <c:v>310.37715969133251</c:v>
                </c:pt>
                <c:pt idx="135">
                  <c:v>310.5399999581</c:v>
                </c:pt>
                <c:pt idx="136">
                  <c:v>310.58211844530291</c:v>
                </c:pt>
                <c:pt idx="137">
                  <c:v>310.64394569907881</c:v>
                </c:pt>
                <c:pt idx="138">
                  <c:v>310.91385023344458</c:v>
                </c:pt>
                <c:pt idx="139">
                  <c:v>311.1445021144994</c:v>
                </c:pt>
                <c:pt idx="140">
                  <c:v>311.31211670164765</c:v>
                </c:pt>
                <c:pt idx="141">
                  <c:v>311.59222638738072</c:v>
                </c:pt>
                <c:pt idx="142">
                  <c:v>311.98198387400555</c:v>
                </c:pt>
                <c:pt idx="143">
                  <c:v>312.261327124628</c:v>
                </c:pt>
                <c:pt idx="144">
                  <c:v>312.44776768857821</c:v>
                </c:pt>
                <c:pt idx="145">
                  <c:v>312.59000001480001</c:v>
                </c:pt>
                <c:pt idx="146">
                  <c:v>312.69368615200966</c:v>
                </c:pt>
                <c:pt idx="147">
                  <c:v>313.02328737268789</c:v>
                </c:pt>
                <c:pt idx="148">
                  <c:v>313.27070770749742</c:v>
                </c:pt>
                <c:pt idx="149">
                  <c:v>313.60999995840001</c:v>
                </c:pt>
                <c:pt idx="150">
                  <c:v>313.70932860370658</c:v>
                </c:pt>
                <c:pt idx="151">
                  <c:v>313.9224656243664</c:v>
                </c:pt>
                <c:pt idx="152">
                  <c:v>314.0670425723489</c:v>
                </c:pt>
                <c:pt idx="153">
                  <c:v>314.58999997000001</c:v>
                </c:pt>
                <c:pt idx="154">
                  <c:v>314.68948495906545</c:v>
                </c:pt>
                <c:pt idx="155">
                  <c:v>315.18557561866817</c:v>
                </c:pt>
                <c:pt idx="156">
                  <c:v>315.50000000749998</c:v>
                </c:pt>
                <c:pt idx="157">
                  <c:v>315.82001796457018</c:v>
                </c:pt>
                <c:pt idx="158">
                  <c:v>316.11999997869998</c:v>
                </c:pt>
                <c:pt idx="159">
                  <c:v>316.12999996169998</c:v>
                </c:pt>
                <c:pt idx="160">
                  <c:v>316.13962838098581</c:v>
                </c:pt>
                <c:pt idx="161">
                  <c:v>316.88723393592312</c:v>
                </c:pt>
                <c:pt idx="162">
                  <c:v>317.01299621053636</c:v>
                </c:pt>
                <c:pt idx="163">
                  <c:v>317.34107270818225</c:v>
                </c:pt>
                <c:pt idx="164">
                  <c:v>317.5688163508845</c:v>
                </c:pt>
                <c:pt idx="165">
                  <c:v>318.04725890153497</c:v>
                </c:pt>
                <c:pt idx="166">
                  <c:v>318.47999997440002</c:v>
                </c:pt>
                <c:pt idx="167">
                  <c:v>318.83629709284651</c:v>
                </c:pt>
                <c:pt idx="168">
                  <c:v>319.05344559485599</c:v>
                </c:pt>
                <c:pt idx="169">
                  <c:v>319.53614907457285</c:v>
                </c:pt>
                <c:pt idx="170">
                  <c:v>320.08633487921429</c:v>
                </c:pt>
                <c:pt idx="171">
                  <c:v>320.41072378560034</c:v>
                </c:pt>
                <c:pt idx="172">
                  <c:v>321.13394270154515</c:v>
                </c:pt>
                <c:pt idx="173">
                  <c:v>321.46881585461398</c:v>
                </c:pt>
                <c:pt idx="174">
                  <c:v>322.02487213831211</c:v>
                </c:pt>
                <c:pt idx="175">
                  <c:v>322.92009046599816</c:v>
                </c:pt>
                <c:pt idx="176">
                  <c:v>323.10693275269995</c:v>
                </c:pt>
                <c:pt idx="177">
                  <c:v>323.44520764260494</c:v>
                </c:pt>
                <c:pt idx="178">
                  <c:v>323.63532246760957</c:v>
                </c:pt>
                <c:pt idx="179">
                  <c:v>323.88080368549322</c:v>
                </c:pt>
                <c:pt idx="180">
                  <c:v>324.17981719382118</c:v>
                </c:pt>
                <c:pt idx="181">
                  <c:v>324.23999996859999</c:v>
                </c:pt>
                <c:pt idx="182">
                  <c:v>324.50999997560001</c:v>
                </c:pt>
                <c:pt idx="183">
                  <c:v>325.04956829182754</c:v>
                </c:pt>
                <c:pt idx="184">
                  <c:v>325.27469133109781</c:v>
                </c:pt>
                <c:pt idx="185">
                  <c:v>326.3327956881472</c:v>
                </c:pt>
                <c:pt idx="186">
                  <c:v>326.40199601813333</c:v>
                </c:pt>
                <c:pt idx="187">
                  <c:v>326.74690530947828</c:v>
                </c:pt>
                <c:pt idx="188">
                  <c:v>327.10334627438812</c:v>
                </c:pt>
                <c:pt idx="189">
                  <c:v>327.52991526034862</c:v>
                </c:pt>
                <c:pt idx="190">
                  <c:v>327.91708562296486</c:v>
                </c:pt>
                <c:pt idx="191">
                  <c:v>328.51477403412781</c:v>
                </c:pt>
                <c:pt idx="192">
                  <c:v>328.6315479639714</c:v>
                </c:pt>
                <c:pt idx="193">
                  <c:v>329.07065304580823</c:v>
                </c:pt>
                <c:pt idx="194">
                  <c:v>329.14311228398384</c:v>
                </c:pt>
                <c:pt idx="195">
                  <c:v>329.2536376518043</c:v>
                </c:pt>
                <c:pt idx="196">
                  <c:v>330.28601230016454</c:v>
                </c:pt>
                <c:pt idx="197">
                  <c:v>331.00000003349999</c:v>
                </c:pt>
                <c:pt idx="198">
                  <c:v>331.40151874894167</c:v>
                </c:pt>
                <c:pt idx="199">
                  <c:v>331.62999998779998</c:v>
                </c:pt>
                <c:pt idx="200">
                  <c:v>331.94179327586693</c:v>
                </c:pt>
                <c:pt idx="201">
                  <c:v>331.98492701769595</c:v>
                </c:pt>
                <c:pt idx="202">
                  <c:v>332.05000001939999</c:v>
                </c:pt>
                <c:pt idx="203">
                  <c:v>332.05000001939999</c:v>
                </c:pt>
                <c:pt idx="204">
                  <c:v>332.96927034772818</c:v>
                </c:pt>
                <c:pt idx="205">
                  <c:v>333.89037574787085</c:v>
                </c:pt>
                <c:pt idx="206">
                  <c:v>334.04352471179089</c:v>
                </c:pt>
                <c:pt idx="207">
                  <c:v>334.08999999989999</c:v>
                </c:pt>
                <c:pt idx="208">
                  <c:v>334.11299418345573</c:v>
                </c:pt>
                <c:pt idx="209">
                  <c:v>335.09964276936648</c:v>
                </c:pt>
                <c:pt idx="210">
                  <c:v>335.62999999149997</c:v>
                </c:pt>
                <c:pt idx="211">
                  <c:v>336.84141951167641</c:v>
                </c:pt>
                <c:pt idx="212">
                  <c:v>338.35278625025586</c:v>
                </c:pt>
                <c:pt idx="213">
                  <c:v>338.65732365937743</c:v>
                </c:pt>
                <c:pt idx="214">
                  <c:v>339.1527642278636</c:v>
                </c:pt>
                <c:pt idx="215">
                  <c:v>339.19999998060001</c:v>
                </c:pt>
                <c:pt idx="216">
                  <c:v>339.35255124787062</c:v>
                </c:pt>
                <c:pt idx="217">
                  <c:v>339.5199753553257</c:v>
                </c:pt>
                <c:pt idx="218">
                  <c:v>339.56368669762594</c:v>
                </c:pt>
                <c:pt idx="219">
                  <c:v>339.80661345012544</c:v>
                </c:pt>
                <c:pt idx="220">
                  <c:v>340.13423050512318</c:v>
                </c:pt>
                <c:pt idx="221">
                  <c:v>340.72288673564759</c:v>
                </c:pt>
                <c:pt idx="222">
                  <c:v>340.98000003020002</c:v>
                </c:pt>
                <c:pt idx="223">
                  <c:v>341.48427477440583</c:v>
                </c:pt>
                <c:pt idx="224">
                  <c:v>342.03111393733047</c:v>
                </c:pt>
                <c:pt idx="225">
                  <c:v>342.25826045051565</c:v>
                </c:pt>
                <c:pt idx="226">
                  <c:v>342.76529453288566</c:v>
                </c:pt>
                <c:pt idx="227">
                  <c:v>343.5271453613737</c:v>
                </c:pt>
                <c:pt idx="228">
                  <c:v>344.01372816702218</c:v>
                </c:pt>
                <c:pt idx="229">
                  <c:v>344.26000004629998</c:v>
                </c:pt>
                <c:pt idx="230">
                  <c:v>344.31741053492379</c:v>
                </c:pt>
                <c:pt idx="231">
                  <c:v>344.41102249958362</c:v>
                </c:pt>
                <c:pt idx="232">
                  <c:v>344.79525363184837</c:v>
                </c:pt>
                <c:pt idx="233">
                  <c:v>345.10074431426324</c:v>
                </c:pt>
                <c:pt idx="234">
                  <c:v>345.14547647018679</c:v>
                </c:pt>
                <c:pt idx="235">
                  <c:v>346.07000004499997</c:v>
                </c:pt>
                <c:pt idx="236">
                  <c:v>346.54677075740176</c:v>
                </c:pt>
                <c:pt idx="237">
                  <c:v>347.08999998870001</c:v>
                </c:pt>
                <c:pt idx="238">
                  <c:v>347.30999998750002</c:v>
                </c:pt>
                <c:pt idx="239">
                  <c:v>347.30999998750002</c:v>
                </c:pt>
                <c:pt idx="240">
                  <c:v>347.75383656704827</c:v>
                </c:pt>
                <c:pt idx="241">
                  <c:v>348.0767008223408</c:v>
                </c:pt>
                <c:pt idx="242">
                  <c:v>348.8793943822356</c:v>
                </c:pt>
                <c:pt idx="243">
                  <c:v>350.35675913963127</c:v>
                </c:pt>
                <c:pt idx="244">
                  <c:v>352.39950482257831</c:v>
                </c:pt>
                <c:pt idx="245">
                  <c:v>354.47534963073372</c:v>
                </c:pt>
                <c:pt idx="246">
                  <c:v>355.10902149639594</c:v>
                </c:pt>
                <c:pt idx="247">
                  <c:v>356.02883482842191</c:v>
                </c:pt>
                <c:pt idx="248">
                  <c:v>357.28999998419999</c:v>
                </c:pt>
                <c:pt idx="249">
                  <c:v>357.81369207521561</c:v>
                </c:pt>
                <c:pt idx="250">
                  <c:v>362.01999995860001</c:v>
                </c:pt>
                <c:pt idx="251">
                  <c:v>362.43000000720002</c:v>
                </c:pt>
                <c:pt idx="252">
                  <c:v>362.86051793022682</c:v>
                </c:pt>
                <c:pt idx="253">
                  <c:v>366.6860473212318</c:v>
                </c:pt>
                <c:pt idx="254">
                  <c:v>368.74906823534599</c:v>
                </c:pt>
                <c:pt idx="255">
                  <c:v>369.79456146656798</c:v>
                </c:pt>
                <c:pt idx="256">
                  <c:v>370.79358424145056</c:v>
                </c:pt>
                <c:pt idx="257">
                  <c:v>371.35861235761837</c:v>
                </c:pt>
                <c:pt idx="258">
                  <c:v>373.58377895928101</c:v>
                </c:pt>
                <c:pt idx="259">
                  <c:v>374.98999999839998</c:v>
                </c:pt>
                <c:pt idx="260">
                  <c:v>376.11569428723129</c:v>
                </c:pt>
                <c:pt idx="261">
                  <c:v>376.74096252715714</c:v>
                </c:pt>
                <c:pt idx="262">
                  <c:v>377.36276509254265</c:v>
                </c:pt>
                <c:pt idx="263">
                  <c:v>378.16210738912122</c:v>
                </c:pt>
                <c:pt idx="264">
                  <c:v>378.7066055295291</c:v>
                </c:pt>
                <c:pt idx="265">
                  <c:v>379.51367570322162</c:v>
                </c:pt>
                <c:pt idx="266">
                  <c:v>379.93920717096296</c:v>
                </c:pt>
                <c:pt idx="267">
                  <c:v>380.04947345574095</c:v>
                </c:pt>
                <c:pt idx="268">
                  <c:v>380.49487815617226</c:v>
                </c:pt>
                <c:pt idx="269">
                  <c:v>381.12506074587475</c:v>
                </c:pt>
                <c:pt idx="270">
                  <c:v>381.53665850606063</c:v>
                </c:pt>
                <c:pt idx="271">
                  <c:v>382.50554251488757</c:v>
                </c:pt>
                <c:pt idx="272">
                  <c:v>382.95588461468054</c:v>
                </c:pt>
                <c:pt idx="273">
                  <c:v>383.45878830257999</c:v>
                </c:pt>
                <c:pt idx="274">
                  <c:v>384.42207506805732</c:v>
                </c:pt>
                <c:pt idx="275">
                  <c:v>384.86459202754025</c:v>
                </c:pt>
                <c:pt idx="276">
                  <c:v>384.93236729836963</c:v>
                </c:pt>
                <c:pt idx="277">
                  <c:v>384.9865432216705</c:v>
                </c:pt>
                <c:pt idx="278">
                  <c:v>385.53431108680473</c:v>
                </c:pt>
                <c:pt idx="279">
                  <c:v>389.46999998759998</c:v>
                </c:pt>
                <c:pt idx="280">
                  <c:v>389.4747358335834</c:v>
                </c:pt>
                <c:pt idx="281">
                  <c:v>389.49221654522637</c:v>
                </c:pt>
                <c:pt idx="282">
                  <c:v>389.52023919389302</c:v>
                </c:pt>
                <c:pt idx="283">
                  <c:v>389.59147656375637</c:v>
                </c:pt>
                <c:pt idx="284">
                  <c:v>389.64627365115638</c:v>
                </c:pt>
                <c:pt idx="285">
                  <c:v>389.7100000456</c:v>
                </c:pt>
                <c:pt idx="286">
                  <c:v>389.71837796298797</c:v>
                </c:pt>
                <c:pt idx="287">
                  <c:v>389.86997635006617</c:v>
                </c:pt>
                <c:pt idx="288">
                  <c:v>390.61000000690001</c:v>
                </c:pt>
                <c:pt idx="289">
                  <c:v>390.66999999810002</c:v>
                </c:pt>
                <c:pt idx="290">
                  <c:v>390.88985287890978</c:v>
                </c:pt>
                <c:pt idx="291">
                  <c:v>391.19922027308178</c:v>
                </c:pt>
                <c:pt idx="292">
                  <c:v>391.60000000150001</c:v>
                </c:pt>
                <c:pt idx="293">
                  <c:v>392.12519165382298</c:v>
                </c:pt>
                <c:pt idx="294">
                  <c:v>392.24720325608843</c:v>
                </c:pt>
                <c:pt idx="295">
                  <c:v>392.87322530427878</c:v>
                </c:pt>
                <c:pt idx="296">
                  <c:v>394.11731616313074</c:v>
                </c:pt>
                <c:pt idx="297">
                  <c:v>394.29519402203078</c:v>
                </c:pt>
                <c:pt idx="298">
                  <c:v>394.51041446808648</c:v>
                </c:pt>
                <c:pt idx="299">
                  <c:v>394.82493886417615</c:v>
                </c:pt>
                <c:pt idx="300">
                  <c:v>395.52233183978609</c:v>
                </c:pt>
                <c:pt idx="301">
                  <c:v>395.97764105208603</c:v>
                </c:pt>
                <c:pt idx="302">
                  <c:v>396.22411886401551</c:v>
                </c:pt>
                <c:pt idx="303">
                  <c:v>397.44617911006321</c:v>
                </c:pt>
                <c:pt idx="304">
                  <c:v>398.09483950679368</c:v>
                </c:pt>
                <c:pt idx="305">
                  <c:v>398.46363447037004</c:v>
                </c:pt>
                <c:pt idx="306">
                  <c:v>398.93703117478515</c:v>
                </c:pt>
                <c:pt idx="307">
                  <c:v>400.26676079377955</c:v>
                </c:pt>
                <c:pt idx="308">
                  <c:v>401.7939468399249</c:v>
                </c:pt>
                <c:pt idx="309">
                  <c:v>401.95177739519812</c:v>
                </c:pt>
                <c:pt idx="310">
                  <c:v>403.11323369967857</c:v>
                </c:pt>
                <c:pt idx="311">
                  <c:v>403.92977799265816</c:v>
                </c:pt>
                <c:pt idx="312">
                  <c:v>404.35379044587057</c:v>
                </c:pt>
                <c:pt idx="313">
                  <c:v>409.5406244823684</c:v>
                </c:pt>
                <c:pt idx="314">
                  <c:v>411.02612553701545</c:v>
                </c:pt>
                <c:pt idx="315">
                  <c:v>411.07096076444486</c:v>
                </c:pt>
                <c:pt idx="316">
                  <c:v>411.07951364870831</c:v>
                </c:pt>
                <c:pt idx="317">
                  <c:v>411.4462605299085</c:v>
                </c:pt>
                <c:pt idx="318">
                  <c:v>411.54333724011877</c:v>
                </c:pt>
                <c:pt idx="319">
                  <c:v>411.58639301479627</c:v>
                </c:pt>
                <c:pt idx="320">
                  <c:v>411.66115970740952</c:v>
                </c:pt>
                <c:pt idx="321">
                  <c:v>411.87000002709999</c:v>
                </c:pt>
                <c:pt idx="322">
                  <c:v>412.1103936717725</c:v>
                </c:pt>
                <c:pt idx="323">
                  <c:v>412.30946534017784</c:v>
                </c:pt>
                <c:pt idx="324">
                  <c:v>414.99642863046284</c:v>
                </c:pt>
                <c:pt idx="325">
                  <c:v>415.4334523602198</c:v>
                </c:pt>
                <c:pt idx="326">
                  <c:v>415.78712685581968</c:v>
                </c:pt>
                <c:pt idx="327">
                  <c:v>416.02910835843869</c:v>
                </c:pt>
                <c:pt idx="328">
                  <c:v>416.23055586827132</c:v>
                </c:pt>
                <c:pt idx="329">
                  <c:v>416.70173738296728</c:v>
                </c:pt>
                <c:pt idx="330">
                  <c:v>416.75284770364351</c:v>
                </c:pt>
                <c:pt idx="331">
                  <c:v>417.06592617939179</c:v>
                </c:pt>
                <c:pt idx="332">
                  <c:v>417.48601696128912</c:v>
                </c:pt>
                <c:pt idx="333">
                  <c:v>417.53946664641518</c:v>
                </c:pt>
                <c:pt idx="334">
                  <c:v>418.05183642465755</c:v>
                </c:pt>
                <c:pt idx="335">
                  <c:v>418.10070385209281</c:v>
                </c:pt>
                <c:pt idx="336">
                  <c:v>418.17962752162862</c:v>
                </c:pt>
                <c:pt idx="337">
                  <c:v>418.32248051413006</c:v>
                </c:pt>
                <c:pt idx="338">
                  <c:v>418.74413206468552</c:v>
                </c:pt>
                <c:pt idx="339">
                  <c:v>418.81131279242391</c:v>
                </c:pt>
                <c:pt idx="340">
                  <c:v>419.12994869863763</c:v>
                </c:pt>
                <c:pt idx="341">
                  <c:v>419.55235625009897</c:v>
                </c:pt>
                <c:pt idx="342">
                  <c:v>420.49144402073631</c:v>
                </c:pt>
                <c:pt idx="343">
                  <c:v>420.55773025039741</c:v>
                </c:pt>
                <c:pt idx="344">
                  <c:v>420.85061380820832</c:v>
                </c:pt>
                <c:pt idx="345">
                  <c:v>421.42428470279401</c:v>
                </c:pt>
                <c:pt idx="346">
                  <c:v>421.72939746148131</c:v>
                </c:pt>
                <c:pt idx="347">
                  <c:v>422.04197472639987</c:v>
                </c:pt>
                <c:pt idx="348">
                  <c:v>422.19677265573358</c:v>
                </c:pt>
                <c:pt idx="349">
                  <c:v>422.29463299110483</c:v>
                </c:pt>
                <c:pt idx="350">
                  <c:v>422.65735627486634</c:v>
                </c:pt>
                <c:pt idx="351">
                  <c:v>422.75480920546045</c:v>
                </c:pt>
                <c:pt idx="352">
                  <c:v>422.98223578431771</c:v>
                </c:pt>
                <c:pt idx="353">
                  <c:v>423.59257279817706</c:v>
                </c:pt>
                <c:pt idx="354">
                  <c:v>423.71038648897365</c:v>
                </c:pt>
                <c:pt idx="355">
                  <c:v>423.99612151630492</c:v>
                </c:pt>
                <c:pt idx="356">
                  <c:v>424.8200000077</c:v>
                </c:pt>
                <c:pt idx="357">
                  <c:v>430.61937252833013</c:v>
                </c:pt>
                <c:pt idx="358">
                  <c:v>430.91881871378615</c:v>
                </c:pt>
                <c:pt idx="359">
                  <c:v>431.10305508021543</c:v>
                </c:pt>
                <c:pt idx="360">
                  <c:v>431.78227277182856</c:v>
                </c:pt>
                <c:pt idx="361">
                  <c:v>432.31620854841862</c:v>
                </c:pt>
                <c:pt idx="362">
                  <c:v>432.47528689738994</c:v>
                </c:pt>
                <c:pt idx="363">
                  <c:v>432.71366685084308</c:v>
                </c:pt>
                <c:pt idx="364">
                  <c:v>433.93479565631259</c:v>
                </c:pt>
                <c:pt idx="365">
                  <c:v>440.7946032458911</c:v>
                </c:pt>
                <c:pt idx="366">
                  <c:v>440.91975868940091</c:v>
                </c:pt>
                <c:pt idx="367">
                  <c:v>441.14953560334692</c:v>
                </c:pt>
                <c:pt idx="368">
                  <c:v>441.54563298772985</c:v>
                </c:pt>
                <c:pt idx="369">
                  <c:v>442.47301854365668</c:v>
                </c:pt>
                <c:pt idx="370">
                  <c:v>442.94069493800339</c:v>
                </c:pt>
                <c:pt idx="371">
                  <c:v>443.40197332493403</c:v>
                </c:pt>
                <c:pt idx="372">
                  <c:v>443.88766822756008</c:v>
                </c:pt>
                <c:pt idx="373">
                  <c:v>444.30383989386252</c:v>
                </c:pt>
                <c:pt idx="374">
                  <c:v>444.49832863291607</c:v>
                </c:pt>
                <c:pt idx="375">
                  <c:v>444.67321446197451</c:v>
                </c:pt>
                <c:pt idx="376">
                  <c:v>445.43999999760001</c:v>
                </c:pt>
                <c:pt idx="377">
                  <c:v>446.25618167652016</c:v>
                </c:pt>
                <c:pt idx="378">
                  <c:v>446.7568176461528</c:v>
                </c:pt>
                <c:pt idx="379">
                  <c:v>447.71992923863684</c:v>
                </c:pt>
                <c:pt idx="380">
                  <c:v>448.78227437468581</c:v>
                </c:pt>
                <c:pt idx="381">
                  <c:v>449.07175643017263</c:v>
                </c:pt>
                <c:pt idx="382">
                  <c:v>450.02139304348037</c:v>
                </c:pt>
                <c:pt idx="383">
                  <c:v>450.39346599307657</c:v>
                </c:pt>
                <c:pt idx="384">
                  <c:v>451.27626717782113</c:v>
                </c:pt>
                <c:pt idx="385">
                  <c:v>452.1937029000261</c:v>
                </c:pt>
                <c:pt idx="386">
                  <c:v>452.85696106937758</c:v>
                </c:pt>
                <c:pt idx="387">
                  <c:v>453.62091369111516</c:v>
                </c:pt>
                <c:pt idx="388">
                  <c:v>454.41421829551996</c:v>
                </c:pt>
                <c:pt idx="389">
                  <c:v>454.86493683668562</c:v>
                </c:pt>
                <c:pt idx="390">
                  <c:v>455.79939043312157</c:v>
                </c:pt>
                <c:pt idx="391">
                  <c:v>456.73806806076527</c:v>
                </c:pt>
                <c:pt idx="392">
                  <c:v>457.91221622992634</c:v>
                </c:pt>
                <c:pt idx="393">
                  <c:v>458.46825224172539</c:v>
                </c:pt>
                <c:pt idx="394">
                  <c:v>459.28959232037596</c:v>
                </c:pt>
                <c:pt idx="395">
                  <c:v>460.03414629591435</c:v>
                </c:pt>
                <c:pt idx="396">
                  <c:v>460.81435680299353</c:v>
                </c:pt>
                <c:pt idx="397">
                  <c:v>461.25134478662261</c:v>
                </c:pt>
                <c:pt idx="398">
                  <c:v>461.68309326509797</c:v>
                </c:pt>
                <c:pt idx="399">
                  <c:v>462.70911009014043</c:v>
                </c:pt>
                <c:pt idx="400">
                  <c:v>463.73246387067837</c:v>
                </c:pt>
                <c:pt idx="401">
                  <c:v>464.7169999592</c:v>
                </c:pt>
                <c:pt idx="402">
                  <c:v>465.18434965805289</c:v>
                </c:pt>
                <c:pt idx="403">
                  <c:v>466.32251714047038</c:v>
                </c:pt>
                <c:pt idx="404">
                  <c:v>466.90567116970396</c:v>
                </c:pt>
                <c:pt idx="405">
                  <c:v>468.33975762699305</c:v>
                </c:pt>
                <c:pt idx="406">
                  <c:v>469.33950931181846</c:v>
                </c:pt>
                <c:pt idx="407">
                  <c:v>470.46439150611553</c:v>
                </c:pt>
                <c:pt idx="408">
                  <c:v>470.82811007574924</c:v>
                </c:pt>
                <c:pt idx="409">
                  <c:v>471.46517670520814</c:v>
                </c:pt>
                <c:pt idx="410">
                  <c:v>471.81772096617192</c:v>
                </c:pt>
                <c:pt idx="411">
                  <c:v>473.20351097313477</c:v>
                </c:pt>
                <c:pt idx="412">
                  <c:v>473.84288859412413</c:v>
                </c:pt>
                <c:pt idx="413">
                  <c:v>474.77791382889387</c:v>
                </c:pt>
                <c:pt idx="414">
                  <c:v>475.64044129934069</c:v>
                </c:pt>
                <c:pt idx="415">
                  <c:v>476.6090293843211</c:v>
                </c:pt>
                <c:pt idx="416">
                  <c:v>477.94476725495787</c:v>
                </c:pt>
                <c:pt idx="417">
                  <c:v>478.40278753431664</c:v>
                </c:pt>
                <c:pt idx="418">
                  <c:v>479.2166472771346</c:v>
                </c:pt>
                <c:pt idx="419">
                  <c:v>479.65524956470256</c:v>
                </c:pt>
                <c:pt idx="420">
                  <c:v>480.37207654726308</c:v>
                </c:pt>
                <c:pt idx="421">
                  <c:v>481.06156121961345</c:v>
                </c:pt>
                <c:pt idx="422">
                  <c:v>482.05388000803276</c:v>
                </c:pt>
                <c:pt idx="423">
                  <c:v>482.33540974847108</c:v>
                </c:pt>
                <c:pt idx="424">
                  <c:v>482.68249044628953</c:v>
                </c:pt>
                <c:pt idx="425">
                  <c:v>483.59436354938424</c:v>
                </c:pt>
                <c:pt idx="426">
                  <c:v>484.18261281371991</c:v>
                </c:pt>
                <c:pt idx="427">
                  <c:v>485.03231433036251</c:v>
                </c:pt>
                <c:pt idx="428">
                  <c:v>486.15065647656786</c:v>
                </c:pt>
                <c:pt idx="429">
                  <c:v>486.59759836665705</c:v>
                </c:pt>
                <c:pt idx="430">
                  <c:v>486.98086414941446</c:v>
                </c:pt>
                <c:pt idx="431">
                  <c:v>487.56144216839402</c:v>
                </c:pt>
                <c:pt idx="432">
                  <c:v>488.50160683193775</c:v>
                </c:pt>
                <c:pt idx="433">
                  <c:v>489.02764163982636</c:v>
                </c:pt>
                <c:pt idx="434">
                  <c:v>490.08431467529078</c:v>
                </c:pt>
                <c:pt idx="435">
                  <c:v>490.73685069835562</c:v>
                </c:pt>
                <c:pt idx="436">
                  <c:v>491.14491874961766</c:v>
                </c:pt>
                <c:pt idx="437">
                  <c:v>491.51837885790087</c:v>
                </c:pt>
                <c:pt idx="438">
                  <c:v>491.71786587728616</c:v>
                </c:pt>
                <c:pt idx="439">
                  <c:v>492.35669651323099</c:v>
                </c:pt>
                <c:pt idx="440">
                  <c:v>493.54969111197028</c:v>
                </c:pt>
                <c:pt idx="441">
                  <c:v>495.09091803656446</c:v>
                </c:pt>
                <c:pt idx="442">
                  <c:v>495.32843967358423</c:v>
                </c:pt>
                <c:pt idx="443">
                  <c:v>496.37118088537892</c:v>
                </c:pt>
                <c:pt idx="444">
                  <c:v>496.97174542336808</c:v>
                </c:pt>
                <c:pt idx="445">
                  <c:v>497.932315139514</c:v>
                </c:pt>
                <c:pt idx="446">
                  <c:v>498.8447635839081</c:v>
                </c:pt>
                <c:pt idx="447">
                  <c:v>499.73314164614311</c:v>
                </c:pt>
                <c:pt idx="448">
                  <c:v>500.34243361934261</c:v>
                </c:pt>
                <c:pt idx="449">
                  <c:v>500.96403900549052</c:v>
                </c:pt>
                <c:pt idx="450">
                  <c:v>501.69309785619788</c:v>
                </c:pt>
                <c:pt idx="451">
                  <c:v>502.1942559286864</c:v>
                </c:pt>
                <c:pt idx="452">
                  <c:v>502.75563981979604</c:v>
                </c:pt>
                <c:pt idx="453">
                  <c:v>503.25124180444141</c:v>
                </c:pt>
                <c:pt idx="454">
                  <c:v>503.77759832889717</c:v>
                </c:pt>
                <c:pt idx="455">
                  <c:v>504.11636723179544</c:v>
                </c:pt>
                <c:pt idx="456">
                  <c:v>505.02743090994022</c:v>
                </c:pt>
                <c:pt idx="457">
                  <c:v>505.89983332315023</c:v>
                </c:pt>
                <c:pt idx="458">
                  <c:v>506.77858498562767</c:v>
                </c:pt>
                <c:pt idx="459">
                  <c:v>508.03121512434342</c:v>
                </c:pt>
                <c:pt idx="460">
                  <c:v>508.47725879326441</c:v>
                </c:pt>
                <c:pt idx="461">
                  <c:v>508.96141918447876</c:v>
                </c:pt>
                <c:pt idx="462">
                  <c:v>509.85999999569998</c:v>
                </c:pt>
                <c:pt idx="463">
                  <c:v>509.94785813583155</c:v>
                </c:pt>
                <c:pt idx="464">
                  <c:v>510.6864481039056</c:v>
                </c:pt>
                <c:pt idx="465">
                  <c:v>512.86782300909761</c:v>
                </c:pt>
                <c:pt idx="466">
                  <c:v>514.20413299827806</c:v>
                </c:pt>
                <c:pt idx="467">
                  <c:v>514.66173669602733</c:v>
                </c:pt>
                <c:pt idx="468">
                  <c:v>515.83059238029762</c:v>
                </c:pt>
                <c:pt idx="469">
                  <c:v>516.66283082278858</c:v>
                </c:pt>
                <c:pt idx="470">
                  <c:v>517.76349067493823</c:v>
                </c:pt>
                <c:pt idx="471">
                  <c:v>518.48547307753677</c:v>
                </c:pt>
                <c:pt idx="472">
                  <c:v>519.02362105432474</c:v>
                </c:pt>
                <c:pt idx="473">
                  <c:v>519.5923950013314</c:v>
                </c:pt>
                <c:pt idx="474">
                  <c:v>520.79634767612856</c:v>
                </c:pt>
                <c:pt idx="475">
                  <c:v>521.29256285112035</c:v>
                </c:pt>
                <c:pt idx="476">
                  <c:v>521.99064318084584</c:v>
                </c:pt>
                <c:pt idx="477">
                  <c:v>522.16333245368321</c:v>
                </c:pt>
                <c:pt idx="478">
                  <c:v>522.61618227275721</c:v>
                </c:pt>
                <c:pt idx="479">
                  <c:v>523.13214994433565</c:v>
                </c:pt>
                <c:pt idx="480">
                  <c:v>523.81463942599316</c:v>
                </c:pt>
                <c:pt idx="481">
                  <c:v>523.99902716351073</c:v>
                </c:pt>
                <c:pt idx="482">
                  <c:v>524.48063912539453</c:v>
                </c:pt>
                <c:pt idx="483">
                  <c:v>526.87904513832666</c:v>
                </c:pt>
                <c:pt idx="484">
                  <c:v>527.14642425183354</c:v>
                </c:pt>
                <c:pt idx="485">
                  <c:v>527.79006844775438</c:v>
                </c:pt>
                <c:pt idx="486">
                  <c:v>528.11197516091408</c:v>
                </c:pt>
                <c:pt idx="487">
                  <c:v>528.89902693072997</c:v>
                </c:pt>
                <c:pt idx="488">
                  <c:v>529.61790792263537</c:v>
                </c:pt>
                <c:pt idx="489">
                  <c:v>530.12642675578411</c:v>
                </c:pt>
                <c:pt idx="490">
                  <c:v>530.62738475953165</c:v>
                </c:pt>
                <c:pt idx="491">
                  <c:v>531.64849803176924</c:v>
                </c:pt>
                <c:pt idx="492">
                  <c:v>532.19193444662051</c:v>
                </c:pt>
                <c:pt idx="493">
                  <c:v>532.5334456940908</c:v>
                </c:pt>
                <c:pt idx="494">
                  <c:v>533.40751826750511</c:v>
                </c:pt>
                <c:pt idx="495">
                  <c:v>533.8867443448006</c:v>
                </c:pt>
                <c:pt idx="496">
                  <c:v>534.59706992157146</c:v>
                </c:pt>
                <c:pt idx="497">
                  <c:v>535.33614098395401</c:v>
                </c:pt>
                <c:pt idx="498">
                  <c:v>536.51146701914377</c:v>
                </c:pt>
                <c:pt idx="499">
                  <c:v>537.37082373747967</c:v>
                </c:pt>
                <c:pt idx="500">
                  <c:v>537.90112107697905</c:v>
                </c:pt>
                <c:pt idx="501">
                  <c:v>538.24178265675039</c:v>
                </c:pt>
                <c:pt idx="502">
                  <c:v>538.89111846649223</c:v>
                </c:pt>
                <c:pt idx="503">
                  <c:v>539.81577798872263</c:v>
                </c:pt>
                <c:pt idx="504">
                  <c:v>540.36793263190634</c:v>
                </c:pt>
                <c:pt idx="505">
                  <c:v>541.58439949923388</c:v>
                </c:pt>
                <c:pt idx="506">
                  <c:v>542.27891984106611</c:v>
                </c:pt>
                <c:pt idx="507">
                  <c:v>542.52057852933149</c:v>
                </c:pt>
                <c:pt idx="508">
                  <c:v>543.19420046219943</c:v>
                </c:pt>
                <c:pt idx="509">
                  <c:v>544.11077223624341</c:v>
                </c:pt>
                <c:pt idx="510">
                  <c:v>544.49390807349471</c:v>
                </c:pt>
                <c:pt idx="511">
                  <c:v>544.80985508904723</c:v>
                </c:pt>
                <c:pt idx="512">
                  <c:v>545.44327670933876</c:v>
                </c:pt>
                <c:pt idx="513">
                  <c:v>546.40990581800145</c:v>
                </c:pt>
                <c:pt idx="514">
                  <c:v>546.55948483136979</c:v>
                </c:pt>
                <c:pt idx="515">
                  <c:v>546.841251841906</c:v>
                </c:pt>
                <c:pt idx="516">
                  <c:v>547.72290687968598</c:v>
                </c:pt>
                <c:pt idx="517">
                  <c:v>548.02269529210537</c:v>
                </c:pt>
                <c:pt idx="518">
                  <c:v>548.76459907587105</c:v>
                </c:pt>
                <c:pt idx="519">
                  <c:v>549.36269203441361</c:v>
                </c:pt>
                <c:pt idx="520">
                  <c:v>550.48817464859178</c:v>
                </c:pt>
                <c:pt idx="521">
                  <c:v>550.94136425800741</c:v>
                </c:pt>
                <c:pt idx="522">
                  <c:v>552.3673294024245</c:v>
                </c:pt>
                <c:pt idx="523">
                  <c:v>553.45731499513897</c:v>
                </c:pt>
                <c:pt idx="524">
                  <c:v>553.92950782942148</c:v>
                </c:pt>
                <c:pt idx="525">
                  <c:v>554.28248358206497</c:v>
                </c:pt>
                <c:pt idx="526">
                  <c:v>555.3183067243906</c:v>
                </c:pt>
                <c:pt idx="527">
                  <c:v>556.0653881336093</c:v>
                </c:pt>
                <c:pt idx="528">
                  <c:v>559.20150658383739</c:v>
                </c:pt>
                <c:pt idx="529">
                  <c:v>565.73377945444429</c:v>
                </c:pt>
                <c:pt idx="530">
                  <c:v>566.69125977055819</c:v>
                </c:pt>
                <c:pt idx="531">
                  <c:v>567.21838015742139</c:v>
                </c:pt>
                <c:pt idx="532">
                  <c:v>568.48964972218459</c:v>
                </c:pt>
                <c:pt idx="533">
                  <c:v>569.35779791587356</c:v>
                </c:pt>
                <c:pt idx="534">
                  <c:v>569.92897377646329</c:v>
                </c:pt>
                <c:pt idx="535">
                  <c:v>571.2020413492811</c:v>
                </c:pt>
                <c:pt idx="536">
                  <c:v>571.67525855455619</c:v>
                </c:pt>
                <c:pt idx="537">
                  <c:v>572.21117835224152</c:v>
                </c:pt>
                <c:pt idx="538">
                  <c:v>573.86788155538613</c:v>
                </c:pt>
                <c:pt idx="539">
                  <c:v>574.6125865803873</c:v>
                </c:pt>
                <c:pt idx="540">
                  <c:v>575.16806485158781</c:v>
                </c:pt>
                <c:pt idx="541">
                  <c:v>576.0129121936626</c:v>
                </c:pt>
                <c:pt idx="542">
                  <c:v>576.77145649076999</c:v>
                </c:pt>
                <c:pt idx="543">
                  <c:v>577.442589355574</c:v>
                </c:pt>
                <c:pt idx="544">
                  <c:v>578.05852011622608</c:v>
                </c:pt>
                <c:pt idx="545">
                  <c:v>578.88381811285819</c:v>
                </c:pt>
                <c:pt idx="546">
                  <c:v>579.89784758668065</c:v>
                </c:pt>
                <c:pt idx="547">
                  <c:v>580.26881600254956</c:v>
                </c:pt>
                <c:pt idx="548">
                  <c:v>580.83836907567593</c:v>
                </c:pt>
                <c:pt idx="549">
                  <c:v>582.28148835401169</c:v>
                </c:pt>
                <c:pt idx="550">
                  <c:v>583.48138305593147</c:v>
                </c:pt>
                <c:pt idx="551">
                  <c:v>585.54520656833915</c:v>
                </c:pt>
                <c:pt idx="552">
                  <c:v>585.84328590576536</c:v>
                </c:pt>
                <c:pt idx="553">
                  <c:v>586.62882418321942</c:v>
                </c:pt>
                <c:pt idx="554">
                  <c:v>587.31375746753758</c:v>
                </c:pt>
                <c:pt idx="555">
                  <c:v>588.0191036832847</c:v>
                </c:pt>
                <c:pt idx="556">
                  <c:v>588.42682161484754</c:v>
                </c:pt>
                <c:pt idx="557">
                  <c:v>589.2632285566774</c:v>
                </c:pt>
                <c:pt idx="558">
                  <c:v>590.02930919030348</c:v>
                </c:pt>
                <c:pt idx="559">
                  <c:v>590.81918258186329</c:v>
                </c:pt>
                <c:pt idx="560">
                  <c:v>594.90302284977406</c:v>
                </c:pt>
                <c:pt idx="561">
                  <c:v>596.65194220652882</c:v>
                </c:pt>
                <c:pt idx="562">
                  <c:v>597.75051739942535</c:v>
                </c:pt>
                <c:pt idx="563">
                  <c:v>598.21821101649596</c:v>
                </c:pt>
                <c:pt idx="564">
                  <c:v>599.39283160759203</c:v>
                </c:pt>
                <c:pt idx="565">
                  <c:v>600.13730857606799</c:v>
                </c:pt>
                <c:pt idx="566">
                  <c:v>601.17521783448478</c:v>
                </c:pt>
                <c:pt idx="567">
                  <c:v>602.53225333558851</c:v>
                </c:pt>
                <c:pt idx="568">
                  <c:v>603.3076590270781</c:v>
                </c:pt>
                <c:pt idx="569">
                  <c:v>604.22686846214708</c:v>
                </c:pt>
                <c:pt idx="570">
                  <c:v>605.98519325107077</c:v>
                </c:pt>
                <c:pt idx="571">
                  <c:v>609.50557720573227</c:v>
                </c:pt>
                <c:pt idx="572">
                  <c:v>610.51697443866317</c:v>
                </c:pt>
                <c:pt idx="573">
                  <c:v>611.460667145765</c:v>
                </c:pt>
                <c:pt idx="574">
                  <c:v>612.67333009866843</c:v>
                </c:pt>
                <c:pt idx="575">
                  <c:v>613.8612177241198</c:v>
                </c:pt>
                <c:pt idx="576">
                  <c:v>615.58291707906142</c:v>
                </c:pt>
                <c:pt idx="577">
                  <c:v>616.71317945446333</c:v>
                </c:pt>
                <c:pt idx="578">
                  <c:v>619.45449745531175</c:v>
                </c:pt>
                <c:pt idx="579">
                  <c:v>620.48572033805226</c:v>
                </c:pt>
                <c:pt idx="580">
                  <c:v>621.84875072919738</c:v>
                </c:pt>
                <c:pt idx="581">
                  <c:v>623.72916373266253</c:v>
                </c:pt>
                <c:pt idx="582">
                  <c:v>625.24254904862357</c:v>
                </c:pt>
                <c:pt idx="583">
                  <c:v>626.73086637319932</c:v>
                </c:pt>
                <c:pt idx="584">
                  <c:v>627.89159463143142</c:v>
                </c:pt>
                <c:pt idx="585">
                  <c:v>629.536823736683</c:v>
                </c:pt>
                <c:pt idx="586">
                  <c:v>631.54845217874845</c:v>
                </c:pt>
                <c:pt idx="587">
                  <c:v>633.03702262137926</c:v>
                </c:pt>
                <c:pt idx="588">
                  <c:v>634.65630412170708</c:v>
                </c:pt>
                <c:pt idx="589">
                  <c:v>636.85541593400455</c:v>
                </c:pt>
                <c:pt idx="590">
                  <c:v>638.37416303283294</c:v>
                </c:pt>
                <c:pt idx="591">
                  <c:v>640.2656458449336</c:v>
                </c:pt>
                <c:pt idx="592">
                  <c:v>641.74013656881755</c:v>
                </c:pt>
                <c:pt idx="593">
                  <c:v>643.31155029135402</c:v>
                </c:pt>
                <c:pt idx="594">
                  <c:v>645.45412350495565</c:v>
                </c:pt>
                <c:pt idx="595">
                  <c:v>650.84108966056272</c:v>
                </c:pt>
                <c:pt idx="596">
                  <c:v>652.24335491044349</c:v>
                </c:pt>
                <c:pt idx="597">
                  <c:v>653.98529683223683</c:v>
                </c:pt>
                <c:pt idx="598">
                  <c:v>656.54298958674713</c:v>
                </c:pt>
                <c:pt idx="599">
                  <c:v>657.71307862363903</c:v>
                </c:pt>
                <c:pt idx="600">
                  <c:v>659.59628836620891</c:v>
                </c:pt>
                <c:pt idx="601">
                  <c:v>662.02544868676841</c:v>
                </c:pt>
                <c:pt idx="602">
                  <c:v>665.01248955499318</c:v>
                </c:pt>
                <c:pt idx="603">
                  <c:v>667.24238732371191</c:v>
                </c:pt>
                <c:pt idx="604">
                  <c:v>669.28441501491125</c:v>
                </c:pt>
                <c:pt idx="605">
                  <c:v>671.65658281668289</c:v>
                </c:pt>
                <c:pt idx="606">
                  <c:v>673.60151662309067</c:v>
                </c:pt>
                <c:pt idx="607">
                  <c:v>676.0391931977847</c:v>
                </c:pt>
                <c:pt idx="608">
                  <c:v>678.38239044296915</c:v>
                </c:pt>
                <c:pt idx="609">
                  <c:v>681.82926002522106</c:v>
                </c:pt>
                <c:pt idx="610">
                  <c:v>685.64726741826746</c:v>
                </c:pt>
                <c:pt idx="611">
                  <c:v>687.40626734046964</c:v>
                </c:pt>
                <c:pt idx="612">
                  <c:v>690.29082363163286</c:v>
                </c:pt>
                <c:pt idx="613">
                  <c:v>692.50741658807726</c:v>
                </c:pt>
                <c:pt idx="614">
                  <c:v>696.1581158120141</c:v>
                </c:pt>
                <c:pt idx="615">
                  <c:v>699.49735819599448</c:v>
                </c:pt>
                <c:pt idx="616">
                  <c:v>703.70367528605402</c:v>
                </c:pt>
                <c:pt idx="617">
                  <c:v>708.16343499130016</c:v>
                </c:pt>
                <c:pt idx="618">
                  <c:v>711.71737954840739</c:v>
                </c:pt>
                <c:pt idx="619">
                  <c:v>714.55610312643421</c:v>
                </c:pt>
                <c:pt idx="620">
                  <c:v>717.06376224102928</c:v>
                </c:pt>
                <c:pt idx="621">
                  <c:v>720.2737201694199</c:v>
                </c:pt>
                <c:pt idx="622">
                  <c:v>722.13617748202546</c:v>
                </c:pt>
                <c:pt idx="623">
                  <c:v>725.17052721324956</c:v>
                </c:pt>
                <c:pt idx="624">
                  <c:v>727.71653065836517</c:v>
                </c:pt>
                <c:pt idx="625">
                  <c:v>731.96479912625466</c:v>
                </c:pt>
                <c:pt idx="626">
                  <c:v>734.95089935074736</c:v>
                </c:pt>
                <c:pt idx="627">
                  <c:v>738.3077415659784</c:v>
                </c:pt>
                <c:pt idx="628">
                  <c:v>740.99418263085727</c:v>
                </c:pt>
                <c:pt idx="629">
                  <c:v>744.5970802660737</c:v>
                </c:pt>
                <c:pt idx="630">
                  <c:v>747.77044826503061</c:v>
                </c:pt>
                <c:pt idx="631">
                  <c:v>749.87863704642098</c:v>
                </c:pt>
                <c:pt idx="632">
                  <c:v>753.41557883913163</c:v>
                </c:pt>
                <c:pt idx="633">
                  <c:v>755.96305620739804</c:v>
                </c:pt>
                <c:pt idx="634">
                  <c:v>759.080194435007</c:v>
                </c:pt>
                <c:pt idx="635">
                  <c:v>762.71871119339187</c:v>
                </c:pt>
                <c:pt idx="636">
                  <c:v>766.00478707884679</c:v>
                </c:pt>
                <c:pt idx="637">
                  <c:v>768.93759540701899</c:v>
                </c:pt>
                <c:pt idx="638">
                  <c:v>772.7525096777207</c:v>
                </c:pt>
                <c:pt idx="639">
                  <c:v>775.48532463284369</c:v>
                </c:pt>
                <c:pt idx="640">
                  <c:v>779.69990508889975</c:v>
                </c:pt>
                <c:pt idx="641">
                  <c:v>783.7554002970802</c:v>
                </c:pt>
                <c:pt idx="642">
                  <c:v>788.16260422941411</c:v>
                </c:pt>
                <c:pt idx="643">
                  <c:v>791.74574326869686</c:v>
                </c:pt>
                <c:pt idx="644">
                  <c:v>796.88220417858861</c:v>
                </c:pt>
                <c:pt idx="645">
                  <c:v>803.20701665832928</c:v>
                </c:pt>
                <c:pt idx="646">
                  <c:v>809.22251656478909</c:v>
                </c:pt>
                <c:pt idx="647">
                  <c:v>815.04143276770913</c:v>
                </c:pt>
                <c:pt idx="648">
                  <c:v>820.92903684787052</c:v>
                </c:pt>
                <c:pt idx="649">
                  <c:v>824.48782814352126</c:v>
                </c:pt>
                <c:pt idx="650">
                  <c:v>826.91220752665606</c:v>
                </c:pt>
                <c:pt idx="651">
                  <c:v>829.84521534999499</c:v>
                </c:pt>
                <c:pt idx="652">
                  <c:v>834.38868631448497</c:v>
                </c:pt>
                <c:pt idx="653">
                  <c:v>840.97458444617587</c:v>
                </c:pt>
                <c:pt idx="654">
                  <c:v>845.48097600853737</c:v>
                </c:pt>
                <c:pt idx="655">
                  <c:v>850.16939046098435</c:v>
                </c:pt>
                <c:pt idx="656">
                  <c:v>855.00909357790147</c:v>
                </c:pt>
                <c:pt idx="657">
                  <c:v>860.64681357702898</c:v>
                </c:pt>
                <c:pt idx="658">
                  <c:v>863.78073304327245</c:v>
                </c:pt>
                <c:pt idx="659">
                  <c:v>868.43015479638859</c:v>
                </c:pt>
                <c:pt idx="660">
                  <c:v>874.28838369471612</c:v>
                </c:pt>
                <c:pt idx="661">
                  <c:v>879.63658671513417</c:v>
                </c:pt>
                <c:pt idx="662">
                  <c:v>883.71000973564833</c:v>
                </c:pt>
                <c:pt idx="663">
                  <c:v>888.1261448720179</c:v>
                </c:pt>
                <c:pt idx="664">
                  <c:v>893.83958542513778</c:v>
                </c:pt>
                <c:pt idx="665">
                  <c:v>900.02757599134657</c:v>
                </c:pt>
                <c:pt idx="666">
                  <c:v>905.3116790314192</c:v>
                </c:pt>
                <c:pt idx="667">
                  <c:v>909.99980879973259</c:v>
                </c:pt>
                <c:pt idx="668">
                  <c:v>914.14248076560148</c:v>
                </c:pt>
                <c:pt idx="669">
                  <c:v>917.96840518893032</c:v>
                </c:pt>
                <c:pt idx="670">
                  <c:v>921.93443545799266</c:v>
                </c:pt>
                <c:pt idx="671">
                  <c:v>926.20813492903414</c:v>
                </c:pt>
                <c:pt idx="672">
                  <c:v>929.81350311337997</c:v>
                </c:pt>
                <c:pt idx="673">
                  <c:v>934.71744151300902</c:v>
                </c:pt>
                <c:pt idx="674">
                  <c:v>939.13062406368454</c:v>
                </c:pt>
                <c:pt idx="675">
                  <c:v>943.71714161035004</c:v>
                </c:pt>
                <c:pt idx="676">
                  <c:v>948.51447463443446</c:v>
                </c:pt>
                <c:pt idx="677">
                  <c:v>956.55656374036494</c:v>
                </c:pt>
                <c:pt idx="678">
                  <c:v>962.75009402449268</c:v>
                </c:pt>
                <c:pt idx="679">
                  <c:v>970.0966548994304</c:v>
                </c:pt>
                <c:pt idx="680">
                  <c:v>977.47655664537967</c:v>
                </c:pt>
                <c:pt idx="681">
                  <c:v>984.99816730833322</c:v>
                </c:pt>
                <c:pt idx="682">
                  <c:v>991.27412925544763</c:v>
                </c:pt>
                <c:pt idx="683">
                  <c:v>999.42343904181894</c:v>
                </c:pt>
                <c:pt idx="684">
                  <c:v>1006.803621372917</c:v>
                </c:pt>
                <c:pt idx="685">
                  <c:v>1016.3406426036786</c:v>
                </c:pt>
                <c:pt idx="686">
                  <c:v>1024.0577643066893</c:v>
                </c:pt>
                <c:pt idx="687">
                  <c:v>1031.3776619052926</c:v>
                </c:pt>
                <c:pt idx="688">
                  <c:v>1042.4310544261953</c:v>
                </c:pt>
                <c:pt idx="689">
                  <c:v>1052.4937765408065</c:v>
                </c:pt>
                <c:pt idx="690">
                  <c:v>1064.4055591539989</c:v>
                </c:pt>
                <c:pt idx="691">
                  <c:v>1077.329808538673</c:v>
                </c:pt>
                <c:pt idx="692">
                  <c:v>1091.8502135781282</c:v>
                </c:pt>
                <c:pt idx="693">
                  <c:v>1104.4395208753442</c:v>
                </c:pt>
                <c:pt idx="694">
                  <c:v>1115.2308656612806</c:v>
                </c:pt>
                <c:pt idx="695">
                  <c:v>1125.6028336653119</c:v>
                </c:pt>
                <c:pt idx="696">
                  <c:v>1136.6127649550619</c:v>
                </c:pt>
                <c:pt idx="697">
                  <c:v>1151.0420478311626</c:v>
                </c:pt>
                <c:pt idx="698">
                  <c:v>1166.4272262894956</c:v>
                </c:pt>
                <c:pt idx="699">
                  <c:v>1176.8284315020894</c:v>
                </c:pt>
                <c:pt idx="700">
                  <c:v>1189.6914220911267</c:v>
                </c:pt>
                <c:pt idx="701">
                  <c:v>1206.9534734026624</c:v>
                </c:pt>
                <c:pt idx="702">
                  <c:v>1221.206770442973</c:v>
                </c:pt>
                <c:pt idx="703">
                  <c:v>1242.6507526201258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FD-40F6-BDB0-1DF7F5957741}"/>
            </c:ext>
          </c:extLst>
        </c:ser>
        <c:ser>
          <c:idx val="8"/>
          <c:order val="8"/>
          <c:tx>
            <c:v>LIDAR 2012</c:v>
          </c:tx>
          <c:spPr>
            <a:ln w="28575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FI.2012_2018!$C$2:$C$627</c:f>
              <c:numCache>
                <c:formatCode>0.00</c:formatCode>
                <c:ptCount val="626"/>
                <c:pt idx="0">
                  <c:v>251.85447625099999</c:v>
                </c:pt>
                <c:pt idx="1">
                  <c:v>251.98934131760001</c:v>
                </c:pt>
                <c:pt idx="2">
                  <c:v>252.02121361189788</c:v>
                </c:pt>
                <c:pt idx="3">
                  <c:v>252.08341409229891</c:v>
                </c:pt>
                <c:pt idx="4">
                  <c:v>252.1146974429</c:v>
                </c:pt>
                <c:pt idx="5">
                  <c:v>252.1146974429</c:v>
                </c:pt>
                <c:pt idx="6">
                  <c:v>252.1146974429</c:v>
                </c:pt>
                <c:pt idx="7">
                  <c:v>252.1146974429</c:v>
                </c:pt>
                <c:pt idx="8">
                  <c:v>252.1146974429</c:v>
                </c:pt>
                <c:pt idx="9">
                  <c:v>252.1146974429</c:v>
                </c:pt>
                <c:pt idx="10">
                  <c:v>252.1146974429</c:v>
                </c:pt>
                <c:pt idx="11">
                  <c:v>252.1146974429</c:v>
                </c:pt>
                <c:pt idx="12">
                  <c:v>252.1146974429</c:v>
                </c:pt>
                <c:pt idx="13">
                  <c:v>252.1146974429</c:v>
                </c:pt>
                <c:pt idx="14">
                  <c:v>252.12965318673568</c:v>
                </c:pt>
                <c:pt idx="15">
                  <c:v>252.2400535683</c:v>
                </c:pt>
                <c:pt idx="16">
                  <c:v>252.2400535683</c:v>
                </c:pt>
                <c:pt idx="17">
                  <c:v>252.29805226083727</c:v>
                </c:pt>
                <c:pt idx="18">
                  <c:v>252.46116927002481</c:v>
                </c:pt>
                <c:pt idx="19">
                  <c:v>252.58773881970001</c:v>
                </c:pt>
                <c:pt idx="20">
                  <c:v>252.70603129746939</c:v>
                </c:pt>
                <c:pt idx="21">
                  <c:v>252.91853953538313</c:v>
                </c:pt>
                <c:pt idx="22">
                  <c:v>253.49788799947925</c:v>
                </c:pt>
                <c:pt idx="23">
                  <c:v>253.70849779408371</c:v>
                </c:pt>
                <c:pt idx="24">
                  <c:v>253.85954203805846</c:v>
                </c:pt>
                <c:pt idx="25">
                  <c:v>254.7491186205653</c:v>
                </c:pt>
                <c:pt idx="26">
                  <c:v>255.23745318849862</c:v>
                </c:pt>
                <c:pt idx="27">
                  <c:v>255.8</c:v>
                </c:pt>
                <c:pt idx="28">
                  <c:v>255.8</c:v>
                </c:pt>
                <c:pt idx="29">
                  <c:v>255.8</c:v>
                </c:pt>
                <c:pt idx="30">
                  <c:v>288.01025308020002</c:v>
                </c:pt>
                <c:pt idx="31">
                  <c:v>288.01025308020002</c:v>
                </c:pt>
                <c:pt idx="32">
                  <c:v>288.04923986459846</c:v>
                </c:pt>
                <c:pt idx="33">
                  <c:v>288.26276384059997</c:v>
                </c:pt>
                <c:pt idx="34">
                  <c:v>288.32589153070001</c:v>
                </c:pt>
                <c:pt idx="35">
                  <c:v>288.46955347982492</c:v>
                </c:pt>
                <c:pt idx="36">
                  <c:v>288.51527460099999</c:v>
                </c:pt>
                <c:pt idx="37">
                  <c:v>288.64152998119999</c:v>
                </c:pt>
                <c:pt idx="38">
                  <c:v>288.82746802375652</c:v>
                </c:pt>
                <c:pt idx="39">
                  <c:v>288.86247689660001</c:v>
                </c:pt>
                <c:pt idx="40">
                  <c:v>288.92674155312926</c:v>
                </c:pt>
                <c:pt idx="41">
                  <c:v>289.03529507822674</c:v>
                </c:pt>
                <c:pt idx="42">
                  <c:v>289.34759270428879</c:v>
                </c:pt>
                <c:pt idx="43">
                  <c:v>289.46502923066862</c:v>
                </c:pt>
                <c:pt idx="44">
                  <c:v>289.53292944113571</c:v>
                </c:pt>
                <c:pt idx="45">
                  <c:v>289.61153828944811</c:v>
                </c:pt>
                <c:pt idx="46">
                  <c:v>289.71470071292714</c:v>
                </c:pt>
                <c:pt idx="47">
                  <c:v>289.85790290838764</c:v>
                </c:pt>
                <c:pt idx="48">
                  <c:v>290.00243605917825</c:v>
                </c:pt>
                <c:pt idx="49">
                  <c:v>290.13952570676412</c:v>
                </c:pt>
                <c:pt idx="50">
                  <c:v>290.23241762200001</c:v>
                </c:pt>
                <c:pt idx="51">
                  <c:v>290.23241762200001</c:v>
                </c:pt>
                <c:pt idx="52">
                  <c:v>290.26867033582499</c:v>
                </c:pt>
                <c:pt idx="53">
                  <c:v>290.28946962449999</c:v>
                </c:pt>
                <c:pt idx="54">
                  <c:v>290.30094960579999</c:v>
                </c:pt>
                <c:pt idx="55">
                  <c:v>290.30094960579999</c:v>
                </c:pt>
                <c:pt idx="56">
                  <c:v>290.30094960579999</c:v>
                </c:pt>
                <c:pt idx="57">
                  <c:v>290.30094960579999</c:v>
                </c:pt>
                <c:pt idx="58">
                  <c:v>290.30094960579999</c:v>
                </c:pt>
                <c:pt idx="59">
                  <c:v>290.30094960579999</c:v>
                </c:pt>
                <c:pt idx="60">
                  <c:v>290.30094960579999</c:v>
                </c:pt>
                <c:pt idx="61">
                  <c:v>290.30094960579999</c:v>
                </c:pt>
                <c:pt idx="62">
                  <c:v>290.30094960579999</c:v>
                </c:pt>
                <c:pt idx="63">
                  <c:v>290.30094960579999</c:v>
                </c:pt>
                <c:pt idx="64">
                  <c:v>290.30094960579999</c:v>
                </c:pt>
                <c:pt idx="65">
                  <c:v>290.30094960579999</c:v>
                </c:pt>
                <c:pt idx="66">
                  <c:v>290.30094960579999</c:v>
                </c:pt>
                <c:pt idx="67">
                  <c:v>290.30094960579999</c:v>
                </c:pt>
                <c:pt idx="68">
                  <c:v>290.30094960579999</c:v>
                </c:pt>
                <c:pt idx="69">
                  <c:v>290.30094960579999</c:v>
                </c:pt>
                <c:pt idx="70">
                  <c:v>290.30094960579999</c:v>
                </c:pt>
                <c:pt idx="71">
                  <c:v>290.30094960579999</c:v>
                </c:pt>
                <c:pt idx="72">
                  <c:v>290.30094960579999</c:v>
                </c:pt>
                <c:pt idx="73">
                  <c:v>290.30094960579999</c:v>
                </c:pt>
                <c:pt idx="74">
                  <c:v>290.30094960579999</c:v>
                </c:pt>
                <c:pt idx="75">
                  <c:v>290.30094960579999</c:v>
                </c:pt>
                <c:pt idx="76">
                  <c:v>290.30094960579999</c:v>
                </c:pt>
                <c:pt idx="77">
                  <c:v>290.30094960579999</c:v>
                </c:pt>
                <c:pt idx="78">
                  <c:v>290.30094960579999</c:v>
                </c:pt>
                <c:pt idx="79">
                  <c:v>290.30094960579999</c:v>
                </c:pt>
                <c:pt idx="80">
                  <c:v>290.30094960579999</c:v>
                </c:pt>
                <c:pt idx="81">
                  <c:v>290.30094960579999</c:v>
                </c:pt>
                <c:pt idx="82">
                  <c:v>290.30094960579999</c:v>
                </c:pt>
                <c:pt idx="83">
                  <c:v>290.30094960579999</c:v>
                </c:pt>
                <c:pt idx="84">
                  <c:v>290.30094960579999</c:v>
                </c:pt>
                <c:pt idx="85">
                  <c:v>290.30094960579999</c:v>
                </c:pt>
                <c:pt idx="86">
                  <c:v>290.30094960579999</c:v>
                </c:pt>
                <c:pt idx="87">
                  <c:v>290.30094960579999</c:v>
                </c:pt>
                <c:pt idx="88">
                  <c:v>290.30094960579999</c:v>
                </c:pt>
                <c:pt idx="89">
                  <c:v>290.33276029228637</c:v>
                </c:pt>
                <c:pt idx="90">
                  <c:v>290.67136819041724</c:v>
                </c:pt>
                <c:pt idx="91">
                  <c:v>290.7431025688</c:v>
                </c:pt>
                <c:pt idx="92">
                  <c:v>290.80973519253837</c:v>
                </c:pt>
                <c:pt idx="93">
                  <c:v>290.8281764596</c:v>
                </c:pt>
                <c:pt idx="94">
                  <c:v>290.87884845140002</c:v>
                </c:pt>
                <c:pt idx="95">
                  <c:v>290.87890389810002</c:v>
                </c:pt>
                <c:pt idx="96">
                  <c:v>290.95052516959998</c:v>
                </c:pt>
                <c:pt idx="97">
                  <c:v>308.25</c:v>
                </c:pt>
                <c:pt idx="98">
                  <c:v>308.25</c:v>
                </c:pt>
                <c:pt idx="99">
                  <c:v>308.25</c:v>
                </c:pt>
                <c:pt idx="100">
                  <c:v>308.25</c:v>
                </c:pt>
                <c:pt idx="101">
                  <c:v>308.25</c:v>
                </c:pt>
                <c:pt idx="102">
                  <c:v>308.25</c:v>
                </c:pt>
                <c:pt idx="103">
                  <c:v>308.25</c:v>
                </c:pt>
                <c:pt idx="104">
                  <c:v>308.25</c:v>
                </c:pt>
                <c:pt idx="105">
                  <c:v>308.25</c:v>
                </c:pt>
                <c:pt idx="106">
                  <c:v>308.25</c:v>
                </c:pt>
                <c:pt idx="107">
                  <c:v>308.25</c:v>
                </c:pt>
                <c:pt idx="108">
                  <c:v>308.25</c:v>
                </c:pt>
                <c:pt idx="109">
                  <c:v>308.25</c:v>
                </c:pt>
                <c:pt idx="110">
                  <c:v>308.39999999999998</c:v>
                </c:pt>
                <c:pt idx="111">
                  <c:v>308.39999999999998</c:v>
                </c:pt>
                <c:pt idx="112">
                  <c:v>308.39999999999998</c:v>
                </c:pt>
                <c:pt idx="113">
                  <c:v>308.39999999999998</c:v>
                </c:pt>
                <c:pt idx="114">
                  <c:v>308.39999999999998</c:v>
                </c:pt>
                <c:pt idx="115">
                  <c:v>308.39999999999998</c:v>
                </c:pt>
                <c:pt idx="116">
                  <c:v>308.39999999999998</c:v>
                </c:pt>
                <c:pt idx="117">
                  <c:v>308.39999999999998</c:v>
                </c:pt>
                <c:pt idx="118">
                  <c:v>308.39999999999998</c:v>
                </c:pt>
                <c:pt idx="119">
                  <c:v>308.39999999999998</c:v>
                </c:pt>
                <c:pt idx="120">
                  <c:v>308.39999999999998</c:v>
                </c:pt>
                <c:pt idx="121">
                  <c:v>308.48</c:v>
                </c:pt>
                <c:pt idx="122">
                  <c:v>308.48</c:v>
                </c:pt>
                <c:pt idx="123">
                  <c:v>308.48</c:v>
                </c:pt>
                <c:pt idx="124">
                  <c:v>308.48</c:v>
                </c:pt>
                <c:pt idx="125">
                  <c:v>308.48</c:v>
                </c:pt>
                <c:pt idx="126">
                  <c:v>308.48</c:v>
                </c:pt>
                <c:pt idx="127">
                  <c:v>308.48</c:v>
                </c:pt>
                <c:pt idx="128">
                  <c:v>308.83060502332694</c:v>
                </c:pt>
                <c:pt idx="129">
                  <c:v>308.97000000000003</c:v>
                </c:pt>
                <c:pt idx="130">
                  <c:v>308.97000000000003</c:v>
                </c:pt>
                <c:pt idx="131">
                  <c:v>308.97000000000003</c:v>
                </c:pt>
                <c:pt idx="132">
                  <c:v>308.97000000000003</c:v>
                </c:pt>
                <c:pt idx="133">
                  <c:v>308.97000000000003</c:v>
                </c:pt>
                <c:pt idx="134">
                  <c:v>309.15760588239999</c:v>
                </c:pt>
                <c:pt idx="135">
                  <c:v>309.15760588239999</c:v>
                </c:pt>
                <c:pt idx="136">
                  <c:v>309.15760588239999</c:v>
                </c:pt>
                <c:pt idx="137">
                  <c:v>309.63306513190003</c:v>
                </c:pt>
                <c:pt idx="138">
                  <c:v>309.85114390242921</c:v>
                </c:pt>
                <c:pt idx="139">
                  <c:v>310.32</c:v>
                </c:pt>
                <c:pt idx="140">
                  <c:v>310.32</c:v>
                </c:pt>
                <c:pt idx="141">
                  <c:v>310.71787701935699</c:v>
                </c:pt>
                <c:pt idx="142">
                  <c:v>310.91000000000003</c:v>
                </c:pt>
                <c:pt idx="143">
                  <c:v>311.57</c:v>
                </c:pt>
                <c:pt idx="144">
                  <c:v>311.57</c:v>
                </c:pt>
                <c:pt idx="145">
                  <c:v>311.68299765619997</c:v>
                </c:pt>
                <c:pt idx="146">
                  <c:v>311.84643224210259</c:v>
                </c:pt>
                <c:pt idx="147">
                  <c:v>311.89</c:v>
                </c:pt>
                <c:pt idx="148">
                  <c:v>311.95</c:v>
                </c:pt>
                <c:pt idx="149">
                  <c:v>312.40049059867658</c:v>
                </c:pt>
                <c:pt idx="150">
                  <c:v>312.87010115240003</c:v>
                </c:pt>
                <c:pt idx="151">
                  <c:v>313.00791764270002</c:v>
                </c:pt>
                <c:pt idx="152">
                  <c:v>313.17683684807417</c:v>
                </c:pt>
                <c:pt idx="153">
                  <c:v>313.92956220529999</c:v>
                </c:pt>
                <c:pt idx="154">
                  <c:v>313.92956220529999</c:v>
                </c:pt>
                <c:pt idx="155">
                  <c:v>314.37926963012512</c:v>
                </c:pt>
                <c:pt idx="156">
                  <c:v>314.97563074099997</c:v>
                </c:pt>
                <c:pt idx="157">
                  <c:v>315.05833971739997</c:v>
                </c:pt>
                <c:pt idx="158">
                  <c:v>315.07</c:v>
                </c:pt>
                <c:pt idx="159">
                  <c:v>315.07</c:v>
                </c:pt>
                <c:pt idx="160">
                  <c:v>315.29378763263497</c:v>
                </c:pt>
                <c:pt idx="161">
                  <c:v>316.14999999999998</c:v>
                </c:pt>
                <c:pt idx="162">
                  <c:v>316.43422430172149</c:v>
                </c:pt>
                <c:pt idx="163">
                  <c:v>316.55</c:v>
                </c:pt>
                <c:pt idx="164">
                  <c:v>316.55</c:v>
                </c:pt>
                <c:pt idx="165">
                  <c:v>317.06685163725575</c:v>
                </c:pt>
                <c:pt idx="166">
                  <c:v>317.83999999999997</c:v>
                </c:pt>
                <c:pt idx="167">
                  <c:v>317.97000000000003</c:v>
                </c:pt>
                <c:pt idx="168">
                  <c:v>318.34347240357874</c:v>
                </c:pt>
                <c:pt idx="169">
                  <c:v>318.9629268355514</c:v>
                </c:pt>
                <c:pt idx="170">
                  <c:v>319.42357016807802</c:v>
                </c:pt>
                <c:pt idx="171">
                  <c:v>319.61446405464841</c:v>
                </c:pt>
                <c:pt idx="172">
                  <c:v>320.56406181405242</c:v>
                </c:pt>
                <c:pt idx="173">
                  <c:v>320.77070468567797</c:v>
                </c:pt>
                <c:pt idx="174">
                  <c:v>321.25708549019998</c:v>
                </c:pt>
                <c:pt idx="175">
                  <c:v>322.07510244610302</c:v>
                </c:pt>
                <c:pt idx="176">
                  <c:v>322.40943273869942</c:v>
                </c:pt>
                <c:pt idx="177">
                  <c:v>322.79222071857481</c:v>
                </c:pt>
                <c:pt idx="178">
                  <c:v>322.94</c:v>
                </c:pt>
                <c:pt idx="179">
                  <c:v>322.94</c:v>
                </c:pt>
                <c:pt idx="180">
                  <c:v>323.31743793342685</c:v>
                </c:pt>
                <c:pt idx="181">
                  <c:v>323.33</c:v>
                </c:pt>
                <c:pt idx="182">
                  <c:v>323.83999999999997</c:v>
                </c:pt>
                <c:pt idx="183">
                  <c:v>324.23556276876496</c:v>
                </c:pt>
                <c:pt idx="184">
                  <c:v>324.83953684920482</c:v>
                </c:pt>
                <c:pt idx="185">
                  <c:v>326.25300583690642</c:v>
                </c:pt>
                <c:pt idx="186">
                  <c:v>326.31014252170002</c:v>
                </c:pt>
                <c:pt idx="187">
                  <c:v>326.76513209848781</c:v>
                </c:pt>
                <c:pt idx="188">
                  <c:v>327.13295734500002</c:v>
                </c:pt>
                <c:pt idx="189">
                  <c:v>327.53308165587208</c:v>
                </c:pt>
                <c:pt idx="190">
                  <c:v>327.94745974302901</c:v>
                </c:pt>
                <c:pt idx="191">
                  <c:v>328.43350799540002</c:v>
                </c:pt>
                <c:pt idx="192">
                  <c:v>328.55613915543825</c:v>
                </c:pt>
                <c:pt idx="193">
                  <c:v>329.20153760734155</c:v>
                </c:pt>
                <c:pt idx="194">
                  <c:v>329.1779880648441</c:v>
                </c:pt>
                <c:pt idx="195">
                  <c:v>329.35218211839998</c:v>
                </c:pt>
                <c:pt idx="196">
                  <c:v>329.99832716767838</c:v>
                </c:pt>
                <c:pt idx="197">
                  <c:v>331.09517169046148</c:v>
                </c:pt>
                <c:pt idx="198">
                  <c:v>331.34415041699998</c:v>
                </c:pt>
                <c:pt idx="199">
                  <c:v>331.55975924630559</c:v>
                </c:pt>
                <c:pt idx="200">
                  <c:v>331.95855006959999</c:v>
                </c:pt>
                <c:pt idx="201">
                  <c:v>331.97919736149998</c:v>
                </c:pt>
                <c:pt idx="202">
                  <c:v>332.09759696729998</c:v>
                </c:pt>
                <c:pt idx="203">
                  <c:v>332.09979949379999</c:v>
                </c:pt>
                <c:pt idx="204">
                  <c:v>333.08025466190003</c:v>
                </c:pt>
                <c:pt idx="205">
                  <c:v>333.9461037780257</c:v>
                </c:pt>
                <c:pt idx="206">
                  <c:v>334.10255860950002</c:v>
                </c:pt>
                <c:pt idx="207">
                  <c:v>334.15243451909998</c:v>
                </c:pt>
                <c:pt idx="208">
                  <c:v>334.33746458742758</c:v>
                </c:pt>
                <c:pt idx="209">
                  <c:v>335.19506017612792</c:v>
                </c:pt>
                <c:pt idx="210">
                  <c:v>335.69100333923024</c:v>
                </c:pt>
                <c:pt idx="211">
                  <c:v>336.67743741102822</c:v>
                </c:pt>
                <c:pt idx="212">
                  <c:v>338.22879129265874</c:v>
                </c:pt>
                <c:pt idx="213">
                  <c:v>338.68789801206225</c:v>
                </c:pt>
                <c:pt idx="214">
                  <c:v>339.08725268581458</c:v>
                </c:pt>
                <c:pt idx="215">
                  <c:v>339.23793152709999</c:v>
                </c:pt>
                <c:pt idx="216">
                  <c:v>339.28924999999998</c:v>
                </c:pt>
                <c:pt idx="217">
                  <c:v>339.45499999999998</c:v>
                </c:pt>
                <c:pt idx="218">
                  <c:v>339.53095862519399</c:v>
                </c:pt>
                <c:pt idx="219">
                  <c:v>339.81399150347158</c:v>
                </c:pt>
                <c:pt idx="220">
                  <c:v>340.24738464421119</c:v>
                </c:pt>
                <c:pt idx="221">
                  <c:v>340.69742901836435</c:v>
                </c:pt>
                <c:pt idx="222">
                  <c:v>341.04678157084663</c:v>
                </c:pt>
                <c:pt idx="223">
                  <c:v>341.38984520829592</c:v>
                </c:pt>
                <c:pt idx="224">
                  <c:v>341.99734532140002</c:v>
                </c:pt>
                <c:pt idx="225">
                  <c:v>342.22628120136147</c:v>
                </c:pt>
                <c:pt idx="226">
                  <c:v>342.8319313390337</c:v>
                </c:pt>
                <c:pt idx="227">
                  <c:v>343.55597121482396</c:v>
                </c:pt>
                <c:pt idx="228">
                  <c:v>344.00075524181801</c:v>
                </c:pt>
                <c:pt idx="229">
                  <c:v>344.18245794137306</c:v>
                </c:pt>
                <c:pt idx="230">
                  <c:v>344.23729614407847</c:v>
                </c:pt>
                <c:pt idx="231">
                  <c:v>344.28505750808915</c:v>
                </c:pt>
                <c:pt idx="232">
                  <c:v>344.77607006549999</c:v>
                </c:pt>
                <c:pt idx="233">
                  <c:v>344.95470099204937</c:v>
                </c:pt>
                <c:pt idx="234">
                  <c:v>345.09493504250003</c:v>
                </c:pt>
                <c:pt idx="235">
                  <c:v>345.93673430804813</c:v>
                </c:pt>
                <c:pt idx="236">
                  <c:v>346.56501863059623</c:v>
                </c:pt>
                <c:pt idx="237">
                  <c:v>347.12532242690003</c:v>
                </c:pt>
                <c:pt idx="238">
                  <c:v>347.15437183852856</c:v>
                </c:pt>
                <c:pt idx="239">
                  <c:v>347.27287622408568</c:v>
                </c:pt>
                <c:pt idx="240">
                  <c:v>347.31572899795111</c:v>
                </c:pt>
                <c:pt idx="241">
                  <c:v>347.66881308747116</c:v>
                </c:pt>
                <c:pt idx="242">
                  <c:v>348.52141979438613</c:v>
                </c:pt>
                <c:pt idx="243">
                  <c:v>350.39095518422499</c:v>
                </c:pt>
                <c:pt idx="244">
                  <c:v>351.77476483805339</c:v>
                </c:pt>
                <c:pt idx="245">
                  <c:v>353.50609607606953</c:v>
                </c:pt>
                <c:pt idx="246">
                  <c:v>354.92453055425494</c:v>
                </c:pt>
                <c:pt idx="247">
                  <c:v>355.63913362018167</c:v>
                </c:pt>
                <c:pt idx="248">
                  <c:v>355.80401306949676</c:v>
                </c:pt>
                <c:pt idx="249">
                  <c:v>355.96191598984166</c:v>
                </c:pt>
                <c:pt idx="250">
                  <c:v>356.77733627456473</c:v>
                </c:pt>
                <c:pt idx="251">
                  <c:v>358.45114787577165</c:v>
                </c:pt>
                <c:pt idx="252">
                  <c:v>359.86687610034807</c:v>
                </c:pt>
                <c:pt idx="253">
                  <c:v>365.99682228261025</c:v>
                </c:pt>
                <c:pt idx="254">
                  <c:v>367.73260109133662</c:v>
                </c:pt>
                <c:pt idx="255">
                  <c:v>369.14861773414168</c:v>
                </c:pt>
                <c:pt idx="256">
                  <c:v>370.07285825764689</c:v>
                </c:pt>
                <c:pt idx="257">
                  <c:v>370.32596296965335</c:v>
                </c:pt>
                <c:pt idx="258">
                  <c:v>373.38853653069322</c:v>
                </c:pt>
                <c:pt idx="259">
                  <c:v>375.02053961310764</c:v>
                </c:pt>
                <c:pt idx="260">
                  <c:v>375.69863134892137</c:v>
                </c:pt>
                <c:pt idx="261">
                  <c:v>376.43937273825662</c:v>
                </c:pt>
                <c:pt idx="262">
                  <c:v>376.99652541651051</c:v>
                </c:pt>
                <c:pt idx="263">
                  <c:v>377.83403843458683</c:v>
                </c:pt>
                <c:pt idx="264">
                  <c:v>378.35267669154899</c:v>
                </c:pt>
                <c:pt idx="265">
                  <c:v>379.19846866175385</c:v>
                </c:pt>
                <c:pt idx="266">
                  <c:v>379.55608613530018</c:v>
                </c:pt>
                <c:pt idx="267">
                  <c:v>379.77351193101759</c:v>
                </c:pt>
                <c:pt idx="268">
                  <c:v>380.31801645196811</c:v>
                </c:pt>
                <c:pt idx="269">
                  <c:v>380.79269213634734</c:v>
                </c:pt>
                <c:pt idx="270">
                  <c:v>381.13894667346193</c:v>
                </c:pt>
                <c:pt idx="271">
                  <c:v>382.1554677867428</c:v>
                </c:pt>
                <c:pt idx="272">
                  <c:v>382.48103953243287</c:v>
                </c:pt>
                <c:pt idx="273">
                  <c:v>383.00974071343705</c:v>
                </c:pt>
                <c:pt idx="274">
                  <c:v>383.96257735126733</c:v>
                </c:pt>
                <c:pt idx="275">
                  <c:v>384.35864892052683</c:v>
                </c:pt>
                <c:pt idx="276">
                  <c:v>384.45928892160595</c:v>
                </c:pt>
                <c:pt idx="277">
                  <c:v>384.57803052441108</c:v>
                </c:pt>
                <c:pt idx="278">
                  <c:v>385.16727410253287</c:v>
                </c:pt>
                <c:pt idx="279">
                  <c:v>389.65045777109998</c:v>
                </c:pt>
                <c:pt idx="280">
                  <c:v>389.65045777109998</c:v>
                </c:pt>
                <c:pt idx="281">
                  <c:v>389.65045777109998</c:v>
                </c:pt>
                <c:pt idx="282">
                  <c:v>389.66865028339998</c:v>
                </c:pt>
                <c:pt idx="283">
                  <c:v>389.69304502130001</c:v>
                </c:pt>
                <c:pt idx="284">
                  <c:v>389.69304502130001</c:v>
                </c:pt>
                <c:pt idx="285">
                  <c:v>389.76372475853191</c:v>
                </c:pt>
                <c:pt idx="286">
                  <c:v>389.813260974</c:v>
                </c:pt>
                <c:pt idx="287">
                  <c:v>389.86733032807194</c:v>
                </c:pt>
                <c:pt idx="288">
                  <c:v>390.60104683830002</c:v>
                </c:pt>
                <c:pt idx="289">
                  <c:v>390.60104683830002</c:v>
                </c:pt>
                <c:pt idx="290">
                  <c:v>390.79618331782814</c:v>
                </c:pt>
                <c:pt idx="291">
                  <c:v>390.9330156186204</c:v>
                </c:pt>
                <c:pt idx="292">
                  <c:v>391.04844513686703</c:v>
                </c:pt>
                <c:pt idx="293">
                  <c:v>391.75195106633782</c:v>
                </c:pt>
                <c:pt idx="294">
                  <c:v>391.9017621022</c:v>
                </c:pt>
                <c:pt idx="295">
                  <c:v>392.43532389212891</c:v>
                </c:pt>
                <c:pt idx="296">
                  <c:v>393.906469365519</c:v>
                </c:pt>
                <c:pt idx="297">
                  <c:v>394.14646793055505</c:v>
                </c:pt>
                <c:pt idx="298">
                  <c:v>394.22758542304246</c:v>
                </c:pt>
                <c:pt idx="299">
                  <c:v>394.53403269394937</c:v>
                </c:pt>
                <c:pt idx="300">
                  <c:v>395.44355198657826</c:v>
                </c:pt>
                <c:pt idx="301">
                  <c:v>395.74247323951283</c:v>
                </c:pt>
                <c:pt idx="302">
                  <c:v>395.83865959048126</c:v>
                </c:pt>
                <c:pt idx="303">
                  <c:v>397.15982146978484</c:v>
                </c:pt>
                <c:pt idx="304">
                  <c:v>397.87140728816826</c:v>
                </c:pt>
                <c:pt idx="305">
                  <c:v>398.19529377966143</c:v>
                </c:pt>
                <c:pt idx="306">
                  <c:v>398.4340298729</c:v>
                </c:pt>
                <c:pt idx="307">
                  <c:v>400.03303779324381</c:v>
                </c:pt>
                <c:pt idx="308">
                  <c:v>400.90005896281201</c:v>
                </c:pt>
                <c:pt idx="309">
                  <c:v>401.16231497199999</c:v>
                </c:pt>
                <c:pt idx="310">
                  <c:v>402.57814991204583</c:v>
                </c:pt>
                <c:pt idx="311">
                  <c:v>403.50499845532102</c:v>
                </c:pt>
                <c:pt idx="312">
                  <c:v>403.94156143829395</c:v>
                </c:pt>
                <c:pt idx="313">
                  <c:v>410.69454813402513</c:v>
                </c:pt>
                <c:pt idx="314">
                  <c:v>410.7529792711</c:v>
                </c:pt>
                <c:pt idx="315">
                  <c:v>410.7529792711</c:v>
                </c:pt>
                <c:pt idx="316">
                  <c:v>410.7529792711</c:v>
                </c:pt>
                <c:pt idx="317">
                  <c:v>411.3989307923232</c:v>
                </c:pt>
                <c:pt idx="318">
                  <c:v>411.5216649778352</c:v>
                </c:pt>
                <c:pt idx="319">
                  <c:v>411.61816243698973</c:v>
                </c:pt>
                <c:pt idx="320">
                  <c:v>411.66430385019999</c:v>
                </c:pt>
                <c:pt idx="321">
                  <c:v>411.82844689733611</c:v>
                </c:pt>
                <c:pt idx="322">
                  <c:v>411.95883276700005</c:v>
                </c:pt>
                <c:pt idx="323">
                  <c:v>412.93225265860644</c:v>
                </c:pt>
                <c:pt idx="324">
                  <c:v>415.62083313551778</c:v>
                </c:pt>
                <c:pt idx="325">
                  <c:v>416.06397169166553</c:v>
                </c:pt>
                <c:pt idx="326">
                  <c:v>416.17101178378681</c:v>
                </c:pt>
                <c:pt idx="327">
                  <c:v>416.29159781458588</c:v>
                </c:pt>
                <c:pt idx="328">
                  <c:v>416.51867745795829</c:v>
                </c:pt>
                <c:pt idx="329">
                  <c:v>416.79051060058669</c:v>
                </c:pt>
                <c:pt idx="330">
                  <c:v>416.91554542715386</c:v>
                </c:pt>
                <c:pt idx="331">
                  <c:v>417.28623700643379</c:v>
                </c:pt>
                <c:pt idx="332">
                  <c:v>417.7954114634839</c:v>
                </c:pt>
                <c:pt idx="333">
                  <c:v>417.92209605327537</c:v>
                </c:pt>
                <c:pt idx="334">
                  <c:v>418.1598191349978</c:v>
                </c:pt>
                <c:pt idx="335">
                  <c:v>418.27280754478232</c:v>
                </c:pt>
                <c:pt idx="336">
                  <c:v>418.31007793910243</c:v>
                </c:pt>
                <c:pt idx="337">
                  <c:v>418.53445979971758</c:v>
                </c:pt>
                <c:pt idx="338">
                  <c:v>418.78503674270183</c:v>
                </c:pt>
                <c:pt idx="339">
                  <c:v>418.93620594271925</c:v>
                </c:pt>
                <c:pt idx="340">
                  <c:v>419.07024220673389</c:v>
                </c:pt>
                <c:pt idx="341">
                  <c:v>419.57861304578728</c:v>
                </c:pt>
                <c:pt idx="342">
                  <c:v>419.7525034796829</c:v>
                </c:pt>
                <c:pt idx="343">
                  <c:v>420.29798267847622</c:v>
                </c:pt>
                <c:pt idx="344">
                  <c:v>420.46128653082297</c:v>
                </c:pt>
                <c:pt idx="345">
                  <c:v>420.99728081257012</c:v>
                </c:pt>
                <c:pt idx="346">
                  <c:v>421.31705544905299</c:v>
                </c:pt>
                <c:pt idx="347">
                  <c:v>421.51848199443191</c:v>
                </c:pt>
                <c:pt idx="348">
                  <c:v>421.6247120101732</c:v>
                </c:pt>
                <c:pt idx="349">
                  <c:v>421.72875132025661</c:v>
                </c:pt>
                <c:pt idx="350">
                  <c:v>422.35604597125911</c:v>
                </c:pt>
                <c:pt idx="351">
                  <c:v>422.87182070433226</c:v>
                </c:pt>
                <c:pt idx="352">
                  <c:v>423.15833187471264</c:v>
                </c:pt>
                <c:pt idx="353">
                  <c:v>423.50446191988232</c:v>
                </c:pt>
                <c:pt idx="354">
                  <c:v>423.58728699887672</c:v>
                </c:pt>
                <c:pt idx="355">
                  <c:v>423.80010870318324</c:v>
                </c:pt>
                <c:pt idx="356">
                  <c:v>424.91706206619278</c:v>
                </c:pt>
                <c:pt idx="357">
                  <c:v>430.88489211630076</c:v>
                </c:pt>
                <c:pt idx="358">
                  <c:v>431.18231924562321</c:v>
                </c:pt>
                <c:pt idx="359">
                  <c:v>431.37566621423349</c:v>
                </c:pt>
                <c:pt idx="360">
                  <c:v>432.04190032678002</c:v>
                </c:pt>
                <c:pt idx="361">
                  <c:v>432.58066390122161</c:v>
                </c:pt>
                <c:pt idx="362">
                  <c:v>432.7269250981812</c:v>
                </c:pt>
                <c:pt idx="363">
                  <c:v>433.02029254297054</c:v>
                </c:pt>
                <c:pt idx="364">
                  <c:v>434.02834607402559</c:v>
                </c:pt>
                <c:pt idx="365">
                  <c:v>441.00057501314024</c:v>
                </c:pt>
                <c:pt idx="366">
                  <c:v>441.22345392332977</c:v>
                </c:pt>
                <c:pt idx="367">
                  <c:v>441.43189410321878</c:v>
                </c:pt>
                <c:pt idx="368">
                  <c:v>441.81737841000444</c:v>
                </c:pt>
                <c:pt idx="369">
                  <c:v>442.59880795409885</c:v>
                </c:pt>
                <c:pt idx="370">
                  <c:v>443.13384900134719</c:v>
                </c:pt>
                <c:pt idx="371">
                  <c:v>443.64783854287555</c:v>
                </c:pt>
                <c:pt idx="372">
                  <c:v>443.95475873576316</c:v>
                </c:pt>
                <c:pt idx="373">
                  <c:v>444.36940947549607</c:v>
                </c:pt>
                <c:pt idx="374">
                  <c:v>444.57845511569258</c:v>
                </c:pt>
                <c:pt idx="375">
                  <c:v>444.72057950312234</c:v>
                </c:pt>
                <c:pt idx="376">
                  <c:v>445.74671033222324</c:v>
                </c:pt>
                <c:pt idx="377">
                  <c:v>446.52355131952368</c:v>
                </c:pt>
                <c:pt idx="378">
                  <c:v>446.84314823063272</c:v>
                </c:pt>
                <c:pt idx="379">
                  <c:v>447.79939141776555</c:v>
                </c:pt>
                <c:pt idx="380">
                  <c:v>448.89199808492884</c:v>
                </c:pt>
                <c:pt idx="381">
                  <c:v>449.32532944811845</c:v>
                </c:pt>
                <c:pt idx="382">
                  <c:v>450.08983034175395</c:v>
                </c:pt>
                <c:pt idx="383">
                  <c:v>450.55335810865745</c:v>
                </c:pt>
                <c:pt idx="384">
                  <c:v>451.52468850190229</c:v>
                </c:pt>
                <c:pt idx="385">
                  <c:v>452.38347757464305</c:v>
                </c:pt>
                <c:pt idx="386">
                  <c:v>453.24420660821744</c:v>
                </c:pt>
                <c:pt idx="387">
                  <c:v>453.91620021195831</c:v>
                </c:pt>
                <c:pt idx="388">
                  <c:v>454.69421480307187</c:v>
                </c:pt>
                <c:pt idx="389">
                  <c:v>454.95612919168673</c:v>
                </c:pt>
                <c:pt idx="390">
                  <c:v>456.12829556435042</c:v>
                </c:pt>
                <c:pt idx="391">
                  <c:v>457.22698148604132</c:v>
                </c:pt>
                <c:pt idx="392">
                  <c:v>458.18777391835141</c:v>
                </c:pt>
                <c:pt idx="393">
                  <c:v>458.4455217621682</c:v>
                </c:pt>
                <c:pt idx="394">
                  <c:v>459.41606915373092</c:v>
                </c:pt>
                <c:pt idx="395">
                  <c:v>460.24549662515267</c:v>
                </c:pt>
                <c:pt idx="396">
                  <c:v>460.98644837253408</c:v>
                </c:pt>
                <c:pt idx="397">
                  <c:v>461.61500712259266</c:v>
                </c:pt>
                <c:pt idx="398">
                  <c:v>462.00412088078986</c:v>
                </c:pt>
                <c:pt idx="399">
                  <c:v>462.99876796309235</c:v>
                </c:pt>
                <c:pt idx="400">
                  <c:v>463.80239549761279</c:v>
                </c:pt>
                <c:pt idx="401">
                  <c:v>464.6765061545463</c:v>
                </c:pt>
                <c:pt idx="402">
                  <c:v>465.06440117960733</c:v>
                </c:pt>
                <c:pt idx="403">
                  <c:v>466.62942973376795</c:v>
                </c:pt>
                <c:pt idx="404">
                  <c:v>466.95353933530095</c:v>
                </c:pt>
                <c:pt idx="405">
                  <c:v>468.41970958245338</c:v>
                </c:pt>
                <c:pt idx="406">
                  <c:v>469.45622059629085</c:v>
                </c:pt>
                <c:pt idx="407">
                  <c:v>470.60240165240504</c:v>
                </c:pt>
                <c:pt idx="408">
                  <c:v>471.23667182307116</c:v>
                </c:pt>
                <c:pt idx="409">
                  <c:v>471.68143479145357</c:v>
                </c:pt>
                <c:pt idx="410">
                  <c:v>472.10203123709016</c:v>
                </c:pt>
                <c:pt idx="411">
                  <c:v>473.33471396493258</c:v>
                </c:pt>
                <c:pt idx="412">
                  <c:v>473.97963012107056</c:v>
                </c:pt>
                <c:pt idx="413">
                  <c:v>474.91842954395628</c:v>
                </c:pt>
                <c:pt idx="414">
                  <c:v>475.88634081842577</c:v>
                </c:pt>
                <c:pt idx="415">
                  <c:v>476.8009668085528</c:v>
                </c:pt>
                <c:pt idx="416">
                  <c:v>478.17545833149791</c:v>
                </c:pt>
                <c:pt idx="417">
                  <c:v>478.50627089337553</c:v>
                </c:pt>
                <c:pt idx="418">
                  <c:v>479.41250452497184</c:v>
                </c:pt>
                <c:pt idx="419">
                  <c:v>479.86549336425281</c:v>
                </c:pt>
                <c:pt idx="420">
                  <c:v>480.65510721638123</c:v>
                </c:pt>
                <c:pt idx="421">
                  <c:v>481.27123281202915</c:v>
                </c:pt>
                <c:pt idx="422">
                  <c:v>482.22386257784336</c:v>
                </c:pt>
                <c:pt idx="423">
                  <c:v>482.50582520460205</c:v>
                </c:pt>
                <c:pt idx="424">
                  <c:v>482.87829231707332</c:v>
                </c:pt>
                <c:pt idx="425">
                  <c:v>483.8033020560095</c:v>
                </c:pt>
                <c:pt idx="426">
                  <c:v>484.41798492773142</c:v>
                </c:pt>
                <c:pt idx="427">
                  <c:v>485.26963518477595</c:v>
                </c:pt>
                <c:pt idx="428">
                  <c:v>486.26753305494077</c:v>
                </c:pt>
                <c:pt idx="429">
                  <c:v>486.74237582063972</c:v>
                </c:pt>
                <c:pt idx="430">
                  <c:v>487.22636644766766</c:v>
                </c:pt>
                <c:pt idx="431">
                  <c:v>487.80077570338699</c:v>
                </c:pt>
                <c:pt idx="432">
                  <c:v>488.64116877501664</c:v>
                </c:pt>
                <c:pt idx="433">
                  <c:v>489.25940784548322</c:v>
                </c:pt>
                <c:pt idx="434">
                  <c:v>490.17607210419828</c:v>
                </c:pt>
                <c:pt idx="435">
                  <c:v>491.00012586420559</c:v>
                </c:pt>
                <c:pt idx="436">
                  <c:v>491.64435143362482</c:v>
                </c:pt>
                <c:pt idx="437">
                  <c:v>491.90302637868223</c:v>
                </c:pt>
                <c:pt idx="438">
                  <c:v>492.19284345212128</c:v>
                </c:pt>
                <c:pt idx="439">
                  <c:v>492.90247514912681</c:v>
                </c:pt>
                <c:pt idx="440">
                  <c:v>493.86882322833264</c:v>
                </c:pt>
                <c:pt idx="441">
                  <c:v>495.25758444197584</c:v>
                </c:pt>
                <c:pt idx="442">
                  <c:v>495.511332937877</c:v>
                </c:pt>
                <c:pt idx="443">
                  <c:v>496.47315841471959</c:v>
                </c:pt>
                <c:pt idx="444">
                  <c:v>497.13689162739729</c:v>
                </c:pt>
                <c:pt idx="445">
                  <c:v>497.9341272344721</c:v>
                </c:pt>
                <c:pt idx="446">
                  <c:v>498.82508858270791</c:v>
                </c:pt>
                <c:pt idx="447">
                  <c:v>499.68768833467215</c:v>
                </c:pt>
                <c:pt idx="448">
                  <c:v>500.34321507179698</c:v>
                </c:pt>
                <c:pt idx="449">
                  <c:v>501.0066649866597</c:v>
                </c:pt>
                <c:pt idx="450">
                  <c:v>501.72494615227697</c:v>
                </c:pt>
                <c:pt idx="451">
                  <c:v>502.23731522334225</c:v>
                </c:pt>
                <c:pt idx="452">
                  <c:v>502.95641619797135</c:v>
                </c:pt>
                <c:pt idx="453">
                  <c:v>503.58568765752688</c:v>
                </c:pt>
                <c:pt idx="454">
                  <c:v>504.21341887243204</c:v>
                </c:pt>
                <c:pt idx="455">
                  <c:v>504.55082678208333</c:v>
                </c:pt>
                <c:pt idx="456">
                  <c:v>505.32489139299486</c:v>
                </c:pt>
                <c:pt idx="457">
                  <c:v>506.14632315838156</c:v>
                </c:pt>
                <c:pt idx="458">
                  <c:v>507.01986856374839</c:v>
                </c:pt>
                <c:pt idx="459">
                  <c:v>507.92221802504099</c:v>
                </c:pt>
                <c:pt idx="460">
                  <c:v>508.49558826987521</c:v>
                </c:pt>
                <c:pt idx="461">
                  <c:v>509.12416444622005</c:v>
                </c:pt>
                <c:pt idx="462">
                  <c:v>509.89924796454795</c:v>
                </c:pt>
                <c:pt idx="463">
                  <c:v>510.29470581677668</c:v>
                </c:pt>
                <c:pt idx="464">
                  <c:v>511.00369996571351</c:v>
                </c:pt>
                <c:pt idx="465">
                  <c:v>513.12441231527123</c:v>
                </c:pt>
                <c:pt idx="466">
                  <c:v>514.3045552947176</c:v>
                </c:pt>
                <c:pt idx="467">
                  <c:v>514.24888465878223</c:v>
                </c:pt>
                <c:pt idx="468">
                  <c:v>515.34568616888953</c:v>
                </c:pt>
                <c:pt idx="469">
                  <c:v>516.2081650328787</c:v>
                </c:pt>
                <c:pt idx="470">
                  <c:v>517.40014405217642</c:v>
                </c:pt>
                <c:pt idx="471">
                  <c:v>518.20539293969023</c:v>
                </c:pt>
                <c:pt idx="472">
                  <c:v>518.53651269562738</c:v>
                </c:pt>
                <c:pt idx="473">
                  <c:v>519.31129513274652</c:v>
                </c:pt>
                <c:pt idx="474">
                  <c:v>520.58940843037726</c:v>
                </c:pt>
                <c:pt idx="475">
                  <c:v>520.84227652527511</c:v>
                </c:pt>
                <c:pt idx="476">
                  <c:v>521.46855586068978</c:v>
                </c:pt>
                <c:pt idx="477">
                  <c:v>521.84284174045104</c:v>
                </c:pt>
                <c:pt idx="478">
                  <c:v>522.11012772580489</c:v>
                </c:pt>
                <c:pt idx="479">
                  <c:v>522.60327865692443</c:v>
                </c:pt>
                <c:pt idx="480">
                  <c:v>522.87893504931344</c:v>
                </c:pt>
                <c:pt idx="481">
                  <c:v>523.44938114194997</c:v>
                </c:pt>
                <c:pt idx="482">
                  <c:v>523.83946335009966</c:v>
                </c:pt>
                <c:pt idx="483">
                  <c:v>526.63718006211309</c:v>
                </c:pt>
                <c:pt idx="484">
                  <c:v>526.7497820034481</c:v>
                </c:pt>
                <c:pt idx="485">
                  <c:v>527.09912268495214</c:v>
                </c:pt>
                <c:pt idx="486">
                  <c:v>527.88853277747171</c:v>
                </c:pt>
                <c:pt idx="487">
                  <c:v>528.52977934221553</c:v>
                </c:pt>
                <c:pt idx="488">
                  <c:v>528.67243285611232</c:v>
                </c:pt>
                <c:pt idx="489">
                  <c:v>529.90874808374531</c:v>
                </c:pt>
                <c:pt idx="490">
                  <c:v>530.1605503134009</c:v>
                </c:pt>
                <c:pt idx="491">
                  <c:v>530.97492031090667</c:v>
                </c:pt>
                <c:pt idx="492">
                  <c:v>531.43293316508607</c:v>
                </c:pt>
                <c:pt idx="493">
                  <c:v>531.61601720012527</c:v>
                </c:pt>
                <c:pt idx="494">
                  <c:v>532.70529379948312</c:v>
                </c:pt>
                <c:pt idx="495">
                  <c:v>533.66804054845375</c:v>
                </c:pt>
                <c:pt idx="496">
                  <c:v>533.96521875758856</c:v>
                </c:pt>
                <c:pt idx="497">
                  <c:v>534.53311063214028</c:v>
                </c:pt>
                <c:pt idx="498">
                  <c:v>535.84679687602159</c:v>
                </c:pt>
                <c:pt idx="499">
                  <c:v>537.37144170707154</c:v>
                </c:pt>
                <c:pt idx="500">
                  <c:v>538.12953330909738</c:v>
                </c:pt>
                <c:pt idx="501">
                  <c:v>538.37880845272662</c:v>
                </c:pt>
                <c:pt idx="502">
                  <c:v>539.10522555148248</c:v>
                </c:pt>
                <c:pt idx="503">
                  <c:v>539.9183467190004</c:v>
                </c:pt>
                <c:pt idx="504">
                  <c:v>540.57265361299653</c:v>
                </c:pt>
                <c:pt idx="505">
                  <c:v>541.21363240382584</c:v>
                </c:pt>
                <c:pt idx="506">
                  <c:v>541.51414129692637</c:v>
                </c:pt>
                <c:pt idx="507">
                  <c:v>542.26734727150415</c:v>
                </c:pt>
                <c:pt idx="508">
                  <c:v>542.54436220988669</c:v>
                </c:pt>
                <c:pt idx="509">
                  <c:v>543.69862988044224</c:v>
                </c:pt>
                <c:pt idx="510">
                  <c:v>544.2775493119259</c:v>
                </c:pt>
                <c:pt idx="511">
                  <c:v>544.78950709437368</c:v>
                </c:pt>
                <c:pt idx="512">
                  <c:v>545.66514311531728</c:v>
                </c:pt>
                <c:pt idx="513">
                  <c:v>546.35239886267198</c:v>
                </c:pt>
                <c:pt idx="514">
                  <c:v>546.63569111836409</c:v>
                </c:pt>
                <c:pt idx="515">
                  <c:v>547.04341701225462</c:v>
                </c:pt>
                <c:pt idx="516">
                  <c:v>547.53818564609128</c:v>
                </c:pt>
                <c:pt idx="517">
                  <c:v>548.73967592415283</c:v>
                </c:pt>
                <c:pt idx="518">
                  <c:v>549.68558578776378</c:v>
                </c:pt>
                <c:pt idx="519">
                  <c:v>549.86119652928267</c:v>
                </c:pt>
                <c:pt idx="520">
                  <c:v>550.19637931467184</c:v>
                </c:pt>
                <c:pt idx="521">
                  <c:v>551.01400129474848</c:v>
                </c:pt>
                <c:pt idx="522">
                  <c:v>551.84272402566558</c:v>
                </c:pt>
                <c:pt idx="523">
                  <c:v>553.11756845048524</c:v>
                </c:pt>
                <c:pt idx="524">
                  <c:v>553.63207299192266</c:v>
                </c:pt>
                <c:pt idx="525">
                  <c:v>554.12814277781013</c:v>
                </c:pt>
                <c:pt idx="526">
                  <c:v>555.15278332703406</c:v>
                </c:pt>
                <c:pt idx="527">
                  <c:v>555.65126565605328</c:v>
                </c:pt>
                <c:pt idx="528">
                  <c:v>559.68706185059068</c:v>
                </c:pt>
                <c:pt idx="529">
                  <c:v>565.57022459018833</c:v>
                </c:pt>
                <c:pt idx="530">
                  <c:v>566.28272549907251</c:v>
                </c:pt>
                <c:pt idx="531">
                  <c:v>567.02913347375988</c:v>
                </c:pt>
                <c:pt idx="532">
                  <c:v>568.2892172050357</c:v>
                </c:pt>
                <c:pt idx="533">
                  <c:v>568.83822230384953</c:v>
                </c:pt>
                <c:pt idx="534">
                  <c:v>569.69579428828945</c:v>
                </c:pt>
                <c:pt idx="535">
                  <c:v>571.01077957567657</c:v>
                </c:pt>
                <c:pt idx="536">
                  <c:v>571.3953864594198</c:v>
                </c:pt>
                <c:pt idx="537">
                  <c:v>571.73922462545443</c:v>
                </c:pt>
                <c:pt idx="538">
                  <c:v>573.29146302488607</c:v>
                </c:pt>
                <c:pt idx="539">
                  <c:v>574.41308901612956</c:v>
                </c:pt>
                <c:pt idx="540">
                  <c:v>575.27135154099665</c:v>
                </c:pt>
                <c:pt idx="541">
                  <c:v>575.72258816006274</c:v>
                </c:pt>
                <c:pt idx="542">
                  <c:v>576.58532875123979</c:v>
                </c:pt>
                <c:pt idx="543">
                  <c:v>577.09250580412936</c:v>
                </c:pt>
                <c:pt idx="544">
                  <c:v>577.76043474827884</c:v>
                </c:pt>
                <c:pt idx="545">
                  <c:v>578.88267505526642</c:v>
                </c:pt>
                <c:pt idx="546">
                  <c:v>579.72849031046565</c:v>
                </c:pt>
                <c:pt idx="547">
                  <c:v>580.31075008816833</c:v>
                </c:pt>
                <c:pt idx="548">
                  <c:v>580.9921957020224</c:v>
                </c:pt>
                <c:pt idx="549">
                  <c:v>581.88777687903814</c:v>
                </c:pt>
                <c:pt idx="550">
                  <c:v>583.9923842242199</c:v>
                </c:pt>
                <c:pt idx="551">
                  <c:v>585.77069297308071</c:v>
                </c:pt>
                <c:pt idx="552">
                  <c:v>586.07104602131119</c:v>
                </c:pt>
                <c:pt idx="553">
                  <c:v>586.95685780772192</c:v>
                </c:pt>
                <c:pt idx="554">
                  <c:v>587.61543388637563</c:v>
                </c:pt>
                <c:pt idx="555">
                  <c:v>588.38584400989782</c:v>
                </c:pt>
                <c:pt idx="556">
                  <c:v>588.80897311900139</c:v>
                </c:pt>
                <c:pt idx="557">
                  <c:v>589.54035723351421</c:v>
                </c:pt>
                <c:pt idx="558">
                  <c:v>590.30018108870036</c:v>
                </c:pt>
                <c:pt idx="559">
                  <c:v>590.95987308111137</c:v>
                </c:pt>
                <c:pt idx="560">
                  <c:v>594.98709945834389</c:v>
                </c:pt>
                <c:pt idx="561">
                  <c:v>596.61928452305085</c:v>
                </c:pt>
                <c:pt idx="562">
                  <c:v>596.98141418315959</c:v>
                </c:pt>
                <c:pt idx="563">
                  <c:v>598.31692329781788</c:v>
                </c:pt>
                <c:pt idx="564">
                  <c:v>599.00610845788879</c:v>
                </c:pt>
                <c:pt idx="565">
                  <c:v>600.32068806453367</c:v>
                </c:pt>
                <c:pt idx="566">
                  <c:v>600.60114872232555</c:v>
                </c:pt>
                <c:pt idx="567">
                  <c:v>602.64830095781201</c:v>
                </c:pt>
                <c:pt idx="568">
                  <c:v>603.91415888537335</c:v>
                </c:pt>
                <c:pt idx="569">
                  <c:v>605.38737869139447</c:v>
                </c:pt>
                <c:pt idx="570">
                  <c:v>606.85420142639953</c:v>
                </c:pt>
                <c:pt idx="571">
                  <c:v>608.33765132649864</c:v>
                </c:pt>
                <c:pt idx="572">
                  <c:v>609.82897115702087</c:v>
                </c:pt>
                <c:pt idx="573">
                  <c:v>611.31346628760195</c:v>
                </c:pt>
                <c:pt idx="574">
                  <c:v>612.80146774871866</c:v>
                </c:pt>
                <c:pt idx="575">
                  <c:v>614.28013163419166</c:v>
                </c:pt>
                <c:pt idx="576">
                  <c:v>615.67077291042301</c:v>
                </c:pt>
                <c:pt idx="577">
                  <c:v>617.25879128308816</c:v>
                </c:pt>
                <c:pt idx="578">
                  <c:v>618.92278818212822</c:v>
                </c:pt>
                <c:pt idx="579">
                  <c:v>620.59390773234281</c:v>
                </c:pt>
                <c:pt idx="580">
                  <c:v>622.25885184818185</c:v>
                </c:pt>
                <c:pt idx="581">
                  <c:v>624.02800805793936</c:v>
                </c:pt>
                <c:pt idx="582">
                  <c:v>625.67651703282195</c:v>
                </c:pt>
                <c:pt idx="583">
                  <c:v>627.27825012581945</c:v>
                </c:pt>
                <c:pt idx="584">
                  <c:v>628.35434320296315</c:v>
                </c:pt>
                <c:pt idx="585">
                  <c:v>629.83327016600231</c:v>
                </c:pt>
                <c:pt idx="586">
                  <c:v>631.95377657152756</c:v>
                </c:pt>
                <c:pt idx="587">
                  <c:v>633.44932070189986</c:v>
                </c:pt>
                <c:pt idx="588">
                  <c:v>634.85564728109011</c:v>
                </c:pt>
                <c:pt idx="589">
                  <c:v>636.94633619317074</c:v>
                </c:pt>
                <c:pt idx="590">
                  <c:v>638.63263530177471</c:v>
                </c:pt>
                <c:pt idx="591">
                  <c:v>640.53461290409496</c:v>
                </c:pt>
                <c:pt idx="592">
                  <c:v>642.0973253414171</c:v>
                </c:pt>
                <c:pt idx="593">
                  <c:v>643.64740999106527</c:v>
                </c:pt>
                <c:pt idx="594">
                  <c:v>645.81052677583943</c:v>
                </c:pt>
                <c:pt idx="595">
                  <c:v>650.94147240231632</c:v>
                </c:pt>
                <c:pt idx="596">
                  <c:v>652.35739904622244</c:v>
                </c:pt>
                <c:pt idx="597">
                  <c:v>653.94015958420823</c:v>
                </c:pt>
                <c:pt idx="598">
                  <c:v>656.29293351437707</c:v>
                </c:pt>
                <c:pt idx="599">
                  <c:v>657.72290278704759</c:v>
                </c:pt>
                <c:pt idx="600">
                  <c:v>659.78834805495865</c:v>
                </c:pt>
                <c:pt idx="601">
                  <c:v>662.16707646396992</c:v>
                </c:pt>
                <c:pt idx="602">
                  <c:v>665.01952525679008</c:v>
                </c:pt>
                <c:pt idx="603">
                  <c:v>667.22001739003178</c:v>
                </c:pt>
                <c:pt idx="604">
                  <c:v>669.15445530866521</c:v>
                </c:pt>
                <c:pt idx="605">
                  <c:v>671.6945232709727</c:v>
                </c:pt>
                <c:pt idx="606">
                  <c:v>673.68902005464429</c:v>
                </c:pt>
                <c:pt idx="607">
                  <c:v>676.34217666937195</c:v>
                </c:pt>
                <c:pt idx="608">
                  <c:v>678.42532994394139</c:v>
                </c:pt>
                <c:pt idx="609">
                  <c:v>681.30208915906223</c:v>
                </c:pt>
                <c:pt idx="610">
                  <c:v>685.424802230419</c:v>
                </c:pt>
                <c:pt idx="611">
                  <c:v>687.14112071454053</c:v>
                </c:pt>
                <c:pt idx="612">
                  <c:v>690.10192200766107</c:v>
                </c:pt>
                <c:pt idx="613">
                  <c:v>692.6559359469835</c:v>
                </c:pt>
                <c:pt idx="614">
                  <c:v>696.36399358275833</c:v>
                </c:pt>
                <c:pt idx="615">
                  <c:v>699.98701322429997</c:v>
                </c:pt>
                <c:pt idx="616">
                  <c:v>704.17019337104045</c:v>
                </c:pt>
                <c:pt idx="617">
                  <c:v>708.35724841362241</c:v>
                </c:pt>
                <c:pt idx="618">
                  <c:v>712.0460448071575</c:v>
                </c:pt>
                <c:pt idx="619">
                  <c:v>715.13401823638071</c:v>
                </c:pt>
                <c:pt idx="620">
                  <c:v>717.78070769589976</c:v>
                </c:pt>
                <c:pt idx="621">
                  <c:v>720.45307794765222</c:v>
                </c:pt>
                <c:pt idx="622">
                  <c:v>722.38639931925172</c:v>
                </c:pt>
                <c:pt idx="623">
                  <c:v>725.25897690873376</c:v>
                </c:pt>
                <c:pt idx="624">
                  <c:v>727.98237761737403</c:v>
                </c:pt>
                <c:pt idx="625">
                  <c:v>732.36118017844694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FD-40F6-BDB0-1DF7F5957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007360"/>
        <c:axId val="14901401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v>Ligne d'eau modélisée au module 2003</c:v>
                </c:tx>
                <c:spPr>
                  <a:ln w="1270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FI.03!$L$3:$L$21</c15:sqref>
                        </c15:formulaRef>
                      </c:ext>
                    </c:extLst>
                    <c:numCache>
                      <c:formatCode>0.000</c:formatCode>
                      <c:ptCount val="19"/>
                      <c:pt idx="0">
                        <c:v>64.2</c:v>
                      </c:pt>
                      <c:pt idx="1">
                        <c:v>64.15183537263627</c:v>
                      </c:pt>
                      <c:pt idx="2">
                        <c:v>64.115230255839833</c:v>
                      </c:pt>
                      <c:pt idx="3">
                        <c:v>64.047799777530599</c:v>
                      </c:pt>
                      <c:pt idx="4">
                        <c:v>63.99674527252504</c:v>
                      </c:pt>
                      <c:pt idx="5">
                        <c:v>63.922571746384882</c:v>
                      </c:pt>
                      <c:pt idx="6">
                        <c:v>63.85995773081202</c:v>
                      </c:pt>
                      <c:pt idx="7">
                        <c:v>63.828169076751955</c:v>
                      </c:pt>
                      <c:pt idx="8">
                        <c:v>63.793490545050062</c:v>
                      </c:pt>
                      <c:pt idx="9">
                        <c:v>63.764591768631817</c:v>
                      </c:pt>
                      <c:pt idx="10">
                        <c:v>63.689454949944384</c:v>
                      </c:pt>
                      <c:pt idx="11">
                        <c:v>63.625877641824246</c:v>
                      </c:pt>
                      <c:pt idx="12">
                        <c:v>63.518952169076748</c:v>
                      </c:pt>
                      <c:pt idx="13">
                        <c:v>63.416843159065621</c:v>
                      </c:pt>
                      <c:pt idx="14">
                        <c:v>63.373494994438254</c:v>
                      </c:pt>
                      <c:pt idx="15">
                        <c:v>63.333999999999989</c:v>
                      </c:pt>
                      <c:pt idx="16">
                        <c:v>63.283999999999992</c:v>
                      </c:pt>
                      <c:pt idx="17">
                        <c:v>63.220999999999989</c:v>
                      </c:pt>
                      <c:pt idx="18">
                        <c:v>63.170999999999992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FI.03!$F$3:$F$21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430.41</c:v>
                      </c:pt>
                      <c:pt idx="1">
                        <c:v>430.56</c:v>
                      </c:pt>
                      <c:pt idx="2">
                        <c:v>430.62</c:v>
                      </c:pt>
                      <c:pt idx="3">
                        <c:v>430.87</c:v>
                      </c:pt>
                      <c:pt idx="4">
                        <c:v>430.96</c:v>
                      </c:pt>
                      <c:pt idx="5">
                        <c:v>431.07</c:v>
                      </c:pt>
                      <c:pt idx="6">
                        <c:v>431.19</c:v>
                      </c:pt>
                      <c:pt idx="7">
                        <c:v>431.32</c:v>
                      </c:pt>
                      <c:pt idx="8">
                        <c:v>431.87</c:v>
                      </c:pt>
                      <c:pt idx="9">
                        <c:v>432.21</c:v>
                      </c:pt>
                      <c:pt idx="10">
                        <c:v>432.6</c:v>
                      </c:pt>
                      <c:pt idx="11">
                        <c:v>432.66</c:v>
                      </c:pt>
                      <c:pt idx="12">
                        <c:v>433.1</c:v>
                      </c:pt>
                      <c:pt idx="13">
                        <c:v>434.02</c:v>
                      </c:pt>
                      <c:pt idx="14">
                        <c:v>440.76</c:v>
                      </c:pt>
                      <c:pt idx="15">
                        <c:v>440.75</c:v>
                      </c:pt>
                      <c:pt idx="16">
                        <c:v>440.81</c:v>
                      </c:pt>
                      <c:pt idx="17">
                        <c:v>440.85</c:v>
                      </c:pt>
                      <c:pt idx="18" formatCode="0.00">
                        <c:v>440.9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43FD-40F6-BDB0-1DF7F5957741}"/>
                  </c:ext>
                </c:extLst>
              </c15:ser>
            </c15:filteredScatterSeries>
            <c15:filteredScatterSeries>
              <c15:ser>
                <c:idx val="1"/>
                <c:order val="2"/>
                <c:tx>
                  <c:v>Ligne d'eau 2012</c:v>
                </c:tx>
                <c:spPr>
                  <a:ln w="15875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FI.12!$K$3:$K$619</c15:sqref>
                        </c15:formulaRef>
                      </c:ext>
                    </c:extLst>
                    <c:numCache>
                      <c:formatCode>0.000</c:formatCode>
                      <c:ptCount val="617"/>
                      <c:pt idx="0">
                        <c:v>67.655000000000001</c:v>
                      </c:pt>
                      <c:pt idx="1">
                        <c:v>67.63091</c:v>
                      </c:pt>
                      <c:pt idx="2">
                        <c:v>67.602980000000002</c:v>
                      </c:pt>
                      <c:pt idx="3">
                        <c:v>67.577830000000006</c:v>
                      </c:pt>
                      <c:pt idx="4">
                        <c:v>67.571100000000001</c:v>
                      </c:pt>
                      <c:pt idx="5">
                        <c:v>67.550460000000001</c:v>
                      </c:pt>
                      <c:pt idx="6">
                        <c:v>67.530110000000008</c:v>
                      </c:pt>
                      <c:pt idx="7">
                        <c:v>67.504950000000008</c:v>
                      </c:pt>
                      <c:pt idx="8">
                        <c:v>67.479950000000002</c:v>
                      </c:pt>
                      <c:pt idx="9">
                        <c:v>67.45478</c:v>
                      </c:pt>
                      <c:pt idx="10">
                        <c:v>67.429770000000005</c:v>
                      </c:pt>
                      <c:pt idx="11">
                        <c:v>67.404210000000006</c:v>
                      </c:pt>
                      <c:pt idx="12">
                        <c:v>67.379735601274817</c:v>
                      </c:pt>
                      <c:pt idx="13">
                        <c:v>67.354597558212788</c:v>
                      </c:pt>
                      <c:pt idx="14">
                        <c:v>67.329459515150759</c:v>
                      </c:pt>
                      <c:pt idx="15">
                        <c:v>67.304271196002617</c:v>
                      </c:pt>
                      <c:pt idx="16">
                        <c:v>67.279193484243947</c:v>
                      </c:pt>
                      <c:pt idx="17">
                        <c:v>67.25439731856757</c:v>
                      </c:pt>
                      <c:pt idx="18">
                        <c:v>67.228907342902687</c:v>
                      </c:pt>
                      <c:pt idx="19">
                        <c:v>67.20374918940621</c:v>
                      </c:pt>
                      <c:pt idx="20">
                        <c:v>67.178631256778644</c:v>
                      </c:pt>
                      <c:pt idx="21">
                        <c:v>67.153503268933846</c:v>
                      </c:pt>
                      <c:pt idx="22">
                        <c:v>67.128365225871818</c:v>
                      </c:pt>
                      <c:pt idx="23">
                        <c:v>67.103227182809789</c:v>
                      </c:pt>
                      <c:pt idx="24">
                        <c:v>67.07808913974776</c:v>
                      </c:pt>
                      <c:pt idx="25">
                        <c:v>67.052951096685732</c:v>
                      </c:pt>
                      <c:pt idx="26">
                        <c:v>67.027813053623703</c:v>
                      </c:pt>
                      <c:pt idx="27">
                        <c:v>67.002675010561674</c:v>
                      </c:pt>
                      <c:pt idx="28">
                        <c:v>66.977536967499645</c:v>
                      </c:pt>
                      <c:pt idx="29">
                        <c:v>66.952398924437617</c:v>
                      </c:pt>
                      <c:pt idx="30">
                        <c:v>66.927260881375588</c:v>
                      </c:pt>
                      <c:pt idx="31">
                        <c:v>66.902122838313559</c:v>
                      </c:pt>
                      <c:pt idx="32">
                        <c:v>66.876984795251531</c:v>
                      </c:pt>
                      <c:pt idx="33">
                        <c:v>66.851846752189502</c:v>
                      </c:pt>
                      <c:pt idx="34">
                        <c:v>66.826708709127473</c:v>
                      </c:pt>
                      <c:pt idx="35">
                        <c:v>66.801570666065444</c:v>
                      </c:pt>
                      <c:pt idx="36">
                        <c:v>66.776432623003416</c:v>
                      </c:pt>
                      <c:pt idx="37">
                        <c:v>66.751294579941387</c:v>
                      </c:pt>
                      <c:pt idx="38">
                        <c:v>66.726146481662141</c:v>
                      </c:pt>
                      <c:pt idx="39">
                        <c:v>66.701008438600113</c:v>
                      </c:pt>
                      <c:pt idx="40">
                        <c:v>66.675890505972532</c:v>
                      </c:pt>
                      <c:pt idx="41">
                        <c:v>66.650752462910503</c:v>
                      </c:pt>
                      <c:pt idx="42">
                        <c:v>66.625604364631258</c:v>
                      </c:pt>
                      <c:pt idx="43">
                        <c:v>66.600466321569229</c:v>
                      </c:pt>
                      <c:pt idx="44">
                        <c:v>66.5753282785072</c:v>
                      </c:pt>
                      <c:pt idx="45">
                        <c:v>66.550160069793506</c:v>
                      </c:pt>
                      <c:pt idx="46">
                        <c:v>66.525052192383157</c:v>
                      </c:pt>
                      <c:pt idx="47">
                        <c:v>66.499914149321128</c:v>
                      </c:pt>
                      <c:pt idx="48">
                        <c:v>66.4747761062591</c:v>
                      </c:pt>
                      <c:pt idx="49">
                        <c:v>66.449638063197071</c:v>
                      </c:pt>
                      <c:pt idx="50">
                        <c:v>66.424510075352273</c:v>
                      </c:pt>
                      <c:pt idx="51">
                        <c:v>66.399392142724707</c:v>
                      </c:pt>
                      <c:pt idx="52">
                        <c:v>66.374173657924885</c:v>
                      </c:pt>
                      <c:pt idx="53">
                        <c:v>66.349085890948984</c:v>
                      </c:pt>
                      <c:pt idx="54">
                        <c:v>66.323967958321404</c:v>
                      </c:pt>
                      <c:pt idx="55">
                        <c:v>66.298839970476607</c:v>
                      </c:pt>
                      <c:pt idx="56">
                        <c:v>66.273701927414578</c:v>
                      </c:pt>
                      <c:pt idx="57">
                        <c:v>66.248533718700884</c:v>
                      </c:pt>
                      <c:pt idx="58">
                        <c:v>66.223435896507766</c:v>
                      </c:pt>
                      <c:pt idx="59">
                        <c:v>66.198247577359624</c:v>
                      </c:pt>
                      <c:pt idx="60">
                        <c:v>66.173109534297595</c:v>
                      </c:pt>
                      <c:pt idx="61">
                        <c:v>66.147971491235566</c:v>
                      </c:pt>
                      <c:pt idx="62">
                        <c:v>66.122451349919004</c:v>
                      </c:pt>
                      <c:pt idx="63">
                        <c:v>66.09677032512684</c:v>
                      </c:pt>
                      <c:pt idx="64">
                        <c:v>66.072517141180597</c:v>
                      </c:pt>
                      <c:pt idx="65">
                        <c:v>66.047278545946327</c:v>
                      </c:pt>
                      <c:pt idx="66">
                        <c:v>66.022180723753209</c:v>
                      </c:pt>
                      <c:pt idx="67">
                        <c:v>65.99704268069118</c:v>
                      </c:pt>
                      <c:pt idx="68">
                        <c:v>65.971904637629152</c:v>
                      </c:pt>
                      <c:pt idx="69">
                        <c:v>65.944896324163309</c:v>
                      </c:pt>
                      <c:pt idx="70">
                        <c:v>65.921789434980695</c:v>
                      </c:pt>
                      <c:pt idx="71">
                        <c:v>65.89612852062298</c:v>
                      </c:pt>
                      <c:pt idx="72">
                        <c:v>65.871010587995414</c:v>
                      </c:pt>
                      <c:pt idx="73">
                        <c:v>65.84554072276498</c:v>
                      </c:pt>
                      <c:pt idx="74">
                        <c:v>65.820312182747941</c:v>
                      </c:pt>
                      <c:pt idx="75">
                        <c:v>65.795214360554823</c:v>
                      </c:pt>
                      <c:pt idx="76">
                        <c:v>65.770076317492794</c:v>
                      </c:pt>
                      <c:pt idx="77">
                        <c:v>65.744938274430766</c:v>
                      </c:pt>
                      <c:pt idx="78">
                        <c:v>65.720051611799363</c:v>
                      </c:pt>
                      <c:pt idx="79">
                        <c:v>65.694541525700018</c:v>
                      </c:pt>
                      <c:pt idx="80">
                        <c:v>65.669403482637989</c:v>
                      </c:pt>
                      <c:pt idx="81">
                        <c:v>65.64426543957596</c:v>
                      </c:pt>
                      <c:pt idx="82">
                        <c:v>65.619127396513932</c:v>
                      </c:pt>
                      <c:pt idx="83">
                        <c:v>65.593989353451903</c:v>
                      </c:pt>
                      <c:pt idx="84">
                        <c:v>65.561933320939218</c:v>
                      </c:pt>
                      <c:pt idx="85">
                        <c:v>65.534854620952814</c:v>
                      </c:pt>
                      <c:pt idx="86">
                        <c:v>65.506277693599912</c:v>
                      </c:pt>
                      <c:pt idx="87">
                        <c:v>65.484538313959874</c:v>
                      </c:pt>
                      <c:pt idx="88">
                        <c:v>65.459701927414599</c:v>
                      </c:pt>
                      <c:pt idx="89">
                        <c:v>65.438968069497037</c:v>
                      </c:pt>
                      <c:pt idx="90">
                        <c:v>65.418012996800542</c:v>
                      </c:pt>
                      <c:pt idx="91">
                        <c:v>65.394413401973921</c:v>
                      </c:pt>
                      <c:pt idx="92">
                        <c:v>65.371336678442987</c:v>
                      </c:pt>
                      <c:pt idx="93">
                        <c:v>65.344197647153223</c:v>
                      </c:pt>
                      <c:pt idx="94">
                        <c:v>65.319059604091194</c:v>
                      </c:pt>
                      <c:pt idx="95">
                        <c:v>65.293921561029165</c:v>
                      </c:pt>
                      <c:pt idx="96">
                        <c:v>65.268793573184368</c:v>
                      </c:pt>
                      <c:pt idx="97">
                        <c:v>65.243595198818994</c:v>
                      </c:pt>
                      <c:pt idx="98">
                        <c:v>65.218416934888069</c:v>
                      </c:pt>
                      <c:pt idx="99">
                        <c:v>65.193389499215513</c:v>
                      </c:pt>
                      <c:pt idx="100">
                        <c:v>65.168251456153484</c:v>
                      </c:pt>
                      <c:pt idx="101">
                        <c:v>65.143113413091456</c:v>
                      </c:pt>
                      <c:pt idx="102">
                        <c:v>65.117955259594979</c:v>
                      </c:pt>
                      <c:pt idx="103">
                        <c:v>65.092837326967413</c:v>
                      </c:pt>
                      <c:pt idx="104">
                        <c:v>65.067699283905384</c:v>
                      </c:pt>
                      <c:pt idx="105">
                        <c:v>65.042561240843355</c:v>
                      </c:pt>
                      <c:pt idx="106">
                        <c:v>65.018499106024393</c:v>
                      </c:pt>
                      <c:pt idx="107">
                        <c:v>64.996799947253251</c:v>
                      </c:pt>
                      <c:pt idx="108">
                        <c:v>64.972617149827585</c:v>
                      </c:pt>
                      <c:pt idx="109">
                        <c:v>64.946242315046916</c:v>
                      </c:pt>
                      <c:pt idx="110">
                        <c:v>64.92127521067772</c:v>
                      </c:pt>
                      <c:pt idx="111">
                        <c:v>64.887731006015755</c:v>
                      </c:pt>
                      <c:pt idx="112">
                        <c:v>64.863960472496302</c:v>
                      </c:pt>
                      <c:pt idx="113">
                        <c:v>64.835946637307984</c:v>
                      </c:pt>
                      <c:pt idx="114">
                        <c:v>64.810335999036397</c:v>
                      </c:pt>
                      <c:pt idx="115">
                        <c:v>64.786746459426993</c:v>
                      </c:pt>
                      <c:pt idx="116">
                        <c:v>64.759929195088432</c:v>
                      </c:pt>
                      <c:pt idx="117">
                        <c:v>64.734750931157507</c:v>
                      </c:pt>
                      <c:pt idx="118">
                        <c:v>64.709452004619891</c:v>
                      </c:pt>
                      <c:pt idx="119">
                        <c:v>64.685208875890879</c:v>
                      </c:pt>
                      <c:pt idx="120">
                        <c:v>64.660704311514024</c:v>
                      </c:pt>
                      <c:pt idx="121">
                        <c:v>64.635003176287412</c:v>
                      </c:pt>
                      <c:pt idx="122">
                        <c:v>64.610096403221561</c:v>
                      </c:pt>
                      <c:pt idx="123">
                        <c:v>64.584485764949974</c:v>
                      </c:pt>
                      <c:pt idx="124">
                        <c:v>64.560031476659233</c:v>
                      </c:pt>
                      <c:pt idx="125">
                        <c:v>64.534893433597205</c:v>
                      </c:pt>
                      <c:pt idx="126">
                        <c:v>64.509685004014614</c:v>
                      </c:pt>
                      <c:pt idx="127">
                        <c:v>64.484617347473161</c:v>
                      </c:pt>
                      <c:pt idx="128">
                        <c:v>64.459479304411133</c:v>
                      </c:pt>
                      <c:pt idx="129">
                        <c:v>64.434341261349104</c:v>
                      </c:pt>
                      <c:pt idx="130">
                        <c:v>64.409122776549282</c:v>
                      </c:pt>
                      <c:pt idx="131">
                        <c:v>64.384065175225061</c:v>
                      </c:pt>
                      <c:pt idx="132">
                        <c:v>64.358927132163032</c:v>
                      </c:pt>
                      <c:pt idx="133">
                        <c:v>64.333789089101003</c:v>
                      </c:pt>
                      <c:pt idx="134">
                        <c:v>64.308651046038975</c:v>
                      </c:pt>
                      <c:pt idx="135">
                        <c:v>64.283472782108049</c:v>
                      </c:pt>
                      <c:pt idx="136">
                        <c:v>64.250320730917849</c:v>
                      </c:pt>
                      <c:pt idx="137">
                        <c:v>64.241009599767679</c:v>
                      </c:pt>
                      <c:pt idx="138">
                        <c:v>64.21587155670565</c:v>
                      </c:pt>
                      <c:pt idx="139">
                        <c:v>64.190733513643622</c:v>
                      </c:pt>
                      <c:pt idx="140">
                        <c:v>64.165595470581593</c:v>
                      </c:pt>
                      <c:pt idx="141">
                        <c:v>64.140457427519564</c:v>
                      </c:pt>
                      <c:pt idx="142">
                        <c:v>64.115319384457536</c:v>
                      </c:pt>
                      <c:pt idx="143">
                        <c:v>64.089879684878767</c:v>
                      </c:pt>
                      <c:pt idx="144">
                        <c:v>64.064701420947841</c:v>
                      </c:pt>
                      <c:pt idx="145">
                        <c:v>64.039513101799699</c:v>
                      </c:pt>
                      <c:pt idx="146">
                        <c:v>64.01440522438935</c:v>
                      </c:pt>
                      <c:pt idx="147">
                        <c:v>63.989267181327328</c:v>
                      </c:pt>
                      <c:pt idx="148">
                        <c:v>63.964129138265307</c:v>
                      </c:pt>
                      <c:pt idx="149">
                        <c:v>63.938991095203285</c:v>
                      </c:pt>
                      <c:pt idx="150">
                        <c:v>63.913853052141263</c:v>
                      </c:pt>
                      <c:pt idx="151">
                        <c:v>63.888715009079242</c:v>
                      </c:pt>
                      <c:pt idx="152">
                        <c:v>63.86357696601722</c:v>
                      </c:pt>
                      <c:pt idx="153">
                        <c:v>63.838398702086295</c:v>
                      </c:pt>
                      <c:pt idx="154">
                        <c:v>63.81330087989317</c:v>
                      </c:pt>
                      <c:pt idx="155">
                        <c:v>63.788162836831148</c:v>
                      </c:pt>
                      <c:pt idx="156">
                        <c:v>63.762994628117454</c:v>
                      </c:pt>
                      <c:pt idx="157">
                        <c:v>63.737876695489881</c:v>
                      </c:pt>
                      <c:pt idx="158">
                        <c:v>63.712738652427859</c:v>
                      </c:pt>
                      <c:pt idx="159">
                        <c:v>63.687580498931389</c:v>
                      </c:pt>
                      <c:pt idx="160">
                        <c:v>63.662402235000471</c:v>
                      </c:pt>
                      <c:pt idx="161">
                        <c:v>63.637284302372898</c:v>
                      </c:pt>
                      <c:pt idx="162">
                        <c:v>63.612146259310876</c:v>
                      </c:pt>
                      <c:pt idx="163">
                        <c:v>63.587008216248854</c:v>
                      </c:pt>
                      <c:pt idx="164">
                        <c:v>63.561870173186833</c:v>
                      </c:pt>
                      <c:pt idx="165">
                        <c:v>63.536732130124811</c:v>
                      </c:pt>
                      <c:pt idx="166">
                        <c:v>63.51159408706279</c:v>
                      </c:pt>
                      <c:pt idx="167">
                        <c:v>63.486456044000768</c:v>
                      </c:pt>
                      <c:pt idx="168">
                        <c:v>63.461318000938746</c:v>
                      </c:pt>
                      <c:pt idx="169">
                        <c:v>63.436179957876725</c:v>
                      </c:pt>
                      <c:pt idx="170">
                        <c:v>63.411041914814703</c:v>
                      </c:pt>
                      <c:pt idx="171">
                        <c:v>63.400815758897075</c:v>
                      </c:pt>
                      <c:pt idx="172">
                        <c:v>63.398834881103788</c:v>
                      </c:pt>
                      <c:pt idx="173">
                        <c:v>63.390398553852172</c:v>
                      </c:pt>
                      <c:pt idx="174">
                        <c:v>63.384184429607238</c:v>
                      </c:pt>
                      <c:pt idx="175">
                        <c:v>63.359257546106939</c:v>
                      </c:pt>
                      <c:pt idx="176">
                        <c:v>63.334209999999942</c:v>
                      </c:pt>
                      <c:pt idx="177">
                        <c:v>63.30957587535201</c:v>
                      </c:pt>
                      <c:pt idx="178">
                        <c:v>63.284951576840754</c:v>
                      </c:pt>
                      <c:pt idx="179">
                        <c:v>63.260337104466174</c:v>
                      </c:pt>
                      <c:pt idx="180">
                        <c:v>63.235771762774974</c:v>
                      </c:pt>
                      <c:pt idx="181">
                        <c:v>63.211206421083773</c:v>
                      </c:pt>
                      <c:pt idx="182">
                        <c:v>63.186582122572517</c:v>
                      </c:pt>
                      <c:pt idx="183">
                        <c:v>63.162036433154675</c:v>
                      </c:pt>
                      <c:pt idx="184">
                        <c:v>63.137490743736834</c:v>
                      </c:pt>
                      <c:pt idx="185">
                        <c:v>63.112925402045633</c:v>
                      </c:pt>
                      <c:pt idx="186">
                        <c:v>63.088360060354432</c:v>
                      </c:pt>
                      <c:pt idx="187">
                        <c:v>63.06464959255409</c:v>
                      </c:pt>
                      <c:pt idx="188">
                        <c:v>63.038236937167717</c:v>
                      </c:pt>
                      <c:pt idx="189">
                        <c:v>63.013671595476517</c:v>
                      </c:pt>
                      <c:pt idx="190">
                        <c:v>62.989106253785316</c:v>
                      </c:pt>
                      <c:pt idx="191">
                        <c:v>62.964540912094115</c:v>
                      </c:pt>
                      <c:pt idx="192">
                        <c:v>62.939975570402915</c:v>
                      </c:pt>
                      <c:pt idx="193">
                        <c:v>62.915410228711714</c:v>
                      </c:pt>
                      <c:pt idx="194">
                        <c:v>62.890864539293872</c:v>
                      </c:pt>
                      <c:pt idx="195">
                        <c:v>62.866269719192644</c:v>
                      </c:pt>
                      <c:pt idx="196">
                        <c:v>62.841704377501443</c:v>
                      </c:pt>
                      <c:pt idx="197">
                        <c:v>62.817139035810243</c:v>
                      </c:pt>
                      <c:pt idx="198">
                        <c:v>62.792573694119042</c:v>
                      </c:pt>
                      <c:pt idx="199">
                        <c:v>62.768008352427842</c:v>
                      </c:pt>
                      <c:pt idx="200">
                        <c:v>62.743472489146676</c:v>
                      </c:pt>
                      <c:pt idx="201">
                        <c:v>62.71884819063542</c:v>
                      </c:pt>
                      <c:pt idx="202">
                        <c:v>62.69432215349093</c:v>
                      </c:pt>
                      <c:pt idx="203">
                        <c:v>62.669756811799729</c:v>
                      </c:pt>
                      <c:pt idx="204">
                        <c:v>62.645191470108529</c:v>
                      </c:pt>
                      <c:pt idx="205">
                        <c:v>62.620714563647418</c:v>
                      </c:pt>
                      <c:pt idx="206">
                        <c:v>62.5960313083161</c:v>
                      </c:pt>
                      <c:pt idx="207">
                        <c:v>62.571475792761582</c:v>
                      </c:pt>
                      <c:pt idx="208">
                        <c:v>62.546910451070381</c:v>
                      </c:pt>
                      <c:pt idx="209">
                        <c:v>62.522354935515864</c:v>
                      </c:pt>
                      <c:pt idx="210">
                        <c:v>62.497789593824663</c:v>
                      </c:pt>
                      <c:pt idx="211">
                        <c:v>62.473224252133463</c:v>
                      </c:pt>
                      <c:pt idx="212">
                        <c:v>62.448658910442262</c:v>
                      </c:pt>
                      <c:pt idx="213">
                        <c:v>62.424093568751061</c:v>
                      </c:pt>
                      <c:pt idx="214">
                        <c:v>62.399528227059861</c:v>
                      </c:pt>
                      <c:pt idx="215">
                        <c:v>62.375012016052047</c:v>
                      </c:pt>
                      <c:pt idx="216">
                        <c:v>62.350269803900673</c:v>
                      </c:pt>
                      <c:pt idx="217">
                        <c:v>62.325900984943004</c:v>
                      </c:pt>
                      <c:pt idx="218">
                        <c:v>62.309943338980403</c:v>
                      </c:pt>
                      <c:pt idx="219">
                        <c:v>62.301335643251811</c:v>
                      </c:pt>
                      <c:pt idx="220">
                        <c:v>62.275748383346262</c:v>
                      </c:pt>
                      <c:pt idx="221">
                        <c:v>62.251536782575414</c:v>
                      </c:pt>
                      <c:pt idx="222">
                        <c:v>62.227619965904864</c:v>
                      </c:pt>
                      <c:pt idx="223">
                        <c:v>62.203054624213664</c:v>
                      </c:pt>
                      <c:pt idx="224">
                        <c:v>62.178489282522463</c:v>
                      </c:pt>
                      <c:pt idx="225">
                        <c:v>62.153923940831262</c:v>
                      </c:pt>
                      <c:pt idx="226">
                        <c:v>62.12933894686671</c:v>
                      </c:pt>
                      <c:pt idx="227">
                        <c:v>62.104763779038834</c:v>
                      </c:pt>
                      <c:pt idx="228">
                        <c:v>62.080188611210957</c:v>
                      </c:pt>
                      <c:pt idx="229">
                        <c:v>62.055633095656439</c:v>
                      </c:pt>
                      <c:pt idx="230">
                        <c:v>62.031067753965239</c:v>
                      </c:pt>
                      <c:pt idx="231">
                        <c:v>62.006502412274038</c:v>
                      </c:pt>
                      <c:pt idx="232">
                        <c:v>61.981937070582838</c:v>
                      </c:pt>
                      <c:pt idx="233">
                        <c:v>61.957371728891637</c:v>
                      </c:pt>
                      <c:pt idx="234">
                        <c:v>61.932806387200436</c:v>
                      </c:pt>
                      <c:pt idx="235">
                        <c:v>61.908241045509236</c:v>
                      </c:pt>
                      <c:pt idx="236">
                        <c:v>61.883675703818035</c:v>
                      </c:pt>
                      <c:pt idx="237">
                        <c:v>61.859110362126835</c:v>
                      </c:pt>
                      <c:pt idx="238">
                        <c:v>61.834545020435634</c:v>
                      </c:pt>
                      <c:pt idx="239">
                        <c:v>61.809979678744433</c:v>
                      </c:pt>
                      <c:pt idx="240">
                        <c:v>61.785414337053233</c:v>
                      </c:pt>
                      <c:pt idx="241">
                        <c:v>61.760848995362032</c:v>
                      </c:pt>
                      <c:pt idx="242">
                        <c:v>61.736283653670831</c:v>
                      </c:pt>
                      <c:pt idx="243">
                        <c:v>61.711698659706279</c:v>
                      </c:pt>
                      <c:pt idx="244">
                        <c:v>61.687152970288437</c:v>
                      </c:pt>
                      <c:pt idx="245">
                        <c:v>61.662587628597237</c:v>
                      </c:pt>
                      <c:pt idx="246">
                        <c:v>61.638140200546154</c:v>
                      </c:pt>
                      <c:pt idx="247">
                        <c:v>61.6332762628913</c:v>
                      </c:pt>
                      <c:pt idx="248">
                        <c:v>61.61366329408505</c:v>
                      </c:pt>
                      <c:pt idx="249">
                        <c:v>61.603414633531486</c:v>
                      </c:pt>
                      <c:pt idx="250">
                        <c:v>61.602117583490191</c:v>
                      </c:pt>
                      <c:pt idx="251">
                        <c:v>61.589088126257181</c:v>
                      </c:pt>
                      <c:pt idx="252">
                        <c:v>61.56452278456598</c:v>
                      </c:pt>
                      <c:pt idx="253">
                        <c:v>61.540910578132404</c:v>
                      </c:pt>
                      <c:pt idx="254">
                        <c:v>61.536960471188458</c:v>
                      </c:pt>
                      <c:pt idx="255">
                        <c:v>61.525463891276978</c:v>
                      </c:pt>
                      <c:pt idx="256">
                        <c:v>61.520059516104915</c:v>
                      </c:pt>
                      <c:pt idx="257">
                        <c:v>61.509918943054792</c:v>
                      </c:pt>
                      <c:pt idx="258">
                        <c:v>61.507501713432376</c:v>
                      </c:pt>
                      <c:pt idx="259">
                        <c:v>61.490826759492393</c:v>
                      </c:pt>
                      <c:pt idx="260">
                        <c:v>61.480067139831647</c:v>
                      </c:pt>
                      <c:pt idx="261">
                        <c:v>61.466261417801192</c:v>
                      </c:pt>
                      <c:pt idx="262">
                        <c:v>61.441696076109992</c:v>
                      </c:pt>
                      <c:pt idx="263">
                        <c:v>61.417130734418791</c:v>
                      </c:pt>
                      <c:pt idx="264">
                        <c:v>61.39256539272759</c:v>
                      </c:pt>
                      <c:pt idx="265">
                        <c:v>61.376784617225162</c:v>
                      </c:pt>
                      <c:pt idx="266">
                        <c:v>61.369631189724686</c:v>
                      </c:pt>
                      <c:pt idx="267">
                        <c:v>61.343542796848638</c:v>
                      </c:pt>
                      <c:pt idx="268">
                        <c:v>61.318977455157437</c:v>
                      </c:pt>
                      <c:pt idx="269">
                        <c:v>61.29011809173862</c:v>
                      </c:pt>
                      <c:pt idx="270">
                        <c:v>61.263587522712129</c:v>
                      </c:pt>
                      <c:pt idx="271">
                        <c:v>61.239022181020928</c:v>
                      </c:pt>
                      <c:pt idx="272">
                        <c:v>61.214456839329728</c:v>
                      </c:pt>
                      <c:pt idx="273">
                        <c:v>61.189891497638527</c:v>
                      </c:pt>
                      <c:pt idx="274">
                        <c:v>61.165326155947326</c:v>
                      </c:pt>
                      <c:pt idx="275">
                        <c:v>61.140760814256126</c:v>
                      </c:pt>
                      <c:pt idx="276">
                        <c:v>61.116195472564925</c:v>
                      </c:pt>
                      <c:pt idx="277">
                        <c:v>61.091630130873725</c:v>
                      </c:pt>
                      <c:pt idx="278">
                        <c:v>61.067143398275938</c:v>
                      </c:pt>
                      <c:pt idx="279">
                        <c:v>61.042519099764682</c:v>
                      </c:pt>
                      <c:pt idx="280">
                        <c:v>61.017963584210165</c:v>
                      </c:pt>
                      <c:pt idx="281">
                        <c:v>60.993398242518964</c:v>
                      </c:pt>
                      <c:pt idx="282">
                        <c:v>60.968832900827763</c:v>
                      </c:pt>
                      <c:pt idx="283">
                        <c:v>60.944267559136563</c:v>
                      </c:pt>
                      <c:pt idx="284">
                        <c:v>60.919702217445362</c:v>
                      </c:pt>
                      <c:pt idx="285">
                        <c:v>60.895136875754162</c:v>
                      </c:pt>
                      <c:pt idx="286">
                        <c:v>60.870571534062961</c:v>
                      </c:pt>
                      <c:pt idx="287">
                        <c:v>60.84600619237176</c:v>
                      </c:pt>
                      <c:pt idx="288">
                        <c:v>60.82144085068056</c:v>
                      </c:pt>
                      <c:pt idx="289">
                        <c:v>60.796875508989359</c:v>
                      </c:pt>
                      <c:pt idx="290">
                        <c:v>60.772310167298158</c:v>
                      </c:pt>
                      <c:pt idx="291">
                        <c:v>60.747744825606958</c:v>
                      </c:pt>
                      <c:pt idx="292">
                        <c:v>60.723179483915757</c:v>
                      </c:pt>
                      <c:pt idx="293">
                        <c:v>60.698614142224557</c:v>
                      </c:pt>
                      <c:pt idx="294">
                        <c:v>60.674048800533356</c:v>
                      </c:pt>
                      <c:pt idx="295">
                        <c:v>60.649483458842155</c:v>
                      </c:pt>
                      <c:pt idx="296">
                        <c:v>60.624918117150955</c:v>
                      </c:pt>
                      <c:pt idx="297">
                        <c:v>60.600352775459754</c:v>
                      </c:pt>
                      <c:pt idx="298">
                        <c:v>60.574686906460791</c:v>
                      </c:pt>
                      <c:pt idx="299">
                        <c:v>60.550417268817021</c:v>
                      </c:pt>
                      <c:pt idx="300">
                        <c:v>60.524891776974606</c:v>
                      </c:pt>
                      <c:pt idx="301">
                        <c:v>60.499141660803971</c:v>
                      </c:pt>
                      <c:pt idx="302">
                        <c:v>60.473953105453873</c:v>
                      </c:pt>
                      <c:pt idx="303">
                        <c:v>60.448427613611457</c:v>
                      </c:pt>
                      <c:pt idx="304">
                        <c:v>60.422902121769042</c:v>
                      </c:pt>
                      <c:pt idx="305">
                        <c:v>60.397376629926626</c:v>
                      </c:pt>
                      <c:pt idx="306">
                        <c:v>60.37185113808421</c:v>
                      </c:pt>
                      <c:pt idx="307">
                        <c:v>60.346325646241795</c:v>
                      </c:pt>
                      <c:pt idx="308">
                        <c:v>60.320800154399379</c:v>
                      </c:pt>
                      <c:pt idx="309">
                        <c:v>60.295274662556963</c:v>
                      </c:pt>
                      <c:pt idx="310">
                        <c:v>60.269749170714547</c:v>
                      </c:pt>
                      <c:pt idx="311">
                        <c:v>60.244223678872132</c:v>
                      </c:pt>
                      <c:pt idx="312">
                        <c:v>60.218698187029716</c:v>
                      </c:pt>
                      <c:pt idx="313">
                        <c:v>60.1931726951873</c:v>
                      </c:pt>
                      <c:pt idx="314">
                        <c:v>60.167647203344885</c:v>
                      </c:pt>
                      <c:pt idx="315">
                        <c:v>60.142121711502469</c:v>
                      </c:pt>
                      <c:pt idx="316">
                        <c:v>60.116596219660053</c:v>
                      </c:pt>
                      <c:pt idx="317">
                        <c:v>60.091070727817637</c:v>
                      </c:pt>
                      <c:pt idx="318">
                        <c:v>60.065545235975222</c:v>
                      </c:pt>
                      <c:pt idx="319">
                        <c:v>60.040019744132806</c:v>
                      </c:pt>
                      <c:pt idx="320">
                        <c:v>60.01449425229039</c:v>
                      </c:pt>
                      <c:pt idx="321">
                        <c:v>59.988968760447975</c:v>
                      </c:pt>
                      <c:pt idx="322">
                        <c:v>59.963443268605559</c:v>
                      </c:pt>
                      <c:pt idx="323">
                        <c:v>59.937917776763143</c:v>
                      </c:pt>
                      <c:pt idx="324">
                        <c:v>59.912392284920728</c:v>
                      </c:pt>
                      <c:pt idx="325">
                        <c:v>59.883936466614799</c:v>
                      </c:pt>
                      <c:pt idx="326">
                        <c:v>59.879331667886426</c:v>
                      </c:pt>
                      <c:pt idx="327">
                        <c:v>59.861433193006519</c:v>
                      </c:pt>
                      <c:pt idx="328">
                        <c:v>59.835907701164103</c:v>
                      </c:pt>
                      <c:pt idx="329">
                        <c:v>59.810382209321688</c:v>
                      </c:pt>
                      <c:pt idx="330">
                        <c:v>59.784877137872741</c:v>
                      </c:pt>
                      <c:pt idx="331">
                        <c:v>59.759331225636849</c:v>
                      </c:pt>
                      <c:pt idx="332">
                        <c:v>59.730865197134186</c:v>
                      </c:pt>
                      <c:pt idx="333">
                        <c:v>59.721359503972067</c:v>
                      </c:pt>
                      <c:pt idx="334">
                        <c:v>59.708290452148752</c:v>
                      </c:pt>
                      <c:pt idx="335">
                        <c:v>59.682764960306336</c:v>
                      </c:pt>
                      <c:pt idx="336">
                        <c:v>59.657239468463921</c:v>
                      </c:pt>
                      <c:pt idx="337">
                        <c:v>59.631713976621505</c:v>
                      </c:pt>
                      <c:pt idx="338">
                        <c:v>59.606188484779089</c:v>
                      </c:pt>
                      <c:pt idx="339">
                        <c:v>59.580662992936674</c:v>
                      </c:pt>
                      <c:pt idx="340">
                        <c:v>59.555137501094258</c:v>
                      </c:pt>
                      <c:pt idx="341">
                        <c:v>59.529612009251842</c:v>
                      </c:pt>
                      <c:pt idx="342">
                        <c:v>59.504086517409426</c:v>
                      </c:pt>
                      <c:pt idx="343">
                        <c:v>59.478561025567011</c:v>
                      </c:pt>
                      <c:pt idx="344">
                        <c:v>59.453035533724595</c:v>
                      </c:pt>
                      <c:pt idx="345">
                        <c:v>59.427510041882179</c:v>
                      </c:pt>
                      <c:pt idx="346">
                        <c:v>59.402025390826708</c:v>
                      </c:pt>
                      <c:pt idx="347">
                        <c:v>59.376459058197341</c:v>
                      </c:pt>
                      <c:pt idx="348">
                        <c:v>59.350933566354925</c:v>
                      </c:pt>
                      <c:pt idx="349">
                        <c:v>59.325408074512509</c:v>
                      </c:pt>
                      <c:pt idx="350">
                        <c:v>59.299882582670094</c:v>
                      </c:pt>
                      <c:pt idx="351">
                        <c:v>59.274357090827678</c:v>
                      </c:pt>
                      <c:pt idx="352">
                        <c:v>59.248831598985262</c:v>
                      </c:pt>
                      <c:pt idx="353">
                        <c:v>59.223306107142847</c:v>
                      </c:pt>
                      <c:pt idx="354">
                        <c:v>59.197780615300431</c:v>
                      </c:pt>
                      <c:pt idx="355">
                        <c:v>59.172255123458015</c:v>
                      </c:pt>
                      <c:pt idx="356">
                        <c:v>59.146729631615599</c:v>
                      </c:pt>
                      <c:pt idx="357">
                        <c:v>59.121204139773184</c:v>
                      </c:pt>
                      <c:pt idx="358">
                        <c:v>59.095678647930768</c:v>
                      </c:pt>
                      <c:pt idx="359">
                        <c:v>59.070153156088352</c:v>
                      </c:pt>
                      <c:pt idx="360">
                        <c:v>59.044607243852461</c:v>
                      </c:pt>
                      <c:pt idx="361">
                        <c:v>59.019102172403514</c:v>
                      </c:pt>
                      <c:pt idx="362">
                        <c:v>58.993576680561098</c:v>
                      </c:pt>
                      <c:pt idx="363">
                        <c:v>58.968071609112151</c:v>
                      </c:pt>
                      <c:pt idx="364">
                        <c:v>58.94249506628605</c:v>
                      </c:pt>
                      <c:pt idx="365">
                        <c:v>58.917000205033844</c:v>
                      </c:pt>
                      <c:pt idx="366">
                        <c:v>58.891474713191428</c:v>
                      </c:pt>
                      <c:pt idx="367">
                        <c:v>58.865949221349013</c:v>
                      </c:pt>
                      <c:pt idx="368">
                        <c:v>58.840423729506597</c:v>
                      </c:pt>
                      <c:pt idx="369">
                        <c:v>58.81488802746744</c:v>
                      </c:pt>
                      <c:pt idx="370">
                        <c:v>58.789311484641338</c:v>
                      </c:pt>
                      <c:pt idx="371">
                        <c:v>58.763806413192391</c:v>
                      </c:pt>
                      <c:pt idx="372">
                        <c:v>58.738240080563024</c:v>
                      </c:pt>
                      <c:pt idx="373">
                        <c:v>58.712714588720608</c:v>
                      </c:pt>
                      <c:pt idx="374">
                        <c:v>58.687189096878193</c:v>
                      </c:pt>
                      <c:pt idx="375">
                        <c:v>58.661663605035777</c:v>
                      </c:pt>
                      <c:pt idx="376">
                        <c:v>58.636138113193361</c:v>
                      </c:pt>
                      <c:pt idx="377">
                        <c:v>58.610255264465145</c:v>
                      </c:pt>
                      <c:pt idx="378">
                        <c:v>58.585771212689899</c:v>
                      </c:pt>
                      <c:pt idx="379">
                        <c:v>58.560245720847483</c:v>
                      </c:pt>
                      <c:pt idx="380">
                        <c:v>58.534720229005067</c:v>
                      </c:pt>
                      <c:pt idx="381">
                        <c:v>58.509194737162652</c:v>
                      </c:pt>
                      <c:pt idx="382">
                        <c:v>58.483669245320236</c:v>
                      </c:pt>
                      <c:pt idx="383">
                        <c:v>58.45814375347782</c:v>
                      </c:pt>
                      <c:pt idx="384">
                        <c:v>58.432618261635405</c:v>
                      </c:pt>
                      <c:pt idx="385">
                        <c:v>58.407092769792989</c:v>
                      </c:pt>
                      <c:pt idx="386">
                        <c:v>58.381567277950573</c:v>
                      </c:pt>
                      <c:pt idx="387">
                        <c:v>58.356041786108158</c:v>
                      </c:pt>
                      <c:pt idx="388">
                        <c:v>58.330516294265742</c:v>
                      </c:pt>
                      <c:pt idx="389">
                        <c:v>58.304990802423326</c:v>
                      </c:pt>
                      <c:pt idx="390">
                        <c:v>58.27946531058091</c:v>
                      </c:pt>
                      <c:pt idx="391">
                        <c:v>58.254031710509125</c:v>
                      </c:pt>
                      <c:pt idx="392">
                        <c:v>58.228393906502596</c:v>
                      </c:pt>
                      <c:pt idx="393">
                        <c:v>58.20289904525039</c:v>
                      </c:pt>
                      <c:pt idx="394">
                        <c:v>58.178435413868613</c:v>
                      </c:pt>
                      <c:pt idx="395">
                        <c:v>58.152144157270918</c:v>
                      </c:pt>
                      <c:pt idx="396">
                        <c:v>58.126291939132919</c:v>
                      </c:pt>
                      <c:pt idx="397">
                        <c:v>58.101225906143661</c:v>
                      </c:pt>
                      <c:pt idx="398">
                        <c:v>58.074648764037335</c:v>
                      </c:pt>
                      <c:pt idx="399">
                        <c:v>58.050460807967461</c:v>
                      </c:pt>
                      <c:pt idx="400">
                        <c:v>58.025057838485885</c:v>
                      </c:pt>
                      <c:pt idx="401">
                        <c:v>58.000696309071479</c:v>
                      </c:pt>
                      <c:pt idx="402">
                        <c:v>57.97493598270411</c:v>
                      </c:pt>
                      <c:pt idx="403">
                        <c:v>57.948358840597784</c:v>
                      </c:pt>
                      <c:pt idx="404">
                        <c:v>57.923282597411792</c:v>
                      </c:pt>
                      <c:pt idx="405">
                        <c:v>57.896654404321779</c:v>
                      </c:pt>
                      <c:pt idx="406">
                        <c:v>57.870791975987039</c:v>
                      </c:pt>
                      <c:pt idx="407">
                        <c:v>57.844408827618714</c:v>
                      </c:pt>
                      <c:pt idx="408">
                        <c:v>57.819220272268616</c:v>
                      </c:pt>
                      <c:pt idx="409">
                        <c:v>57.79372541101641</c:v>
                      </c:pt>
                      <c:pt idx="410">
                        <c:v>57.770190907537703</c:v>
                      </c:pt>
                      <c:pt idx="411">
                        <c:v>57.743593345037901</c:v>
                      </c:pt>
                      <c:pt idx="412">
                        <c:v>57.7208348165112</c:v>
                      </c:pt>
                      <c:pt idx="413">
                        <c:v>57.69278740607475</c:v>
                      </c:pt>
                      <c:pt idx="414">
                        <c:v>57.666465518886845</c:v>
                      </c:pt>
                      <c:pt idx="415">
                        <c:v>57.640940027044429</c:v>
                      </c:pt>
                      <c:pt idx="416">
                        <c:v>57.615414535202014</c:v>
                      </c:pt>
                      <c:pt idx="417">
                        <c:v>57.59017492886823</c:v>
                      </c:pt>
                      <c:pt idx="418">
                        <c:v>57.56482301037034</c:v>
                      </c:pt>
                      <c:pt idx="419">
                        <c:v>57.538909531051914</c:v>
                      </c:pt>
                      <c:pt idx="420">
                        <c:v>57.513373829012757</c:v>
                      </c:pt>
                      <c:pt idx="421">
                        <c:v>57.487858547367075</c:v>
                      </c:pt>
                      <c:pt idx="422">
                        <c:v>57.46233305552466</c:v>
                      </c:pt>
                      <c:pt idx="423">
                        <c:v>57.436807563682244</c:v>
                      </c:pt>
                      <c:pt idx="424">
                        <c:v>57.411128918888771</c:v>
                      </c:pt>
                      <c:pt idx="425">
                        <c:v>57.385358382324661</c:v>
                      </c:pt>
                      <c:pt idx="426">
                        <c:v>57.364417268817142</c:v>
                      </c:pt>
                      <c:pt idx="427">
                        <c:v>57.338655954495998</c:v>
                      </c:pt>
                      <c:pt idx="428">
                        <c:v>57.313396810044665</c:v>
                      </c:pt>
                      <c:pt idx="429">
                        <c:v>57.290467733789242</c:v>
                      </c:pt>
                      <c:pt idx="430">
                        <c:v>57.263571515562333</c:v>
                      </c:pt>
                      <c:pt idx="431">
                        <c:v>57.23846302207194</c:v>
                      </c:pt>
                      <c:pt idx="432">
                        <c:v>57.213354528581547</c:v>
                      </c:pt>
                      <c:pt idx="433">
                        <c:v>57.187060914198412</c:v>
                      </c:pt>
                      <c:pt idx="434">
                        <c:v>57.162846283076277</c:v>
                      </c:pt>
                      <c:pt idx="435">
                        <c:v>57.137737789585884</c:v>
                      </c:pt>
                      <c:pt idx="436">
                        <c:v>57.112629296095491</c:v>
                      </c:pt>
                      <c:pt idx="437">
                        <c:v>57.087520802605098</c:v>
                      </c:pt>
                      <c:pt idx="438">
                        <c:v>57.062412309114706</c:v>
                      </c:pt>
                      <c:pt idx="439">
                        <c:v>57.032834503783022</c:v>
                      </c:pt>
                      <c:pt idx="440">
                        <c:v>57.007726010292629</c:v>
                      </c:pt>
                      <c:pt idx="441">
                        <c:v>56.982617516802236</c:v>
                      </c:pt>
                      <c:pt idx="442">
                        <c:v>56.957509023311843</c:v>
                      </c:pt>
                      <c:pt idx="443">
                        <c:v>56.93240052982145</c:v>
                      </c:pt>
                      <c:pt idx="444">
                        <c:v>56.907292036331057</c:v>
                      </c:pt>
                      <c:pt idx="445">
                        <c:v>56.885176475264721</c:v>
                      </c:pt>
                      <c:pt idx="446">
                        <c:v>56.85705496255548</c:v>
                      </c:pt>
                      <c:pt idx="447">
                        <c:v>56.832227684192183</c:v>
                      </c:pt>
                      <c:pt idx="448">
                        <c:v>56.807510883200244</c:v>
                      </c:pt>
                      <c:pt idx="449">
                        <c:v>56.782010697211405</c:v>
                      </c:pt>
                      <c:pt idx="450">
                        <c:v>56.756902203721012</c:v>
                      </c:pt>
                      <c:pt idx="451">
                        <c:v>56.731793710230619</c:v>
                      </c:pt>
                      <c:pt idx="452">
                        <c:v>56.706685216740226</c:v>
                      </c:pt>
                      <c:pt idx="453">
                        <c:v>56.681576723249833</c:v>
                      </c:pt>
                      <c:pt idx="454">
                        <c:v>56.655855582518278</c:v>
                      </c:pt>
                      <c:pt idx="455">
                        <c:v>56.631419996653428</c:v>
                      </c:pt>
                      <c:pt idx="456">
                        <c:v>56.606793586238055</c:v>
                      </c:pt>
                      <c:pt idx="457">
                        <c:v>56.581464138004947</c:v>
                      </c:pt>
                      <c:pt idx="458">
                        <c:v>56.557641199381266</c:v>
                      </c:pt>
                      <c:pt idx="459">
                        <c:v>56.530624460385603</c:v>
                      </c:pt>
                      <c:pt idx="460">
                        <c:v>56.50629935189211</c:v>
                      </c:pt>
                      <c:pt idx="461">
                        <c:v>56.481190858401717</c:v>
                      </c:pt>
                      <c:pt idx="462">
                        <c:v>56.456082364911325</c:v>
                      </c:pt>
                      <c:pt idx="463">
                        <c:v>56.430973871420932</c:v>
                      </c:pt>
                      <c:pt idx="464">
                        <c:v>56.406387634595141</c:v>
                      </c:pt>
                      <c:pt idx="465">
                        <c:v>56.38074684104275</c:v>
                      </c:pt>
                      <c:pt idx="466">
                        <c:v>56.355638347552357</c:v>
                      </c:pt>
                      <c:pt idx="467">
                        <c:v>56.331413673032827</c:v>
                      </c:pt>
                      <c:pt idx="468">
                        <c:v>56.305521794545534</c:v>
                      </c:pt>
                      <c:pt idx="469">
                        <c:v>56.280232519902015</c:v>
                      </c:pt>
                      <c:pt idx="470">
                        <c:v>56.254973375450682</c:v>
                      </c:pt>
                      <c:pt idx="471">
                        <c:v>56.23000548952384</c:v>
                      </c:pt>
                      <c:pt idx="472">
                        <c:v>56.204896996033447</c:v>
                      </c:pt>
                      <c:pt idx="473">
                        <c:v>56.180140021451919</c:v>
                      </c:pt>
                      <c:pt idx="474">
                        <c:v>56.153906667453157</c:v>
                      </c:pt>
                      <c:pt idx="475">
                        <c:v>56.129461038190911</c:v>
                      </c:pt>
                      <c:pt idx="476">
                        <c:v>56.104352544700518</c:v>
                      </c:pt>
                      <c:pt idx="477">
                        <c:v>56.079696004092952</c:v>
                      </c:pt>
                      <c:pt idx="478">
                        <c:v>56.053763952016077</c:v>
                      </c:pt>
                      <c:pt idx="479">
                        <c:v>56.027480381030337</c:v>
                      </c:pt>
                      <c:pt idx="480">
                        <c:v>56.003205489523829</c:v>
                      </c:pt>
                      <c:pt idx="481">
                        <c:v>55.978026692251667</c:v>
                      </c:pt>
                      <c:pt idx="482">
                        <c:v>55.953681496963384</c:v>
                      </c:pt>
                      <c:pt idx="483">
                        <c:v>55.928723654433938</c:v>
                      </c:pt>
                      <c:pt idx="484">
                        <c:v>55.903615160943545</c:v>
                      </c:pt>
                      <c:pt idx="485">
                        <c:v>55.878506667453152</c:v>
                      </c:pt>
                      <c:pt idx="486">
                        <c:v>55.853398173962759</c:v>
                      </c:pt>
                      <c:pt idx="487">
                        <c:v>55.83965880632482</c:v>
                      </c:pt>
                      <c:pt idx="488">
                        <c:v>55.828289680472373</c:v>
                      </c:pt>
                      <c:pt idx="489">
                        <c:v>55.80318118698198</c:v>
                      </c:pt>
                      <c:pt idx="490">
                        <c:v>55.778072693491588</c:v>
                      </c:pt>
                      <c:pt idx="491">
                        <c:v>55.752964200001195</c:v>
                      </c:pt>
                      <c:pt idx="492">
                        <c:v>55.727514230999333</c:v>
                      </c:pt>
                      <c:pt idx="493">
                        <c:v>55.70240573750894</c:v>
                      </c:pt>
                      <c:pt idx="494">
                        <c:v>55.678120802605036</c:v>
                      </c:pt>
                      <c:pt idx="495">
                        <c:v>55.652007969375028</c:v>
                      </c:pt>
                      <c:pt idx="496">
                        <c:v>55.628044423187795</c:v>
                      </c:pt>
                      <c:pt idx="497">
                        <c:v>55.601288812524437</c:v>
                      </c:pt>
                      <c:pt idx="498">
                        <c:v>55.575879017112165</c:v>
                      </c:pt>
                      <c:pt idx="499">
                        <c:v>55.550087572598834</c:v>
                      </c:pt>
                      <c:pt idx="500">
                        <c:v>55.525641943336588</c:v>
                      </c:pt>
                      <c:pt idx="501">
                        <c:v>55.500523406448799</c:v>
                      </c:pt>
                      <c:pt idx="502">
                        <c:v>55.4754450431506</c:v>
                      </c:pt>
                      <c:pt idx="503">
                        <c:v>55.450336549660207</c:v>
                      </c:pt>
                      <c:pt idx="504">
                        <c:v>55.42587083360317</c:v>
                      </c:pt>
                      <c:pt idx="505">
                        <c:v>55.400742253317986</c:v>
                      </c:pt>
                      <c:pt idx="506">
                        <c:v>55.376346841042725</c:v>
                      </c:pt>
                      <c:pt idx="507">
                        <c:v>55.349982922877814</c:v>
                      </c:pt>
                      <c:pt idx="508">
                        <c:v>55.324924646374406</c:v>
                      </c:pt>
                      <c:pt idx="509">
                        <c:v>55.299786022691826</c:v>
                      </c:pt>
                      <c:pt idx="510">
                        <c:v>55.276063518042108</c:v>
                      </c:pt>
                      <c:pt idx="511">
                        <c:v>55.251417020831937</c:v>
                      </c:pt>
                      <c:pt idx="512">
                        <c:v>55.226308527341544</c:v>
                      </c:pt>
                      <c:pt idx="513">
                        <c:v>55.201200033851151</c:v>
                      </c:pt>
                      <c:pt idx="514">
                        <c:v>55.176091540360758</c:v>
                      </c:pt>
                      <c:pt idx="515">
                        <c:v>55.150983046870365</c:v>
                      </c:pt>
                      <c:pt idx="516">
                        <c:v>55.125874553379973</c:v>
                      </c:pt>
                      <c:pt idx="517">
                        <c:v>55.10076605988958</c:v>
                      </c:pt>
                      <c:pt idx="518">
                        <c:v>55.075185526721569</c:v>
                      </c:pt>
                      <c:pt idx="519">
                        <c:v>55.050930722009852</c:v>
                      </c:pt>
                      <c:pt idx="520">
                        <c:v>55.026163704030928</c:v>
                      </c:pt>
                      <c:pt idx="521">
                        <c:v>55.001125514322311</c:v>
                      </c:pt>
                      <c:pt idx="522">
                        <c:v>54.976077281216298</c:v>
                      </c:pt>
                      <c:pt idx="523">
                        <c:v>54.950968787725905</c:v>
                      </c:pt>
                      <c:pt idx="524">
                        <c:v>54.925448514942275</c:v>
                      </c:pt>
                      <c:pt idx="525">
                        <c:v>54.90072167055294</c:v>
                      </c:pt>
                      <c:pt idx="526">
                        <c:v>54.875452482704212</c:v>
                      </c:pt>
                      <c:pt idx="527">
                        <c:v>54.850173251458088</c:v>
                      </c:pt>
                      <c:pt idx="528">
                        <c:v>54.825456450466149</c:v>
                      </c:pt>
                      <c:pt idx="529">
                        <c:v>54.800177219220025</c:v>
                      </c:pt>
                      <c:pt idx="530">
                        <c:v>54.774978335153065</c:v>
                      </c:pt>
                      <c:pt idx="531">
                        <c:v>54.749689060509546</c:v>
                      </c:pt>
                      <c:pt idx="532">
                        <c:v>54.724229048110288</c:v>
                      </c:pt>
                      <c:pt idx="533">
                        <c:v>54.699713115066274</c:v>
                      </c:pt>
                      <c:pt idx="534">
                        <c:v>54.67422297247483</c:v>
                      </c:pt>
                      <c:pt idx="535">
                        <c:v>54.649345477124548</c:v>
                      </c:pt>
                      <c:pt idx="536">
                        <c:v>54.623805117546119</c:v>
                      </c:pt>
                      <c:pt idx="537">
                        <c:v>54.599228924117725</c:v>
                      </c:pt>
                      <c:pt idx="538">
                        <c:v>54.574431775946614</c:v>
                      </c:pt>
                      <c:pt idx="539">
                        <c:v>54.549323282456221</c:v>
                      </c:pt>
                      <c:pt idx="540">
                        <c:v>54.524265005952813</c:v>
                      </c:pt>
                      <c:pt idx="541">
                        <c:v>54.499086208680652</c:v>
                      </c:pt>
                      <c:pt idx="542">
                        <c:v>54.473977715190259</c:v>
                      </c:pt>
                      <c:pt idx="543">
                        <c:v>54.449331217980088</c:v>
                      </c:pt>
                      <c:pt idx="544">
                        <c:v>54.424142377310531</c:v>
                      </c:pt>
                      <c:pt idx="545">
                        <c:v>54.398632147924296</c:v>
                      </c:pt>
                      <c:pt idx="546">
                        <c:v>54.373222352512023</c:v>
                      </c:pt>
                      <c:pt idx="547">
                        <c:v>54.348395074148726</c:v>
                      </c:pt>
                      <c:pt idx="548">
                        <c:v>54.323567795785429</c:v>
                      </c:pt>
                      <c:pt idx="549">
                        <c:v>54.297846655053874</c:v>
                      </c:pt>
                      <c:pt idx="550">
                        <c:v>54.272959116306197</c:v>
                      </c:pt>
                      <c:pt idx="551">
                        <c:v>54.247840579418408</c:v>
                      </c:pt>
                      <c:pt idx="552">
                        <c:v>54.222782302915</c:v>
                      </c:pt>
                      <c:pt idx="553">
                        <c:v>54.197673809424607</c:v>
                      </c:pt>
                      <c:pt idx="554">
                        <c:v>54.172565315934214</c:v>
                      </c:pt>
                      <c:pt idx="555">
                        <c:v>54.147155520521942</c:v>
                      </c:pt>
                      <c:pt idx="556">
                        <c:v>54.121544857161744</c:v>
                      </c:pt>
                      <c:pt idx="557">
                        <c:v>54.096436363671351</c:v>
                      </c:pt>
                      <c:pt idx="558">
                        <c:v>54.071327870180959</c:v>
                      </c:pt>
                      <c:pt idx="559">
                        <c:v>54.046219376690566</c:v>
                      </c:pt>
                      <c:pt idx="560">
                        <c:v>54.021110883200173</c:v>
                      </c:pt>
                      <c:pt idx="561">
                        <c:v>53.99600238970978</c:v>
                      </c:pt>
                      <c:pt idx="562">
                        <c:v>53.970893896219387</c:v>
                      </c:pt>
                      <c:pt idx="563">
                        <c:v>53.945785402728994</c:v>
                      </c:pt>
                      <c:pt idx="564">
                        <c:v>53.920676909238601</c:v>
                      </c:pt>
                      <c:pt idx="565">
                        <c:v>53.895658806324775</c:v>
                      </c:pt>
                      <c:pt idx="566">
                        <c:v>53.870851614756269</c:v>
                      </c:pt>
                      <c:pt idx="567">
                        <c:v>53.845743121265876</c:v>
                      </c:pt>
                      <c:pt idx="568">
                        <c:v>53.820634627775483</c:v>
                      </c:pt>
                      <c:pt idx="569">
                        <c:v>53.79552613428509</c:v>
                      </c:pt>
                      <c:pt idx="570">
                        <c:v>53.770417640794697</c:v>
                      </c:pt>
                      <c:pt idx="571">
                        <c:v>53.745309147304305</c:v>
                      </c:pt>
                      <c:pt idx="572">
                        <c:v>53.720200653813912</c:v>
                      </c:pt>
                      <c:pt idx="573">
                        <c:v>53.695092160323519</c:v>
                      </c:pt>
                      <c:pt idx="574">
                        <c:v>53.669983666833126</c:v>
                      </c:pt>
                      <c:pt idx="575">
                        <c:v>53.644875173342733</c:v>
                      </c:pt>
                      <c:pt idx="576">
                        <c:v>53.61976667985234</c:v>
                      </c:pt>
                      <c:pt idx="577">
                        <c:v>53.594658186361947</c:v>
                      </c:pt>
                      <c:pt idx="578">
                        <c:v>53.569549692871554</c:v>
                      </c:pt>
                      <c:pt idx="579">
                        <c:v>53.544441199381161</c:v>
                      </c:pt>
                      <c:pt idx="580">
                        <c:v>53.519332705890768</c:v>
                      </c:pt>
                      <c:pt idx="581">
                        <c:v>53.494224212400376</c:v>
                      </c:pt>
                      <c:pt idx="582">
                        <c:v>53.48308608468804</c:v>
                      </c:pt>
                      <c:pt idx="583">
                        <c:v>53.469115718909983</c:v>
                      </c:pt>
                      <c:pt idx="584">
                        <c:v>53.44400722541959</c:v>
                      </c:pt>
                      <c:pt idx="585">
                        <c:v>53.418898731929197</c:v>
                      </c:pt>
                      <c:pt idx="586">
                        <c:v>53.393790238438804</c:v>
                      </c:pt>
                      <c:pt idx="587">
                        <c:v>53.368681744948411</c:v>
                      </c:pt>
                      <c:pt idx="588">
                        <c:v>53.343573251458018</c:v>
                      </c:pt>
                      <c:pt idx="589">
                        <c:v>53.318464757967625</c:v>
                      </c:pt>
                      <c:pt idx="590">
                        <c:v>53.293356264477232</c:v>
                      </c:pt>
                      <c:pt idx="591">
                        <c:v>53.269945105146789</c:v>
                      </c:pt>
                      <c:pt idx="592">
                        <c:v>53.244836611656396</c:v>
                      </c:pt>
                      <c:pt idx="593">
                        <c:v>53.219728118166003</c:v>
                      </c:pt>
                      <c:pt idx="594">
                        <c:v>53.19461962467561</c:v>
                      </c:pt>
                      <c:pt idx="595">
                        <c:v>53.169511131185217</c:v>
                      </c:pt>
                      <c:pt idx="596">
                        <c:v>53.144402637694824</c:v>
                      </c:pt>
                      <c:pt idx="597">
                        <c:v>53.126655954495817</c:v>
                      </c:pt>
                      <c:pt idx="598">
                        <c:v>53.123645954495814</c:v>
                      </c:pt>
                      <c:pt idx="599">
                        <c:v>53.094335954495811</c:v>
                      </c:pt>
                      <c:pt idx="600">
                        <c:v>53.069335954495813</c:v>
                      </c:pt>
                      <c:pt idx="601">
                        <c:v>53.044335954495814</c:v>
                      </c:pt>
                      <c:pt idx="602">
                        <c:v>53.019335954495816</c:v>
                      </c:pt>
                      <c:pt idx="603">
                        <c:v>52.994335954495817</c:v>
                      </c:pt>
                      <c:pt idx="604">
                        <c:v>52.969335954495818</c:v>
                      </c:pt>
                      <c:pt idx="605">
                        <c:v>52.94433595449582</c:v>
                      </c:pt>
                      <c:pt idx="606">
                        <c:v>52.919335954495821</c:v>
                      </c:pt>
                      <c:pt idx="607">
                        <c:v>52.894335954495823</c:v>
                      </c:pt>
                      <c:pt idx="608">
                        <c:v>52.869335954495824</c:v>
                      </c:pt>
                      <c:pt idx="609">
                        <c:v>52.844335954495826</c:v>
                      </c:pt>
                      <c:pt idx="610">
                        <c:v>52.819335954495827</c:v>
                      </c:pt>
                      <c:pt idx="611">
                        <c:v>52.794335954495828</c:v>
                      </c:pt>
                      <c:pt idx="612">
                        <c:v>52.76933595449583</c:v>
                      </c:pt>
                      <c:pt idx="613">
                        <c:v>52.744335954495831</c:v>
                      </c:pt>
                      <c:pt idx="614">
                        <c:v>52.719335954495833</c:v>
                      </c:pt>
                      <c:pt idx="615">
                        <c:v>52.694335954495834</c:v>
                      </c:pt>
                      <c:pt idx="616">
                        <c:v>52.669335954495835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FI.12!$E$3:$E$619</c15:sqref>
                        </c15:formulaRef>
                      </c:ext>
                    </c:extLst>
                    <c:numCache>
                      <c:formatCode>0.00</c:formatCode>
                      <c:ptCount val="617"/>
                      <c:pt idx="0">
                        <c:v>412.86</c:v>
                      </c:pt>
                      <c:pt idx="1">
                        <c:v>412.89</c:v>
                      </c:pt>
                      <c:pt idx="2">
                        <c:v>412.93</c:v>
                      </c:pt>
                      <c:pt idx="3">
                        <c:v>413.43</c:v>
                      </c:pt>
                      <c:pt idx="4">
                        <c:v>414.89</c:v>
                      </c:pt>
                      <c:pt idx="5">
                        <c:v>414.89</c:v>
                      </c:pt>
                      <c:pt idx="6">
                        <c:v>415.41</c:v>
                      </c:pt>
                      <c:pt idx="7">
                        <c:v>415.63</c:v>
                      </c:pt>
                      <c:pt idx="8">
                        <c:v>415.74</c:v>
                      </c:pt>
                      <c:pt idx="9">
                        <c:v>415.95</c:v>
                      </c:pt>
                      <c:pt idx="10">
                        <c:v>416.06</c:v>
                      </c:pt>
                      <c:pt idx="11">
                        <c:v>416.06</c:v>
                      </c:pt>
                      <c:pt idx="12">
                        <c:v>416.11</c:v>
                      </c:pt>
                      <c:pt idx="13">
                        <c:v>416.11</c:v>
                      </c:pt>
                      <c:pt idx="14">
                        <c:v>416.16</c:v>
                      </c:pt>
                      <c:pt idx="15">
                        <c:v>416.17</c:v>
                      </c:pt>
                      <c:pt idx="16">
                        <c:v>416.21</c:v>
                      </c:pt>
                      <c:pt idx="17">
                        <c:v>416.26</c:v>
                      </c:pt>
                      <c:pt idx="18">
                        <c:v>416.28</c:v>
                      </c:pt>
                      <c:pt idx="19">
                        <c:v>416.29</c:v>
                      </c:pt>
                      <c:pt idx="20">
                        <c:v>416.33</c:v>
                      </c:pt>
                      <c:pt idx="21">
                        <c:v>416.35</c:v>
                      </c:pt>
                      <c:pt idx="22">
                        <c:v>416.4</c:v>
                      </c:pt>
                      <c:pt idx="23">
                        <c:v>416.51</c:v>
                      </c:pt>
                      <c:pt idx="24">
                        <c:v>416.64</c:v>
                      </c:pt>
                      <c:pt idx="25">
                        <c:v>416.73</c:v>
                      </c:pt>
                      <c:pt idx="26">
                        <c:v>416.75</c:v>
                      </c:pt>
                      <c:pt idx="27">
                        <c:v>416.79</c:v>
                      </c:pt>
                      <c:pt idx="28">
                        <c:v>416.82</c:v>
                      </c:pt>
                      <c:pt idx="29">
                        <c:v>416.82</c:v>
                      </c:pt>
                      <c:pt idx="30">
                        <c:v>416.85</c:v>
                      </c:pt>
                      <c:pt idx="31">
                        <c:v>416.91</c:v>
                      </c:pt>
                      <c:pt idx="32">
                        <c:v>416.95</c:v>
                      </c:pt>
                      <c:pt idx="33">
                        <c:v>416.98</c:v>
                      </c:pt>
                      <c:pt idx="34">
                        <c:v>417.06</c:v>
                      </c:pt>
                      <c:pt idx="35">
                        <c:v>417.27</c:v>
                      </c:pt>
                      <c:pt idx="36">
                        <c:v>417.5</c:v>
                      </c:pt>
                      <c:pt idx="37">
                        <c:v>417.63</c:v>
                      </c:pt>
                      <c:pt idx="38">
                        <c:v>417.78</c:v>
                      </c:pt>
                      <c:pt idx="39">
                        <c:v>417.79</c:v>
                      </c:pt>
                      <c:pt idx="40">
                        <c:v>417.83</c:v>
                      </c:pt>
                      <c:pt idx="41">
                        <c:v>417.88</c:v>
                      </c:pt>
                      <c:pt idx="42">
                        <c:v>417.9</c:v>
                      </c:pt>
                      <c:pt idx="43">
                        <c:v>417.92</c:v>
                      </c:pt>
                      <c:pt idx="44">
                        <c:v>417.94</c:v>
                      </c:pt>
                      <c:pt idx="45">
                        <c:v>417.97</c:v>
                      </c:pt>
                      <c:pt idx="46">
                        <c:v>418.05</c:v>
                      </c:pt>
                      <c:pt idx="47">
                        <c:v>418.15</c:v>
                      </c:pt>
                      <c:pt idx="48">
                        <c:v>418.27</c:v>
                      </c:pt>
                      <c:pt idx="49">
                        <c:v>418.27</c:v>
                      </c:pt>
                      <c:pt idx="50">
                        <c:v>418.27</c:v>
                      </c:pt>
                      <c:pt idx="51">
                        <c:v>418.27</c:v>
                      </c:pt>
                      <c:pt idx="52">
                        <c:v>418.28</c:v>
                      </c:pt>
                      <c:pt idx="53">
                        <c:v>418.28</c:v>
                      </c:pt>
                      <c:pt idx="54">
                        <c:v>418.31</c:v>
                      </c:pt>
                      <c:pt idx="55">
                        <c:v>418.31</c:v>
                      </c:pt>
                      <c:pt idx="56">
                        <c:v>418.34</c:v>
                      </c:pt>
                      <c:pt idx="57">
                        <c:v>418.35</c:v>
                      </c:pt>
                      <c:pt idx="58">
                        <c:v>418.37</c:v>
                      </c:pt>
                      <c:pt idx="59">
                        <c:v>418.53</c:v>
                      </c:pt>
                      <c:pt idx="60">
                        <c:v>418.6</c:v>
                      </c:pt>
                      <c:pt idx="61">
                        <c:v>418.73</c:v>
                      </c:pt>
                      <c:pt idx="62">
                        <c:v>418.76</c:v>
                      </c:pt>
                      <c:pt idx="63">
                        <c:v>418.79</c:v>
                      </c:pt>
                      <c:pt idx="64">
                        <c:v>418.83</c:v>
                      </c:pt>
                      <c:pt idx="65">
                        <c:v>418.86</c:v>
                      </c:pt>
                      <c:pt idx="66">
                        <c:v>418.89</c:v>
                      </c:pt>
                      <c:pt idx="67">
                        <c:v>418.94</c:v>
                      </c:pt>
                      <c:pt idx="68">
                        <c:v>418.97</c:v>
                      </c:pt>
                      <c:pt idx="69">
                        <c:v>419.03</c:v>
                      </c:pt>
                      <c:pt idx="70">
                        <c:v>419.07</c:v>
                      </c:pt>
                      <c:pt idx="71">
                        <c:v>419.07</c:v>
                      </c:pt>
                      <c:pt idx="72">
                        <c:v>419.08</c:v>
                      </c:pt>
                      <c:pt idx="73">
                        <c:v>419.2</c:v>
                      </c:pt>
                      <c:pt idx="74">
                        <c:v>419.47</c:v>
                      </c:pt>
                      <c:pt idx="75">
                        <c:v>419.6</c:v>
                      </c:pt>
                      <c:pt idx="76">
                        <c:v>419.67</c:v>
                      </c:pt>
                      <c:pt idx="77">
                        <c:v>419.71</c:v>
                      </c:pt>
                      <c:pt idx="78">
                        <c:v>419.72</c:v>
                      </c:pt>
                      <c:pt idx="79">
                        <c:v>419.75</c:v>
                      </c:pt>
                      <c:pt idx="80">
                        <c:v>419.87</c:v>
                      </c:pt>
                      <c:pt idx="81">
                        <c:v>420.08</c:v>
                      </c:pt>
                      <c:pt idx="82">
                        <c:v>420.21</c:v>
                      </c:pt>
                      <c:pt idx="83">
                        <c:v>420.29</c:v>
                      </c:pt>
                      <c:pt idx="84">
                        <c:v>420.38</c:v>
                      </c:pt>
                      <c:pt idx="85">
                        <c:v>420.42</c:v>
                      </c:pt>
                      <c:pt idx="86">
                        <c:v>420.45</c:v>
                      </c:pt>
                      <c:pt idx="87">
                        <c:v>420.46</c:v>
                      </c:pt>
                      <c:pt idx="88">
                        <c:v>420.69</c:v>
                      </c:pt>
                      <c:pt idx="89">
                        <c:v>420.84</c:v>
                      </c:pt>
                      <c:pt idx="90">
                        <c:v>420.9</c:v>
                      </c:pt>
                      <c:pt idx="91">
                        <c:v>420.98</c:v>
                      </c:pt>
                      <c:pt idx="92">
                        <c:v>421.07</c:v>
                      </c:pt>
                      <c:pt idx="93">
                        <c:v>421.17</c:v>
                      </c:pt>
                      <c:pt idx="94">
                        <c:v>421.2</c:v>
                      </c:pt>
                      <c:pt idx="95">
                        <c:v>421.31</c:v>
                      </c:pt>
                      <c:pt idx="96">
                        <c:v>421.34</c:v>
                      </c:pt>
                      <c:pt idx="97">
                        <c:v>421.36</c:v>
                      </c:pt>
                      <c:pt idx="98">
                        <c:v>421.43</c:v>
                      </c:pt>
                      <c:pt idx="99">
                        <c:v>421.51</c:v>
                      </c:pt>
                      <c:pt idx="100">
                        <c:v>421.55</c:v>
                      </c:pt>
                      <c:pt idx="101">
                        <c:v>421.6</c:v>
                      </c:pt>
                      <c:pt idx="102">
                        <c:v>421.61</c:v>
                      </c:pt>
                      <c:pt idx="103">
                        <c:v>421.62</c:v>
                      </c:pt>
                      <c:pt idx="104">
                        <c:v>421.64</c:v>
                      </c:pt>
                      <c:pt idx="105">
                        <c:v>421.66</c:v>
                      </c:pt>
                      <c:pt idx="106">
                        <c:v>421.66</c:v>
                      </c:pt>
                      <c:pt idx="107">
                        <c:v>421.69</c:v>
                      </c:pt>
                      <c:pt idx="108">
                        <c:v>421.81</c:v>
                      </c:pt>
                      <c:pt idx="109">
                        <c:v>422.09</c:v>
                      </c:pt>
                      <c:pt idx="110">
                        <c:v>422.31</c:v>
                      </c:pt>
                      <c:pt idx="111">
                        <c:v>422.36</c:v>
                      </c:pt>
                      <c:pt idx="112">
                        <c:v>422.36</c:v>
                      </c:pt>
                      <c:pt idx="113">
                        <c:v>422.47</c:v>
                      </c:pt>
                      <c:pt idx="114">
                        <c:v>422.65</c:v>
                      </c:pt>
                      <c:pt idx="115">
                        <c:v>422.87</c:v>
                      </c:pt>
                      <c:pt idx="116">
                        <c:v>422.91</c:v>
                      </c:pt>
                      <c:pt idx="117">
                        <c:v>422.93</c:v>
                      </c:pt>
                      <c:pt idx="118">
                        <c:v>422.96</c:v>
                      </c:pt>
                      <c:pt idx="119">
                        <c:v>423.15</c:v>
                      </c:pt>
                      <c:pt idx="120">
                        <c:v>423.32</c:v>
                      </c:pt>
                      <c:pt idx="121">
                        <c:v>423.42</c:v>
                      </c:pt>
                      <c:pt idx="122">
                        <c:v>423.5</c:v>
                      </c:pt>
                      <c:pt idx="123">
                        <c:v>423.5</c:v>
                      </c:pt>
                      <c:pt idx="124">
                        <c:v>423.56</c:v>
                      </c:pt>
                      <c:pt idx="125">
                        <c:v>423.56</c:v>
                      </c:pt>
                      <c:pt idx="126">
                        <c:v>423.57</c:v>
                      </c:pt>
                      <c:pt idx="127">
                        <c:v>423.59</c:v>
                      </c:pt>
                      <c:pt idx="128">
                        <c:v>423.62</c:v>
                      </c:pt>
                      <c:pt idx="129">
                        <c:v>423.64</c:v>
                      </c:pt>
                      <c:pt idx="130">
                        <c:v>423.75</c:v>
                      </c:pt>
                      <c:pt idx="131">
                        <c:v>423.78</c:v>
                      </c:pt>
                      <c:pt idx="132">
                        <c:v>424.05</c:v>
                      </c:pt>
                      <c:pt idx="133">
                        <c:v>424.35</c:v>
                      </c:pt>
                      <c:pt idx="134">
                        <c:v>424.76</c:v>
                      </c:pt>
                      <c:pt idx="135">
                        <c:v>424.92</c:v>
                      </c:pt>
                      <c:pt idx="136">
                        <c:v>424.93</c:v>
                      </c:pt>
                      <c:pt idx="137">
                        <c:v>430.64</c:v>
                      </c:pt>
                      <c:pt idx="138">
                        <c:v>430.75</c:v>
                      </c:pt>
                      <c:pt idx="139">
                        <c:v>430.82</c:v>
                      </c:pt>
                      <c:pt idx="140">
                        <c:v>431.01</c:v>
                      </c:pt>
                      <c:pt idx="141">
                        <c:v>431.09</c:v>
                      </c:pt>
                      <c:pt idx="142">
                        <c:v>431.14</c:v>
                      </c:pt>
                      <c:pt idx="143">
                        <c:v>431.16</c:v>
                      </c:pt>
                      <c:pt idx="144">
                        <c:v>431.22</c:v>
                      </c:pt>
                      <c:pt idx="145">
                        <c:v>431.31</c:v>
                      </c:pt>
                      <c:pt idx="146">
                        <c:v>431.32</c:v>
                      </c:pt>
                      <c:pt idx="147">
                        <c:v>431.37</c:v>
                      </c:pt>
                      <c:pt idx="148">
                        <c:v>431.39</c:v>
                      </c:pt>
                      <c:pt idx="149">
                        <c:v>431.45</c:v>
                      </c:pt>
                      <c:pt idx="150">
                        <c:v>431.65</c:v>
                      </c:pt>
                      <c:pt idx="151">
                        <c:v>431.97</c:v>
                      </c:pt>
                      <c:pt idx="152">
                        <c:v>432.16</c:v>
                      </c:pt>
                      <c:pt idx="153">
                        <c:v>432.3</c:v>
                      </c:pt>
                      <c:pt idx="154">
                        <c:v>432.37</c:v>
                      </c:pt>
                      <c:pt idx="155">
                        <c:v>432.57</c:v>
                      </c:pt>
                      <c:pt idx="156">
                        <c:v>432.59</c:v>
                      </c:pt>
                      <c:pt idx="157">
                        <c:v>432.68</c:v>
                      </c:pt>
                      <c:pt idx="158">
                        <c:v>432.69</c:v>
                      </c:pt>
                      <c:pt idx="159">
                        <c:v>432.72</c:v>
                      </c:pt>
                      <c:pt idx="160">
                        <c:v>432.74</c:v>
                      </c:pt>
                      <c:pt idx="161">
                        <c:v>432.77</c:v>
                      </c:pt>
                      <c:pt idx="162">
                        <c:v>432.84</c:v>
                      </c:pt>
                      <c:pt idx="163">
                        <c:v>432.86</c:v>
                      </c:pt>
                      <c:pt idx="164">
                        <c:v>433.22</c:v>
                      </c:pt>
                      <c:pt idx="165">
                        <c:v>433.4</c:v>
                      </c:pt>
                      <c:pt idx="166">
                        <c:v>433.74</c:v>
                      </c:pt>
                      <c:pt idx="167">
                        <c:v>433.93</c:v>
                      </c:pt>
                      <c:pt idx="168">
                        <c:v>434.18</c:v>
                      </c:pt>
                      <c:pt idx="169">
                        <c:v>434.22</c:v>
                      </c:pt>
                      <c:pt idx="170">
                        <c:v>434.67</c:v>
                      </c:pt>
                      <c:pt idx="171">
                        <c:v>435.04</c:v>
                      </c:pt>
                      <c:pt idx="172">
                        <c:v>435.35</c:v>
                      </c:pt>
                      <c:pt idx="173">
                        <c:v>435.62</c:v>
                      </c:pt>
                      <c:pt idx="174">
                        <c:v>440.92</c:v>
                      </c:pt>
                      <c:pt idx="175">
                        <c:v>441.15</c:v>
                      </c:pt>
                      <c:pt idx="176">
                        <c:v>441.18</c:v>
                      </c:pt>
                      <c:pt idx="177">
                        <c:v>441.21</c:v>
                      </c:pt>
                      <c:pt idx="178">
                        <c:v>441.22</c:v>
                      </c:pt>
                      <c:pt idx="179">
                        <c:v>441.24</c:v>
                      </c:pt>
                      <c:pt idx="180">
                        <c:v>441.33</c:v>
                      </c:pt>
                      <c:pt idx="181">
                        <c:v>441.39</c:v>
                      </c:pt>
                      <c:pt idx="182">
                        <c:v>441.43</c:v>
                      </c:pt>
                      <c:pt idx="183">
                        <c:v>441.45</c:v>
                      </c:pt>
                      <c:pt idx="184">
                        <c:v>441.45</c:v>
                      </c:pt>
                      <c:pt idx="185">
                        <c:v>441.66</c:v>
                      </c:pt>
                      <c:pt idx="186">
                        <c:v>441.81</c:v>
                      </c:pt>
                      <c:pt idx="187">
                        <c:v>441.82</c:v>
                      </c:pt>
                      <c:pt idx="188">
                        <c:v>442.07</c:v>
                      </c:pt>
                      <c:pt idx="189">
                        <c:v>442.26</c:v>
                      </c:pt>
                      <c:pt idx="190">
                        <c:v>442.56</c:v>
                      </c:pt>
                      <c:pt idx="191">
                        <c:v>442.76</c:v>
                      </c:pt>
                      <c:pt idx="192">
                        <c:v>442.98</c:v>
                      </c:pt>
                      <c:pt idx="193">
                        <c:v>443.05</c:v>
                      </c:pt>
                      <c:pt idx="194">
                        <c:v>443.13</c:v>
                      </c:pt>
                      <c:pt idx="195">
                        <c:v>443.16</c:v>
                      </c:pt>
                      <c:pt idx="196">
                        <c:v>443.43</c:v>
                      </c:pt>
                      <c:pt idx="197">
                        <c:v>443.54</c:v>
                      </c:pt>
                      <c:pt idx="198">
                        <c:v>443.65</c:v>
                      </c:pt>
                      <c:pt idx="199">
                        <c:v>443.65</c:v>
                      </c:pt>
                      <c:pt idx="200">
                        <c:v>443.71</c:v>
                      </c:pt>
                      <c:pt idx="201">
                        <c:v>443.78</c:v>
                      </c:pt>
                      <c:pt idx="202">
                        <c:v>443.9</c:v>
                      </c:pt>
                      <c:pt idx="203">
                        <c:v>444.07</c:v>
                      </c:pt>
                      <c:pt idx="204">
                        <c:v>444.28</c:v>
                      </c:pt>
                      <c:pt idx="205">
                        <c:v>444.32</c:v>
                      </c:pt>
                      <c:pt idx="206">
                        <c:v>444.34</c:v>
                      </c:pt>
                      <c:pt idx="207">
                        <c:v>444.43</c:v>
                      </c:pt>
                      <c:pt idx="208">
                        <c:v>444.45</c:v>
                      </c:pt>
                      <c:pt idx="209">
                        <c:v>444.48</c:v>
                      </c:pt>
                      <c:pt idx="210">
                        <c:v>444.56</c:v>
                      </c:pt>
                      <c:pt idx="211">
                        <c:v>444.61</c:v>
                      </c:pt>
                      <c:pt idx="212">
                        <c:v>444.65</c:v>
                      </c:pt>
                      <c:pt idx="213">
                        <c:v>444.65</c:v>
                      </c:pt>
                      <c:pt idx="214">
                        <c:v>444.69</c:v>
                      </c:pt>
                      <c:pt idx="215">
                        <c:v>444.77</c:v>
                      </c:pt>
                      <c:pt idx="216">
                        <c:v>444.8</c:v>
                      </c:pt>
                      <c:pt idx="217">
                        <c:v>445.06</c:v>
                      </c:pt>
                      <c:pt idx="218">
                        <c:v>445.59</c:v>
                      </c:pt>
                      <c:pt idx="219">
                        <c:v>445.73</c:v>
                      </c:pt>
                      <c:pt idx="220">
                        <c:v>445.78</c:v>
                      </c:pt>
                      <c:pt idx="221">
                        <c:v>445.83</c:v>
                      </c:pt>
                      <c:pt idx="222">
                        <c:v>446.19</c:v>
                      </c:pt>
                      <c:pt idx="223">
                        <c:v>446.51</c:v>
                      </c:pt>
                      <c:pt idx="224">
                        <c:v>446.54</c:v>
                      </c:pt>
                      <c:pt idx="225">
                        <c:v>446.61</c:v>
                      </c:pt>
                      <c:pt idx="226">
                        <c:v>446.63</c:v>
                      </c:pt>
                      <c:pt idx="227">
                        <c:v>446.71</c:v>
                      </c:pt>
                      <c:pt idx="228">
                        <c:v>447.03</c:v>
                      </c:pt>
                      <c:pt idx="229">
                        <c:v>447.08</c:v>
                      </c:pt>
                      <c:pt idx="230">
                        <c:v>447.73</c:v>
                      </c:pt>
                      <c:pt idx="231">
                        <c:v>447.73</c:v>
                      </c:pt>
                      <c:pt idx="232">
                        <c:v>447.89</c:v>
                      </c:pt>
                      <c:pt idx="233">
                        <c:v>447.89</c:v>
                      </c:pt>
                      <c:pt idx="234">
                        <c:v>448.26</c:v>
                      </c:pt>
                      <c:pt idx="235">
                        <c:v>448.73</c:v>
                      </c:pt>
                      <c:pt idx="236">
                        <c:v>449.09</c:v>
                      </c:pt>
                      <c:pt idx="237">
                        <c:v>449.26</c:v>
                      </c:pt>
                      <c:pt idx="238">
                        <c:v>449.26</c:v>
                      </c:pt>
                      <c:pt idx="239">
                        <c:v>449.3</c:v>
                      </c:pt>
                      <c:pt idx="240">
                        <c:v>449.36</c:v>
                      </c:pt>
                      <c:pt idx="241">
                        <c:v>449.74</c:v>
                      </c:pt>
                      <c:pt idx="242">
                        <c:v>449.97</c:v>
                      </c:pt>
                      <c:pt idx="243">
                        <c:v>450.01</c:v>
                      </c:pt>
                      <c:pt idx="244">
                        <c:v>450.21</c:v>
                      </c:pt>
                      <c:pt idx="245">
                        <c:v>450.28</c:v>
                      </c:pt>
                      <c:pt idx="246">
                        <c:v>450.45</c:v>
                      </c:pt>
                      <c:pt idx="247">
                        <c:v>450.52</c:v>
                      </c:pt>
                      <c:pt idx="248">
                        <c:v>450.54</c:v>
                      </c:pt>
                      <c:pt idx="249">
                        <c:v>450.56</c:v>
                      </c:pt>
                      <c:pt idx="250">
                        <c:v>450.72</c:v>
                      </c:pt>
                      <c:pt idx="251">
                        <c:v>450.76</c:v>
                      </c:pt>
                      <c:pt idx="252">
                        <c:v>450.94</c:v>
                      </c:pt>
                      <c:pt idx="253">
                        <c:v>450.99</c:v>
                      </c:pt>
                      <c:pt idx="254">
                        <c:v>451.15</c:v>
                      </c:pt>
                      <c:pt idx="255">
                        <c:v>451.17</c:v>
                      </c:pt>
                      <c:pt idx="256">
                        <c:v>451.24</c:v>
                      </c:pt>
                      <c:pt idx="257">
                        <c:v>451.29</c:v>
                      </c:pt>
                      <c:pt idx="258">
                        <c:v>451.52</c:v>
                      </c:pt>
                      <c:pt idx="259">
                        <c:v>451.7</c:v>
                      </c:pt>
                      <c:pt idx="260">
                        <c:v>451.95</c:v>
                      </c:pt>
                      <c:pt idx="261">
                        <c:v>451.98</c:v>
                      </c:pt>
                      <c:pt idx="262">
                        <c:v>452.29</c:v>
                      </c:pt>
                      <c:pt idx="263">
                        <c:v>452.36</c:v>
                      </c:pt>
                      <c:pt idx="264">
                        <c:v>452.43</c:v>
                      </c:pt>
                      <c:pt idx="265">
                        <c:v>452.47</c:v>
                      </c:pt>
                      <c:pt idx="266">
                        <c:v>452.7</c:v>
                      </c:pt>
                      <c:pt idx="267">
                        <c:v>453.1</c:v>
                      </c:pt>
                      <c:pt idx="268">
                        <c:v>453.14</c:v>
                      </c:pt>
                      <c:pt idx="269">
                        <c:v>453.43</c:v>
                      </c:pt>
                      <c:pt idx="270">
                        <c:v>453.69</c:v>
                      </c:pt>
                      <c:pt idx="271">
                        <c:v>453.79</c:v>
                      </c:pt>
                      <c:pt idx="272">
                        <c:v>453.87</c:v>
                      </c:pt>
                      <c:pt idx="273">
                        <c:v>454.11</c:v>
                      </c:pt>
                      <c:pt idx="274">
                        <c:v>454.37</c:v>
                      </c:pt>
                      <c:pt idx="275">
                        <c:v>454.62</c:v>
                      </c:pt>
                      <c:pt idx="276">
                        <c:v>454.68</c:v>
                      </c:pt>
                      <c:pt idx="277">
                        <c:v>454.74</c:v>
                      </c:pt>
                      <c:pt idx="278">
                        <c:v>454.81</c:v>
                      </c:pt>
                      <c:pt idx="279">
                        <c:v>454.83</c:v>
                      </c:pt>
                      <c:pt idx="280">
                        <c:v>454.85</c:v>
                      </c:pt>
                      <c:pt idx="281">
                        <c:v>455.33</c:v>
                      </c:pt>
                      <c:pt idx="282">
                        <c:v>455.83</c:v>
                      </c:pt>
                      <c:pt idx="283">
                        <c:v>456.08</c:v>
                      </c:pt>
                      <c:pt idx="284">
                        <c:v>456.08</c:v>
                      </c:pt>
                      <c:pt idx="285">
                        <c:v>456.3</c:v>
                      </c:pt>
                      <c:pt idx="286">
                        <c:v>456.47</c:v>
                      </c:pt>
                      <c:pt idx="287">
                        <c:v>456.89</c:v>
                      </c:pt>
                      <c:pt idx="288">
                        <c:v>457.17</c:v>
                      </c:pt>
                      <c:pt idx="289">
                        <c:v>457.38</c:v>
                      </c:pt>
                      <c:pt idx="290">
                        <c:v>457.61</c:v>
                      </c:pt>
                      <c:pt idx="291">
                        <c:v>458.02</c:v>
                      </c:pt>
                      <c:pt idx="292">
                        <c:v>458.16</c:v>
                      </c:pt>
                      <c:pt idx="293">
                        <c:v>458.26</c:v>
                      </c:pt>
                      <c:pt idx="294">
                        <c:v>458.32</c:v>
                      </c:pt>
                      <c:pt idx="295">
                        <c:v>458.35</c:v>
                      </c:pt>
                      <c:pt idx="296">
                        <c:v>458.4</c:v>
                      </c:pt>
                      <c:pt idx="297">
                        <c:v>458.56</c:v>
                      </c:pt>
                      <c:pt idx="298">
                        <c:v>458.7</c:v>
                      </c:pt>
                      <c:pt idx="299">
                        <c:v>458.86</c:v>
                      </c:pt>
                      <c:pt idx="300">
                        <c:v>459.33</c:v>
                      </c:pt>
                      <c:pt idx="301">
                        <c:v>459.61</c:v>
                      </c:pt>
                      <c:pt idx="302">
                        <c:v>459.8</c:v>
                      </c:pt>
                      <c:pt idx="303">
                        <c:v>459.98</c:v>
                      </c:pt>
                      <c:pt idx="304">
                        <c:v>460.2</c:v>
                      </c:pt>
                      <c:pt idx="305">
                        <c:v>460.34</c:v>
                      </c:pt>
                      <c:pt idx="306">
                        <c:v>460.61</c:v>
                      </c:pt>
                      <c:pt idx="307">
                        <c:v>460.75</c:v>
                      </c:pt>
                      <c:pt idx="308">
                        <c:v>460.95</c:v>
                      </c:pt>
                      <c:pt idx="309">
                        <c:v>461.07</c:v>
                      </c:pt>
                      <c:pt idx="310">
                        <c:v>461.23</c:v>
                      </c:pt>
                      <c:pt idx="311">
                        <c:v>461.39</c:v>
                      </c:pt>
                      <c:pt idx="312">
                        <c:v>461.57</c:v>
                      </c:pt>
                      <c:pt idx="313">
                        <c:v>461.7</c:v>
                      </c:pt>
                      <c:pt idx="314">
                        <c:v>461.74</c:v>
                      </c:pt>
                      <c:pt idx="315">
                        <c:v>461.88</c:v>
                      </c:pt>
                      <c:pt idx="316">
                        <c:v>461.97</c:v>
                      </c:pt>
                      <c:pt idx="317">
                        <c:v>462.07</c:v>
                      </c:pt>
                      <c:pt idx="318">
                        <c:v>462.22</c:v>
                      </c:pt>
                      <c:pt idx="319">
                        <c:v>462.53</c:v>
                      </c:pt>
                      <c:pt idx="320">
                        <c:v>462.88</c:v>
                      </c:pt>
                      <c:pt idx="321">
                        <c:v>463.24</c:v>
                      </c:pt>
                      <c:pt idx="322">
                        <c:v>463.36</c:v>
                      </c:pt>
                      <c:pt idx="323">
                        <c:v>463.56</c:v>
                      </c:pt>
                      <c:pt idx="324">
                        <c:v>463.78</c:v>
                      </c:pt>
                      <c:pt idx="325">
                        <c:v>463.86</c:v>
                      </c:pt>
                      <c:pt idx="326">
                        <c:v>464.36</c:v>
                      </c:pt>
                      <c:pt idx="327">
                        <c:v>464.43</c:v>
                      </c:pt>
                      <c:pt idx="328">
                        <c:v>464.66</c:v>
                      </c:pt>
                      <c:pt idx="329">
                        <c:v>464.96</c:v>
                      </c:pt>
                      <c:pt idx="330">
                        <c:v>464.98</c:v>
                      </c:pt>
                      <c:pt idx="331">
                        <c:v>465</c:v>
                      </c:pt>
                      <c:pt idx="332">
                        <c:v>465.07</c:v>
                      </c:pt>
                      <c:pt idx="333">
                        <c:v>466.2</c:v>
                      </c:pt>
                      <c:pt idx="334">
                        <c:v>466.39</c:v>
                      </c:pt>
                      <c:pt idx="335">
                        <c:v>466.46</c:v>
                      </c:pt>
                      <c:pt idx="336">
                        <c:v>466.53</c:v>
                      </c:pt>
                      <c:pt idx="337">
                        <c:v>466.63</c:v>
                      </c:pt>
                      <c:pt idx="338">
                        <c:v>466.68</c:v>
                      </c:pt>
                      <c:pt idx="339">
                        <c:v>466.77</c:v>
                      </c:pt>
                      <c:pt idx="340">
                        <c:v>466.78</c:v>
                      </c:pt>
                      <c:pt idx="341">
                        <c:v>466.96</c:v>
                      </c:pt>
                      <c:pt idx="342">
                        <c:v>467.79</c:v>
                      </c:pt>
                      <c:pt idx="343">
                        <c:v>467.99</c:v>
                      </c:pt>
                      <c:pt idx="344">
                        <c:v>468.06</c:v>
                      </c:pt>
                      <c:pt idx="345">
                        <c:v>468.41</c:v>
                      </c:pt>
                      <c:pt idx="346">
                        <c:v>468.73</c:v>
                      </c:pt>
                      <c:pt idx="347">
                        <c:v>468.74</c:v>
                      </c:pt>
                      <c:pt idx="348">
                        <c:v>468.86</c:v>
                      </c:pt>
                      <c:pt idx="349">
                        <c:v>469.44</c:v>
                      </c:pt>
                      <c:pt idx="350">
                        <c:v>469.75</c:v>
                      </c:pt>
                      <c:pt idx="351">
                        <c:v>470.05</c:v>
                      </c:pt>
                      <c:pt idx="352">
                        <c:v>470.34</c:v>
                      </c:pt>
                      <c:pt idx="353">
                        <c:v>470.58</c:v>
                      </c:pt>
                      <c:pt idx="354">
                        <c:v>470.83</c:v>
                      </c:pt>
                      <c:pt idx="355">
                        <c:v>470.99</c:v>
                      </c:pt>
                      <c:pt idx="356">
                        <c:v>471.09</c:v>
                      </c:pt>
                      <c:pt idx="357">
                        <c:v>471.22</c:v>
                      </c:pt>
                      <c:pt idx="358">
                        <c:v>471.4</c:v>
                      </c:pt>
                      <c:pt idx="359">
                        <c:v>471.57</c:v>
                      </c:pt>
                      <c:pt idx="360">
                        <c:v>471.62</c:v>
                      </c:pt>
                      <c:pt idx="361">
                        <c:v>471.66</c:v>
                      </c:pt>
                      <c:pt idx="362">
                        <c:v>471.82</c:v>
                      </c:pt>
                      <c:pt idx="363">
                        <c:v>471.85</c:v>
                      </c:pt>
                      <c:pt idx="364">
                        <c:v>471.94</c:v>
                      </c:pt>
                      <c:pt idx="365">
                        <c:v>472</c:v>
                      </c:pt>
                      <c:pt idx="366">
                        <c:v>472.82</c:v>
                      </c:pt>
                      <c:pt idx="367">
                        <c:v>473.16</c:v>
                      </c:pt>
                      <c:pt idx="368">
                        <c:v>473.22</c:v>
                      </c:pt>
                      <c:pt idx="369">
                        <c:v>473.27</c:v>
                      </c:pt>
                      <c:pt idx="370">
                        <c:v>473.54</c:v>
                      </c:pt>
                      <c:pt idx="371">
                        <c:v>473.74</c:v>
                      </c:pt>
                      <c:pt idx="372">
                        <c:v>473.84</c:v>
                      </c:pt>
                      <c:pt idx="373">
                        <c:v>473.96</c:v>
                      </c:pt>
                      <c:pt idx="374">
                        <c:v>474.05</c:v>
                      </c:pt>
                      <c:pt idx="375">
                        <c:v>474.12</c:v>
                      </c:pt>
                      <c:pt idx="376">
                        <c:v>474.67</c:v>
                      </c:pt>
                      <c:pt idx="377">
                        <c:v>474.85</c:v>
                      </c:pt>
                      <c:pt idx="378">
                        <c:v>475.09</c:v>
                      </c:pt>
                      <c:pt idx="379">
                        <c:v>475.36</c:v>
                      </c:pt>
                      <c:pt idx="380">
                        <c:v>475.48</c:v>
                      </c:pt>
                      <c:pt idx="381">
                        <c:v>475.77</c:v>
                      </c:pt>
                      <c:pt idx="382">
                        <c:v>476.12</c:v>
                      </c:pt>
                      <c:pt idx="383">
                        <c:v>476.47</c:v>
                      </c:pt>
                      <c:pt idx="384">
                        <c:v>476.65</c:v>
                      </c:pt>
                      <c:pt idx="385">
                        <c:v>476.79</c:v>
                      </c:pt>
                      <c:pt idx="386">
                        <c:v>476.85</c:v>
                      </c:pt>
                      <c:pt idx="387">
                        <c:v>477.16</c:v>
                      </c:pt>
                      <c:pt idx="388">
                        <c:v>477.88</c:v>
                      </c:pt>
                      <c:pt idx="389">
                        <c:v>478.16</c:v>
                      </c:pt>
                      <c:pt idx="390">
                        <c:v>478.26</c:v>
                      </c:pt>
                      <c:pt idx="391">
                        <c:v>478.28</c:v>
                      </c:pt>
                      <c:pt idx="392">
                        <c:v>478.33</c:v>
                      </c:pt>
                      <c:pt idx="393">
                        <c:v>478.43</c:v>
                      </c:pt>
                      <c:pt idx="394">
                        <c:v>478.9</c:v>
                      </c:pt>
                      <c:pt idx="395">
                        <c:v>479.03</c:v>
                      </c:pt>
                      <c:pt idx="396">
                        <c:v>479.19</c:v>
                      </c:pt>
                      <c:pt idx="397">
                        <c:v>479.38</c:v>
                      </c:pt>
                      <c:pt idx="398">
                        <c:v>479.6</c:v>
                      </c:pt>
                      <c:pt idx="399">
                        <c:v>479.72</c:v>
                      </c:pt>
                      <c:pt idx="400">
                        <c:v>479.77</c:v>
                      </c:pt>
                      <c:pt idx="401">
                        <c:v>479.86</c:v>
                      </c:pt>
                      <c:pt idx="402">
                        <c:v>479.91</c:v>
                      </c:pt>
                      <c:pt idx="403">
                        <c:v>479.95</c:v>
                      </c:pt>
                      <c:pt idx="404">
                        <c:v>480.34</c:v>
                      </c:pt>
                      <c:pt idx="405">
                        <c:v>480.63</c:v>
                      </c:pt>
                      <c:pt idx="406">
                        <c:v>480.86</c:v>
                      </c:pt>
                      <c:pt idx="407">
                        <c:v>480.99</c:v>
                      </c:pt>
                      <c:pt idx="408">
                        <c:v>481.1</c:v>
                      </c:pt>
                      <c:pt idx="409">
                        <c:v>481.25</c:v>
                      </c:pt>
                      <c:pt idx="410">
                        <c:v>481.55</c:v>
                      </c:pt>
                      <c:pt idx="411">
                        <c:v>481.79</c:v>
                      </c:pt>
                      <c:pt idx="412">
                        <c:v>482</c:v>
                      </c:pt>
                      <c:pt idx="413">
                        <c:v>482.2</c:v>
                      </c:pt>
                      <c:pt idx="414">
                        <c:v>482.38</c:v>
                      </c:pt>
                      <c:pt idx="415">
                        <c:v>482.4</c:v>
                      </c:pt>
                      <c:pt idx="416">
                        <c:v>482.45</c:v>
                      </c:pt>
                      <c:pt idx="417">
                        <c:v>482.49</c:v>
                      </c:pt>
                      <c:pt idx="418">
                        <c:v>482.61</c:v>
                      </c:pt>
                      <c:pt idx="419">
                        <c:v>482.64</c:v>
                      </c:pt>
                      <c:pt idx="420">
                        <c:v>482.73</c:v>
                      </c:pt>
                      <c:pt idx="421">
                        <c:v>482.83</c:v>
                      </c:pt>
                      <c:pt idx="422">
                        <c:v>483.15</c:v>
                      </c:pt>
                      <c:pt idx="423">
                        <c:v>483.61</c:v>
                      </c:pt>
                      <c:pt idx="424">
                        <c:v>483.64</c:v>
                      </c:pt>
                      <c:pt idx="425">
                        <c:v>483.78</c:v>
                      </c:pt>
                      <c:pt idx="426">
                        <c:v>483.92</c:v>
                      </c:pt>
                      <c:pt idx="427">
                        <c:v>484.05</c:v>
                      </c:pt>
                      <c:pt idx="428">
                        <c:v>484.24</c:v>
                      </c:pt>
                      <c:pt idx="429">
                        <c:v>484.33</c:v>
                      </c:pt>
                      <c:pt idx="430">
                        <c:v>484.57</c:v>
                      </c:pt>
                      <c:pt idx="431">
                        <c:v>484.9</c:v>
                      </c:pt>
                      <c:pt idx="432">
                        <c:v>485.14</c:v>
                      </c:pt>
                      <c:pt idx="433">
                        <c:v>485.23</c:v>
                      </c:pt>
                      <c:pt idx="434">
                        <c:v>485.38</c:v>
                      </c:pt>
                      <c:pt idx="435">
                        <c:v>485.42</c:v>
                      </c:pt>
                      <c:pt idx="436">
                        <c:v>485.82</c:v>
                      </c:pt>
                      <c:pt idx="437">
                        <c:v>486.18</c:v>
                      </c:pt>
                      <c:pt idx="438">
                        <c:v>486.39</c:v>
                      </c:pt>
                      <c:pt idx="439">
                        <c:v>486.59</c:v>
                      </c:pt>
                      <c:pt idx="440">
                        <c:v>486.71</c:v>
                      </c:pt>
                      <c:pt idx="441">
                        <c:v>486.74</c:v>
                      </c:pt>
                      <c:pt idx="442">
                        <c:v>486.78</c:v>
                      </c:pt>
                      <c:pt idx="443">
                        <c:v>486.87</c:v>
                      </c:pt>
                      <c:pt idx="444">
                        <c:v>487.03</c:v>
                      </c:pt>
                      <c:pt idx="445">
                        <c:v>487.15</c:v>
                      </c:pt>
                      <c:pt idx="446">
                        <c:v>487.5</c:v>
                      </c:pt>
                      <c:pt idx="447">
                        <c:v>487.64</c:v>
                      </c:pt>
                      <c:pt idx="448">
                        <c:v>487.7</c:v>
                      </c:pt>
                      <c:pt idx="449">
                        <c:v>487.79</c:v>
                      </c:pt>
                      <c:pt idx="450">
                        <c:v>487.9</c:v>
                      </c:pt>
                      <c:pt idx="451">
                        <c:v>488.33</c:v>
                      </c:pt>
                      <c:pt idx="452">
                        <c:v>488.52</c:v>
                      </c:pt>
                      <c:pt idx="453">
                        <c:v>488.62</c:v>
                      </c:pt>
                      <c:pt idx="454">
                        <c:v>488.76</c:v>
                      </c:pt>
                      <c:pt idx="455">
                        <c:v>488.83</c:v>
                      </c:pt>
                      <c:pt idx="456">
                        <c:v>489.08</c:v>
                      </c:pt>
                      <c:pt idx="457">
                        <c:v>489.24</c:v>
                      </c:pt>
                      <c:pt idx="458">
                        <c:v>489.37</c:v>
                      </c:pt>
                      <c:pt idx="459">
                        <c:v>489.75</c:v>
                      </c:pt>
                      <c:pt idx="460">
                        <c:v>490.01</c:v>
                      </c:pt>
                      <c:pt idx="461">
                        <c:v>490.13</c:v>
                      </c:pt>
                      <c:pt idx="462">
                        <c:v>490.4</c:v>
                      </c:pt>
                      <c:pt idx="463">
                        <c:v>490.57</c:v>
                      </c:pt>
                      <c:pt idx="464">
                        <c:v>490.78</c:v>
                      </c:pt>
                      <c:pt idx="465">
                        <c:v>490.97</c:v>
                      </c:pt>
                      <c:pt idx="466">
                        <c:v>491.13</c:v>
                      </c:pt>
                      <c:pt idx="467">
                        <c:v>491.24</c:v>
                      </c:pt>
                      <c:pt idx="468">
                        <c:v>491.43</c:v>
                      </c:pt>
                      <c:pt idx="469">
                        <c:v>491.64</c:v>
                      </c:pt>
                      <c:pt idx="470">
                        <c:v>491.68</c:v>
                      </c:pt>
                      <c:pt idx="471">
                        <c:v>491.75</c:v>
                      </c:pt>
                      <c:pt idx="472">
                        <c:v>491.8</c:v>
                      </c:pt>
                      <c:pt idx="473">
                        <c:v>491.88</c:v>
                      </c:pt>
                      <c:pt idx="474">
                        <c:v>491.98</c:v>
                      </c:pt>
                      <c:pt idx="475">
                        <c:v>492.08</c:v>
                      </c:pt>
                      <c:pt idx="476">
                        <c:v>492.17</c:v>
                      </c:pt>
                      <c:pt idx="477">
                        <c:v>492.18</c:v>
                      </c:pt>
                      <c:pt idx="478">
                        <c:v>492.25</c:v>
                      </c:pt>
                      <c:pt idx="479">
                        <c:v>492.36</c:v>
                      </c:pt>
                      <c:pt idx="480">
                        <c:v>492.65</c:v>
                      </c:pt>
                      <c:pt idx="481">
                        <c:v>492.85</c:v>
                      </c:pt>
                      <c:pt idx="482">
                        <c:v>493.17</c:v>
                      </c:pt>
                      <c:pt idx="483">
                        <c:v>493.41</c:v>
                      </c:pt>
                      <c:pt idx="484">
                        <c:v>493.74</c:v>
                      </c:pt>
                      <c:pt idx="485">
                        <c:v>493.84</c:v>
                      </c:pt>
                      <c:pt idx="486">
                        <c:v>493.97</c:v>
                      </c:pt>
                      <c:pt idx="487">
                        <c:v>494.74</c:v>
                      </c:pt>
                      <c:pt idx="488">
                        <c:v>494.86</c:v>
                      </c:pt>
                      <c:pt idx="489">
                        <c:v>495.01</c:v>
                      </c:pt>
                      <c:pt idx="490">
                        <c:v>495.23</c:v>
                      </c:pt>
                      <c:pt idx="491">
                        <c:v>495.33</c:v>
                      </c:pt>
                      <c:pt idx="492">
                        <c:v>495.38</c:v>
                      </c:pt>
                      <c:pt idx="493">
                        <c:v>495.39</c:v>
                      </c:pt>
                      <c:pt idx="494">
                        <c:v>495.5</c:v>
                      </c:pt>
                      <c:pt idx="495">
                        <c:v>495.53</c:v>
                      </c:pt>
                      <c:pt idx="496">
                        <c:v>495.59</c:v>
                      </c:pt>
                      <c:pt idx="497">
                        <c:v>496.12</c:v>
                      </c:pt>
                      <c:pt idx="498">
                        <c:v>496.45</c:v>
                      </c:pt>
                      <c:pt idx="499">
                        <c:v>496.55</c:v>
                      </c:pt>
                      <c:pt idx="500">
                        <c:v>496.66</c:v>
                      </c:pt>
                      <c:pt idx="501">
                        <c:v>496.95</c:v>
                      </c:pt>
                      <c:pt idx="502">
                        <c:v>497.1</c:v>
                      </c:pt>
                      <c:pt idx="503">
                        <c:v>497.28</c:v>
                      </c:pt>
                      <c:pt idx="504">
                        <c:v>497.59</c:v>
                      </c:pt>
                      <c:pt idx="505">
                        <c:v>497.89</c:v>
                      </c:pt>
                      <c:pt idx="506">
                        <c:v>497.93</c:v>
                      </c:pt>
                      <c:pt idx="507">
                        <c:v>497.95</c:v>
                      </c:pt>
                      <c:pt idx="508">
                        <c:v>498.37</c:v>
                      </c:pt>
                      <c:pt idx="509">
                        <c:v>498.61</c:v>
                      </c:pt>
                      <c:pt idx="510">
                        <c:v>498.78</c:v>
                      </c:pt>
                      <c:pt idx="511">
                        <c:v>498.98</c:v>
                      </c:pt>
                      <c:pt idx="512">
                        <c:v>499.06</c:v>
                      </c:pt>
                      <c:pt idx="513">
                        <c:v>499.16</c:v>
                      </c:pt>
                      <c:pt idx="514">
                        <c:v>499.53</c:v>
                      </c:pt>
                      <c:pt idx="515">
                        <c:v>499.83</c:v>
                      </c:pt>
                      <c:pt idx="516">
                        <c:v>499.93</c:v>
                      </c:pt>
                      <c:pt idx="517">
                        <c:v>499.98</c:v>
                      </c:pt>
                      <c:pt idx="518">
                        <c:v>500.32</c:v>
                      </c:pt>
                      <c:pt idx="519">
                        <c:v>500.38</c:v>
                      </c:pt>
                      <c:pt idx="520">
                        <c:v>500.51</c:v>
                      </c:pt>
                      <c:pt idx="521">
                        <c:v>500.62</c:v>
                      </c:pt>
                      <c:pt idx="522">
                        <c:v>500.9</c:v>
                      </c:pt>
                      <c:pt idx="523">
                        <c:v>501.2</c:v>
                      </c:pt>
                      <c:pt idx="524">
                        <c:v>501.31</c:v>
                      </c:pt>
                      <c:pt idx="525">
                        <c:v>501.43</c:v>
                      </c:pt>
                      <c:pt idx="526">
                        <c:v>501.69</c:v>
                      </c:pt>
                      <c:pt idx="527">
                        <c:v>501.78</c:v>
                      </c:pt>
                      <c:pt idx="528">
                        <c:v>501.95</c:v>
                      </c:pt>
                      <c:pt idx="529">
                        <c:v>502.1</c:v>
                      </c:pt>
                      <c:pt idx="530">
                        <c:v>502.15</c:v>
                      </c:pt>
                      <c:pt idx="531">
                        <c:v>502.41</c:v>
                      </c:pt>
                      <c:pt idx="532">
                        <c:v>502.7</c:v>
                      </c:pt>
                      <c:pt idx="533">
                        <c:v>502.84</c:v>
                      </c:pt>
                      <c:pt idx="534">
                        <c:v>502.92</c:v>
                      </c:pt>
                      <c:pt idx="535">
                        <c:v>503.03</c:v>
                      </c:pt>
                      <c:pt idx="536">
                        <c:v>503.11</c:v>
                      </c:pt>
                      <c:pt idx="537">
                        <c:v>503.37</c:v>
                      </c:pt>
                      <c:pt idx="538">
                        <c:v>503.52</c:v>
                      </c:pt>
                      <c:pt idx="539">
                        <c:v>503.69</c:v>
                      </c:pt>
                      <c:pt idx="540">
                        <c:v>503.84</c:v>
                      </c:pt>
                      <c:pt idx="541">
                        <c:v>503.95</c:v>
                      </c:pt>
                      <c:pt idx="542">
                        <c:v>504.15</c:v>
                      </c:pt>
                      <c:pt idx="543">
                        <c:v>504.32</c:v>
                      </c:pt>
                      <c:pt idx="544">
                        <c:v>504.39</c:v>
                      </c:pt>
                      <c:pt idx="545">
                        <c:v>504.5</c:v>
                      </c:pt>
                      <c:pt idx="546">
                        <c:v>504.54</c:v>
                      </c:pt>
                      <c:pt idx="547">
                        <c:v>504.57</c:v>
                      </c:pt>
                      <c:pt idx="548">
                        <c:v>504.66</c:v>
                      </c:pt>
                      <c:pt idx="549">
                        <c:v>504.85</c:v>
                      </c:pt>
                      <c:pt idx="550">
                        <c:v>505.23</c:v>
                      </c:pt>
                      <c:pt idx="551">
                        <c:v>505.48</c:v>
                      </c:pt>
                      <c:pt idx="552">
                        <c:v>505.79</c:v>
                      </c:pt>
                      <c:pt idx="553">
                        <c:v>505.88</c:v>
                      </c:pt>
                      <c:pt idx="554">
                        <c:v>506.1</c:v>
                      </c:pt>
                      <c:pt idx="555">
                        <c:v>506.21</c:v>
                      </c:pt>
                      <c:pt idx="556">
                        <c:v>506.22</c:v>
                      </c:pt>
                      <c:pt idx="557">
                        <c:v>506.73</c:v>
                      </c:pt>
                      <c:pt idx="558">
                        <c:v>506.99</c:v>
                      </c:pt>
                      <c:pt idx="559">
                        <c:v>507.06</c:v>
                      </c:pt>
                      <c:pt idx="560">
                        <c:v>507.33</c:v>
                      </c:pt>
                      <c:pt idx="561">
                        <c:v>507.6</c:v>
                      </c:pt>
                      <c:pt idx="562">
                        <c:v>507.77</c:v>
                      </c:pt>
                      <c:pt idx="563">
                        <c:v>508.13</c:v>
                      </c:pt>
                      <c:pt idx="564">
                        <c:v>508.33</c:v>
                      </c:pt>
                      <c:pt idx="565">
                        <c:v>508.38</c:v>
                      </c:pt>
                      <c:pt idx="566">
                        <c:v>508.46</c:v>
                      </c:pt>
                      <c:pt idx="567">
                        <c:v>508.75</c:v>
                      </c:pt>
                      <c:pt idx="568">
                        <c:v>508.96</c:v>
                      </c:pt>
                      <c:pt idx="569">
                        <c:v>509</c:v>
                      </c:pt>
                      <c:pt idx="570">
                        <c:v>509.12</c:v>
                      </c:pt>
                      <c:pt idx="571">
                        <c:v>509.15</c:v>
                      </c:pt>
                      <c:pt idx="572">
                        <c:v>509.63</c:v>
                      </c:pt>
                      <c:pt idx="573">
                        <c:v>509.75</c:v>
                      </c:pt>
                      <c:pt idx="574">
                        <c:v>509.9</c:v>
                      </c:pt>
                      <c:pt idx="575">
                        <c:v>510.02</c:v>
                      </c:pt>
                      <c:pt idx="576">
                        <c:v>510.05</c:v>
                      </c:pt>
                      <c:pt idx="577">
                        <c:v>510.08</c:v>
                      </c:pt>
                      <c:pt idx="578">
                        <c:v>510.29</c:v>
                      </c:pt>
                      <c:pt idx="579">
                        <c:v>510.49</c:v>
                      </c:pt>
                      <c:pt idx="580">
                        <c:v>510.6</c:v>
                      </c:pt>
                      <c:pt idx="581">
                        <c:v>510.67</c:v>
                      </c:pt>
                      <c:pt idx="582">
                        <c:v>510.67</c:v>
                      </c:pt>
                      <c:pt idx="583">
                        <c:v>511</c:v>
                      </c:pt>
                      <c:pt idx="584">
                        <c:v>511.47</c:v>
                      </c:pt>
                      <c:pt idx="585">
                        <c:v>511.87</c:v>
                      </c:pt>
                      <c:pt idx="586">
                        <c:v>512.24</c:v>
                      </c:pt>
                      <c:pt idx="587">
                        <c:v>513.13</c:v>
                      </c:pt>
                      <c:pt idx="588">
                        <c:v>513.27</c:v>
                      </c:pt>
                      <c:pt idx="589">
                        <c:v>513.35</c:v>
                      </c:pt>
                      <c:pt idx="590">
                        <c:v>514</c:v>
                      </c:pt>
                      <c:pt idx="591">
                        <c:v>514.30999999999995</c:v>
                      </c:pt>
                      <c:pt idx="592">
                        <c:v>514.37</c:v>
                      </c:pt>
                      <c:pt idx="593">
                        <c:v>514.41</c:v>
                      </c:pt>
                      <c:pt idx="594">
                        <c:v>514.41</c:v>
                      </c:pt>
                      <c:pt idx="595">
                        <c:v>514.66999999999996</c:v>
                      </c:pt>
                      <c:pt idx="596">
                        <c:v>514.71</c:v>
                      </c:pt>
                      <c:pt idx="597">
                        <c:v>514.80999999999995</c:v>
                      </c:pt>
                      <c:pt idx="598">
                        <c:v>515.11</c:v>
                      </c:pt>
                      <c:pt idx="599">
                        <c:v>515.41</c:v>
                      </c:pt>
                      <c:pt idx="600">
                        <c:v>515.88</c:v>
                      </c:pt>
                      <c:pt idx="601">
                        <c:v>516.13</c:v>
                      </c:pt>
                      <c:pt idx="602">
                        <c:v>516.37</c:v>
                      </c:pt>
                      <c:pt idx="603">
                        <c:v>516.54999999999995</c:v>
                      </c:pt>
                      <c:pt idx="604">
                        <c:v>516.73</c:v>
                      </c:pt>
                      <c:pt idx="605">
                        <c:v>516.91999999999996</c:v>
                      </c:pt>
                      <c:pt idx="606">
                        <c:v>516.98</c:v>
                      </c:pt>
                      <c:pt idx="607">
                        <c:v>517.41</c:v>
                      </c:pt>
                      <c:pt idx="608">
                        <c:v>517.85</c:v>
                      </c:pt>
                      <c:pt idx="609">
                        <c:v>518.12</c:v>
                      </c:pt>
                      <c:pt idx="610">
                        <c:v>518.20000000000005</c:v>
                      </c:pt>
                      <c:pt idx="611">
                        <c:v>518.51</c:v>
                      </c:pt>
                      <c:pt idx="612">
                        <c:v>518.71</c:v>
                      </c:pt>
                      <c:pt idx="613">
                        <c:v>518.95000000000005</c:v>
                      </c:pt>
                      <c:pt idx="614">
                        <c:v>519.03</c:v>
                      </c:pt>
                      <c:pt idx="615">
                        <c:v>519.09</c:v>
                      </c:pt>
                      <c:pt idx="616">
                        <c:v>519.21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3FD-40F6-BDB0-1DF7F5957741}"/>
                  </c:ext>
                </c:extLst>
              </c15:ser>
            </c15:filteredScatterSeries>
            <c15:filteredScatterSeries>
              <c15:ser>
                <c:idx val="3"/>
                <c:order val="3"/>
                <c:spPr>
                  <a:ln w="1270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FI.03!$L$24:$L$54</c15:sqref>
                        </c15:formulaRef>
                      </c:ext>
                    </c:extLst>
                    <c:numCache>
                      <c:formatCode>0.000</c:formatCode>
                      <c:ptCount val="31"/>
                      <c:pt idx="0">
                        <c:v>67.403999999999996</c:v>
                      </c:pt>
                      <c:pt idx="1">
                        <c:v>67.376364651162788</c:v>
                      </c:pt>
                      <c:pt idx="2">
                        <c:v>67.088167441860463</c:v>
                      </c:pt>
                      <c:pt idx="3">
                        <c:v>67.009209302325573</c:v>
                      </c:pt>
                      <c:pt idx="4">
                        <c:v>66.858201860465101</c:v>
                      </c:pt>
                      <c:pt idx="5">
                        <c:v>66.697324651162774</c:v>
                      </c:pt>
                      <c:pt idx="6">
                        <c:v>66.483150697674404</c:v>
                      </c:pt>
                      <c:pt idx="7">
                        <c:v>66.229497674418582</c:v>
                      </c:pt>
                      <c:pt idx="8">
                        <c:v>66.122904186046483</c:v>
                      </c:pt>
                      <c:pt idx="9">
                        <c:v>65.992623255813925</c:v>
                      </c:pt>
                      <c:pt idx="10">
                        <c:v>65.923534883720905</c:v>
                      </c:pt>
                      <c:pt idx="11">
                        <c:v>65.829772093023223</c:v>
                      </c:pt>
                      <c:pt idx="12">
                        <c:v>65.719230697674391</c:v>
                      </c:pt>
                      <c:pt idx="13">
                        <c:v>65.62842883720927</c:v>
                      </c:pt>
                      <c:pt idx="14">
                        <c:v>65.481369302325547</c:v>
                      </c:pt>
                      <c:pt idx="15">
                        <c:v>65.449786046511591</c:v>
                      </c:pt>
                      <c:pt idx="16">
                        <c:v>65.371814883720887</c:v>
                      </c:pt>
                      <c:pt idx="17">
                        <c:v>65.281999999999954</c:v>
                      </c:pt>
                      <c:pt idx="18">
                        <c:v>65.230403785488917</c:v>
                      </c:pt>
                      <c:pt idx="19">
                        <c:v>65.17551419558356</c:v>
                      </c:pt>
                      <c:pt idx="20">
                        <c:v>65.101962145110377</c:v>
                      </c:pt>
                      <c:pt idx="21">
                        <c:v>64.987791798107224</c:v>
                      </c:pt>
                      <c:pt idx="22">
                        <c:v>64.948271293375356</c:v>
                      </c:pt>
                      <c:pt idx="23">
                        <c:v>64.860447949526773</c:v>
                      </c:pt>
                      <c:pt idx="24">
                        <c:v>64.752864353312262</c:v>
                      </c:pt>
                      <c:pt idx="25">
                        <c:v>64.581608832807532</c:v>
                      </c:pt>
                      <c:pt idx="26">
                        <c:v>64.478416403785445</c:v>
                      </c:pt>
                      <c:pt idx="27">
                        <c:v>64.399375394321723</c:v>
                      </c:pt>
                      <c:pt idx="28">
                        <c:v>64.308258675078818</c:v>
                      </c:pt>
                      <c:pt idx="29">
                        <c:v>64.280813880126132</c:v>
                      </c:pt>
                      <c:pt idx="30">
                        <c:v>64.237999999999943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FI.03!$F$24:$F$54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413.95</c:v>
                      </c:pt>
                      <c:pt idx="1">
                        <c:v>414.51</c:v>
                      </c:pt>
                      <c:pt idx="2">
                        <c:v>416.12</c:v>
                      </c:pt>
                      <c:pt idx="3">
                        <c:v>416.26</c:v>
                      </c:pt>
                      <c:pt idx="4">
                        <c:v>416.6</c:v>
                      </c:pt>
                      <c:pt idx="5">
                        <c:v>416.97</c:v>
                      </c:pt>
                      <c:pt idx="6">
                        <c:v>417.51</c:v>
                      </c:pt>
                      <c:pt idx="7">
                        <c:v>417.99</c:v>
                      </c:pt>
                      <c:pt idx="8">
                        <c:v>418.31</c:v>
                      </c:pt>
                      <c:pt idx="9">
                        <c:v>418.89</c:v>
                      </c:pt>
                      <c:pt idx="10">
                        <c:v>418.92</c:v>
                      </c:pt>
                      <c:pt idx="11">
                        <c:v>419.08</c:v>
                      </c:pt>
                      <c:pt idx="12">
                        <c:v>419.42</c:v>
                      </c:pt>
                      <c:pt idx="13">
                        <c:v>419.66</c:v>
                      </c:pt>
                      <c:pt idx="14">
                        <c:v>420.23</c:v>
                      </c:pt>
                      <c:pt idx="15">
                        <c:v>420.31</c:v>
                      </c:pt>
                      <c:pt idx="16">
                        <c:v>420.6</c:v>
                      </c:pt>
                      <c:pt idx="17">
                        <c:v>420.84</c:v>
                      </c:pt>
                      <c:pt idx="18">
                        <c:v>420.89</c:v>
                      </c:pt>
                      <c:pt idx="19">
                        <c:v>420.93</c:v>
                      </c:pt>
                      <c:pt idx="20">
                        <c:v>421.03</c:v>
                      </c:pt>
                      <c:pt idx="21">
                        <c:v>421.27</c:v>
                      </c:pt>
                      <c:pt idx="22">
                        <c:v>421.48</c:v>
                      </c:pt>
                      <c:pt idx="23">
                        <c:v>422.02</c:v>
                      </c:pt>
                      <c:pt idx="24">
                        <c:v>422.51</c:v>
                      </c:pt>
                      <c:pt idx="25">
                        <c:v>422.95</c:v>
                      </c:pt>
                      <c:pt idx="26">
                        <c:v>423.04</c:v>
                      </c:pt>
                      <c:pt idx="27">
                        <c:v>423.2</c:v>
                      </c:pt>
                      <c:pt idx="28">
                        <c:v>423.97</c:v>
                      </c:pt>
                      <c:pt idx="29">
                        <c:v>424.26</c:v>
                      </c:pt>
                      <c:pt idx="30">
                        <c:v>429.49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3FD-40F6-BDB0-1DF7F5957741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2700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FI.12!$K$1489:$K$3148</c15:sqref>
                        </c15:formulaRef>
                      </c:ext>
                    </c:extLst>
                    <c:numCache>
                      <c:formatCode>0.000</c:formatCode>
                      <c:ptCount val="1660"/>
                      <c:pt idx="0">
                        <c:v>100</c:v>
                      </c:pt>
                      <c:pt idx="1">
                        <c:v>99.979750767356236</c:v>
                      </c:pt>
                      <c:pt idx="2">
                        <c:v>99.959430342031155</c:v>
                      </c:pt>
                      <c:pt idx="3">
                        <c:v>99.939089575939974</c:v>
                      </c:pt>
                      <c:pt idx="4">
                        <c:v>99.918718298699659</c:v>
                      </c:pt>
                      <c:pt idx="5">
                        <c:v>99.898397873374563</c:v>
                      </c:pt>
                      <c:pt idx="6">
                        <c:v>99.878067277666432</c:v>
                      </c:pt>
                      <c:pt idx="7">
                        <c:v>99.857736681958301</c:v>
                      </c:pt>
                      <c:pt idx="8">
                        <c:v>99.837273871270583</c:v>
                      </c:pt>
                      <c:pt idx="9">
                        <c:v>99.816994127477685</c:v>
                      </c:pt>
                      <c:pt idx="10">
                        <c:v>99.796643191003454</c:v>
                      </c:pt>
                      <c:pt idx="11">
                        <c:v>99.776231232230955</c:v>
                      </c:pt>
                      <c:pt idx="12">
                        <c:v>99.755961658821093</c:v>
                      </c:pt>
                      <c:pt idx="13">
                        <c:v>99.735671744645146</c:v>
                      </c:pt>
                      <c:pt idx="14">
                        <c:v>99.71531063778788</c:v>
                      </c:pt>
                      <c:pt idx="15">
                        <c:v>99.694990212462784</c:v>
                      </c:pt>
                      <c:pt idx="16">
                        <c:v>99.674598594456384</c:v>
                      </c:pt>
                      <c:pt idx="17">
                        <c:v>99.654247657982168</c:v>
                      </c:pt>
                      <c:pt idx="18">
                        <c:v>99.633845869592719</c:v>
                      </c:pt>
                      <c:pt idx="19">
                        <c:v>99.613637318481139</c:v>
                      </c:pt>
                      <c:pt idx="20">
                        <c:v>99.593215189325591</c:v>
                      </c:pt>
                      <c:pt idx="21">
                        <c:v>99.572660845190455</c:v>
                      </c:pt>
                      <c:pt idx="22">
                        <c:v>99.552431953312777</c:v>
                      </c:pt>
                      <c:pt idx="23">
                        <c:v>99.53213186875378</c:v>
                      </c:pt>
                      <c:pt idx="24">
                        <c:v>99.511862295343917</c:v>
                      </c:pt>
                      <c:pt idx="25">
                        <c:v>99.491297780825732</c:v>
                      </c:pt>
                      <c:pt idx="26">
                        <c:v>99.471089229714153</c:v>
                      </c:pt>
                      <c:pt idx="27">
                        <c:v>99.450494204046834</c:v>
                      </c:pt>
                      <c:pt idx="28">
                        <c:v>99.430092415657384</c:v>
                      </c:pt>
                      <c:pt idx="29">
                        <c:v>99.409975397993207</c:v>
                      </c:pt>
                      <c:pt idx="30">
                        <c:v>99.389715994966394</c:v>
                      </c:pt>
                      <c:pt idx="31">
                        <c:v>99.369253184278676</c:v>
                      </c:pt>
                      <c:pt idx="32">
                        <c:v>99.348912418187496</c:v>
                      </c:pt>
                      <c:pt idx="33">
                        <c:v>99.328591992862414</c:v>
                      </c:pt>
                      <c:pt idx="34">
                        <c:v>99.30797662642901</c:v>
                      </c:pt>
                      <c:pt idx="35">
                        <c:v>99.287940971829201</c:v>
                      </c:pt>
                      <c:pt idx="36">
                        <c:v>99.267590035354985</c:v>
                      </c:pt>
                      <c:pt idx="37">
                        <c:v>99.247310291562087</c:v>
                      </c:pt>
                      <c:pt idx="38">
                        <c:v>99.226989866236991</c:v>
                      </c:pt>
                      <c:pt idx="39">
                        <c:v>99.206537225932308</c:v>
                      </c:pt>
                      <c:pt idx="40">
                        <c:v>99.186287993288545</c:v>
                      </c:pt>
                      <c:pt idx="41">
                        <c:v>99.165703138004275</c:v>
                      </c:pt>
                      <c:pt idx="42">
                        <c:v>99.145474246126597</c:v>
                      </c:pt>
                      <c:pt idx="43">
                        <c:v>99.124421553222234</c:v>
                      </c:pt>
                      <c:pt idx="44">
                        <c:v>99.104802884327299</c:v>
                      </c:pt>
                      <c:pt idx="45">
                        <c:v>99.084065473297343</c:v>
                      </c:pt>
                      <c:pt idx="46">
                        <c:v>99.06836240187495</c:v>
                      </c:pt>
                      <c:pt idx="47">
                        <c:v>99.057297025121343</c:v>
                      </c:pt>
                      <c:pt idx="48">
                        <c:v>99.037078303626714</c:v>
                      </c:pt>
                      <c:pt idx="49">
                        <c:v>99.016544300257678</c:v>
                      </c:pt>
                      <c:pt idx="50">
                        <c:v>98.99630523799695</c:v>
                      </c:pt>
                      <c:pt idx="51">
                        <c:v>98.975964471905769</c:v>
                      </c:pt>
                      <c:pt idx="52">
                        <c:v>98.955603365048503</c:v>
                      </c:pt>
                      <c:pt idx="53">
                        <c:v>98.935272769340372</c:v>
                      </c:pt>
                      <c:pt idx="54">
                        <c:v>98.913314912344944</c:v>
                      </c:pt>
                      <c:pt idx="55">
                        <c:v>98.893218235446852</c:v>
                      </c:pt>
                      <c:pt idx="56">
                        <c:v>98.872989343569174</c:v>
                      </c:pt>
                      <c:pt idx="57">
                        <c:v>98.852323125220536</c:v>
                      </c:pt>
                      <c:pt idx="58">
                        <c:v>98.83220610755636</c:v>
                      </c:pt>
                      <c:pt idx="59">
                        <c:v>98.811855171082129</c:v>
                      </c:pt>
                      <c:pt idx="60">
                        <c:v>98.791626279204451</c:v>
                      </c:pt>
                      <c:pt idx="61">
                        <c:v>98.770909208940594</c:v>
                      </c:pt>
                      <c:pt idx="62">
                        <c:v>98.750131116378455</c:v>
                      </c:pt>
                      <c:pt idx="63">
                        <c:v>98.730563299398739</c:v>
                      </c:pt>
                      <c:pt idx="64">
                        <c:v>98.698730000466043</c:v>
                      </c:pt>
                      <c:pt idx="65">
                        <c:v>98.669093504271203</c:v>
                      </c:pt>
                      <c:pt idx="66">
                        <c:v>98.648925634691807</c:v>
                      </c:pt>
                      <c:pt idx="67">
                        <c:v>98.62824924596012</c:v>
                      </c:pt>
                      <c:pt idx="68">
                        <c:v>98.607725412974119</c:v>
                      </c:pt>
                      <c:pt idx="69">
                        <c:v>98.585889600575243</c:v>
                      </c:pt>
                      <c:pt idx="70">
                        <c:v>98.565823434826299</c:v>
                      </c:pt>
                      <c:pt idx="71">
                        <c:v>98.546631922019273</c:v>
                      </c:pt>
                      <c:pt idx="72">
                        <c:v>98.526769163931235</c:v>
                      </c:pt>
                      <c:pt idx="73">
                        <c:v>98.505614767196406</c:v>
                      </c:pt>
                      <c:pt idx="74">
                        <c:v>98.485568942213547</c:v>
                      </c:pt>
                      <c:pt idx="75">
                        <c:v>98.465289198420649</c:v>
                      </c:pt>
                      <c:pt idx="76">
                        <c:v>98.444124631302785</c:v>
                      </c:pt>
                      <c:pt idx="77">
                        <c:v>98.424628007004387</c:v>
                      </c:pt>
                      <c:pt idx="78">
                        <c:v>98.403849914442247</c:v>
                      </c:pt>
                      <c:pt idx="79">
                        <c:v>98.384210904781213</c:v>
                      </c:pt>
                      <c:pt idx="80">
                        <c:v>98.363626049496943</c:v>
                      </c:pt>
                      <c:pt idx="81">
                        <c:v>98.34281744578567</c:v>
                      </c:pt>
                      <c:pt idx="82">
                        <c:v>98.322751280036726</c:v>
                      </c:pt>
                      <c:pt idx="83">
                        <c:v>98.301718927898449</c:v>
                      </c:pt>
                      <c:pt idx="84">
                        <c:v>98.282588437389691</c:v>
                      </c:pt>
                      <c:pt idx="85">
                        <c:v>98.262318863979829</c:v>
                      </c:pt>
                      <c:pt idx="86">
                        <c:v>98.241876394058195</c:v>
                      </c:pt>
                      <c:pt idx="87">
                        <c:v>98.221576309499198</c:v>
                      </c:pt>
                      <c:pt idx="88">
                        <c:v>98.201062646896247</c:v>
                      </c:pt>
                      <c:pt idx="89">
                        <c:v>98.180935458849021</c:v>
                      </c:pt>
                      <c:pt idx="90">
                        <c:v>98.160533670459571</c:v>
                      </c:pt>
                      <c:pt idx="91">
                        <c:v>98.140131882070122</c:v>
                      </c:pt>
                      <c:pt idx="92">
                        <c:v>98.119933501341578</c:v>
                      </c:pt>
                      <c:pt idx="93">
                        <c:v>98.099592735250397</c:v>
                      </c:pt>
                      <c:pt idx="94">
                        <c:v>98.079221458010082</c:v>
                      </c:pt>
                      <c:pt idx="95">
                        <c:v>98.058850180769767</c:v>
                      </c:pt>
                      <c:pt idx="96">
                        <c:v>98.038438221997268</c:v>
                      </c:pt>
                      <c:pt idx="97">
                        <c:v>98.018107626289137</c:v>
                      </c:pt>
                      <c:pt idx="98">
                        <c:v>97.99779737134709</c:v>
                      </c:pt>
                      <c:pt idx="99">
                        <c:v>97.977456605255909</c:v>
                      </c:pt>
                      <c:pt idx="100">
                        <c:v>97.957115839164729</c:v>
                      </c:pt>
                      <c:pt idx="101">
                        <c:v>97.936775073073548</c:v>
                      </c:pt>
                      <c:pt idx="102">
                        <c:v>97.916424136599332</c:v>
                      </c:pt>
                      <c:pt idx="103">
                        <c:v>97.896073200125102</c:v>
                      </c:pt>
                      <c:pt idx="104">
                        <c:v>97.875712093267836</c:v>
                      </c:pt>
                      <c:pt idx="105">
                        <c:v>97.855412008708839</c:v>
                      </c:pt>
                      <c:pt idx="106">
                        <c:v>97.835071242617659</c:v>
                      </c:pt>
                      <c:pt idx="107">
                        <c:v>97.814893202655213</c:v>
                      </c:pt>
                      <c:pt idx="108">
                        <c:v>97.794389710435311</c:v>
                      </c:pt>
                      <c:pt idx="109">
                        <c:v>97.774048944344131</c:v>
                      </c:pt>
                      <c:pt idx="110">
                        <c:v>97.75370817825295</c:v>
                      </c:pt>
                      <c:pt idx="111">
                        <c:v>97.73275718917904</c:v>
                      </c:pt>
                      <c:pt idx="112">
                        <c:v>97.711531599762893</c:v>
                      </c:pt>
                      <c:pt idx="113">
                        <c:v>97.691923101250993</c:v>
                      </c:pt>
                      <c:pt idx="114">
                        <c:v>97.671307734817589</c:v>
                      </c:pt>
                      <c:pt idx="115">
                        <c:v>97.651648384390469</c:v>
                      </c:pt>
                      <c:pt idx="116">
                        <c:v>97.631480514811059</c:v>
                      </c:pt>
                      <c:pt idx="117">
                        <c:v>97.611099067187695</c:v>
                      </c:pt>
                      <c:pt idx="118">
                        <c:v>97.590839664160882</c:v>
                      </c:pt>
                      <c:pt idx="119">
                        <c:v>97.570478557303616</c:v>
                      </c:pt>
                      <c:pt idx="120">
                        <c:v>97.549954724317615</c:v>
                      </c:pt>
                      <c:pt idx="121">
                        <c:v>97.529573276694251</c:v>
                      </c:pt>
                      <c:pt idx="122">
                        <c:v>97.512263284750659</c:v>
                      </c:pt>
                      <c:pt idx="123">
                        <c:v>97.509354555199621</c:v>
                      </c:pt>
                      <c:pt idx="124">
                        <c:v>97.489013789108441</c:v>
                      </c:pt>
                      <c:pt idx="125">
                        <c:v>97.46867302301726</c:v>
                      </c:pt>
                      <c:pt idx="126">
                        <c:v>97.448332256926079</c:v>
                      </c:pt>
                      <c:pt idx="127">
                        <c:v>97.427991490834899</c:v>
                      </c:pt>
                      <c:pt idx="128">
                        <c:v>97.407538850530216</c:v>
                      </c:pt>
                      <c:pt idx="129">
                        <c:v>97.387299788269488</c:v>
                      </c:pt>
                      <c:pt idx="130">
                        <c:v>97.366857318347854</c:v>
                      </c:pt>
                      <c:pt idx="131">
                        <c:v>97.346577574554942</c:v>
                      </c:pt>
                      <c:pt idx="132">
                        <c:v>97.326236808463761</c:v>
                      </c:pt>
                      <c:pt idx="133">
                        <c:v>97.305997746203047</c:v>
                      </c:pt>
                      <c:pt idx="134">
                        <c:v>97.285656980111867</c:v>
                      </c:pt>
                      <c:pt idx="135">
                        <c:v>97.265316214020686</c:v>
                      </c:pt>
                      <c:pt idx="136">
                        <c:v>97.245107662909092</c:v>
                      </c:pt>
                      <c:pt idx="137">
                        <c:v>97.224726215285742</c:v>
                      </c:pt>
                      <c:pt idx="138">
                        <c:v>97.203887100425334</c:v>
                      </c:pt>
                      <c:pt idx="139">
                        <c:v>97.183892127357709</c:v>
                      </c:pt>
                      <c:pt idx="140">
                        <c:v>97.163002160582067</c:v>
                      </c:pt>
                      <c:pt idx="141">
                        <c:v>97.143302128622764</c:v>
                      </c:pt>
                      <c:pt idx="142">
                        <c:v>97.123022384829866</c:v>
                      </c:pt>
                      <c:pt idx="143">
                        <c:v>97.102600255674318</c:v>
                      </c:pt>
                      <c:pt idx="144">
                        <c:v>97.082249319200102</c:v>
                      </c:pt>
                      <c:pt idx="145">
                        <c:v>97.061847530810653</c:v>
                      </c:pt>
                      <c:pt idx="146">
                        <c:v>97.041476253570337</c:v>
                      </c:pt>
                      <c:pt idx="147">
                        <c:v>97.02136940628921</c:v>
                      </c:pt>
                      <c:pt idx="148">
                        <c:v>97.001099832879348</c:v>
                      </c:pt>
                      <c:pt idx="149">
                        <c:v>96.994356868920121</c:v>
                      </c:pt>
                      <c:pt idx="150">
                        <c:v>96.993360171381653</c:v>
                      </c:pt>
                      <c:pt idx="151">
                        <c:v>96.970415787230806</c:v>
                      </c:pt>
                      <c:pt idx="152">
                        <c:v>96.955678902197747</c:v>
                      </c:pt>
                      <c:pt idx="153">
                        <c:v>96.952637957667108</c:v>
                      </c:pt>
                      <c:pt idx="154">
                        <c:v>96.950258088034445</c:v>
                      </c:pt>
                      <c:pt idx="155">
                        <c:v>96.944999999999879</c:v>
                      </c:pt>
                      <c:pt idx="156">
                        <c:v>96.94346615264223</c:v>
                      </c:pt>
                      <c:pt idx="157">
                        <c:v>96.905383751367708</c:v>
                      </c:pt>
                      <c:pt idx="158">
                        <c:v>96.886127616705807</c:v>
                      </c:pt>
                      <c:pt idx="159">
                        <c:v>96.866148522142851</c:v>
                      </c:pt>
                      <c:pt idx="160">
                        <c:v>96.846726302098276</c:v>
                      </c:pt>
                      <c:pt idx="161">
                        <c:v>96.827665562004228</c:v>
                      </c:pt>
                      <c:pt idx="162">
                        <c:v>96.807188211293251</c:v>
                      </c:pt>
                      <c:pt idx="163">
                        <c:v>96.787140728631542</c:v>
                      </c:pt>
                      <c:pt idx="164">
                        <c:v>96.768783408981776</c:v>
                      </c:pt>
                      <c:pt idx="165">
                        <c:v>96.749107175999001</c:v>
                      </c:pt>
                      <c:pt idx="166">
                        <c:v>96.729675186226032</c:v>
                      </c:pt>
                      <c:pt idx="167">
                        <c:v>96.710174808354324</c:v>
                      </c:pt>
                      <c:pt idx="168">
                        <c:v>96.690625581840649</c:v>
                      </c:pt>
                      <c:pt idx="169">
                        <c:v>96.671095894783761</c:v>
                      </c:pt>
                      <c:pt idx="170">
                        <c:v>96.651380582887413</c:v>
                      </c:pt>
                      <c:pt idx="171">
                        <c:v>96.632515237361218</c:v>
                      </c:pt>
                      <c:pt idx="172">
                        <c:v>96.612721767637723</c:v>
                      </c:pt>
                      <c:pt idx="173">
                        <c:v>96.5924398114946</c:v>
                      </c:pt>
                      <c:pt idx="174">
                        <c:v>96.573584235696799</c:v>
                      </c:pt>
                      <c:pt idx="175">
                        <c:v>96.554054548639911</c:v>
                      </c:pt>
                      <c:pt idx="176">
                        <c:v>96.534417394570696</c:v>
                      </c:pt>
                      <c:pt idx="177">
                        <c:v>96.515200338822368</c:v>
                      </c:pt>
                      <c:pt idx="178">
                        <c:v>96.495231013987805</c:v>
                      </c:pt>
                      <c:pt idx="179">
                        <c:v>96.475505932363063</c:v>
                      </c:pt>
                      <c:pt idx="180">
                        <c:v>96.456025093948142</c:v>
                      </c:pt>
                      <c:pt idx="181">
                        <c:v>96.436173005854286</c:v>
                      </c:pt>
                      <c:pt idx="182">
                        <c:v>96.416584700427038</c:v>
                      </c:pt>
                      <c:pt idx="183">
                        <c:v>96.397387184135496</c:v>
                      </c:pt>
                      <c:pt idx="184">
                        <c:v>96.377398319844147</c:v>
                      </c:pt>
                      <c:pt idx="185">
                        <c:v>96.358591592688313</c:v>
                      </c:pt>
                      <c:pt idx="186">
                        <c:v>96.338671116495718</c:v>
                      </c:pt>
                      <c:pt idx="187">
                        <c:v>96.318965574327763</c:v>
                      </c:pt>
                      <c:pt idx="188">
                        <c:v>96.29918187433266</c:v>
                      </c:pt>
                      <c:pt idx="189">
                        <c:v>96.279779193744872</c:v>
                      </c:pt>
                      <c:pt idx="190">
                        <c:v>96.260562137996544</c:v>
                      </c:pt>
                      <c:pt idx="191">
                        <c:v>96.239899162446108</c:v>
                      </c:pt>
                      <c:pt idx="192">
                        <c:v>96.221219441759374</c:v>
                      </c:pt>
                      <c:pt idx="193">
                        <c:v>96.202031695196226</c:v>
                      </c:pt>
                      <c:pt idx="194">
                        <c:v>96.181935363892563</c:v>
                      </c:pt>
                      <c:pt idx="195">
                        <c:v>96.162591301675135</c:v>
                      </c:pt>
                      <c:pt idx="196">
                        <c:v>96.142963917334313</c:v>
                      </c:pt>
                      <c:pt idx="197">
                        <c:v>96.123492848647771</c:v>
                      </c:pt>
                      <c:pt idx="198">
                        <c:v>96.104178095615524</c:v>
                      </c:pt>
                      <c:pt idx="199">
                        <c:v>96.084140382682207</c:v>
                      </c:pt>
                      <c:pt idx="200">
                        <c:v>96.065333655526373</c:v>
                      </c:pt>
                      <c:pt idx="201">
                        <c:v>96.045530416074484</c:v>
                      </c:pt>
                      <c:pt idx="202">
                        <c:v>96.025492703141182</c:v>
                      </c:pt>
                      <c:pt idx="203">
                        <c:v>96.005972785812688</c:v>
                      </c:pt>
                      <c:pt idx="204">
                        <c:v>95.98675573006436</c:v>
                      </c:pt>
                      <c:pt idx="205">
                        <c:v>95.967304200834604</c:v>
                      </c:pt>
                      <c:pt idx="206">
                        <c:v>95.947500961382715</c:v>
                      </c:pt>
                      <c:pt idx="207">
                        <c:v>95.927785649486367</c:v>
                      </c:pt>
                      <c:pt idx="208">
                        <c:v>95.908646751565186</c:v>
                      </c:pt>
                      <c:pt idx="209">
                        <c:v>95.889058446137938</c:v>
                      </c:pt>
                      <c:pt idx="210">
                        <c:v>95.869694844463723</c:v>
                      </c:pt>
                      <c:pt idx="211">
                        <c:v>95.84735147562975</c:v>
                      </c:pt>
                      <c:pt idx="212">
                        <c:v>95.830195832572272</c:v>
                      </c:pt>
                      <c:pt idx="213">
                        <c:v>95.81053913904627</c:v>
                      </c:pt>
                      <c:pt idx="214">
                        <c:v>95.791136458458482</c:v>
                      </c:pt>
                      <c:pt idx="215">
                        <c:v>95.770717726117866</c:v>
                      </c:pt>
                      <c:pt idx="216">
                        <c:v>95.752712116690219</c:v>
                      </c:pt>
                      <c:pt idx="217">
                        <c:v>95.732498548645836</c:v>
                      </c:pt>
                      <c:pt idx="218">
                        <c:v>95.713662512304822</c:v>
                      </c:pt>
                      <c:pt idx="219">
                        <c:v>95.693742036112226</c:v>
                      </c:pt>
                      <c:pt idx="220">
                        <c:v>95.673489389154284</c:v>
                      </c:pt>
                      <c:pt idx="221">
                        <c:v>95.654477497702203</c:v>
                      </c:pt>
                      <c:pt idx="222">
                        <c:v>95.635553533805648</c:v>
                      </c:pt>
                      <c:pt idx="223">
                        <c:v>95.619658185710819</c:v>
                      </c:pt>
                      <c:pt idx="224">
                        <c:v>95.595966594358657</c:v>
                      </c:pt>
                      <c:pt idx="225">
                        <c:v>95.576788617523903</c:v>
                      </c:pt>
                      <c:pt idx="226">
                        <c:v>95.556125641973466</c:v>
                      </c:pt>
                      <c:pt idx="227">
                        <c:v>95.53755338829906</c:v>
                      </c:pt>
                      <c:pt idx="228">
                        <c:v>95.516343307958635</c:v>
                      </c:pt>
                      <c:pt idx="229">
                        <c:v>95.498552632555629</c:v>
                      </c:pt>
                      <c:pt idx="230">
                        <c:v>95.478915478486414</c:v>
                      </c:pt>
                      <c:pt idx="231">
                        <c:v>95.452419975085562</c:v>
                      </c:pt>
                      <c:pt idx="232">
                        <c:v>95.439777946545476</c:v>
                      </c:pt>
                      <c:pt idx="233">
                        <c:v>95.41920289855058</c:v>
                      </c:pt>
                      <c:pt idx="234">
                        <c:v>95.398823245123523</c:v>
                      </c:pt>
                      <c:pt idx="235">
                        <c:v>95.378863690017354</c:v>
                      </c:pt>
                      <c:pt idx="236">
                        <c:v>95.361756895601829</c:v>
                      </c:pt>
                      <c:pt idx="237">
                        <c:v>95.34204158370548</c:v>
                      </c:pt>
                      <c:pt idx="238">
                        <c:v>95.322756139858413</c:v>
                      </c:pt>
                      <c:pt idx="239">
                        <c:v>95.302972439863311</c:v>
                      </c:pt>
                      <c:pt idx="240">
                        <c:v>95.283530680361949</c:v>
                      </c:pt>
                      <c:pt idx="241">
                        <c:v>95.264303854885227</c:v>
                      </c:pt>
                      <c:pt idx="242">
                        <c:v>95.243709267433545</c:v>
                      </c:pt>
                      <c:pt idx="243">
                        <c:v>95.222215864969726</c:v>
                      </c:pt>
                      <c:pt idx="244">
                        <c:v>95.205529168875088</c:v>
                      </c:pt>
                      <c:pt idx="245">
                        <c:v>95.186194876386054</c:v>
                      </c:pt>
                      <c:pt idx="246">
                        <c:v>95.165570979749191</c:v>
                      </c:pt>
                      <c:pt idx="247">
                        <c:v>95.146295305630503</c:v>
                      </c:pt>
                      <c:pt idx="248">
                        <c:v>95.127439729832702</c:v>
                      </c:pt>
                      <c:pt idx="249">
                        <c:v>95.108222674084374</c:v>
                      </c:pt>
                      <c:pt idx="250">
                        <c:v>95.087872329842497</c:v>
                      </c:pt>
                      <c:pt idx="251">
                        <c:v>95.068030011477049</c:v>
                      </c:pt>
                      <c:pt idx="252">
                        <c:v>95.049027889753361</c:v>
                      </c:pt>
                      <c:pt idx="253">
                        <c:v>95.028003434252398</c:v>
                      </c:pt>
                      <c:pt idx="254">
                        <c:v>95.008376049911575</c:v>
                      </c:pt>
                      <c:pt idx="255">
                        <c:v>94.990194585372862</c:v>
                      </c:pt>
                      <c:pt idx="256">
                        <c:v>94.970967759896141</c:v>
                      </c:pt>
                      <c:pt idx="257">
                        <c:v>94.951526000394779</c:v>
                      </c:pt>
                      <c:pt idx="258">
                        <c:v>94.931986543609497</c:v>
                      </c:pt>
                      <c:pt idx="259">
                        <c:v>94.912447086824216</c:v>
                      </c:pt>
                      <c:pt idx="260">
                        <c:v>94.892907630038934</c:v>
                      </c:pt>
                      <c:pt idx="261">
                        <c:v>94.873368173253652</c:v>
                      </c:pt>
                      <c:pt idx="262">
                        <c:v>94.853652861357304</c:v>
                      </c:pt>
                      <c:pt idx="263">
                        <c:v>94.834279489954696</c:v>
                      </c:pt>
                      <c:pt idx="264">
                        <c:v>94.814740033169414</c:v>
                      </c:pt>
                      <c:pt idx="265">
                        <c:v>94.795200576384133</c:v>
                      </c:pt>
                      <c:pt idx="266">
                        <c:v>94.775661119598851</c:v>
                      </c:pt>
                      <c:pt idx="267">
                        <c:v>94.75612166281357</c:v>
                      </c:pt>
                      <c:pt idx="268">
                        <c:v>94.736562666571501</c:v>
                      </c:pt>
                      <c:pt idx="269">
                        <c:v>94.716808275761579</c:v>
                      </c:pt>
                      <c:pt idx="270">
                        <c:v>94.697659608112005</c:v>
                      </c:pt>
                      <c:pt idx="271">
                        <c:v>94.67811038159833</c:v>
                      </c:pt>
                      <c:pt idx="272">
                        <c:v>94.658199675134128</c:v>
                      </c:pt>
                      <c:pt idx="273">
                        <c:v>94.63882630373152</c:v>
                      </c:pt>
                      <c:pt idx="274">
                        <c:v>94.619355235044978</c:v>
                      </c:pt>
                      <c:pt idx="275">
                        <c:v>94.598242851988473</c:v>
                      </c:pt>
                      <c:pt idx="276">
                        <c:v>94.580393558215121</c:v>
                      </c:pt>
                      <c:pt idx="277">
                        <c:v>94.560170220442345</c:v>
                      </c:pt>
                      <c:pt idx="278">
                        <c:v>94.540366980990456</c:v>
                      </c:pt>
                      <c:pt idx="279">
                        <c:v>94.520847063661961</c:v>
                      </c:pt>
                      <c:pt idx="280">
                        <c:v>94.501327146333466</c:v>
                      </c:pt>
                      <c:pt idx="281">
                        <c:v>94.481514137153184</c:v>
                      </c:pt>
                      <c:pt idx="282">
                        <c:v>94.461964910639509</c:v>
                      </c:pt>
                      <c:pt idx="283">
                        <c:v>94.442845552175115</c:v>
                      </c:pt>
                      <c:pt idx="284">
                        <c:v>94.423149779735553</c:v>
                      </c:pt>
                      <c:pt idx="285">
                        <c:v>94.401998317765489</c:v>
                      </c:pt>
                      <c:pt idx="286">
                        <c:v>94.383318597078755</c:v>
                      </c:pt>
                      <c:pt idx="287">
                        <c:v>94.363134338219552</c:v>
                      </c:pt>
                      <c:pt idx="288">
                        <c:v>94.345333893088167</c:v>
                      </c:pt>
                      <c:pt idx="289">
                        <c:v>94.325677199562165</c:v>
                      </c:pt>
                      <c:pt idx="290">
                        <c:v>94.30638198598669</c:v>
                      </c:pt>
                      <c:pt idx="291">
                        <c:v>94.286705753003915</c:v>
                      </c:pt>
                      <c:pt idx="292">
                        <c:v>94.267215144860586</c:v>
                      </c:pt>
                      <c:pt idx="293">
                        <c:v>94.247499832964237</c:v>
                      </c:pt>
                      <c:pt idx="294">
                        <c:v>94.228136231290023</c:v>
                      </c:pt>
                      <c:pt idx="295">
                        <c:v>94.209554207887223</c:v>
                      </c:pt>
                      <c:pt idx="296">
                        <c:v>94.189379718756413</c:v>
                      </c:pt>
                      <c:pt idx="297">
                        <c:v>94.169390854465064</c:v>
                      </c:pt>
                      <c:pt idx="298">
                        <c:v>94.149323832346582</c:v>
                      </c:pt>
                      <c:pt idx="299">
                        <c:v>94.128787863265245</c:v>
                      </c:pt>
                      <c:pt idx="300">
                        <c:v>94.110010445294591</c:v>
                      </c:pt>
                      <c:pt idx="301">
                        <c:v>94.091262336509118</c:v>
                      </c:pt>
                      <c:pt idx="302">
                        <c:v>94.067971304021057</c:v>
                      </c:pt>
                      <c:pt idx="303">
                        <c:v>94.048353689408628</c:v>
                      </c:pt>
                      <c:pt idx="304">
                        <c:v>94.028706765611034</c:v>
                      </c:pt>
                      <c:pt idx="305">
                        <c:v>94.008229414900057</c:v>
                      </c:pt>
                      <c:pt idx="306">
                        <c:v>93.988836504040663</c:v>
                      </c:pt>
                      <c:pt idx="307">
                        <c:v>93.969746454761435</c:v>
                      </c:pt>
                      <c:pt idx="308">
                        <c:v>93.950099530963826</c:v>
                      </c:pt>
                      <c:pt idx="309">
                        <c:v>93.930726159561218</c:v>
                      </c:pt>
                      <c:pt idx="310">
                        <c:v>93.911098775220395</c:v>
                      </c:pt>
                      <c:pt idx="311">
                        <c:v>93.891696094632607</c:v>
                      </c:pt>
                      <c:pt idx="312">
                        <c:v>93.872068710291785</c:v>
                      </c:pt>
                      <c:pt idx="313">
                        <c:v>93.852529253506503</c:v>
                      </c:pt>
                      <c:pt idx="314">
                        <c:v>93.832921408622468</c:v>
                      </c:pt>
                      <c:pt idx="315">
                        <c:v>93.813401491293973</c:v>
                      </c:pt>
                      <c:pt idx="316">
                        <c:v>93.793803416138331</c:v>
                      </c:pt>
                      <c:pt idx="317">
                        <c:v>93.774273729081443</c:v>
                      </c:pt>
                      <c:pt idx="318">
                        <c:v>93.754831969580081</c:v>
                      </c:pt>
                      <c:pt idx="319">
                        <c:v>93.735018960399799</c:v>
                      </c:pt>
                      <c:pt idx="320">
                        <c:v>93.715606510083617</c:v>
                      </c:pt>
                      <c:pt idx="321">
                        <c:v>93.695314784212101</c:v>
                      </c:pt>
                      <c:pt idx="322">
                        <c:v>93.676674142438941</c:v>
                      </c:pt>
                      <c:pt idx="323">
                        <c:v>93.656880672715445</c:v>
                      </c:pt>
                      <c:pt idx="324">
                        <c:v>93.63742914348569</c:v>
                      </c:pt>
                      <c:pt idx="325">
                        <c:v>93.618251166650936</c:v>
                      </c:pt>
                      <c:pt idx="326">
                        <c:v>93.59839907855708</c:v>
                      </c:pt>
                      <c:pt idx="327">
                        <c:v>93.578986628240898</c:v>
                      </c:pt>
                      <c:pt idx="328">
                        <c:v>93.559437401727223</c:v>
                      </c:pt>
                      <c:pt idx="329">
                        <c:v>93.539810017386401</c:v>
                      </c:pt>
                      <c:pt idx="330">
                        <c:v>93.520280330329513</c:v>
                      </c:pt>
                      <c:pt idx="331">
                        <c:v>93.500682255173871</c:v>
                      </c:pt>
                      <c:pt idx="332">
                        <c:v>93.481230725944116</c:v>
                      </c:pt>
                      <c:pt idx="333">
                        <c:v>93.461398177307046</c:v>
                      </c:pt>
                      <c:pt idx="334">
                        <c:v>93.441839181064978</c:v>
                      </c:pt>
                      <c:pt idx="335">
                        <c:v>93.418167129169603</c:v>
                      </c:pt>
                      <c:pt idx="336">
                        <c:v>93.401714906556393</c:v>
                      </c:pt>
                      <c:pt idx="337">
                        <c:v>93.38330873826466</c:v>
                      </c:pt>
                      <c:pt idx="338">
                        <c:v>93.363427340985623</c:v>
                      </c:pt>
                      <c:pt idx="339">
                        <c:v>93.3426178195093</c:v>
                      </c:pt>
                      <c:pt idx="340">
                        <c:v>93.323586388600432</c:v>
                      </c:pt>
                      <c:pt idx="341">
                        <c:v>93.302679169840175</c:v>
                      </c:pt>
                      <c:pt idx="342">
                        <c:v>93.284693099869315</c:v>
                      </c:pt>
                      <c:pt idx="343">
                        <c:v>93.2650559458001</c:v>
                      </c:pt>
                      <c:pt idx="344">
                        <c:v>93.245760732224625</c:v>
                      </c:pt>
                      <c:pt idx="345">
                        <c:v>93.226279893809703</c:v>
                      </c:pt>
                      <c:pt idx="346">
                        <c:v>93.205685306358006</c:v>
                      </c:pt>
                      <c:pt idx="347">
                        <c:v>93.185891836634511</c:v>
                      </c:pt>
                      <c:pt idx="348">
                        <c:v>93.167026491108317</c:v>
                      </c:pt>
                      <c:pt idx="349">
                        <c:v>93.146431903656634</c:v>
                      </c:pt>
                      <c:pt idx="350">
                        <c:v>93.127976886722934</c:v>
                      </c:pt>
                      <c:pt idx="351">
                        <c:v>93.108867297986933</c:v>
                      </c:pt>
                      <c:pt idx="352">
                        <c:v>93.089318071473258</c:v>
                      </c:pt>
                      <c:pt idx="353">
                        <c:v>93.069514832021369</c:v>
                      </c:pt>
                      <c:pt idx="354">
                        <c:v>93.050278236816254</c:v>
                      </c:pt>
                      <c:pt idx="355">
                        <c:v>93.030504306549545</c:v>
                      </c:pt>
                      <c:pt idx="356">
                        <c:v>93.010632678998917</c:v>
                      </c:pt>
                      <c:pt idx="357">
                        <c:v>92.991347235151835</c:v>
                      </c:pt>
                      <c:pt idx="358">
                        <c:v>92.972266955601</c:v>
                      </c:pt>
                      <c:pt idx="359">
                        <c:v>92.95143789466789</c:v>
                      </c:pt>
                      <c:pt idx="360">
                        <c:v>92.926339462427194</c:v>
                      </c:pt>
                      <c:pt idx="361">
                        <c:v>92.892379886534371</c:v>
                      </c:pt>
                      <c:pt idx="362">
                        <c:v>92.870241681996646</c:v>
                      </c:pt>
                      <c:pt idx="363">
                        <c:v>92.8526366314331</c:v>
                      </c:pt>
                      <c:pt idx="364">
                        <c:v>92.835539606745982</c:v>
                      </c:pt>
                      <c:pt idx="365">
                        <c:v>92.816048998602653</c:v>
                      </c:pt>
                      <c:pt idx="366">
                        <c:v>92.795600957076857</c:v>
                      </c:pt>
                      <c:pt idx="367">
                        <c:v>92.776764920735843</c:v>
                      </c:pt>
                      <c:pt idx="368">
                        <c:v>92.756316879210047</c:v>
                      </c:pt>
                      <c:pt idx="369">
                        <c:v>92.736953277535832</c:v>
                      </c:pt>
                      <c:pt idx="370">
                        <c:v>92.717775300701078</c:v>
                      </c:pt>
                      <c:pt idx="371">
                        <c:v>92.697825515323302</c:v>
                      </c:pt>
                      <c:pt idx="372">
                        <c:v>92.678159052068906</c:v>
                      </c:pt>
                      <c:pt idx="373">
                        <c:v>92.658609825555232</c:v>
                      </c:pt>
                      <c:pt idx="374">
                        <c:v>92.64160072842364</c:v>
                      </c:pt>
                      <c:pt idx="375">
                        <c:v>92.620332029712856</c:v>
                      </c:pt>
                      <c:pt idx="376">
                        <c:v>92.600548329717753</c:v>
                      </c:pt>
                      <c:pt idx="377">
                        <c:v>92.581214037228719</c:v>
                      </c:pt>
                      <c:pt idx="378">
                        <c:v>92.561537804245944</c:v>
                      </c:pt>
                      <c:pt idx="379">
                        <c:v>92.541783413436022</c:v>
                      </c:pt>
                      <c:pt idx="380">
                        <c:v>92.522195108008773</c:v>
                      </c:pt>
                      <c:pt idx="381">
                        <c:v>92.502557953939558</c:v>
                      </c:pt>
                      <c:pt idx="382">
                        <c:v>92.483477674388723</c:v>
                      </c:pt>
                      <c:pt idx="383">
                        <c:v>92.464006605702181</c:v>
                      </c:pt>
                      <c:pt idx="384">
                        <c:v>92.444222905707079</c:v>
                      </c:pt>
                      <c:pt idx="385">
                        <c:v>92.425054698600718</c:v>
                      </c:pt>
                      <c:pt idx="386">
                        <c:v>92.403414750211013</c:v>
                      </c:pt>
                      <c:pt idx="387">
                        <c:v>92.381823650463275</c:v>
                      </c:pt>
                      <c:pt idx="388">
                        <c:v>92.362860607653161</c:v>
                      </c:pt>
                      <c:pt idx="389">
                        <c:v>92.344610755015708</c:v>
                      </c:pt>
                      <c:pt idx="390">
                        <c:v>92.324680509094719</c:v>
                      </c:pt>
                      <c:pt idx="391">
                        <c:v>92.305307137692111</c:v>
                      </c:pt>
                      <c:pt idx="392">
                        <c:v>92.282504591623677</c:v>
                      </c:pt>
                      <c:pt idx="393">
                        <c:v>92.264655297850325</c:v>
                      </c:pt>
                      <c:pt idx="394">
                        <c:v>92.245164689706996</c:v>
                      </c:pt>
                      <c:pt idx="395">
                        <c:v>92.22703207381025</c:v>
                      </c:pt>
                      <c:pt idx="396">
                        <c:v>92.208958076283864</c:v>
                      </c:pt>
                      <c:pt idx="397">
                        <c:v>92.189721481078749</c:v>
                      </c:pt>
                      <c:pt idx="398">
                        <c:v>92.17028949130578</c:v>
                      </c:pt>
                      <c:pt idx="399">
                        <c:v>92.148463918076615</c:v>
                      </c:pt>
                      <c:pt idx="400">
                        <c:v>92.132255938673225</c:v>
                      </c:pt>
                      <c:pt idx="401">
                        <c:v>92.111094706974768</c:v>
                      </c:pt>
                      <c:pt idx="402">
                        <c:v>92.091047224313058</c:v>
                      </c:pt>
                      <c:pt idx="403">
                        <c:v>92.071625004268483</c:v>
                      </c:pt>
                      <c:pt idx="404">
                        <c:v>92.053433770001391</c:v>
                      </c:pt>
                      <c:pt idx="405">
                        <c:v>92.032956419290414</c:v>
                      </c:pt>
                      <c:pt idx="406">
                        <c:v>92.012889397171932</c:v>
                      </c:pt>
                      <c:pt idx="407">
                        <c:v>91.996241779990868</c:v>
                      </c:pt>
                      <c:pt idx="408">
                        <c:v>91.975266173131871</c:v>
                      </c:pt>
                      <c:pt idx="409">
                        <c:v>91.95856970730884</c:v>
                      </c:pt>
                      <c:pt idx="410">
                        <c:v>91.936001634721833</c:v>
                      </c:pt>
                      <c:pt idx="411">
                        <c:v>91.913922048554468</c:v>
                      </c:pt>
                      <c:pt idx="412">
                        <c:v>91.897684759965898</c:v>
                      </c:pt>
                      <c:pt idx="413">
                        <c:v>91.878145303180617</c:v>
                      </c:pt>
                      <c:pt idx="414">
                        <c:v>91.858605846395335</c:v>
                      </c:pt>
                      <c:pt idx="415">
                        <c:v>91.838548594005232</c:v>
                      </c:pt>
                      <c:pt idx="416">
                        <c:v>91.819517163096364</c:v>
                      </c:pt>
                      <c:pt idx="417">
                        <c:v>91.799977706311083</c:v>
                      </c:pt>
                      <c:pt idx="418">
                        <c:v>91.78019400631598</c:v>
                      </c:pt>
                      <c:pt idx="419">
                        <c:v>91.760898792740505</c:v>
                      </c:pt>
                      <c:pt idx="420">
                        <c:v>91.741574269979864</c:v>
                      </c:pt>
                      <c:pt idx="421">
                        <c:v>91.721810109441549</c:v>
                      </c:pt>
                      <c:pt idx="422">
                        <c:v>91.702270652656267</c:v>
                      </c:pt>
                      <c:pt idx="423">
                        <c:v>91.682731195870986</c:v>
                      </c:pt>
                      <c:pt idx="424">
                        <c:v>91.663191739085704</c:v>
                      </c:pt>
                      <c:pt idx="425">
                        <c:v>91.643652282300422</c:v>
                      </c:pt>
                      <c:pt idx="426">
                        <c:v>91.624112825515141</c:v>
                      </c:pt>
                      <c:pt idx="427">
                        <c:v>91.604788302754486</c:v>
                      </c:pt>
                      <c:pt idx="428">
                        <c:v>91.585033911944564</c:v>
                      </c:pt>
                      <c:pt idx="429">
                        <c:v>91.565494455159282</c:v>
                      </c:pt>
                      <c:pt idx="430">
                        <c:v>91.545954998374</c:v>
                      </c:pt>
                      <c:pt idx="431">
                        <c:v>91.526415541588719</c:v>
                      </c:pt>
                      <c:pt idx="432">
                        <c:v>91.50711055828485</c:v>
                      </c:pt>
                      <c:pt idx="433">
                        <c:v>91.487336628018141</c:v>
                      </c:pt>
                      <c:pt idx="434">
                        <c:v>91.46779717123286</c:v>
                      </c:pt>
                      <c:pt idx="435">
                        <c:v>91.448257714447578</c:v>
                      </c:pt>
                      <c:pt idx="436">
                        <c:v>91.428718257662297</c:v>
                      </c:pt>
                      <c:pt idx="437">
                        <c:v>91.409178800877015</c:v>
                      </c:pt>
                      <c:pt idx="438">
                        <c:v>91.389004311746206</c:v>
                      </c:pt>
                      <c:pt idx="439">
                        <c:v>91.368888440985756</c:v>
                      </c:pt>
                      <c:pt idx="440">
                        <c:v>91.349964477089216</c:v>
                      </c:pt>
                      <c:pt idx="441">
                        <c:v>91.331431302328369</c:v>
                      </c:pt>
                      <c:pt idx="442">
                        <c:v>91.311149346185246</c:v>
                      </c:pt>
                      <c:pt idx="443">
                        <c:v>91.291609889399965</c:v>
                      </c:pt>
                      <c:pt idx="444">
                        <c:v>91.272070432614683</c:v>
                      </c:pt>
                      <c:pt idx="445">
                        <c:v>91.252530975829401</c:v>
                      </c:pt>
                      <c:pt idx="446">
                        <c:v>91.23299151904412</c:v>
                      </c:pt>
                      <c:pt idx="447">
                        <c:v>91.213237128234198</c:v>
                      </c:pt>
                      <c:pt idx="448">
                        <c:v>91.193912605473557</c:v>
                      </c:pt>
                      <c:pt idx="449">
                        <c:v>91.174373148688275</c:v>
                      </c:pt>
                      <c:pt idx="450">
                        <c:v>91.154833691902994</c:v>
                      </c:pt>
                      <c:pt idx="451">
                        <c:v>91.135294235117712</c:v>
                      </c:pt>
                      <c:pt idx="452">
                        <c:v>91.11575477833243</c:v>
                      </c:pt>
                      <c:pt idx="453">
                        <c:v>91.096313018831069</c:v>
                      </c:pt>
                      <c:pt idx="454">
                        <c:v>91.076802871230967</c:v>
                      </c:pt>
                      <c:pt idx="455">
                        <c:v>91.056980092322291</c:v>
                      </c:pt>
                      <c:pt idx="456">
                        <c:v>91.037489484178963</c:v>
                      </c:pt>
                      <c:pt idx="457">
                        <c:v>91.018047724677601</c:v>
                      </c:pt>
                      <c:pt idx="458">
                        <c:v>90.99856688626268</c:v>
                      </c:pt>
                      <c:pt idx="459">
                        <c:v>90.978939501921857</c:v>
                      </c:pt>
                      <c:pt idx="460">
                        <c:v>90.959439124050149</c:v>
                      </c:pt>
                      <c:pt idx="461">
                        <c:v>90.939880127808081</c:v>
                      </c:pt>
                      <c:pt idx="462">
                        <c:v>90.920340671022799</c:v>
                      </c:pt>
                      <c:pt idx="463">
                        <c:v>90.900801214237518</c:v>
                      </c:pt>
                      <c:pt idx="464">
                        <c:v>90.881261757452236</c:v>
                      </c:pt>
                      <c:pt idx="465">
                        <c:v>90.861722300666955</c:v>
                      </c:pt>
                      <c:pt idx="466">
                        <c:v>90.842182843881673</c:v>
                      </c:pt>
                      <c:pt idx="467">
                        <c:v>90.822643387096392</c:v>
                      </c:pt>
                      <c:pt idx="468">
                        <c:v>90.80310393031111</c:v>
                      </c:pt>
                      <c:pt idx="469">
                        <c:v>90.783564473525828</c:v>
                      </c:pt>
                      <c:pt idx="470">
                        <c:v>90.76169982138309</c:v>
                      </c:pt>
                      <c:pt idx="471">
                        <c:v>90.746009637584507</c:v>
                      </c:pt>
                      <c:pt idx="472">
                        <c:v>90.725864457638878</c:v>
                      </c:pt>
                      <c:pt idx="473">
                        <c:v>90.705133093989687</c:v>
                      </c:pt>
                      <c:pt idx="474">
                        <c:v>90.68404025038997</c:v>
                      </c:pt>
                      <c:pt idx="475">
                        <c:v>90.661862966938671</c:v>
                      </c:pt>
                      <c:pt idx="476">
                        <c:v>90.634927825760158</c:v>
                      </c:pt>
                      <c:pt idx="477">
                        <c:v>90.614362547493641</c:v>
                      </c:pt>
                      <c:pt idx="478">
                        <c:v>90.595272498214413</c:v>
                      </c:pt>
                      <c:pt idx="479">
                        <c:v>90.576026133280905</c:v>
                      </c:pt>
                      <c:pt idx="480">
                        <c:v>90.556486676495624</c:v>
                      </c:pt>
                      <c:pt idx="481">
                        <c:v>90.536947219710342</c:v>
                      </c:pt>
                      <c:pt idx="482">
                        <c:v>90.51740776292506</c:v>
                      </c:pt>
                      <c:pt idx="483">
                        <c:v>90.497868306139779</c:v>
                      </c:pt>
                      <c:pt idx="484">
                        <c:v>90.478328849354497</c:v>
                      </c:pt>
                      <c:pt idx="485">
                        <c:v>90.458789392569216</c:v>
                      </c:pt>
                      <c:pt idx="486">
                        <c:v>90.439249935783934</c:v>
                      </c:pt>
                      <c:pt idx="487">
                        <c:v>90.419710478998653</c:v>
                      </c:pt>
                      <c:pt idx="488">
                        <c:v>90.40407891357043</c:v>
                      </c:pt>
                      <c:pt idx="489">
                        <c:v>90.384539456785149</c:v>
                      </c:pt>
                      <c:pt idx="490">
                        <c:v>90.377036305379605</c:v>
                      </c:pt>
                      <c:pt idx="491">
                        <c:v>90.372757164343625</c:v>
                      </c:pt>
                      <c:pt idx="492">
                        <c:v>90.366797630024109</c:v>
                      </c:pt>
                      <c:pt idx="493">
                        <c:v>90.364999999999867</c:v>
                      </c:pt>
                      <c:pt idx="494">
                        <c:v>90.345507924318156</c:v>
                      </c:pt>
                      <c:pt idx="495">
                        <c:v>90.326015848636445</c:v>
                      </c:pt>
                      <c:pt idx="496">
                        <c:v>90.306523772954733</c:v>
                      </c:pt>
                      <c:pt idx="497">
                        <c:v>90.287031697273022</c:v>
                      </c:pt>
                      <c:pt idx="498">
                        <c:v>90.267539621591311</c:v>
                      </c:pt>
                      <c:pt idx="499">
                        <c:v>90.2480475459096</c:v>
                      </c:pt>
                      <c:pt idx="500">
                        <c:v>90.228555470227889</c:v>
                      </c:pt>
                      <c:pt idx="501">
                        <c:v>90.209063394546178</c:v>
                      </c:pt>
                      <c:pt idx="502">
                        <c:v>90.189571318864466</c:v>
                      </c:pt>
                      <c:pt idx="503">
                        <c:v>90.170079243182755</c:v>
                      </c:pt>
                      <c:pt idx="504">
                        <c:v>90.150587167501044</c:v>
                      </c:pt>
                      <c:pt idx="505">
                        <c:v>90.131095091819333</c:v>
                      </c:pt>
                      <c:pt idx="506">
                        <c:v>90.111534793872735</c:v>
                      </c:pt>
                      <c:pt idx="507">
                        <c:v>90.09211094045591</c:v>
                      </c:pt>
                      <c:pt idx="508">
                        <c:v>90.072618864774199</c:v>
                      </c:pt>
                      <c:pt idx="509">
                        <c:v>90.053126789092488</c:v>
                      </c:pt>
                      <c:pt idx="510">
                        <c:v>90.033634713410777</c:v>
                      </c:pt>
                      <c:pt idx="511">
                        <c:v>90.014142637729066</c:v>
                      </c:pt>
                      <c:pt idx="512">
                        <c:v>89.994650562047354</c:v>
                      </c:pt>
                      <c:pt idx="513">
                        <c:v>89.975158486365643</c:v>
                      </c:pt>
                      <c:pt idx="514">
                        <c:v>89.955724886910971</c:v>
                      </c:pt>
                      <c:pt idx="515">
                        <c:v>89.936174335002207</c:v>
                      </c:pt>
                      <c:pt idx="516">
                        <c:v>89.916682259320496</c:v>
                      </c:pt>
                      <c:pt idx="517">
                        <c:v>89.897190183638784</c:v>
                      </c:pt>
                      <c:pt idx="518">
                        <c:v>89.877698107957073</c:v>
                      </c:pt>
                      <c:pt idx="519">
                        <c:v>89.858206032275362</c:v>
                      </c:pt>
                      <c:pt idx="520">
                        <c:v>89.838713956593651</c:v>
                      </c:pt>
                      <c:pt idx="521">
                        <c:v>89.81922188091194</c:v>
                      </c:pt>
                      <c:pt idx="522">
                        <c:v>89.799729805230228</c:v>
                      </c:pt>
                      <c:pt idx="523">
                        <c:v>89.780237729548517</c:v>
                      </c:pt>
                      <c:pt idx="524">
                        <c:v>89.760745653866806</c:v>
                      </c:pt>
                      <c:pt idx="525">
                        <c:v>89.741253578185095</c:v>
                      </c:pt>
                      <c:pt idx="526">
                        <c:v>89.721761502503384</c:v>
                      </c:pt>
                      <c:pt idx="527">
                        <c:v>89.702269426821672</c:v>
                      </c:pt>
                      <c:pt idx="528">
                        <c:v>89.682777351139961</c:v>
                      </c:pt>
                      <c:pt idx="529">
                        <c:v>89.662895433944612</c:v>
                      </c:pt>
                      <c:pt idx="530">
                        <c:v>89.643744469587332</c:v>
                      </c:pt>
                      <c:pt idx="531">
                        <c:v>89.624252393905621</c:v>
                      </c:pt>
                      <c:pt idx="532">
                        <c:v>89.60476031822391</c:v>
                      </c:pt>
                      <c:pt idx="533">
                        <c:v>89.585268242542199</c:v>
                      </c:pt>
                      <c:pt idx="534">
                        <c:v>89.565776166860488</c:v>
                      </c:pt>
                      <c:pt idx="535">
                        <c:v>89.546284091178777</c:v>
                      </c:pt>
                      <c:pt idx="536">
                        <c:v>89.526792015497065</c:v>
                      </c:pt>
                      <c:pt idx="537">
                        <c:v>89.507299939815354</c:v>
                      </c:pt>
                      <c:pt idx="538">
                        <c:v>89.487807864133643</c:v>
                      </c:pt>
                      <c:pt idx="539">
                        <c:v>89.468461979019537</c:v>
                      </c:pt>
                      <c:pt idx="540">
                        <c:v>89.44879447465668</c:v>
                      </c:pt>
                      <c:pt idx="541">
                        <c:v>89.429302398974968</c:v>
                      </c:pt>
                      <c:pt idx="542">
                        <c:v>89.409810323293257</c:v>
                      </c:pt>
                      <c:pt idx="543">
                        <c:v>89.390318247611546</c:v>
                      </c:pt>
                      <c:pt idx="544">
                        <c:v>89.370826171929835</c:v>
                      </c:pt>
                      <c:pt idx="545">
                        <c:v>89.351334096248124</c:v>
                      </c:pt>
                      <c:pt idx="546">
                        <c:v>89.331842020566413</c:v>
                      </c:pt>
                      <c:pt idx="547">
                        <c:v>89.312349944884701</c:v>
                      </c:pt>
                      <c:pt idx="548">
                        <c:v>89.29285786920299</c:v>
                      </c:pt>
                      <c:pt idx="549">
                        <c:v>89.273395031634792</c:v>
                      </c:pt>
                      <c:pt idx="550">
                        <c:v>89.253873717839554</c:v>
                      </c:pt>
                      <c:pt idx="551">
                        <c:v>89.234410880271355</c:v>
                      </c:pt>
                      <c:pt idx="552">
                        <c:v>89.214840836286911</c:v>
                      </c:pt>
                      <c:pt idx="553">
                        <c:v>89.195621649664744</c:v>
                      </c:pt>
                      <c:pt idx="554">
                        <c:v>89.175885923037001</c:v>
                      </c:pt>
                      <c:pt idx="555">
                        <c:v>89.156393847355289</c:v>
                      </c:pt>
                      <c:pt idx="556">
                        <c:v>89.137067454316863</c:v>
                      </c:pt>
                      <c:pt idx="557">
                        <c:v>89.117555886559458</c:v>
                      </c:pt>
                      <c:pt idx="558">
                        <c:v>89.097907874272281</c:v>
                      </c:pt>
                      <c:pt idx="559">
                        <c:v>89.078415798590569</c:v>
                      </c:pt>
                      <c:pt idx="560">
                        <c:v>89.058923722908858</c:v>
                      </c:pt>
                      <c:pt idx="561">
                        <c:v>89.039431647227147</c:v>
                      </c:pt>
                      <c:pt idx="562">
                        <c:v>89.019949317583269</c:v>
                      </c:pt>
                      <c:pt idx="563">
                        <c:v>89.000817845301668</c:v>
                      </c:pt>
                      <c:pt idx="564">
                        <c:v>88.980906689992793</c:v>
                      </c:pt>
                      <c:pt idx="565">
                        <c:v>88.961404868273235</c:v>
                      </c:pt>
                      <c:pt idx="566">
                        <c:v>88.940090283515275</c:v>
                      </c:pt>
                      <c:pt idx="567">
                        <c:v>88.920880842930941</c:v>
                      </c:pt>
                      <c:pt idx="568">
                        <c:v>88.90138876724923</c:v>
                      </c:pt>
                      <c:pt idx="569">
                        <c:v>88.883339105167963</c:v>
                      </c:pt>
                      <c:pt idx="570">
                        <c:v>88.862921155891357</c:v>
                      </c:pt>
                      <c:pt idx="571">
                        <c:v>88.843565524739404</c:v>
                      </c:pt>
                      <c:pt idx="572">
                        <c:v>88.824092941133372</c:v>
                      </c:pt>
                      <c:pt idx="573">
                        <c:v>88.805166135646431</c:v>
                      </c:pt>
                      <c:pt idx="574">
                        <c:v>88.784660472029259</c:v>
                      </c:pt>
                      <c:pt idx="575">
                        <c:v>88.765753158617997</c:v>
                      </c:pt>
                      <c:pt idx="576">
                        <c:v>88.745588606325256</c:v>
                      </c:pt>
                      <c:pt idx="577">
                        <c:v>88.725424054032516</c:v>
                      </c:pt>
                      <c:pt idx="578">
                        <c:v>88.705931978350804</c:v>
                      </c:pt>
                      <c:pt idx="579">
                        <c:v>88.686439902669093</c:v>
                      </c:pt>
                      <c:pt idx="580">
                        <c:v>88.666947826987382</c:v>
                      </c:pt>
                      <c:pt idx="581">
                        <c:v>88.647455751305671</c:v>
                      </c:pt>
                      <c:pt idx="582">
                        <c:v>88.62796367562396</c:v>
                      </c:pt>
                      <c:pt idx="583">
                        <c:v>88.608471599942249</c:v>
                      </c:pt>
                      <c:pt idx="584">
                        <c:v>88.588979524260537</c:v>
                      </c:pt>
                      <c:pt idx="585">
                        <c:v>88.569487448578826</c:v>
                      </c:pt>
                      <c:pt idx="586">
                        <c:v>88.549995372897115</c:v>
                      </c:pt>
                      <c:pt idx="587">
                        <c:v>88.531049075334479</c:v>
                      </c:pt>
                      <c:pt idx="588">
                        <c:v>88.510972237382319</c:v>
                      </c:pt>
                      <c:pt idx="589">
                        <c:v>88.491480161700608</c:v>
                      </c:pt>
                      <c:pt idx="590">
                        <c:v>88.471988086018897</c:v>
                      </c:pt>
                      <c:pt idx="591">
                        <c:v>88.452496010337185</c:v>
                      </c:pt>
                      <c:pt idx="592">
                        <c:v>88.433003934655474</c:v>
                      </c:pt>
                      <c:pt idx="593">
                        <c:v>88.413658049541368</c:v>
                      </c:pt>
                      <c:pt idx="594">
                        <c:v>88.393980799140678</c:v>
                      </c:pt>
                      <c:pt idx="595">
                        <c:v>88.37460567591306</c:v>
                      </c:pt>
                      <c:pt idx="596">
                        <c:v>88.355113600231348</c:v>
                      </c:pt>
                      <c:pt idx="597">
                        <c:v>88.335621524549637</c:v>
                      </c:pt>
                      <c:pt idx="598">
                        <c:v>88.316129448867926</c:v>
                      </c:pt>
                      <c:pt idx="599">
                        <c:v>88.296637373186215</c:v>
                      </c:pt>
                      <c:pt idx="600">
                        <c:v>88.277145297504504</c:v>
                      </c:pt>
                      <c:pt idx="601">
                        <c:v>88.25742906295244</c:v>
                      </c:pt>
                      <c:pt idx="602">
                        <c:v>88.2381708921789</c:v>
                      </c:pt>
                      <c:pt idx="603">
                        <c:v>88.218571610080929</c:v>
                      </c:pt>
                      <c:pt idx="604">
                        <c:v>88.199186740815463</c:v>
                      </c:pt>
                      <c:pt idx="605">
                        <c:v>88.179616696831019</c:v>
                      </c:pt>
                      <c:pt idx="606">
                        <c:v>88.160202589452027</c:v>
                      </c:pt>
                      <c:pt idx="607">
                        <c:v>88.140710513770316</c:v>
                      </c:pt>
                      <c:pt idx="608">
                        <c:v>88.121218438088604</c:v>
                      </c:pt>
                      <c:pt idx="609">
                        <c:v>88.101726362406893</c:v>
                      </c:pt>
                      <c:pt idx="610">
                        <c:v>88.082234286725182</c:v>
                      </c:pt>
                      <c:pt idx="611">
                        <c:v>88.062742211043471</c:v>
                      </c:pt>
                      <c:pt idx="612">
                        <c:v>88.043201405172553</c:v>
                      </c:pt>
                      <c:pt idx="613">
                        <c:v>88.023758059680034</c:v>
                      </c:pt>
                      <c:pt idx="614">
                        <c:v>88.004265983998323</c:v>
                      </c:pt>
                      <c:pt idx="615">
                        <c:v>87.984773908316612</c:v>
                      </c:pt>
                      <c:pt idx="616">
                        <c:v>87.965252594521374</c:v>
                      </c:pt>
                      <c:pt idx="617">
                        <c:v>87.945789756953175</c:v>
                      </c:pt>
                      <c:pt idx="618">
                        <c:v>87.926297681271464</c:v>
                      </c:pt>
                      <c:pt idx="619">
                        <c:v>87.906805605589753</c:v>
                      </c:pt>
                      <c:pt idx="620">
                        <c:v>87.887313529908042</c:v>
                      </c:pt>
                      <c:pt idx="621">
                        <c:v>87.867665517620864</c:v>
                      </c:pt>
                      <c:pt idx="622">
                        <c:v>87.848397600809491</c:v>
                      </c:pt>
                      <c:pt idx="623">
                        <c:v>87.82745336548949</c:v>
                      </c:pt>
                      <c:pt idx="624">
                        <c:v>87.808253670943003</c:v>
                      </c:pt>
                      <c:pt idx="625">
                        <c:v>87.788537436390939</c:v>
                      </c:pt>
                      <c:pt idx="626">
                        <c:v>87.752477096379764</c:v>
                      </c:pt>
                      <c:pt idx="627">
                        <c:v>87.733491814665769</c:v>
                      </c:pt>
                      <c:pt idx="628">
                        <c:v>87.710383958945087</c:v>
                      </c:pt>
                      <c:pt idx="629">
                        <c:v>87.692383027053026</c:v>
                      </c:pt>
                      <c:pt idx="630">
                        <c:v>87.674216412517666</c:v>
                      </c:pt>
                      <c:pt idx="631">
                        <c:v>87.653817955316754</c:v>
                      </c:pt>
                      <c:pt idx="632">
                        <c:v>87.634998356246058</c:v>
                      </c:pt>
                      <c:pt idx="633">
                        <c:v>87.615126185088542</c:v>
                      </c:pt>
                      <c:pt idx="634">
                        <c:v>87.596306586017846</c:v>
                      </c:pt>
                      <c:pt idx="635">
                        <c:v>87.576629335617156</c:v>
                      </c:pt>
                      <c:pt idx="636">
                        <c:v>87.557127513897598</c:v>
                      </c:pt>
                      <c:pt idx="637">
                        <c:v>87.537927819351111</c:v>
                      </c:pt>
                      <c:pt idx="638">
                        <c:v>87.517695044793484</c:v>
                      </c:pt>
                      <c:pt idx="639">
                        <c:v>87.498173730998246</c:v>
                      </c:pt>
                      <c:pt idx="640">
                        <c:v>87.478935052300386</c:v>
                      </c:pt>
                      <c:pt idx="641">
                        <c:v>87.458585325288666</c:v>
                      </c:pt>
                      <c:pt idx="642">
                        <c:v>87.440262774147854</c:v>
                      </c:pt>
                      <c:pt idx="643">
                        <c:v>87.420702476201257</c:v>
                      </c:pt>
                      <c:pt idx="644">
                        <c:v>87.401288368822264</c:v>
                      </c:pt>
                      <c:pt idx="645">
                        <c:v>87.381796293140553</c:v>
                      </c:pt>
                      <c:pt idx="646">
                        <c:v>87.361885137831678</c:v>
                      </c:pt>
                      <c:pt idx="647">
                        <c:v>87.342812141777117</c:v>
                      </c:pt>
                      <c:pt idx="648">
                        <c:v>87.323320066095405</c:v>
                      </c:pt>
                      <c:pt idx="649">
                        <c:v>87.303603831543342</c:v>
                      </c:pt>
                      <c:pt idx="650">
                        <c:v>87.283965565294011</c:v>
                      </c:pt>
                      <c:pt idx="651">
                        <c:v>87.264707394520471</c:v>
                      </c:pt>
                      <c:pt idx="652">
                        <c:v>87.245400493557739</c:v>
                      </c:pt>
                      <c:pt idx="653">
                        <c:v>87.225908417876028</c:v>
                      </c:pt>
                      <c:pt idx="654">
                        <c:v>87.209554566379069</c:v>
                      </c:pt>
                      <c:pt idx="655">
                        <c:v>87.187382330291115</c:v>
                      </c:pt>
                      <c:pt idx="656">
                        <c:v>87.167198285922694</c:v>
                      </c:pt>
                      <c:pt idx="657">
                        <c:v>87.14655617777575</c:v>
                      </c:pt>
                      <c:pt idx="658">
                        <c:v>87.127658610402321</c:v>
                      </c:pt>
                      <c:pt idx="659">
                        <c:v>87.109004693974924</c:v>
                      </c:pt>
                      <c:pt idx="660">
                        <c:v>87.088576998660486</c:v>
                      </c:pt>
                      <c:pt idx="661">
                        <c:v>87.069250605622059</c:v>
                      </c:pt>
                      <c:pt idx="662">
                        <c:v>87.049758529940348</c:v>
                      </c:pt>
                      <c:pt idx="663">
                        <c:v>87.030266454258637</c:v>
                      </c:pt>
                      <c:pt idx="664">
                        <c:v>87.010774378576926</c:v>
                      </c:pt>
                      <c:pt idx="665">
                        <c:v>86.991282302895215</c:v>
                      </c:pt>
                      <c:pt idx="666">
                        <c:v>86.971790227213503</c:v>
                      </c:pt>
                      <c:pt idx="667">
                        <c:v>86.952298151531792</c:v>
                      </c:pt>
                      <c:pt idx="668">
                        <c:v>86.932806075850081</c:v>
                      </c:pt>
                      <c:pt idx="669">
                        <c:v>86.913294508092676</c:v>
                      </c:pt>
                      <c:pt idx="670">
                        <c:v>86.893821924486645</c:v>
                      </c:pt>
                      <c:pt idx="671">
                        <c:v>86.874359086918446</c:v>
                      </c:pt>
                      <c:pt idx="672">
                        <c:v>86.854389455382531</c:v>
                      </c:pt>
                      <c:pt idx="673">
                        <c:v>86.834712204981841</c:v>
                      </c:pt>
                      <c:pt idx="674">
                        <c:v>86.815814637608412</c:v>
                      </c:pt>
                      <c:pt idx="675">
                        <c:v>86.796420022305099</c:v>
                      </c:pt>
                      <c:pt idx="676">
                        <c:v>86.776849978320655</c:v>
                      </c:pt>
                      <c:pt idx="677">
                        <c:v>86.757123997730758</c:v>
                      </c:pt>
                      <c:pt idx="678">
                        <c:v>86.737865826957218</c:v>
                      </c:pt>
                      <c:pt idx="679">
                        <c:v>86.718373751275507</c:v>
                      </c:pt>
                      <c:pt idx="680">
                        <c:v>86.698511326155838</c:v>
                      </c:pt>
                      <c:pt idx="681">
                        <c:v>86.679272647457978</c:v>
                      </c:pt>
                      <c:pt idx="682">
                        <c:v>86.659907270268192</c:v>
                      </c:pt>
                      <c:pt idx="683">
                        <c:v>86.640415194586481</c:v>
                      </c:pt>
                      <c:pt idx="684">
                        <c:v>86.621166769850788</c:v>
                      </c:pt>
                      <c:pt idx="685">
                        <c:v>86.601431043223045</c:v>
                      </c:pt>
                      <c:pt idx="686">
                        <c:v>86.581948713579166</c:v>
                      </c:pt>
                      <c:pt idx="687">
                        <c:v>86.561910859778365</c:v>
                      </c:pt>
                      <c:pt idx="688">
                        <c:v>86.542935324102217</c:v>
                      </c:pt>
                      <c:pt idx="689">
                        <c:v>86.523443248420506</c:v>
                      </c:pt>
                      <c:pt idx="690">
                        <c:v>86.503951172738795</c:v>
                      </c:pt>
                      <c:pt idx="691">
                        <c:v>86.484020525354239</c:v>
                      </c:pt>
                      <c:pt idx="692">
                        <c:v>86.464898799110472</c:v>
                      </c:pt>
                      <c:pt idx="693">
                        <c:v>86.445377485315234</c:v>
                      </c:pt>
                      <c:pt idx="694">
                        <c:v>86.425748965103736</c:v>
                      </c:pt>
                      <c:pt idx="695">
                        <c:v>86.405837809794861</c:v>
                      </c:pt>
                      <c:pt idx="696">
                        <c:v>86.386930496383599</c:v>
                      </c:pt>
                      <c:pt idx="697">
                        <c:v>86.36557692747428</c:v>
                      </c:pt>
                      <c:pt idx="698">
                        <c:v>86.348511615214932</c:v>
                      </c:pt>
                      <c:pt idx="699">
                        <c:v>86.327820776878795</c:v>
                      </c:pt>
                      <c:pt idx="700">
                        <c:v>86.306243049099137</c:v>
                      </c:pt>
                      <c:pt idx="701">
                        <c:v>86.288368815699002</c:v>
                      </c:pt>
                      <c:pt idx="702">
                        <c:v>86.272219630996702</c:v>
                      </c:pt>
                      <c:pt idx="703">
                        <c:v>86.252912730033955</c:v>
                      </c:pt>
                      <c:pt idx="704">
                        <c:v>86.230935414702813</c:v>
                      </c:pt>
                      <c:pt idx="705">
                        <c:v>86.211794196383366</c:v>
                      </c:pt>
                      <c:pt idx="706">
                        <c:v>86.192526279571993</c:v>
                      </c:pt>
                      <c:pt idx="707">
                        <c:v>86.171932901614255</c:v>
                      </c:pt>
                      <c:pt idx="708">
                        <c:v>86.151680634980949</c:v>
                      </c:pt>
                      <c:pt idx="709">
                        <c:v>86.132607638926387</c:v>
                      </c:pt>
                      <c:pt idx="710">
                        <c:v>86.112667245503985</c:v>
                      </c:pt>
                      <c:pt idx="711">
                        <c:v>86.093175169822274</c:v>
                      </c:pt>
                      <c:pt idx="712">
                        <c:v>86.073683094140563</c:v>
                      </c:pt>
                      <c:pt idx="713">
                        <c:v>86.054191018458852</c:v>
                      </c:pt>
                      <c:pt idx="714">
                        <c:v>86.03469894277714</c:v>
                      </c:pt>
                      <c:pt idx="715">
                        <c:v>86.015284835398148</c:v>
                      </c:pt>
                      <c:pt idx="716">
                        <c:v>85.994555012910638</c:v>
                      </c:pt>
                      <c:pt idx="717">
                        <c:v>85.975472270818244</c:v>
                      </c:pt>
                      <c:pt idx="718">
                        <c:v>85.955911972871647</c:v>
                      </c:pt>
                      <c:pt idx="719">
                        <c:v>85.935825388881639</c:v>
                      </c:pt>
                      <c:pt idx="720">
                        <c:v>85.914598518464246</c:v>
                      </c:pt>
                      <c:pt idx="721">
                        <c:v>85.897387015637293</c:v>
                      </c:pt>
                      <c:pt idx="722">
                        <c:v>85.875867764084674</c:v>
                      </c:pt>
                      <c:pt idx="723">
                        <c:v>85.856619339348981</c:v>
                      </c:pt>
                      <c:pt idx="724">
                        <c:v>85.835450945158641</c:v>
                      </c:pt>
                      <c:pt idx="725">
                        <c:v>85.818297918558727</c:v>
                      </c:pt>
                      <c:pt idx="726">
                        <c:v>85.794995142081234</c:v>
                      </c:pt>
                      <c:pt idx="727">
                        <c:v>85.775503066399523</c:v>
                      </c:pt>
                      <c:pt idx="728">
                        <c:v>85.756010990717812</c:v>
                      </c:pt>
                      <c:pt idx="729">
                        <c:v>85.7365189150361</c:v>
                      </c:pt>
                      <c:pt idx="730">
                        <c:v>85.717026839354389</c:v>
                      </c:pt>
                      <c:pt idx="731">
                        <c:v>85.697534763672678</c:v>
                      </c:pt>
                      <c:pt idx="732">
                        <c:v>85.678042687990967</c:v>
                      </c:pt>
                      <c:pt idx="733">
                        <c:v>85.658550612309256</c:v>
                      </c:pt>
                      <c:pt idx="734">
                        <c:v>85.639058536627545</c:v>
                      </c:pt>
                      <c:pt idx="735">
                        <c:v>85.62301655834149</c:v>
                      </c:pt>
                      <c:pt idx="736">
                        <c:v>85.619566460945819</c:v>
                      </c:pt>
                      <c:pt idx="737">
                        <c:v>85.600074385264108</c:v>
                      </c:pt>
                      <c:pt idx="738">
                        <c:v>85.580582309582397</c:v>
                      </c:pt>
                      <c:pt idx="739">
                        <c:v>85.561090233900686</c:v>
                      </c:pt>
                      <c:pt idx="740">
                        <c:v>85.540535840094321</c:v>
                      </c:pt>
                      <c:pt idx="741">
                        <c:v>85.520653922898973</c:v>
                      </c:pt>
                      <c:pt idx="742">
                        <c:v>85.500791497779304</c:v>
                      </c:pt>
                      <c:pt idx="743">
                        <c:v>85.481611295308497</c:v>
                      </c:pt>
                      <c:pt idx="744">
                        <c:v>85.461251822258944</c:v>
                      </c:pt>
                      <c:pt idx="745">
                        <c:v>85.442578413755854</c:v>
                      </c:pt>
                      <c:pt idx="746">
                        <c:v>85.423554147890499</c:v>
                      </c:pt>
                      <c:pt idx="747">
                        <c:v>85.404062072208788</c:v>
                      </c:pt>
                      <c:pt idx="748">
                        <c:v>85.384569996527077</c:v>
                      </c:pt>
                      <c:pt idx="749">
                        <c:v>85.364941476315593</c:v>
                      </c:pt>
                      <c:pt idx="750">
                        <c:v>85.345595591201487</c:v>
                      </c:pt>
                      <c:pt idx="751">
                        <c:v>85.326103515519776</c:v>
                      </c:pt>
                      <c:pt idx="752">
                        <c:v>85.306611439838065</c:v>
                      </c:pt>
                      <c:pt idx="753">
                        <c:v>85.287119364156354</c:v>
                      </c:pt>
                      <c:pt idx="754">
                        <c:v>85.267627288474642</c:v>
                      </c:pt>
                      <c:pt idx="755">
                        <c:v>85.248135212792931</c:v>
                      </c:pt>
                      <c:pt idx="756">
                        <c:v>85.22864313711122</c:v>
                      </c:pt>
                      <c:pt idx="757">
                        <c:v>85.209151061429509</c:v>
                      </c:pt>
                      <c:pt idx="758">
                        <c:v>85.189658985747798</c:v>
                      </c:pt>
                      <c:pt idx="759">
                        <c:v>85.170166910066087</c:v>
                      </c:pt>
                      <c:pt idx="760">
                        <c:v>85.150674834384375</c:v>
                      </c:pt>
                      <c:pt idx="761">
                        <c:v>85.131182758702664</c:v>
                      </c:pt>
                      <c:pt idx="762">
                        <c:v>85.111690683020953</c:v>
                      </c:pt>
                      <c:pt idx="763">
                        <c:v>85.092198607339242</c:v>
                      </c:pt>
                      <c:pt idx="764">
                        <c:v>85.072706531657531</c:v>
                      </c:pt>
                      <c:pt idx="765">
                        <c:v>85.053214455975819</c:v>
                      </c:pt>
                      <c:pt idx="766">
                        <c:v>85.033722380294108</c:v>
                      </c:pt>
                      <c:pt idx="767">
                        <c:v>85.013781986871706</c:v>
                      </c:pt>
                      <c:pt idx="768">
                        <c:v>84.994699244779298</c:v>
                      </c:pt>
                      <c:pt idx="769">
                        <c:v>84.975207169097587</c:v>
                      </c:pt>
                      <c:pt idx="770">
                        <c:v>84.955715093415876</c:v>
                      </c:pt>
                      <c:pt idx="771">
                        <c:v>84.936223017734164</c:v>
                      </c:pt>
                      <c:pt idx="772">
                        <c:v>84.916730942052453</c:v>
                      </c:pt>
                      <c:pt idx="773">
                        <c:v>84.897238866370742</c:v>
                      </c:pt>
                      <c:pt idx="774">
                        <c:v>84.877746790689031</c:v>
                      </c:pt>
                      <c:pt idx="775">
                        <c:v>84.85825471500732</c:v>
                      </c:pt>
                      <c:pt idx="776">
                        <c:v>84.838762639325608</c:v>
                      </c:pt>
                      <c:pt idx="777">
                        <c:v>84.819270563643897</c:v>
                      </c:pt>
                      <c:pt idx="778">
                        <c:v>84.799778487962186</c:v>
                      </c:pt>
                      <c:pt idx="779">
                        <c:v>84.780286412280475</c:v>
                      </c:pt>
                      <c:pt idx="780">
                        <c:v>84.760794336598764</c:v>
                      </c:pt>
                      <c:pt idx="781">
                        <c:v>84.741302260917053</c:v>
                      </c:pt>
                      <c:pt idx="782">
                        <c:v>84.721810185235341</c:v>
                      </c:pt>
                      <c:pt idx="783">
                        <c:v>84.70231810955363</c:v>
                      </c:pt>
                      <c:pt idx="784">
                        <c:v>84.682826033871919</c:v>
                      </c:pt>
                      <c:pt idx="785">
                        <c:v>84.663333958190208</c:v>
                      </c:pt>
                      <c:pt idx="786">
                        <c:v>84.643841882508497</c:v>
                      </c:pt>
                      <c:pt idx="787">
                        <c:v>84.624349806826785</c:v>
                      </c:pt>
                      <c:pt idx="788">
                        <c:v>84.605120874166772</c:v>
                      </c:pt>
                      <c:pt idx="789">
                        <c:v>84.585355909425516</c:v>
                      </c:pt>
                      <c:pt idx="790">
                        <c:v>84.565863833743805</c:v>
                      </c:pt>
                      <c:pt idx="791">
                        <c:v>84.546371758062094</c:v>
                      </c:pt>
                      <c:pt idx="792">
                        <c:v>84.526879682380383</c:v>
                      </c:pt>
                      <c:pt idx="793">
                        <c:v>84.507387606698671</c:v>
                      </c:pt>
                      <c:pt idx="794">
                        <c:v>84.48789553101696</c:v>
                      </c:pt>
                      <c:pt idx="795">
                        <c:v>84.468403455335249</c:v>
                      </c:pt>
                      <c:pt idx="796">
                        <c:v>84.448911379653538</c:v>
                      </c:pt>
                      <c:pt idx="797">
                        <c:v>84.429419303971827</c:v>
                      </c:pt>
                      <c:pt idx="798">
                        <c:v>84.409927228290115</c:v>
                      </c:pt>
                      <c:pt idx="799">
                        <c:v>84.390435152608404</c:v>
                      </c:pt>
                      <c:pt idx="800">
                        <c:v>84.370943076926693</c:v>
                      </c:pt>
                      <c:pt idx="801">
                        <c:v>84.351451001244982</c:v>
                      </c:pt>
                      <c:pt idx="802">
                        <c:v>84.331958925563271</c:v>
                      </c:pt>
                      <c:pt idx="803">
                        <c:v>84.312466849881559</c:v>
                      </c:pt>
                      <c:pt idx="804">
                        <c:v>84.292974774199848</c:v>
                      </c:pt>
                      <c:pt idx="805">
                        <c:v>84.273482698518137</c:v>
                      </c:pt>
                      <c:pt idx="806">
                        <c:v>84.253990622836426</c:v>
                      </c:pt>
                      <c:pt idx="807">
                        <c:v>84.234498547154715</c:v>
                      </c:pt>
                      <c:pt idx="808">
                        <c:v>84.215006471473004</c:v>
                      </c:pt>
                      <c:pt idx="809">
                        <c:v>84.195514395791292</c:v>
                      </c:pt>
                      <c:pt idx="810">
                        <c:v>84.176032066147414</c:v>
                      </c:pt>
                      <c:pt idx="811">
                        <c:v>84.156539990465703</c:v>
                      </c:pt>
                      <c:pt idx="812">
                        <c:v>84.137038168746145</c:v>
                      </c:pt>
                      <c:pt idx="813">
                        <c:v>84.117546093064433</c:v>
                      </c:pt>
                      <c:pt idx="814">
                        <c:v>84.098063763420555</c:v>
                      </c:pt>
                      <c:pt idx="815">
                        <c:v>84.078571687738844</c:v>
                      </c:pt>
                      <c:pt idx="816">
                        <c:v>84.059069866019286</c:v>
                      </c:pt>
                      <c:pt idx="817">
                        <c:v>84.039587536375407</c:v>
                      </c:pt>
                      <c:pt idx="818">
                        <c:v>84.020007746353116</c:v>
                      </c:pt>
                      <c:pt idx="819">
                        <c:v>84.000866528033669</c:v>
                      </c:pt>
                      <c:pt idx="820">
                        <c:v>83.981082071216733</c:v>
                      </c:pt>
                      <c:pt idx="821">
                        <c:v>83.965965966525559</c:v>
                      </c:pt>
                      <c:pt idx="822">
                        <c:v>83.942127157966823</c:v>
                      </c:pt>
                      <c:pt idx="823">
                        <c:v>83.922635082285112</c:v>
                      </c:pt>
                      <c:pt idx="824">
                        <c:v>83.903143006603401</c:v>
                      </c:pt>
                      <c:pt idx="825">
                        <c:v>83.883709407148729</c:v>
                      </c:pt>
                      <c:pt idx="826">
                        <c:v>83.864158855239964</c:v>
                      </c:pt>
                      <c:pt idx="827">
                        <c:v>83.84293198482257</c:v>
                      </c:pt>
                      <c:pt idx="828">
                        <c:v>83.825174703876527</c:v>
                      </c:pt>
                      <c:pt idx="829">
                        <c:v>83.805682628194816</c:v>
                      </c:pt>
                      <c:pt idx="830">
                        <c:v>83.786190552513105</c:v>
                      </c:pt>
                      <c:pt idx="831">
                        <c:v>83.766698476831394</c:v>
                      </c:pt>
                      <c:pt idx="832">
                        <c:v>83.747206401149683</c:v>
                      </c:pt>
                      <c:pt idx="833">
                        <c:v>83.728074928868082</c:v>
                      </c:pt>
                      <c:pt idx="834">
                        <c:v>83.708251487899773</c:v>
                      </c:pt>
                      <c:pt idx="835">
                        <c:v>83.688759412218062</c:v>
                      </c:pt>
                      <c:pt idx="836">
                        <c:v>83.669257590498503</c:v>
                      </c:pt>
                      <c:pt idx="837">
                        <c:v>83.649765514816792</c:v>
                      </c:pt>
                      <c:pt idx="838">
                        <c:v>83.630283185172914</c:v>
                      </c:pt>
                      <c:pt idx="839">
                        <c:v>83.610781363453356</c:v>
                      </c:pt>
                      <c:pt idx="840">
                        <c:v>83.591299033809477</c:v>
                      </c:pt>
                      <c:pt idx="841">
                        <c:v>83.571806958127766</c:v>
                      </c:pt>
                      <c:pt idx="842">
                        <c:v>83.552314882446055</c:v>
                      </c:pt>
                      <c:pt idx="843">
                        <c:v>83.532822806764344</c:v>
                      </c:pt>
                      <c:pt idx="844">
                        <c:v>83.513330731082632</c:v>
                      </c:pt>
                      <c:pt idx="845">
                        <c:v>83.493838655400921</c:v>
                      </c:pt>
                      <c:pt idx="846">
                        <c:v>83.47434657971921</c:v>
                      </c:pt>
                      <c:pt idx="847">
                        <c:v>83.454854504037499</c:v>
                      </c:pt>
                      <c:pt idx="848">
                        <c:v>83.435362428355788</c:v>
                      </c:pt>
                      <c:pt idx="849">
                        <c:v>83.415870352674077</c:v>
                      </c:pt>
                      <c:pt idx="850">
                        <c:v>83.396378276992365</c:v>
                      </c:pt>
                      <c:pt idx="851">
                        <c:v>83.376876455272807</c:v>
                      </c:pt>
                      <c:pt idx="852">
                        <c:v>83.357384379591096</c:v>
                      </c:pt>
                      <c:pt idx="853">
                        <c:v>83.337892303909385</c:v>
                      </c:pt>
                      <c:pt idx="854">
                        <c:v>83.318409974265506</c:v>
                      </c:pt>
                      <c:pt idx="855">
                        <c:v>83.298917898583795</c:v>
                      </c:pt>
                      <c:pt idx="856">
                        <c:v>83.279416076864237</c:v>
                      </c:pt>
                      <c:pt idx="857">
                        <c:v>83.259933747220359</c:v>
                      </c:pt>
                      <c:pt idx="858">
                        <c:v>83.240431925500801</c:v>
                      </c:pt>
                      <c:pt idx="859">
                        <c:v>83.220949595856922</c:v>
                      </c:pt>
                      <c:pt idx="860">
                        <c:v>83.201457520175211</c:v>
                      </c:pt>
                      <c:pt idx="861">
                        <c:v>83.1819654444935</c:v>
                      </c:pt>
                      <c:pt idx="862">
                        <c:v>83.162463622773942</c:v>
                      </c:pt>
                      <c:pt idx="863">
                        <c:v>83.14297154709223</c:v>
                      </c:pt>
                      <c:pt idx="864">
                        <c:v>83.123479471410519</c:v>
                      </c:pt>
                      <c:pt idx="865">
                        <c:v>83.103987395728808</c:v>
                      </c:pt>
                      <c:pt idx="866">
                        <c:v>83.084495320047097</c:v>
                      </c:pt>
                      <c:pt idx="867">
                        <c:v>83.065003244365386</c:v>
                      </c:pt>
                      <c:pt idx="868">
                        <c:v>83.045511168683674</c:v>
                      </c:pt>
                      <c:pt idx="869">
                        <c:v>83.026019093001963</c:v>
                      </c:pt>
                      <c:pt idx="870">
                        <c:v>83.006527017320252</c:v>
                      </c:pt>
                      <c:pt idx="871">
                        <c:v>82.98709341786558</c:v>
                      </c:pt>
                      <c:pt idx="872">
                        <c:v>82.967523373881136</c:v>
                      </c:pt>
                      <c:pt idx="873">
                        <c:v>82.948089774426464</c:v>
                      </c:pt>
                      <c:pt idx="874">
                        <c:v>82.928558714593379</c:v>
                      </c:pt>
                      <c:pt idx="875">
                        <c:v>82.909066638911668</c:v>
                      </c:pt>
                      <c:pt idx="876">
                        <c:v>82.889574563229957</c:v>
                      </c:pt>
                      <c:pt idx="877">
                        <c:v>82.870082487548245</c:v>
                      </c:pt>
                      <c:pt idx="878">
                        <c:v>82.850590411866534</c:v>
                      </c:pt>
                      <c:pt idx="879">
                        <c:v>82.831098336184823</c:v>
                      </c:pt>
                      <c:pt idx="880">
                        <c:v>82.811606260503112</c:v>
                      </c:pt>
                      <c:pt idx="881">
                        <c:v>82.792114184821401</c:v>
                      </c:pt>
                      <c:pt idx="882">
                        <c:v>82.772544140836956</c:v>
                      </c:pt>
                      <c:pt idx="883">
                        <c:v>82.753149525533644</c:v>
                      </c:pt>
                      <c:pt idx="884">
                        <c:v>82.732965481165223</c:v>
                      </c:pt>
                      <c:pt idx="885">
                        <c:v>82.714477247381112</c:v>
                      </c:pt>
                      <c:pt idx="886">
                        <c:v>82.694049552066673</c:v>
                      </c:pt>
                      <c:pt idx="887">
                        <c:v>82.674557476384962</c:v>
                      </c:pt>
                      <c:pt idx="888">
                        <c:v>82.655065400703251</c:v>
                      </c:pt>
                      <c:pt idx="889">
                        <c:v>82.635573325021539</c:v>
                      </c:pt>
                      <c:pt idx="890">
                        <c:v>82.616081249339828</c:v>
                      </c:pt>
                      <c:pt idx="891">
                        <c:v>82.597329872534019</c:v>
                      </c:pt>
                      <c:pt idx="892">
                        <c:v>82.576453859478903</c:v>
                      </c:pt>
                      <c:pt idx="893">
                        <c:v>82.556864323418779</c:v>
                      </c:pt>
                      <c:pt idx="894">
                        <c:v>82.537079866601843</c:v>
                      </c:pt>
                      <c:pt idx="895">
                        <c:v>82.517977632433755</c:v>
                      </c:pt>
                      <c:pt idx="896">
                        <c:v>82.498505048827724</c:v>
                      </c:pt>
                      <c:pt idx="897">
                        <c:v>82.478993481070319</c:v>
                      </c:pt>
                      <c:pt idx="898">
                        <c:v>82.459501405388608</c:v>
                      </c:pt>
                      <c:pt idx="899">
                        <c:v>82.440009329706896</c:v>
                      </c:pt>
                      <c:pt idx="900">
                        <c:v>82.420517254025185</c:v>
                      </c:pt>
                      <c:pt idx="901">
                        <c:v>82.401025178343474</c:v>
                      </c:pt>
                      <c:pt idx="902">
                        <c:v>82.381533102661763</c:v>
                      </c:pt>
                      <c:pt idx="903">
                        <c:v>82.362041026980052</c:v>
                      </c:pt>
                      <c:pt idx="904">
                        <c:v>82.34254895129834</c:v>
                      </c:pt>
                      <c:pt idx="905">
                        <c:v>82.323056875616629</c:v>
                      </c:pt>
                      <c:pt idx="906">
                        <c:v>82.303564799934918</c:v>
                      </c:pt>
                      <c:pt idx="907">
                        <c:v>82.284072724253207</c:v>
                      </c:pt>
                      <c:pt idx="908">
                        <c:v>82.264580648571496</c:v>
                      </c:pt>
                      <c:pt idx="909">
                        <c:v>82.245088572889784</c:v>
                      </c:pt>
                      <c:pt idx="910">
                        <c:v>82.225596497208073</c:v>
                      </c:pt>
                      <c:pt idx="911">
                        <c:v>82.206104421526362</c:v>
                      </c:pt>
                      <c:pt idx="912">
                        <c:v>82.186612345844651</c:v>
                      </c:pt>
                      <c:pt idx="913">
                        <c:v>82.167159254314299</c:v>
                      </c:pt>
                      <c:pt idx="914">
                        <c:v>82.147569718254175</c:v>
                      </c:pt>
                      <c:pt idx="915">
                        <c:v>82.128136118799503</c:v>
                      </c:pt>
                      <c:pt idx="916">
                        <c:v>82.108488106512326</c:v>
                      </c:pt>
                      <c:pt idx="917">
                        <c:v>82.08914222139822</c:v>
                      </c:pt>
                      <c:pt idx="918">
                        <c:v>82.069650145716508</c:v>
                      </c:pt>
                      <c:pt idx="919">
                        <c:v>82.050158070034797</c:v>
                      </c:pt>
                      <c:pt idx="920">
                        <c:v>82.030656248315239</c:v>
                      </c:pt>
                      <c:pt idx="921">
                        <c:v>82.011164172633528</c:v>
                      </c:pt>
                      <c:pt idx="922">
                        <c:v>81.991681842989649</c:v>
                      </c:pt>
                      <c:pt idx="923">
                        <c:v>81.972189767307938</c:v>
                      </c:pt>
                      <c:pt idx="924">
                        <c:v>81.95268794558838</c:v>
                      </c:pt>
                      <c:pt idx="925">
                        <c:v>81.933195869906669</c:v>
                      </c:pt>
                      <c:pt idx="926">
                        <c:v>81.913713540262791</c:v>
                      </c:pt>
                      <c:pt idx="927">
                        <c:v>81.894211718543232</c:v>
                      </c:pt>
                      <c:pt idx="928">
                        <c:v>81.874719642861521</c:v>
                      </c:pt>
                      <c:pt idx="929">
                        <c:v>81.85522756717981</c:v>
                      </c:pt>
                      <c:pt idx="930">
                        <c:v>81.835852443952177</c:v>
                      </c:pt>
                      <c:pt idx="931">
                        <c:v>81.816243415816373</c:v>
                      </c:pt>
                      <c:pt idx="932">
                        <c:v>81.796751340134662</c:v>
                      </c:pt>
                      <c:pt idx="933">
                        <c:v>81.777269010490784</c:v>
                      </c:pt>
                      <c:pt idx="934">
                        <c:v>81.757767188771226</c:v>
                      </c:pt>
                      <c:pt idx="935">
                        <c:v>81.738372573467913</c:v>
                      </c:pt>
                      <c:pt idx="936">
                        <c:v>81.718792783445622</c:v>
                      </c:pt>
                      <c:pt idx="937">
                        <c:v>81.699271469650384</c:v>
                      </c:pt>
                      <c:pt idx="938">
                        <c:v>81.677031011297544</c:v>
                      </c:pt>
                      <c:pt idx="939">
                        <c:v>81.654566394074365</c:v>
                      </c:pt>
                      <c:pt idx="940">
                        <c:v>81.640804988643069</c:v>
                      </c:pt>
                      <c:pt idx="941">
                        <c:v>81.621478595604643</c:v>
                      </c:pt>
                      <c:pt idx="942">
                        <c:v>81.601889059544519</c:v>
                      </c:pt>
                      <c:pt idx="943">
                        <c:v>81.582445714052</c:v>
                      </c:pt>
                      <c:pt idx="944">
                        <c:v>81.562904908181082</c:v>
                      </c:pt>
                      <c:pt idx="945">
                        <c:v>81.543412832499371</c:v>
                      </c:pt>
                      <c:pt idx="946">
                        <c:v>81.52392075681766</c:v>
                      </c:pt>
                      <c:pt idx="947">
                        <c:v>81.504428681135948</c:v>
                      </c:pt>
                      <c:pt idx="948">
                        <c:v>81.484936605454237</c:v>
                      </c:pt>
                      <c:pt idx="949">
                        <c:v>81.465444529772526</c:v>
                      </c:pt>
                      <c:pt idx="950">
                        <c:v>81.445952454090815</c:v>
                      </c:pt>
                      <c:pt idx="951">
                        <c:v>81.426460378409104</c:v>
                      </c:pt>
                      <c:pt idx="952">
                        <c:v>81.406968302727392</c:v>
                      </c:pt>
                      <c:pt idx="953">
                        <c:v>81.387476227045681</c:v>
                      </c:pt>
                      <c:pt idx="954">
                        <c:v>81.36798415136397</c:v>
                      </c:pt>
                      <c:pt idx="955">
                        <c:v>81.348492075682259</c:v>
                      </c:pt>
                      <c:pt idx="956">
                        <c:v>81.329000000000548</c:v>
                      </c:pt>
                      <c:pt idx="957">
                        <c:v>81.309033032381294</c:v>
                      </c:pt>
                      <c:pt idx="958">
                        <c:v>81.289066064762039</c:v>
                      </c:pt>
                      <c:pt idx="959">
                        <c:v>81.269099097142785</c:v>
                      </c:pt>
                      <c:pt idx="960">
                        <c:v>81.249132129523531</c:v>
                      </c:pt>
                      <c:pt idx="961">
                        <c:v>81.229165161904277</c:v>
                      </c:pt>
                      <c:pt idx="962">
                        <c:v>81.209198194285023</c:v>
                      </c:pt>
                      <c:pt idx="963">
                        <c:v>81.189231226665768</c:v>
                      </c:pt>
                      <c:pt idx="964">
                        <c:v>81.169264259046514</c:v>
                      </c:pt>
                      <c:pt idx="965">
                        <c:v>81.14929729142726</c:v>
                      </c:pt>
                      <c:pt idx="966">
                        <c:v>81.129330323808006</c:v>
                      </c:pt>
                      <c:pt idx="967">
                        <c:v>81.109363356188751</c:v>
                      </c:pt>
                      <c:pt idx="968">
                        <c:v>81.089396388569497</c:v>
                      </c:pt>
                      <c:pt idx="969">
                        <c:v>81.069429420950243</c:v>
                      </c:pt>
                      <c:pt idx="970">
                        <c:v>81.049462453330989</c:v>
                      </c:pt>
                      <c:pt idx="971">
                        <c:v>81.029495485711735</c:v>
                      </c:pt>
                      <c:pt idx="972">
                        <c:v>81.00952851809248</c:v>
                      </c:pt>
                      <c:pt idx="973">
                        <c:v>80.989561550473226</c:v>
                      </c:pt>
                      <c:pt idx="974">
                        <c:v>80.969594582853972</c:v>
                      </c:pt>
                      <c:pt idx="975">
                        <c:v>80.949627615234718</c:v>
                      </c:pt>
                      <c:pt idx="976">
                        <c:v>80.929660647615464</c:v>
                      </c:pt>
                      <c:pt idx="977">
                        <c:v>80.909693679996209</c:v>
                      </c:pt>
                      <c:pt idx="978">
                        <c:v>80.889726712376955</c:v>
                      </c:pt>
                      <c:pt idx="979">
                        <c:v>80.869759744757701</c:v>
                      </c:pt>
                      <c:pt idx="980">
                        <c:v>80.849792777138447</c:v>
                      </c:pt>
                      <c:pt idx="981">
                        <c:v>80.829825809519193</c:v>
                      </c:pt>
                      <c:pt idx="982">
                        <c:v>80.809858841899938</c:v>
                      </c:pt>
                      <c:pt idx="983">
                        <c:v>80.789891874280684</c:v>
                      </c:pt>
                      <c:pt idx="984">
                        <c:v>80.76992490666143</c:v>
                      </c:pt>
                      <c:pt idx="985">
                        <c:v>80.749957939042176</c:v>
                      </c:pt>
                      <c:pt idx="986">
                        <c:v>80.729990971422922</c:v>
                      </c:pt>
                      <c:pt idx="987">
                        <c:v>80.710024003803667</c:v>
                      </c:pt>
                      <c:pt idx="988">
                        <c:v>80.690057036184413</c:v>
                      </c:pt>
                      <c:pt idx="989">
                        <c:v>80.670010200694676</c:v>
                      </c:pt>
                      <c:pt idx="990">
                        <c:v>80.650033249591615</c:v>
                      </c:pt>
                      <c:pt idx="991">
                        <c:v>80.630096232423796</c:v>
                      </c:pt>
                      <c:pt idx="992">
                        <c:v>80.610189165707396</c:v>
                      </c:pt>
                      <c:pt idx="993">
                        <c:v>80.590222198088142</c:v>
                      </c:pt>
                      <c:pt idx="994">
                        <c:v>80.570255230468888</c:v>
                      </c:pt>
                      <c:pt idx="995">
                        <c:v>80.550228361946779</c:v>
                      </c:pt>
                      <c:pt idx="996">
                        <c:v>80.530311311746573</c:v>
                      </c:pt>
                      <c:pt idx="997">
                        <c:v>80.510354327611125</c:v>
                      </c:pt>
                      <c:pt idx="998">
                        <c:v>80.49034742605663</c:v>
                      </c:pt>
                      <c:pt idx="999">
                        <c:v>80.47041040888881</c:v>
                      </c:pt>
                      <c:pt idx="1000">
                        <c:v>80.450433457785749</c:v>
                      </c:pt>
                      <c:pt idx="1001">
                        <c:v>80.430506424101736</c:v>
                      </c:pt>
                      <c:pt idx="1002">
                        <c:v>80.410509506031062</c:v>
                      </c:pt>
                      <c:pt idx="1003">
                        <c:v>80.390542538411808</c:v>
                      </c:pt>
                      <c:pt idx="1004">
                        <c:v>80.370575570792553</c:v>
                      </c:pt>
                      <c:pt idx="1005">
                        <c:v>80.350608603173299</c:v>
                      </c:pt>
                      <c:pt idx="1006">
                        <c:v>80.330641635554045</c:v>
                      </c:pt>
                      <c:pt idx="1007">
                        <c:v>80.310674667934791</c:v>
                      </c:pt>
                      <c:pt idx="1008">
                        <c:v>80.290707700315536</c:v>
                      </c:pt>
                      <c:pt idx="1009">
                        <c:v>80.270740732696282</c:v>
                      </c:pt>
                      <c:pt idx="1010">
                        <c:v>80.250793732044642</c:v>
                      </c:pt>
                      <c:pt idx="1011">
                        <c:v>80.230806797457774</c:v>
                      </c:pt>
                      <c:pt idx="1012">
                        <c:v>80.210809879387085</c:v>
                      </c:pt>
                      <c:pt idx="1013">
                        <c:v>80.190872862219265</c:v>
                      </c:pt>
                      <c:pt idx="1014">
                        <c:v>80.170576439634289</c:v>
                      </c:pt>
                      <c:pt idx="1015">
                        <c:v>80.150589505047421</c:v>
                      </c:pt>
                      <c:pt idx="1016">
                        <c:v>80.130432851235781</c:v>
                      </c:pt>
                      <c:pt idx="1017">
                        <c:v>80.111034942193683</c:v>
                      </c:pt>
                      <c:pt idx="1018">
                        <c:v>80.091067974574429</c:v>
                      </c:pt>
                      <c:pt idx="1019">
                        <c:v>80.071101006955175</c:v>
                      </c:pt>
                      <c:pt idx="1020">
                        <c:v>80.051134039335921</c:v>
                      </c:pt>
                      <c:pt idx="1021">
                        <c:v>80.029889185789031</c:v>
                      </c:pt>
                      <c:pt idx="1022">
                        <c:v>80.006907206059267</c:v>
                      </c:pt>
                      <c:pt idx="1023">
                        <c:v>79.991233136478158</c:v>
                      </c:pt>
                      <c:pt idx="1024">
                        <c:v>79.971266168858904</c:v>
                      </c:pt>
                      <c:pt idx="1025">
                        <c:v>79.951409019561552</c:v>
                      </c:pt>
                      <c:pt idx="1026">
                        <c:v>79.931332233620395</c:v>
                      </c:pt>
                      <c:pt idx="1027">
                        <c:v>79.911365266001141</c:v>
                      </c:pt>
                      <c:pt idx="1028">
                        <c:v>79.891398298381887</c:v>
                      </c:pt>
                      <c:pt idx="1029">
                        <c:v>79.871401380311212</c:v>
                      </c:pt>
                      <c:pt idx="1030">
                        <c:v>79.851464363143393</c:v>
                      </c:pt>
                      <c:pt idx="1031">
                        <c:v>79.831497395524138</c:v>
                      </c:pt>
                      <c:pt idx="1032">
                        <c:v>79.811450560034416</c:v>
                      </c:pt>
                      <c:pt idx="1033">
                        <c:v>79.790714864161828</c:v>
                      </c:pt>
                      <c:pt idx="1034">
                        <c:v>79.769659696807324</c:v>
                      </c:pt>
                      <c:pt idx="1035">
                        <c:v>79.751609558079522</c:v>
                      </c:pt>
                      <c:pt idx="1036">
                        <c:v>79.731662557427882</c:v>
                      </c:pt>
                      <c:pt idx="1037">
                        <c:v>79.711605738454338</c:v>
                      </c:pt>
                      <c:pt idx="1038">
                        <c:v>79.691728622189373</c:v>
                      </c:pt>
                      <c:pt idx="1039">
                        <c:v>79.671741687602506</c:v>
                      </c:pt>
                      <c:pt idx="1040">
                        <c:v>79.651774719983251</c:v>
                      </c:pt>
                      <c:pt idx="1041">
                        <c:v>79.631807752363997</c:v>
                      </c:pt>
                      <c:pt idx="1042">
                        <c:v>79.611840784744743</c:v>
                      </c:pt>
                      <c:pt idx="1043">
                        <c:v>79.591793949255006</c:v>
                      </c:pt>
                      <c:pt idx="1044">
                        <c:v>79.571896866022428</c:v>
                      </c:pt>
                      <c:pt idx="1045">
                        <c:v>79.551929898403174</c:v>
                      </c:pt>
                      <c:pt idx="1046">
                        <c:v>79.531962930783919</c:v>
                      </c:pt>
                      <c:pt idx="1047">
                        <c:v>79.511995963164665</c:v>
                      </c:pt>
                      <c:pt idx="1048">
                        <c:v>79.492028995545411</c:v>
                      </c:pt>
                      <c:pt idx="1049">
                        <c:v>79.472091978377591</c:v>
                      </c:pt>
                      <c:pt idx="1050">
                        <c:v>79.452095060306917</c:v>
                      </c:pt>
                      <c:pt idx="1051">
                        <c:v>79.432128092687663</c:v>
                      </c:pt>
                      <c:pt idx="1052">
                        <c:v>79.412161125068408</c:v>
                      </c:pt>
                      <c:pt idx="1053">
                        <c:v>79.392224107900589</c:v>
                      </c:pt>
                      <c:pt idx="1054">
                        <c:v>79.372227189829914</c:v>
                      </c:pt>
                      <c:pt idx="1055">
                        <c:v>79.352220288275419</c:v>
                      </c:pt>
                      <c:pt idx="1056">
                        <c:v>79.332313221559019</c:v>
                      </c:pt>
                      <c:pt idx="1057">
                        <c:v>79.312326286972151</c:v>
                      </c:pt>
                      <c:pt idx="1058">
                        <c:v>79.292379286320511</c:v>
                      </c:pt>
                      <c:pt idx="1059">
                        <c:v>79.272392351733643</c:v>
                      </c:pt>
                      <c:pt idx="1060">
                        <c:v>79.252425384114389</c:v>
                      </c:pt>
                      <c:pt idx="1061">
                        <c:v>79.232458416495135</c:v>
                      </c:pt>
                      <c:pt idx="1062">
                        <c:v>79.212421564489219</c:v>
                      </c:pt>
                      <c:pt idx="1063">
                        <c:v>79.19252448125664</c:v>
                      </c:pt>
                      <c:pt idx="1064">
                        <c:v>79.172557513637386</c:v>
                      </c:pt>
                      <c:pt idx="1065">
                        <c:v>79.152590546018132</c:v>
                      </c:pt>
                      <c:pt idx="1066">
                        <c:v>79.132583644463637</c:v>
                      </c:pt>
                      <c:pt idx="1067">
                        <c:v>79.112646627295817</c:v>
                      </c:pt>
                      <c:pt idx="1068">
                        <c:v>79.092679659676563</c:v>
                      </c:pt>
                      <c:pt idx="1069">
                        <c:v>79.072622840703019</c:v>
                      </c:pt>
                      <c:pt idx="1070">
                        <c:v>79.052735740954247</c:v>
                      </c:pt>
                      <c:pt idx="1071">
                        <c:v>79.032728839399752</c:v>
                      </c:pt>
                      <c:pt idx="1072">
                        <c:v>79.012801805715739</c:v>
                      </c:pt>
                      <c:pt idx="1073">
                        <c:v>78.992834838096485</c:v>
                      </c:pt>
                      <c:pt idx="1074">
                        <c:v>78.972867870477231</c:v>
                      </c:pt>
                      <c:pt idx="1075">
                        <c:v>78.952900902857976</c:v>
                      </c:pt>
                      <c:pt idx="1076">
                        <c:v>78.932923951754915</c:v>
                      </c:pt>
                      <c:pt idx="1077">
                        <c:v>78.912966967619468</c:v>
                      </c:pt>
                      <c:pt idx="1078">
                        <c:v>78.893000000000214</c:v>
                      </c:pt>
                      <c:pt idx="1079">
                        <c:v>78.873271340110861</c:v>
                      </c:pt>
                      <c:pt idx="1080">
                        <c:v>78.853542680221508</c:v>
                      </c:pt>
                      <c:pt idx="1081">
                        <c:v>78.833814020332156</c:v>
                      </c:pt>
                      <c:pt idx="1082">
                        <c:v>78.814075496112849</c:v>
                      </c:pt>
                      <c:pt idx="1083">
                        <c:v>78.794356700553436</c:v>
                      </c:pt>
                      <c:pt idx="1084">
                        <c:v>78.774628040664084</c:v>
                      </c:pt>
                      <c:pt idx="1085">
                        <c:v>78.754899380774731</c:v>
                      </c:pt>
                      <c:pt idx="1086">
                        <c:v>78.735170720885378</c:v>
                      </c:pt>
                      <c:pt idx="1087">
                        <c:v>78.715442060996025</c:v>
                      </c:pt>
                      <c:pt idx="1088">
                        <c:v>78.695713401106673</c:v>
                      </c:pt>
                      <c:pt idx="1089">
                        <c:v>78.67599460554726</c:v>
                      </c:pt>
                      <c:pt idx="1090">
                        <c:v>78.656256081327953</c:v>
                      </c:pt>
                      <c:pt idx="1091">
                        <c:v>78.636527421438601</c:v>
                      </c:pt>
                      <c:pt idx="1092">
                        <c:v>78.616798761549248</c:v>
                      </c:pt>
                      <c:pt idx="1093">
                        <c:v>78.596241497944533</c:v>
                      </c:pt>
                      <c:pt idx="1094">
                        <c:v>78.57652270238512</c:v>
                      </c:pt>
                      <c:pt idx="1095">
                        <c:v>78.557306987652879</c:v>
                      </c:pt>
                      <c:pt idx="1096">
                        <c:v>78.537696699722858</c:v>
                      </c:pt>
                      <c:pt idx="1097">
                        <c:v>78.517672109935162</c:v>
                      </c:pt>
                      <c:pt idx="1098">
                        <c:v>78.498071686335081</c:v>
                      </c:pt>
                      <c:pt idx="1099">
                        <c:v>78.478372619435561</c:v>
                      </c:pt>
                      <c:pt idx="1100">
                        <c:v>78.456542857267991</c:v>
                      </c:pt>
                      <c:pt idx="1101">
                        <c:v>78.435147125617988</c:v>
                      </c:pt>
                      <c:pt idx="1102">
                        <c:v>78.417174316458784</c:v>
                      </c:pt>
                      <c:pt idx="1103">
                        <c:v>78.397692264818048</c:v>
                      </c:pt>
                      <c:pt idx="1104">
                        <c:v>78.377894554619076</c:v>
                      </c:pt>
                      <c:pt idx="1105">
                        <c:v>78.358215216379435</c:v>
                      </c:pt>
                      <c:pt idx="1106">
                        <c:v>78.338486556490082</c:v>
                      </c:pt>
                      <c:pt idx="1107">
                        <c:v>78.318797353920502</c:v>
                      </c:pt>
                      <c:pt idx="1108">
                        <c:v>78.299009508051469</c:v>
                      </c:pt>
                      <c:pt idx="1109">
                        <c:v>78.279270983832163</c:v>
                      </c:pt>
                      <c:pt idx="1110">
                        <c:v>78.259562052602689</c:v>
                      </c:pt>
                      <c:pt idx="1111">
                        <c:v>78.239843257043276</c:v>
                      </c:pt>
                      <c:pt idx="1112">
                        <c:v>78.220114597153923</c:v>
                      </c:pt>
                      <c:pt idx="1113">
                        <c:v>78.200385937264571</c:v>
                      </c:pt>
                      <c:pt idx="1114">
                        <c:v>78.180716463354884</c:v>
                      </c:pt>
                      <c:pt idx="1115">
                        <c:v>78.160928617485851</c:v>
                      </c:pt>
                      <c:pt idx="1116">
                        <c:v>78.141199957596498</c:v>
                      </c:pt>
                      <c:pt idx="1117">
                        <c:v>78.121471297707146</c:v>
                      </c:pt>
                      <c:pt idx="1118">
                        <c:v>78.1017229091579</c:v>
                      </c:pt>
                      <c:pt idx="1119">
                        <c:v>78.0819646562787</c:v>
                      </c:pt>
                      <c:pt idx="1120">
                        <c:v>78.062285318039059</c:v>
                      </c:pt>
                      <c:pt idx="1121">
                        <c:v>78.042615844129372</c:v>
                      </c:pt>
                      <c:pt idx="1122">
                        <c:v>78.022749083620795</c:v>
                      </c:pt>
                      <c:pt idx="1123">
                        <c:v>78.003040152391321</c:v>
                      </c:pt>
                      <c:pt idx="1124">
                        <c:v>77.983212849202516</c:v>
                      </c:pt>
                      <c:pt idx="1125">
                        <c:v>77.963612425602435</c:v>
                      </c:pt>
                      <c:pt idx="1126">
                        <c:v>77.943883765713082</c:v>
                      </c:pt>
                      <c:pt idx="1127">
                        <c:v>77.924155105823729</c:v>
                      </c:pt>
                      <c:pt idx="1128">
                        <c:v>77.904426445934376</c:v>
                      </c:pt>
                      <c:pt idx="1129">
                        <c:v>77.884697786045024</c:v>
                      </c:pt>
                      <c:pt idx="1130">
                        <c:v>77.864969126155671</c:v>
                      </c:pt>
                      <c:pt idx="1131">
                        <c:v>77.845240466266318</c:v>
                      </c:pt>
                      <c:pt idx="1132">
                        <c:v>77.825413163077513</c:v>
                      </c:pt>
                      <c:pt idx="1133">
                        <c:v>77.805733824837873</c:v>
                      </c:pt>
                      <c:pt idx="1134">
                        <c:v>77.786054486598232</c:v>
                      </c:pt>
                      <c:pt idx="1135">
                        <c:v>77.766325826708879</c:v>
                      </c:pt>
                      <c:pt idx="1136">
                        <c:v>77.746597166819527</c:v>
                      </c:pt>
                      <c:pt idx="1137">
                        <c:v>77.726888235590053</c:v>
                      </c:pt>
                      <c:pt idx="1138">
                        <c:v>77.707139847040807</c:v>
                      </c:pt>
                      <c:pt idx="1139">
                        <c:v>77.687411187151454</c:v>
                      </c:pt>
                      <c:pt idx="1140">
                        <c:v>77.667643069942315</c:v>
                      </c:pt>
                      <c:pt idx="1141">
                        <c:v>77.647914410052962</c:v>
                      </c:pt>
                      <c:pt idx="1142">
                        <c:v>77.628225207483382</c:v>
                      </c:pt>
                      <c:pt idx="1143">
                        <c:v>77.608496547594029</c:v>
                      </c:pt>
                      <c:pt idx="1144">
                        <c:v>77.588767887704677</c:v>
                      </c:pt>
                      <c:pt idx="1145">
                        <c:v>77.569039227815324</c:v>
                      </c:pt>
                      <c:pt idx="1146">
                        <c:v>77.549310567925971</c:v>
                      </c:pt>
                      <c:pt idx="1147">
                        <c:v>77.529581908036619</c:v>
                      </c:pt>
                      <c:pt idx="1148">
                        <c:v>77.509853248147266</c:v>
                      </c:pt>
                      <c:pt idx="1149">
                        <c:v>77.490124588257913</c:v>
                      </c:pt>
                      <c:pt idx="1150">
                        <c:v>77.470395928368561</c:v>
                      </c:pt>
                      <c:pt idx="1151">
                        <c:v>77.450617946829482</c:v>
                      </c:pt>
                      <c:pt idx="1152">
                        <c:v>77.430938608589841</c:v>
                      </c:pt>
                      <c:pt idx="1153">
                        <c:v>77.411209948700488</c:v>
                      </c:pt>
                      <c:pt idx="1154">
                        <c:v>77.391481288811136</c:v>
                      </c:pt>
                      <c:pt idx="1155">
                        <c:v>77.371752628921783</c:v>
                      </c:pt>
                      <c:pt idx="1156">
                        <c:v>77.35202396903243</c:v>
                      </c:pt>
                      <c:pt idx="1157">
                        <c:v>77.332295309143078</c:v>
                      </c:pt>
                      <c:pt idx="1158">
                        <c:v>77.312566649253725</c:v>
                      </c:pt>
                      <c:pt idx="1159">
                        <c:v>77.292837989364372</c:v>
                      </c:pt>
                      <c:pt idx="1160">
                        <c:v>77.273069872155233</c:v>
                      </c:pt>
                      <c:pt idx="1161">
                        <c:v>77.253380669585653</c:v>
                      </c:pt>
                      <c:pt idx="1162">
                        <c:v>77.23359282371662</c:v>
                      </c:pt>
                      <c:pt idx="1163">
                        <c:v>77.213923349806933</c:v>
                      </c:pt>
                      <c:pt idx="1164">
                        <c:v>77.19419468991758</c:v>
                      </c:pt>
                      <c:pt idx="1165">
                        <c:v>77.174436437038381</c:v>
                      </c:pt>
                      <c:pt idx="1166">
                        <c:v>77.154737370138861</c:v>
                      </c:pt>
                      <c:pt idx="1167">
                        <c:v>77.135176403858566</c:v>
                      </c:pt>
                      <c:pt idx="1168">
                        <c:v>77.114323210355508</c:v>
                      </c:pt>
                      <c:pt idx="1169">
                        <c:v>77.091467557873685</c:v>
                      </c:pt>
                      <c:pt idx="1170">
                        <c:v>77.073425698404861</c:v>
                      </c:pt>
                      <c:pt idx="1171">
                        <c:v>77.054357948621799</c:v>
                      </c:pt>
                      <c:pt idx="1172">
                        <c:v>77.034343223164043</c:v>
                      </c:pt>
                      <c:pt idx="1173">
                        <c:v>77.016143534416116</c:v>
                      </c:pt>
                      <c:pt idx="1174">
                        <c:v>76.997322392881671</c:v>
                      </c:pt>
                      <c:pt idx="1175">
                        <c:v>76.978520980007119</c:v>
                      </c:pt>
                      <c:pt idx="1176">
                        <c:v>76.958881099087264</c:v>
                      </c:pt>
                      <c:pt idx="1177">
                        <c:v>76.939053795898459</c:v>
                      </c:pt>
                      <c:pt idx="1178">
                        <c:v>76.91929554301926</c:v>
                      </c:pt>
                      <c:pt idx="1179">
                        <c:v>76.899566883129907</c:v>
                      </c:pt>
                      <c:pt idx="1180">
                        <c:v>76.879838223240554</c:v>
                      </c:pt>
                      <c:pt idx="1181">
                        <c:v>76.860109563351202</c:v>
                      </c:pt>
                      <c:pt idx="1182">
                        <c:v>76.840380903461849</c:v>
                      </c:pt>
                      <c:pt idx="1183">
                        <c:v>76.820711429552162</c:v>
                      </c:pt>
                      <c:pt idx="1184">
                        <c:v>76.800923583683129</c:v>
                      </c:pt>
                      <c:pt idx="1185">
                        <c:v>76.781194923793777</c:v>
                      </c:pt>
                      <c:pt idx="1186">
                        <c:v>76.761466263904424</c:v>
                      </c:pt>
                      <c:pt idx="1187">
                        <c:v>76.741737604015071</c:v>
                      </c:pt>
                      <c:pt idx="1188">
                        <c:v>76.722008944125719</c:v>
                      </c:pt>
                      <c:pt idx="1189">
                        <c:v>76.702280284236366</c:v>
                      </c:pt>
                      <c:pt idx="1190">
                        <c:v>76.682551624347013</c:v>
                      </c:pt>
                      <c:pt idx="1191">
                        <c:v>76.662822964457661</c:v>
                      </c:pt>
                      <c:pt idx="1192">
                        <c:v>76.643084440238354</c:v>
                      </c:pt>
                      <c:pt idx="1193">
                        <c:v>76.623316323029215</c:v>
                      </c:pt>
                      <c:pt idx="1194">
                        <c:v>76.60369617076924</c:v>
                      </c:pt>
                      <c:pt idx="1195">
                        <c:v>76.58399710386972</c:v>
                      </c:pt>
                      <c:pt idx="1196">
                        <c:v>76.564179665010855</c:v>
                      </c:pt>
                      <c:pt idx="1197">
                        <c:v>76.544451005121502</c:v>
                      </c:pt>
                      <c:pt idx="1198">
                        <c:v>76.524722345232149</c:v>
                      </c:pt>
                      <c:pt idx="1199">
                        <c:v>76.504993685342797</c:v>
                      </c:pt>
                      <c:pt idx="1200">
                        <c:v>76.485265025453444</c:v>
                      </c:pt>
                      <c:pt idx="1201">
                        <c:v>76.465536365564091</c:v>
                      </c:pt>
                      <c:pt idx="1202">
                        <c:v>76.445718926705226</c:v>
                      </c:pt>
                      <c:pt idx="1203">
                        <c:v>76.426079045785372</c:v>
                      </c:pt>
                      <c:pt idx="1204">
                        <c:v>76.406350385896019</c:v>
                      </c:pt>
                      <c:pt idx="1205">
                        <c:v>76.386621726006666</c:v>
                      </c:pt>
                      <c:pt idx="1206">
                        <c:v>76.366893066117314</c:v>
                      </c:pt>
                      <c:pt idx="1207">
                        <c:v>76.347164406227961</c:v>
                      </c:pt>
                      <c:pt idx="1208">
                        <c:v>76.327435746338608</c:v>
                      </c:pt>
                      <c:pt idx="1209">
                        <c:v>76.307697222119302</c:v>
                      </c:pt>
                      <c:pt idx="1210">
                        <c:v>76.288017883879661</c:v>
                      </c:pt>
                      <c:pt idx="1211">
                        <c:v>76.268249766670522</c:v>
                      </c:pt>
                      <c:pt idx="1212">
                        <c:v>76.248521106781169</c:v>
                      </c:pt>
                      <c:pt idx="1213">
                        <c:v>76.22875298957203</c:v>
                      </c:pt>
                      <c:pt idx="1214">
                        <c:v>76.20905392267251</c:v>
                      </c:pt>
                      <c:pt idx="1215">
                        <c:v>76.189325262783157</c:v>
                      </c:pt>
                      <c:pt idx="1216">
                        <c:v>76.169586738563851</c:v>
                      </c:pt>
                      <c:pt idx="1217">
                        <c:v>76.149838350014605</c:v>
                      </c:pt>
                      <c:pt idx="1218">
                        <c:v>76.130119554455192</c:v>
                      </c:pt>
                      <c:pt idx="1219">
                        <c:v>76.110302115596326</c:v>
                      </c:pt>
                      <c:pt idx="1220">
                        <c:v>76.089725123331718</c:v>
                      </c:pt>
                      <c:pt idx="1221">
                        <c:v>76.06912840240723</c:v>
                      </c:pt>
                      <c:pt idx="1222">
                        <c:v>76.051017492628802</c:v>
                      </c:pt>
                      <c:pt idx="1223">
                        <c:v>76.030706837272703</c:v>
                      </c:pt>
                      <c:pt idx="1224">
                        <c:v>76.011816645428638</c:v>
                      </c:pt>
                      <c:pt idx="1225">
                        <c:v>75.991979477909894</c:v>
                      </c:pt>
                      <c:pt idx="1226">
                        <c:v>75.972250818020541</c:v>
                      </c:pt>
                      <c:pt idx="1227">
                        <c:v>75.952522158131188</c:v>
                      </c:pt>
                      <c:pt idx="1228">
                        <c:v>75.932892141541274</c:v>
                      </c:pt>
                      <c:pt idx="1229">
                        <c:v>75.913163481651921</c:v>
                      </c:pt>
                      <c:pt idx="1230">
                        <c:v>75.893336178463116</c:v>
                      </c:pt>
                      <c:pt idx="1231">
                        <c:v>75.873627247233642</c:v>
                      </c:pt>
                      <c:pt idx="1232">
                        <c:v>75.852774053730585</c:v>
                      </c:pt>
                      <c:pt idx="1233">
                        <c:v>75.833775354257128</c:v>
                      </c:pt>
                      <c:pt idx="1234">
                        <c:v>75.814322895606225</c:v>
                      </c:pt>
                      <c:pt idx="1235">
                        <c:v>75.794544914067146</c:v>
                      </c:pt>
                      <c:pt idx="1236">
                        <c:v>75.77478666118796</c:v>
                      </c:pt>
                      <c:pt idx="1237">
                        <c:v>75.755136915938152</c:v>
                      </c:pt>
                      <c:pt idx="1238">
                        <c:v>75.735358934399073</c:v>
                      </c:pt>
                      <c:pt idx="1239">
                        <c:v>75.715679596159433</c:v>
                      </c:pt>
                      <c:pt idx="1240">
                        <c:v>75.69595093627008</c:v>
                      </c:pt>
                      <c:pt idx="1241">
                        <c:v>75.676222276380727</c:v>
                      </c:pt>
                      <c:pt idx="1242">
                        <c:v>75.656493616491375</c:v>
                      </c:pt>
                      <c:pt idx="1243">
                        <c:v>75.63666631330257</c:v>
                      </c:pt>
                      <c:pt idx="1244">
                        <c:v>75.617036296712655</c:v>
                      </c:pt>
                      <c:pt idx="1245">
                        <c:v>75.594407523819555</c:v>
                      </c:pt>
                      <c:pt idx="1246">
                        <c:v>75.577194268066094</c:v>
                      </c:pt>
                      <c:pt idx="1247">
                        <c:v>75.557130220958612</c:v>
                      </c:pt>
                      <c:pt idx="1248">
                        <c:v>75.547492770602659</c:v>
                      </c:pt>
                      <c:pt idx="1249">
                        <c:v>75.537815862926934</c:v>
                      </c:pt>
                      <c:pt idx="1250">
                        <c:v>75.524706168430455</c:v>
                      </c:pt>
                      <c:pt idx="1251">
                        <c:v>75.521411482228928</c:v>
                      </c:pt>
                      <c:pt idx="1252">
                        <c:v>75.518402861595803</c:v>
                      </c:pt>
                      <c:pt idx="1253">
                        <c:v>75.508538531651126</c:v>
                      </c:pt>
                      <c:pt idx="1254">
                        <c:v>75.488809871761774</c:v>
                      </c:pt>
                      <c:pt idx="1255">
                        <c:v>75.469081211872421</c:v>
                      </c:pt>
                      <c:pt idx="1256">
                        <c:v>75.449352551983068</c:v>
                      </c:pt>
                      <c:pt idx="1257">
                        <c:v>75.429623892093716</c:v>
                      </c:pt>
                      <c:pt idx="1258">
                        <c:v>75.409895232204363</c:v>
                      </c:pt>
                      <c:pt idx="1259">
                        <c:v>75.39016657231501</c:v>
                      </c:pt>
                      <c:pt idx="1260">
                        <c:v>75.370437912425658</c:v>
                      </c:pt>
                      <c:pt idx="1261">
                        <c:v>75.350709252536305</c:v>
                      </c:pt>
                      <c:pt idx="1262">
                        <c:v>75.330970728316998</c:v>
                      </c:pt>
                      <c:pt idx="1263">
                        <c:v>75.311143425128193</c:v>
                      </c:pt>
                      <c:pt idx="1264">
                        <c:v>75.286709479855219</c:v>
                      </c:pt>
                      <c:pt idx="1265">
                        <c:v>75.271843934628592</c:v>
                      </c:pt>
                      <c:pt idx="1266">
                        <c:v>75.252342154327962</c:v>
                      </c:pt>
                      <c:pt idx="1267">
                        <c:v>75.232702273408108</c:v>
                      </c:pt>
                      <c:pt idx="1268">
                        <c:v>75.212450804031675</c:v>
                      </c:pt>
                      <c:pt idx="1269">
                        <c:v>75.192593907853038</c:v>
                      </c:pt>
                      <c:pt idx="1270">
                        <c:v>75.170754281355514</c:v>
                      </c:pt>
                      <c:pt idx="1271">
                        <c:v>75.15351143261222</c:v>
                      </c:pt>
                      <c:pt idx="1272">
                        <c:v>75.13374331540308</c:v>
                      </c:pt>
                      <c:pt idx="1273">
                        <c:v>75.118512789968491</c:v>
                      </c:pt>
                      <c:pt idx="1274">
                        <c:v>75.103795209691029</c:v>
                      </c:pt>
                      <c:pt idx="1275">
                        <c:v>75.08902830776384</c:v>
                      </c:pt>
                      <c:pt idx="1276">
                        <c:v>75.074764486663838</c:v>
                      </c:pt>
                      <c:pt idx="1277">
                        <c:v>75.06019487133554</c:v>
                      </c:pt>
                      <c:pt idx="1278">
                        <c:v>75.045457562398184</c:v>
                      </c:pt>
                      <c:pt idx="1279">
                        <c:v>75.030296087273214</c:v>
                      </c:pt>
                      <c:pt idx="1280">
                        <c:v>75.016555075660278</c:v>
                      </c:pt>
                      <c:pt idx="1281">
                        <c:v>75.000762283418851</c:v>
                      </c:pt>
                      <c:pt idx="1282">
                        <c:v>74.984446681690358</c:v>
                      </c:pt>
                      <c:pt idx="1283">
                        <c:v>74.969226020585722</c:v>
                      </c:pt>
                      <c:pt idx="1284">
                        <c:v>74.950010305853482</c:v>
                      </c:pt>
                      <c:pt idx="1285">
                        <c:v>74.942503550765579</c:v>
                      </c:pt>
                      <c:pt idx="1286">
                        <c:v>74.927046145742267</c:v>
                      </c:pt>
                      <c:pt idx="1287">
                        <c:v>74.913522149388115</c:v>
                      </c:pt>
                      <c:pt idx="1288">
                        <c:v>74.88795380617151</c:v>
                      </c:pt>
                      <c:pt idx="1289">
                        <c:v>74.882982183879392</c:v>
                      </c:pt>
                      <c:pt idx="1290">
                        <c:v>74.871874948361679</c:v>
                      </c:pt>
                      <c:pt idx="1291">
                        <c:v>74.85690089550566</c:v>
                      </c:pt>
                      <c:pt idx="1292">
                        <c:v>74.838257311910212</c:v>
                      </c:pt>
                      <c:pt idx="1293">
                        <c:v>74.825098295764008</c:v>
                      </c:pt>
                      <c:pt idx="1294">
                        <c:v>74.810005870948643</c:v>
                      </c:pt>
                      <c:pt idx="1295">
                        <c:v>74.795229104691515</c:v>
                      </c:pt>
                      <c:pt idx="1296">
                        <c:v>74.780837047302228</c:v>
                      </c:pt>
                      <c:pt idx="1297">
                        <c:v>74.766188517334385</c:v>
                      </c:pt>
                      <c:pt idx="1298">
                        <c:v>74.751244057468199</c:v>
                      </c:pt>
                      <c:pt idx="1299">
                        <c:v>74.736250275952287</c:v>
                      </c:pt>
                      <c:pt idx="1300">
                        <c:v>74.727165228073233</c:v>
                      </c:pt>
                      <c:pt idx="1301">
                        <c:v>74.719688065975163</c:v>
                      </c:pt>
                      <c:pt idx="1302">
                        <c:v>74.701665935166233</c:v>
                      </c:pt>
                      <c:pt idx="1303">
                        <c:v>74.682006325586485</c:v>
                      </c:pt>
                      <c:pt idx="1304">
                        <c:v>74.662277665697133</c:v>
                      </c:pt>
                      <c:pt idx="1305">
                        <c:v>74.64254900580778</c:v>
                      </c:pt>
                      <c:pt idx="1306">
                        <c:v>74.622820345918427</c:v>
                      </c:pt>
                      <c:pt idx="1307">
                        <c:v>74.603091686029074</c:v>
                      </c:pt>
                      <c:pt idx="1308">
                        <c:v>74.583363026139722</c:v>
                      </c:pt>
                      <c:pt idx="1309">
                        <c:v>74.563634366250369</c:v>
                      </c:pt>
                      <c:pt idx="1310">
                        <c:v>74.543905706361016</c:v>
                      </c:pt>
                      <c:pt idx="1311">
                        <c:v>74.524147453481817</c:v>
                      </c:pt>
                      <c:pt idx="1312">
                        <c:v>74.504389200602631</c:v>
                      </c:pt>
                      <c:pt idx="1313">
                        <c:v>74.484670405043218</c:v>
                      </c:pt>
                      <c:pt idx="1314">
                        <c:v>74.465010795463471</c:v>
                      </c:pt>
                      <c:pt idx="1315">
                        <c:v>74.445262406914225</c:v>
                      </c:pt>
                      <c:pt idx="1316">
                        <c:v>74.425701440633929</c:v>
                      </c:pt>
                      <c:pt idx="1317">
                        <c:v>74.405844544455292</c:v>
                      </c:pt>
                      <c:pt idx="1318">
                        <c:v>74.380000000000237</c:v>
                      </c:pt>
                      <c:pt idx="1319">
                        <c:v>74.368955633630435</c:v>
                      </c:pt>
                      <c:pt idx="1320">
                        <c:v>74.32802881499056</c:v>
                      </c:pt>
                      <c:pt idx="1321">
                        <c:v>74.30857388947922</c:v>
                      </c:pt>
                      <c:pt idx="1322">
                        <c:v>74.289216875017246</c:v>
                      </c:pt>
                      <c:pt idx="1323">
                        <c:v>74.269536754092329</c:v>
                      </c:pt>
                      <c:pt idx="1324">
                        <c:v>74.264171228586434</c:v>
                      </c:pt>
                      <c:pt idx="1325">
                        <c:v>74.249974126426665</c:v>
                      </c:pt>
                      <c:pt idx="1326">
                        <c:v>74.230391916551127</c:v>
                      </c:pt>
                      <c:pt idx="1327">
                        <c:v>74.21080970667559</c:v>
                      </c:pt>
                      <c:pt idx="1328">
                        <c:v>74.191227496800053</c:v>
                      </c:pt>
                      <c:pt idx="1329">
                        <c:v>74.171645286924516</c:v>
                      </c:pt>
                      <c:pt idx="1330">
                        <c:v>74.152063077048979</c:v>
                      </c:pt>
                      <c:pt idx="1331">
                        <c:v>74.132480867173442</c:v>
                      </c:pt>
                      <c:pt idx="1332">
                        <c:v>74.112898657297904</c:v>
                      </c:pt>
                      <c:pt idx="1333">
                        <c:v>74.093316447422367</c:v>
                      </c:pt>
                      <c:pt idx="1334">
                        <c:v>74.07373423754683</c:v>
                      </c:pt>
                      <c:pt idx="1335">
                        <c:v>74.054073698831786</c:v>
                      </c:pt>
                      <c:pt idx="1336">
                        <c:v>74.034569817795756</c:v>
                      </c:pt>
                      <c:pt idx="1337">
                        <c:v>74.014987607920219</c:v>
                      </c:pt>
                      <c:pt idx="1338">
                        <c:v>73.995405398044682</c:v>
                      </c:pt>
                      <c:pt idx="1339">
                        <c:v>73.975823188169144</c:v>
                      </c:pt>
                      <c:pt idx="1340">
                        <c:v>73.956240978293607</c:v>
                      </c:pt>
                      <c:pt idx="1341">
                        <c:v>73.93665876841807</c:v>
                      </c:pt>
                      <c:pt idx="1342">
                        <c:v>73.917076558542533</c:v>
                      </c:pt>
                      <c:pt idx="1343">
                        <c:v>73.897513930876869</c:v>
                      </c:pt>
                      <c:pt idx="1344">
                        <c:v>73.877912138791459</c:v>
                      </c:pt>
                      <c:pt idx="1345">
                        <c:v>73.858329928915921</c:v>
                      </c:pt>
                      <c:pt idx="1346">
                        <c:v>73.838747719040384</c:v>
                      </c:pt>
                      <c:pt idx="1347">
                        <c:v>73.819165509164847</c:v>
                      </c:pt>
                      <c:pt idx="1348">
                        <c:v>73.79958329928931</c:v>
                      </c:pt>
                      <c:pt idx="1349">
                        <c:v>73.780001089413773</c:v>
                      </c:pt>
                      <c:pt idx="1350">
                        <c:v>73.760418879538236</c:v>
                      </c:pt>
                      <c:pt idx="1351">
                        <c:v>73.740719176403445</c:v>
                      </c:pt>
                      <c:pt idx="1352">
                        <c:v>73.721244668682218</c:v>
                      </c:pt>
                      <c:pt idx="1353">
                        <c:v>73.70166245880668</c:v>
                      </c:pt>
                      <c:pt idx="1354">
                        <c:v>73.682080248931143</c:v>
                      </c:pt>
                      <c:pt idx="1355">
                        <c:v>73.662498039055606</c:v>
                      </c:pt>
                      <c:pt idx="1356">
                        <c:v>73.642915829180069</c:v>
                      </c:pt>
                      <c:pt idx="1357">
                        <c:v>73.623255290465025</c:v>
                      </c:pt>
                      <c:pt idx="1358">
                        <c:v>73.603751409428995</c:v>
                      </c:pt>
                      <c:pt idx="1359">
                        <c:v>73.584169199553457</c:v>
                      </c:pt>
                      <c:pt idx="1360">
                        <c:v>73.56458698967792</c:v>
                      </c:pt>
                      <c:pt idx="1361">
                        <c:v>73.545004779802383</c:v>
                      </c:pt>
                      <c:pt idx="1362">
                        <c:v>73.525422569926846</c:v>
                      </c:pt>
                      <c:pt idx="1363">
                        <c:v>73.505840360051309</c:v>
                      </c:pt>
                      <c:pt idx="1364">
                        <c:v>73.486258150175772</c:v>
                      </c:pt>
                      <c:pt idx="1365">
                        <c:v>73.466675940300235</c:v>
                      </c:pt>
                      <c:pt idx="1366">
                        <c:v>73.447093730424697</c:v>
                      </c:pt>
                      <c:pt idx="1367">
                        <c:v>73.427491938339287</c:v>
                      </c:pt>
                      <c:pt idx="1368">
                        <c:v>73.407929310673623</c:v>
                      </c:pt>
                      <c:pt idx="1369">
                        <c:v>73.388112114279579</c:v>
                      </c:pt>
                      <c:pt idx="1370">
                        <c:v>73.368745308712676</c:v>
                      </c:pt>
                      <c:pt idx="1371">
                        <c:v>73.349182681047012</c:v>
                      </c:pt>
                      <c:pt idx="1372">
                        <c:v>73.329600471171474</c:v>
                      </c:pt>
                      <c:pt idx="1373">
                        <c:v>73.309998679086064</c:v>
                      </c:pt>
                      <c:pt idx="1374">
                        <c:v>73.290455633630273</c:v>
                      </c:pt>
                      <c:pt idx="1375">
                        <c:v>73.270873423754736</c:v>
                      </c:pt>
                      <c:pt idx="1376">
                        <c:v>73.251291213879199</c:v>
                      </c:pt>
                      <c:pt idx="1377">
                        <c:v>73.231709004003662</c:v>
                      </c:pt>
                      <c:pt idx="1378">
                        <c:v>73.212087629708378</c:v>
                      </c:pt>
                      <c:pt idx="1379">
                        <c:v>73.192544584252587</c:v>
                      </c:pt>
                      <c:pt idx="1380">
                        <c:v>73.17296237437705</c:v>
                      </c:pt>
                      <c:pt idx="1381">
                        <c:v>73.153380164501513</c:v>
                      </c:pt>
                      <c:pt idx="1382">
                        <c:v>73.133846910150666</c:v>
                      </c:pt>
                      <c:pt idx="1383">
                        <c:v>73.114225535855383</c:v>
                      </c:pt>
                      <c:pt idx="1384">
                        <c:v>73.094643325979845</c:v>
                      </c:pt>
                      <c:pt idx="1385">
                        <c:v>73.075061116104308</c:v>
                      </c:pt>
                      <c:pt idx="1386">
                        <c:v>73.055371204074461</c:v>
                      </c:pt>
                      <c:pt idx="1387">
                        <c:v>73.035896696353234</c:v>
                      </c:pt>
                      <c:pt idx="1388">
                        <c:v>73.016314486477697</c:v>
                      </c:pt>
                      <c:pt idx="1389">
                        <c:v>72.99673227660216</c:v>
                      </c:pt>
                      <c:pt idx="1390">
                        <c:v>72.977150066726622</c:v>
                      </c:pt>
                      <c:pt idx="1391">
                        <c:v>72.957567856851085</c:v>
                      </c:pt>
                      <c:pt idx="1392">
                        <c:v>72.937985646975548</c:v>
                      </c:pt>
                      <c:pt idx="1393">
                        <c:v>72.918403437100011</c:v>
                      </c:pt>
                      <c:pt idx="1394">
                        <c:v>72.898821227224474</c:v>
                      </c:pt>
                      <c:pt idx="1395">
                        <c:v>72.879219435139063</c:v>
                      </c:pt>
                      <c:pt idx="1396">
                        <c:v>72.85964701636847</c:v>
                      </c:pt>
                      <c:pt idx="1397">
                        <c:v>72.84004522428306</c:v>
                      </c:pt>
                      <c:pt idx="1398">
                        <c:v>72.820374894463086</c:v>
                      </c:pt>
                      <c:pt idx="1399">
                        <c:v>72.800636026908549</c:v>
                      </c:pt>
                      <c:pt idx="1400">
                        <c:v>72.781327967971265</c:v>
                      </c:pt>
                      <c:pt idx="1401">
                        <c:v>72.761745758095728</c:v>
                      </c:pt>
                      <c:pt idx="1402">
                        <c:v>72.742163548220191</c:v>
                      </c:pt>
                      <c:pt idx="1403">
                        <c:v>72.722581338344654</c:v>
                      </c:pt>
                      <c:pt idx="1404">
                        <c:v>72.702999128469116</c:v>
                      </c:pt>
                      <c:pt idx="1405">
                        <c:v>72.683416918593579</c:v>
                      </c:pt>
                      <c:pt idx="1406">
                        <c:v>72.663834708718042</c:v>
                      </c:pt>
                      <c:pt idx="1407">
                        <c:v>72.644252498842505</c:v>
                      </c:pt>
                      <c:pt idx="1408">
                        <c:v>72.624464675763278</c:v>
                      </c:pt>
                      <c:pt idx="1409">
                        <c:v>72.605137034616121</c:v>
                      </c:pt>
                      <c:pt idx="1410">
                        <c:v>72.584957567339387</c:v>
                      </c:pt>
                      <c:pt idx="1411">
                        <c:v>72.565845330500863</c:v>
                      </c:pt>
                      <c:pt idx="1412">
                        <c:v>72.546155418471017</c:v>
                      </c:pt>
                      <c:pt idx="1413">
                        <c:v>72.526582999700423</c:v>
                      </c:pt>
                      <c:pt idx="1414">
                        <c:v>72.507088909769323</c:v>
                      </c:pt>
                      <c:pt idx="1415">
                        <c:v>72.487506699893785</c:v>
                      </c:pt>
                      <c:pt idx="1416">
                        <c:v>72.467865743388629</c:v>
                      </c:pt>
                      <c:pt idx="1417">
                        <c:v>72.448185622463711</c:v>
                      </c:pt>
                      <c:pt idx="1418">
                        <c:v>72.428750279162244</c:v>
                      </c:pt>
                      <c:pt idx="1419">
                        <c:v>72.40918765149658</c:v>
                      </c:pt>
                      <c:pt idx="1420">
                        <c:v>72.389546694991424</c:v>
                      </c:pt>
                      <c:pt idx="1421">
                        <c:v>72.370003649535633</c:v>
                      </c:pt>
                      <c:pt idx="1422">
                        <c:v>72.350441021869969</c:v>
                      </c:pt>
                      <c:pt idx="1423">
                        <c:v>72.330819647574685</c:v>
                      </c:pt>
                      <c:pt idx="1424">
                        <c:v>72.311237437699148</c:v>
                      </c:pt>
                      <c:pt idx="1425">
                        <c:v>72.291694392243357</c:v>
                      </c:pt>
                      <c:pt idx="1426">
                        <c:v>72.272102391262877</c:v>
                      </c:pt>
                      <c:pt idx="1427">
                        <c:v>72.252559345807086</c:v>
                      </c:pt>
                      <c:pt idx="1428">
                        <c:v>72.232066563172339</c:v>
                      </c:pt>
                      <c:pt idx="1429">
                        <c:v>72.22417493259249</c:v>
                      </c:pt>
                      <c:pt idx="1430">
                        <c:v>72.222999999999956</c:v>
                      </c:pt>
                      <c:pt idx="1431">
                        <c:v>72.213122805553809</c:v>
                      </c:pt>
                      <c:pt idx="1432">
                        <c:v>72.193138249009763</c:v>
                      </c:pt>
                      <c:pt idx="1433">
                        <c:v>72.173123670598102</c:v>
                      </c:pt>
                      <c:pt idx="1434">
                        <c:v>72.153139114054056</c:v>
                      </c:pt>
                      <c:pt idx="1435">
                        <c:v>72.133094513774779</c:v>
                      </c:pt>
                      <c:pt idx="1436">
                        <c:v>72.113079935363118</c:v>
                      </c:pt>
                      <c:pt idx="1437">
                        <c:v>72.093085371529867</c:v>
                      </c:pt>
                      <c:pt idx="1438">
                        <c:v>72.073010749382973</c:v>
                      </c:pt>
                      <c:pt idx="1439">
                        <c:v>72.053036200128133</c:v>
                      </c:pt>
                      <c:pt idx="1440">
                        <c:v>72.032941563402829</c:v>
                      </c:pt>
                      <c:pt idx="1441">
                        <c:v>72.012967014147989</c:v>
                      </c:pt>
                      <c:pt idx="1442">
                        <c:v>71.992972450314738</c:v>
                      </c:pt>
                      <c:pt idx="1443">
                        <c:v>71.97288782087864</c:v>
                      </c:pt>
                      <c:pt idx="1444">
                        <c:v>71.95296330806984</c:v>
                      </c:pt>
                      <c:pt idx="1445">
                        <c:v>71.932928715079768</c:v>
                      </c:pt>
                      <c:pt idx="1446">
                        <c:v>71.912914136668107</c:v>
                      </c:pt>
                      <c:pt idx="1447">
                        <c:v>71.892899558256445</c:v>
                      </c:pt>
                      <c:pt idx="1448">
                        <c:v>71.872854957977168</c:v>
                      </c:pt>
                      <c:pt idx="1449">
                        <c:v>71.85261021191377</c:v>
                      </c:pt>
                      <c:pt idx="1450">
                        <c:v>71.832805786575435</c:v>
                      </c:pt>
                      <c:pt idx="1451">
                        <c:v>71.813231528888835</c:v>
                      </c:pt>
                      <c:pt idx="1452">
                        <c:v>71.792826666198152</c:v>
                      </c:pt>
                      <c:pt idx="1453">
                        <c:v>71.772762051340464</c:v>
                      </c:pt>
                      <c:pt idx="1454">
                        <c:v>71.752567341723108</c:v>
                      </c:pt>
                      <c:pt idx="1455">
                        <c:v>71.732482712287009</c:v>
                      </c:pt>
                      <c:pt idx="1456">
                        <c:v>71.711977776704259</c:v>
                      </c:pt>
                      <c:pt idx="1457">
                        <c:v>71.691783067086902</c:v>
                      </c:pt>
                      <c:pt idx="1458">
                        <c:v>71.672969363379949</c:v>
                      </c:pt>
                      <c:pt idx="1459">
                        <c:v>71.652594522556882</c:v>
                      </c:pt>
                      <c:pt idx="1460">
                        <c:v>71.632589951434426</c:v>
                      </c:pt>
                      <c:pt idx="1461">
                        <c:v>71.612335198081823</c:v>
                      </c:pt>
                      <c:pt idx="1462">
                        <c:v>71.592690889370786</c:v>
                      </c:pt>
                      <c:pt idx="1463">
                        <c:v>71.572636281802303</c:v>
                      </c:pt>
                      <c:pt idx="1464">
                        <c:v>71.552661732547463</c:v>
                      </c:pt>
                      <c:pt idx="1465">
                        <c:v>71.532637146846596</c:v>
                      </c:pt>
                      <c:pt idx="1466">
                        <c:v>71.512602553856524</c:v>
                      </c:pt>
                      <c:pt idx="1467">
                        <c:v>71.492607990023274</c:v>
                      </c:pt>
                      <c:pt idx="1468">
                        <c:v>71.472583404322407</c:v>
                      </c:pt>
                      <c:pt idx="1469">
                        <c:v>71.452508782175514</c:v>
                      </c:pt>
                      <c:pt idx="1470">
                        <c:v>71.432554247499098</c:v>
                      </c:pt>
                      <c:pt idx="1471">
                        <c:v>71.412519654509026</c:v>
                      </c:pt>
                      <c:pt idx="1472">
                        <c:v>71.392575127121816</c:v>
                      </c:pt>
                      <c:pt idx="1473">
                        <c:v>71.372560548710155</c:v>
                      </c:pt>
                      <c:pt idx="1474">
                        <c:v>71.352465911984851</c:v>
                      </c:pt>
                      <c:pt idx="1475">
                        <c:v>71.332491362730011</c:v>
                      </c:pt>
                      <c:pt idx="1476">
                        <c:v>71.312476784318349</c:v>
                      </c:pt>
                      <c:pt idx="1477">
                        <c:v>71.292462205906688</c:v>
                      </c:pt>
                      <c:pt idx="1478">
                        <c:v>71.272447627495026</c:v>
                      </c:pt>
                      <c:pt idx="1479">
                        <c:v>71.252433049083365</c:v>
                      </c:pt>
                      <c:pt idx="1480">
                        <c:v>71.232418470671703</c:v>
                      </c:pt>
                      <c:pt idx="1481">
                        <c:v>71.212363863103221</c:v>
                      </c:pt>
                      <c:pt idx="1482">
                        <c:v>71.192289240956327</c:v>
                      </c:pt>
                      <c:pt idx="1483">
                        <c:v>71.172304684412282</c:v>
                      </c:pt>
                      <c:pt idx="1484">
                        <c:v>71.152390178892688</c:v>
                      </c:pt>
                      <c:pt idx="1485">
                        <c:v>71.132275527588973</c:v>
                      </c:pt>
                      <c:pt idx="1486">
                        <c:v>71.112260949177312</c:v>
                      </c:pt>
                      <c:pt idx="1487">
                        <c:v>71.09224637076565</c:v>
                      </c:pt>
                      <c:pt idx="1488">
                        <c:v>71.072151734040347</c:v>
                      </c:pt>
                      <c:pt idx="1489">
                        <c:v>71.052217213942342</c:v>
                      </c:pt>
                      <c:pt idx="1490">
                        <c:v>71.032232657398296</c:v>
                      </c:pt>
                      <c:pt idx="1491">
                        <c:v>71.012188057119019</c:v>
                      </c:pt>
                      <c:pt idx="1492">
                        <c:v>70.992163471418152</c:v>
                      </c:pt>
                      <c:pt idx="1493">
                        <c:v>70.972158900295696</c:v>
                      </c:pt>
                      <c:pt idx="1494">
                        <c:v>70.952134314594829</c:v>
                      </c:pt>
                      <c:pt idx="1495">
                        <c:v>70.932139750761579</c:v>
                      </c:pt>
                      <c:pt idx="1496">
                        <c:v>70.912105157771506</c:v>
                      </c:pt>
                      <c:pt idx="1497">
                        <c:v>70.892130608516666</c:v>
                      </c:pt>
                      <c:pt idx="1498">
                        <c:v>70.872086008237389</c:v>
                      </c:pt>
                      <c:pt idx="1499">
                        <c:v>70.852071429825727</c:v>
                      </c:pt>
                      <c:pt idx="1500">
                        <c:v>70.832056851414066</c:v>
                      </c:pt>
                      <c:pt idx="1501">
                        <c:v>70.812042273002405</c:v>
                      </c:pt>
                      <c:pt idx="1502">
                        <c:v>70.792027694590743</c:v>
                      </c:pt>
                      <c:pt idx="1503">
                        <c:v>70.772013116179082</c:v>
                      </c:pt>
                      <c:pt idx="1504">
                        <c:v>70.75199853776742</c:v>
                      </c:pt>
                      <c:pt idx="1505">
                        <c:v>70.731933922909732</c:v>
                      </c:pt>
                      <c:pt idx="1506">
                        <c:v>70.711979388233317</c:v>
                      </c:pt>
                      <c:pt idx="1507">
                        <c:v>70.691794685905165</c:v>
                      </c:pt>
                      <c:pt idx="1508">
                        <c:v>70.671920209542392</c:v>
                      </c:pt>
                      <c:pt idx="1509">
                        <c:v>70.651905631130731</c:v>
                      </c:pt>
                      <c:pt idx="1510">
                        <c:v>70.631831008983838</c:v>
                      </c:pt>
                      <c:pt idx="1511">
                        <c:v>70.611876474307422</c:v>
                      </c:pt>
                      <c:pt idx="1512">
                        <c:v>70.591861895895761</c:v>
                      </c:pt>
                      <c:pt idx="1513">
                        <c:v>70.571847317484099</c:v>
                      </c:pt>
                      <c:pt idx="1514">
                        <c:v>70.551852753650849</c:v>
                      </c:pt>
                      <c:pt idx="1515">
                        <c:v>70.531818160660777</c:v>
                      </c:pt>
                      <c:pt idx="1516">
                        <c:v>70.511803582249115</c:v>
                      </c:pt>
                      <c:pt idx="1517">
                        <c:v>70.491789003837454</c:v>
                      </c:pt>
                      <c:pt idx="1518">
                        <c:v>70.471774425425792</c:v>
                      </c:pt>
                      <c:pt idx="1519">
                        <c:v>70.451729825146515</c:v>
                      </c:pt>
                      <c:pt idx="1520">
                        <c:v>70.431785297759305</c:v>
                      </c:pt>
                      <c:pt idx="1521">
                        <c:v>70.411740697480028</c:v>
                      </c:pt>
                      <c:pt idx="1522">
                        <c:v>70.391736126357571</c:v>
                      </c:pt>
                      <c:pt idx="1523">
                        <c:v>70.37172154794591</c:v>
                      </c:pt>
                      <c:pt idx="1524">
                        <c:v>70.3517770205587</c:v>
                      </c:pt>
                      <c:pt idx="1525">
                        <c:v>70.331692391122601</c:v>
                      </c:pt>
                      <c:pt idx="1526">
                        <c:v>70.31169782728935</c:v>
                      </c:pt>
                      <c:pt idx="1527">
                        <c:v>70.291693256166894</c:v>
                      </c:pt>
                      <c:pt idx="1528">
                        <c:v>70.271638648598412</c:v>
                      </c:pt>
                      <c:pt idx="1529">
                        <c:v>70.251674106632777</c:v>
                      </c:pt>
                      <c:pt idx="1530">
                        <c:v>70.231629506353499</c:v>
                      </c:pt>
                      <c:pt idx="1531">
                        <c:v>70.211614927941838</c:v>
                      </c:pt>
                      <c:pt idx="1532">
                        <c:v>70.191560320373355</c:v>
                      </c:pt>
                      <c:pt idx="1533">
                        <c:v>70.171585771118515</c:v>
                      </c:pt>
                      <c:pt idx="1534">
                        <c:v>70.151571192706854</c:v>
                      </c:pt>
                      <c:pt idx="1535">
                        <c:v>70.131556614295192</c:v>
                      </c:pt>
                      <c:pt idx="1536">
                        <c:v>70.111542035883531</c:v>
                      </c:pt>
                      <c:pt idx="1537">
                        <c:v>70.091527457471869</c:v>
                      </c:pt>
                      <c:pt idx="1538">
                        <c:v>70.071512879060208</c:v>
                      </c:pt>
                      <c:pt idx="1539">
                        <c:v>70.051498300648547</c:v>
                      </c:pt>
                      <c:pt idx="1540">
                        <c:v>70.031483722236885</c:v>
                      </c:pt>
                      <c:pt idx="1541">
                        <c:v>70.011469143825224</c:v>
                      </c:pt>
                      <c:pt idx="1542">
                        <c:v>69.991434550835152</c:v>
                      </c:pt>
                      <c:pt idx="1543">
                        <c:v>69.971329906820642</c:v>
                      </c:pt>
                      <c:pt idx="1544">
                        <c:v>69.951425408590254</c:v>
                      </c:pt>
                      <c:pt idx="1545">
                        <c:v>69.931410830178592</c:v>
                      </c:pt>
                      <c:pt idx="1546">
                        <c:v>69.91135622261011</c:v>
                      </c:pt>
                      <c:pt idx="1547">
                        <c:v>69.891381673355269</c:v>
                      </c:pt>
                      <c:pt idx="1548">
                        <c:v>69.871367094943608</c:v>
                      </c:pt>
                      <c:pt idx="1549">
                        <c:v>69.851332501953536</c:v>
                      </c:pt>
                      <c:pt idx="1550">
                        <c:v>69.83132793083108</c:v>
                      </c:pt>
                      <c:pt idx="1551">
                        <c:v>69.811313352419418</c:v>
                      </c:pt>
                      <c:pt idx="1552">
                        <c:v>69.791198701115704</c:v>
                      </c:pt>
                      <c:pt idx="1553">
                        <c:v>69.77128419559611</c:v>
                      </c:pt>
                      <c:pt idx="1554">
                        <c:v>69.751269617184448</c:v>
                      </c:pt>
                      <c:pt idx="1555">
                        <c:v>69.731255038772787</c:v>
                      </c:pt>
                      <c:pt idx="1556">
                        <c:v>69.711240460361125</c:v>
                      </c:pt>
                      <c:pt idx="1557">
                        <c:v>69.691225881949464</c:v>
                      </c:pt>
                      <c:pt idx="1558">
                        <c:v>69.671211303537802</c:v>
                      </c:pt>
                      <c:pt idx="1559">
                        <c:v>69.651196725126141</c:v>
                      </c:pt>
                      <c:pt idx="1560">
                        <c:v>69.63118214671448</c:v>
                      </c:pt>
                      <c:pt idx="1561">
                        <c:v>69.611167568302818</c:v>
                      </c:pt>
                      <c:pt idx="1562">
                        <c:v>69.591112960734336</c:v>
                      </c:pt>
                      <c:pt idx="1563">
                        <c:v>69.571118396901085</c:v>
                      </c:pt>
                      <c:pt idx="1564">
                        <c:v>69.551133840357039</c:v>
                      </c:pt>
                      <c:pt idx="1565">
                        <c:v>69.531049210920941</c:v>
                      </c:pt>
                      <c:pt idx="1566">
                        <c:v>69.511104683533731</c:v>
                      </c:pt>
                      <c:pt idx="1567">
                        <c:v>69.491070090543658</c:v>
                      </c:pt>
                      <c:pt idx="1568">
                        <c:v>69.471085533999613</c:v>
                      </c:pt>
                      <c:pt idx="1569">
                        <c:v>69.451050941009541</c:v>
                      </c:pt>
                      <c:pt idx="1570">
                        <c:v>69.431076391754701</c:v>
                      </c:pt>
                      <c:pt idx="1571">
                        <c:v>69.410991762318602</c:v>
                      </c:pt>
                      <c:pt idx="1572">
                        <c:v>69.390977183906941</c:v>
                      </c:pt>
                      <c:pt idx="1573">
                        <c:v>69.368690950845561</c:v>
                      </c:pt>
                      <c:pt idx="1574">
                        <c:v>69.363277007385207</c:v>
                      </c:pt>
                      <c:pt idx="1575">
                        <c:v>69.357712954586773</c:v>
                      </c:pt>
                      <c:pt idx="1576">
                        <c:v>69.351048099975685</c:v>
                      </c:pt>
                      <c:pt idx="1577">
                        <c:v>69.331033521564024</c:v>
                      </c:pt>
                      <c:pt idx="1578">
                        <c:v>69.311018943152362</c:v>
                      </c:pt>
                      <c:pt idx="1579">
                        <c:v>69.291004364740701</c:v>
                      </c:pt>
                      <c:pt idx="1580">
                        <c:v>69.270989786329039</c:v>
                      </c:pt>
                      <c:pt idx="1581">
                        <c:v>69.250975207917378</c:v>
                      </c:pt>
                      <c:pt idx="1582">
                        <c:v>69.230940614927306</c:v>
                      </c:pt>
                      <c:pt idx="1583">
                        <c:v>69.210946051094055</c:v>
                      </c:pt>
                      <c:pt idx="1584">
                        <c:v>69.190931472682394</c:v>
                      </c:pt>
                      <c:pt idx="1585">
                        <c:v>69.170806814089474</c:v>
                      </c:pt>
                      <c:pt idx="1586">
                        <c:v>69.150722184653375</c:v>
                      </c:pt>
                      <c:pt idx="1587">
                        <c:v>69.130887737447424</c:v>
                      </c:pt>
                      <c:pt idx="1588">
                        <c:v>69.110873159035762</c:v>
                      </c:pt>
                      <c:pt idx="1589">
                        <c:v>69.090858580624101</c:v>
                      </c:pt>
                      <c:pt idx="1590">
                        <c:v>69.070844002212439</c:v>
                      </c:pt>
                      <c:pt idx="1591">
                        <c:v>69.050829423800778</c:v>
                      </c:pt>
                      <c:pt idx="1592">
                        <c:v>69.030814845389116</c:v>
                      </c:pt>
                      <c:pt idx="1593">
                        <c:v>69.010800266977455</c:v>
                      </c:pt>
                      <c:pt idx="1594">
                        <c:v>68.990785688565794</c:v>
                      </c:pt>
                      <c:pt idx="1595">
                        <c:v>68.970771110154132</c:v>
                      </c:pt>
                      <c:pt idx="1596">
                        <c:v>68.950636444272007</c:v>
                      </c:pt>
                      <c:pt idx="1597">
                        <c:v>68.930701924174002</c:v>
                      </c:pt>
                      <c:pt idx="1598">
                        <c:v>68.910737382208367</c:v>
                      </c:pt>
                      <c:pt idx="1599">
                        <c:v>68.890732811085911</c:v>
                      </c:pt>
                      <c:pt idx="1600">
                        <c:v>68.870728239963455</c:v>
                      </c:pt>
                      <c:pt idx="1601">
                        <c:v>68.850673632394972</c:v>
                      </c:pt>
                      <c:pt idx="1602">
                        <c:v>68.830699083140132</c:v>
                      </c:pt>
                      <c:pt idx="1603">
                        <c:v>68.810684504728471</c:v>
                      </c:pt>
                      <c:pt idx="1604">
                        <c:v>68.790669926316809</c:v>
                      </c:pt>
                      <c:pt idx="1605">
                        <c:v>68.770615318748327</c:v>
                      </c:pt>
                      <c:pt idx="1606">
                        <c:v>68.750630762204281</c:v>
                      </c:pt>
                      <c:pt idx="1607">
                        <c:v>68.744146038798903</c:v>
                      </c:pt>
                      <c:pt idx="1608">
                        <c:v>68.74386583470114</c:v>
                      </c:pt>
                      <c:pt idx="1609">
                        <c:v>68.73769133726114</c:v>
                      </c:pt>
                      <c:pt idx="1610">
                        <c:v>68.73061618379262</c:v>
                      </c:pt>
                      <c:pt idx="1611">
                        <c:v>68.710631627248574</c:v>
                      </c:pt>
                      <c:pt idx="1612">
                        <c:v>68.690597034258502</c:v>
                      </c:pt>
                      <c:pt idx="1613">
                        <c:v>68.670292244459873</c:v>
                      </c:pt>
                      <c:pt idx="1614">
                        <c:v>68.650367731651073</c:v>
                      </c:pt>
                      <c:pt idx="1615">
                        <c:v>68.630553299023532</c:v>
                      </c:pt>
                      <c:pt idx="1616">
                        <c:v>68.610538720611871</c:v>
                      </c:pt>
                      <c:pt idx="1617">
                        <c:v>68.590524142200209</c:v>
                      </c:pt>
                      <c:pt idx="1618">
                        <c:v>68.570589622102204</c:v>
                      </c:pt>
                      <c:pt idx="1619">
                        <c:v>68.550344876038807</c:v>
                      </c:pt>
                      <c:pt idx="1620">
                        <c:v>68.530470399676034</c:v>
                      </c:pt>
                      <c:pt idx="1621">
                        <c:v>68.510455821264372</c:v>
                      </c:pt>
                      <c:pt idx="1622">
                        <c:v>68.4902310897794</c:v>
                      </c:pt>
                      <c:pt idx="1623">
                        <c:v>68.470336598838216</c:v>
                      </c:pt>
                      <c:pt idx="1624">
                        <c:v>68.450241962112912</c:v>
                      </c:pt>
                      <c:pt idx="1625">
                        <c:v>68.430327456593318</c:v>
                      </c:pt>
                      <c:pt idx="1626">
                        <c:v>68.410322885470862</c:v>
                      </c:pt>
                      <c:pt idx="1627">
                        <c:v>68.390338328926816</c:v>
                      </c:pt>
                      <c:pt idx="1628">
                        <c:v>68.370323750515155</c:v>
                      </c:pt>
                      <c:pt idx="1629">
                        <c:v>68.350309172103493</c:v>
                      </c:pt>
                      <c:pt idx="1630">
                        <c:v>68.32968414905028</c:v>
                      </c:pt>
                      <c:pt idx="1631">
                        <c:v>68.32660190397489</c:v>
                      </c:pt>
                      <c:pt idx="1632">
                        <c:v>68.310239986123364</c:v>
                      </c:pt>
                      <c:pt idx="1633">
                        <c:v>68.290245422290113</c:v>
                      </c:pt>
                      <c:pt idx="1634">
                        <c:v>68.270260865746067</c:v>
                      </c:pt>
                      <c:pt idx="1635">
                        <c:v>68.250256294623611</c:v>
                      </c:pt>
                      <c:pt idx="1636">
                        <c:v>68.230211694344334</c:v>
                      </c:pt>
                      <c:pt idx="1637">
                        <c:v>68.210217130511083</c:v>
                      </c:pt>
                      <c:pt idx="1638">
                        <c:v>68.190232573967037</c:v>
                      </c:pt>
                      <c:pt idx="1639">
                        <c:v>68.170167959109349</c:v>
                      </c:pt>
                      <c:pt idx="1640">
                        <c:v>68.150153380697688</c:v>
                      </c:pt>
                      <c:pt idx="1641">
                        <c:v>68.130008707526358</c:v>
                      </c:pt>
                      <c:pt idx="1642">
                        <c:v>68.110104209295969</c:v>
                      </c:pt>
                      <c:pt idx="1643">
                        <c:v>68.090099638173513</c:v>
                      </c:pt>
                      <c:pt idx="1644">
                        <c:v>68.070085059761851</c:v>
                      </c:pt>
                      <c:pt idx="1645">
                        <c:v>68.050030452193369</c:v>
                      </c:pt>
                      <c:pt idx="1646">
                        <c:v>68.030045895649323</c:v>
                      </c:pt>
                      <c:pt idx="1647">
                        <c:v>68.009981280791635</c:v>
                      </c:pt>
                      <c:pt idx="1648">
                        <c:v>67.990086789850452</c:v>
                      </c:pt>
                      <c:pt idx="1649">
                        <c:v>67.970062204149585</c:v>
                      </c:pt>
                      <c:pt idx="1650">
                        <c:v>67.950027611159513</c:v>
                      </c:pt>
                      <c:pt idx="1651">
                        <c:v>67.930013032747851</c:v>
                      </c:pt>
                      <c:pt idx="1652">
                        <c:v>67.909948417890163</c:v>
                      </c:pt>
                      <c:pt idx="1653">
                        <c:v>67.890003890502953</c:v>
                      </c:pt>
                      <c:pt idx="1654">
                        <c:v>67.869719115282734</c:v>
                      </c:pt>
                      <c:pt idx="1655">
                        <c:v>67.849924697233604</c:v>
                      </c:pt>
                      <c:pt idx="1656">
                        <c:v>67.829960155267969</c:v>
                      </c:pt>
                      <c:pt idx="1657">
                        <c:v>67.809925562277897</c:v>
                      </c:pt>
                      <c:pt idx="1658">
                        <c:v>67.789910983866235</c:v>
                      </c:pt>
                      <c:pt idx="1659">
                        <c:v>67.773839277401677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FI.12!$E$1489:$E$3148</c15:sqref>
                        </c15:formulaRef>
                      </c:ext>
                    </c:extLst>
                    <c:numCache>
                      <c:formatCode>0.00</c:formatCode>
                      <c:ptCount val="1660"/>
                      <c:pt idx="0">
                        <c:v>251.85</c:v>
                      </c:pt>
                      <c:pt idx="1">
                        <c:v>251.87</c:v>
                      </c:pt>
                      <c:pt idx="2">
                        <c:v>251.9</c:v>
                      </c:pt>
                      <c:pt idx="3">
                        <c:v>251.96</c:v>
                      </c:pt>
                      <c:pt idx="4">
                        <c:v>251.97</c:v>
                      </c:pt>
                      <c:pt idx="5">
                        <c:v>251.99</c:v>
                      </c:pt>
                      <c:pt idx="6">
                        <c:v>251.99</c:v>
                      </c:pt>
                      <c:pt idx="7">
                        <c:v>251.99</c:v>
                      </c:pt>
                      <c:pt idx="8">
                        <c:v>251.99</c:v>
                      </c:pt>
                      <c:pt idx="9">
                        <c:v>252</c:v>
                      </c:pt>
                      <c:pt idx="10">
                        <c:v>252.02</c:v>
                      </c:pt>
                      <c:pt idx="11">
                        <c:v>252.04</c:v>
                      </c:pt>
                      <c:pt idx="12">
                        <c:v>252.07</c:v>
                      </c:pt>
                      <c:pt idx="13">
                        <c:v>252.07</c:v>
                      </c:pt>
                      <c:pt idx="14">
                        <c:v>252.08</c:v>
                      </c:pt>
                      <c:pt idx="15">
                        <c:v>252.08</c:v>
                      </c:pt>
                      <c:pt idx="16">
                        <c:v>252.1</c:v>
                      </c:pt>
                      <c:pt idx="17">
                        <c:v>252.11</c:v>
                      </c:pt>
                      <c:pt idx="18">
                        <c:v>252.11</c:v>
                      </c:pt>
                      <c:pt idx="19">
                        <c:v>252.11</c:v>
                      </c:pt>
                      <c:pt idx="20">
                        <c:v>252.11</c:v>
                      </c:pt>
                      <c:pt idx="21">
                        <c:v>252.11</c:v>
                      </c:pt>
                      <c:pt idx="22">
                        <c:v>252.11</c:v>
                      </c:pt>
                      <c:pt idx="23">
                        <c:v>252.11</c:v>
                      </c:pt>
                      <c:pt idx="24">
                        <c:v>252.11</c:v>
                      </c:pt>
                      <c:pt idx="25">
                        <c:v>252.11</c:v>
                      </c:pt>
                      <c:pt idx="26">
                        <c:v>252.11</c:v>
                      </c:pt>
                      <c:pt idx="27">
                        <c:v>252.11</c:v>
                      </c:pt>
                      <c:pt idx="28">
                        <c:v>252.11</c:v>
                      </c:pt>
                      <c:pt idx="29">
                        <c:v>252.11</c:v>
                      </c:pt>
                      <c:pt idx="30">
                        <c:v>252.11</c:v>
                      </c:pt>
                      <c:pt idx="31">
                        <c:v>252.11</c:v>
                      </c:pt>
                      <c:pt idx="32">
                        <c:v>252.11</c:v>
                      </c:pt>
                      <c:pt idx="33">
                        <c:v>252.11</c:v>
                      </c:pt>
                      <c:pt idx="34">
                        <c:v>252.11</c:v>
                      </c:pt>
                      <c:pt idx="35">
                        <c:v>252.11</c:v>
                      </c:pt>
                      <c:pt idx="36">
                        <c:v>252.11</c:v>
                      </c:pt>
                      <c:pt idx="37">
                        <c:v>252.11</c:v>
                      </c:pt>
                      <c:pt idx="38">
                        <c:v>252.11</c:v>
                      </c:pt>
                      <c:pt idx="39">
                        <c:v>252.11</c:v>
                      </c:pt>
                      <c:pt idx="40">
                        <c:v>252.11</c:v>
                      </c:pt>
                      <c:pt idx="41">
                        <c:v>252.11</c:v>
                      </c:pt>
                      <c:pt idx="42">
                        <c:v>252.11</c:v>
                      </c:pt>
                      <c:pt idx="43">
                        <c:v>252.11</c:v>
                      </c:pt>
                      <c:pt idx="44">
                        <c:v>252.11</c:v>
                      </c:pt>
                      <c:pt idx="45">
                        <c:v>252.11</c:v>
                      </c:pt>
                      <c:pt idx="46">
                        <c:v>252.11</c:v>
                      </c:pt>
                      <c:pt idx="47">
                        <c:v>252.11</c:v>
                      </c:pt>
                      <c:pt idx="48">
                        <c:v>252.11</c:v>
                      </c:pt>
                      <c:pt idx="49">
                        <c:v>252.11</c:v>
                      </c:pt>
                      <c:pt idx="50">
                        <c:v>252.11</c:v>
                      </c:pt>
                      <c:pt idx="51">
                        <c:v>252.11</c:v>
                      </c:pt>
                      <c:pt idx="52">
                        <c:v>252.11</c:v>
                      </c:pt>
                      <c:pt idx="53">
                        <c:v>252.11</c:v>
                      </c:pt>
                      <c:pt idx="54">
                        <c:v>252.11</c:v>
                      </c:pt>
                      <c:pt idx="55">
                        <c:v>252.11</c:v>
                      </c:pt>
                      <c:pt idx="56">
                        <c:v>252.11</c:v>
                      </c:pt>
                      <c:pt idx="57">
                        <c:v>252.11</c:v>
                      </c:pt>
                      <c:pt idx="58">
                        <c:v>252.11</c:v>
                      </c:pt>
                      <c:pt idx="59">
                        <c:v>252.11</c:v>
                      </c:pt>
                      <c:pt idx="60">
                        <c:v>252.11</c:v>
                      </c:pt>
                      <c:pt idx="61">
                        <c:v>252.11</c:v>
                      </c:pt>
                      <c:pt idx="62">
                        <c:v>252.11</c:v>
                      </c:pt>
                      <c:pt idx="63">
                        <c:v>252.11</c:v>
                      </c:pt>
                      <c:pt idx="64">
                        <c:v>252.11</c:v>
                      </c:pt>
                      <c:pt idx="65">
                        <c:v>252.11</c:v>
                      </c:pt>
                      <c:pt idx="66">
                        <c:v>252.11</c:v>
                      </c:pt>
                      <c:pt idx="67">
                        <c:v>252.11</c:v>
                      </c:pt>
                      <c:pt idx="68">
                        <c:v>252.11</c:v>
                      </c:pt>
                      <c:pt idx="69">
                        <c:v>252.11</c:v>
                      </c:pt>
                      <c:pt idx="70">
                        <c:v>252.17</c:v>
                      </c:pt>
                      <c:pt idx="71">
                        <c:v>252.17</c:v>
                      </c:pt>
                      <c:pt idx="72">
                        <c:v>252.18</c:v>
                      </c:pt>
                      <c:pt idx="73">
                        <c:v>252.18</c:v>
                      </c:pt>
                      <c:pt idx="74">
                        <c:v>252.24</c:v>
                      </c:pt>
                      <c:pt idx="75">
                        <c:v>252.24</c:v>
                      </c:pt>
                      <c:pt idx="76">
                        <c:v>252.24</c:v>
                      </c:pt>
                      <c:pt idx="77">
                        <c:v>252.24</c:v>
                      </c:pt>
                      <c:pt idx="78">
                        <c:v>252.24</c:v>
                      </c:pt>
                      <c:pt idx="79">
                        <c:v>252.24</c:v>
                      </c:pt>
                      <c:pt idx="80">
                        <c:v>252.24</c:v>
                      </c:pt>
                      <c:pt idx="81">
                        <c:v>252.24</c:v>
                      </c:pt>
                      <c:pt idx="82">
                        <c:v>252.24</c:v>
                      </c:pt>
                      <c:pt idx="83">
                        <c:v>252.26</c:v>
                      </c:pt>
                      <c:pt idx="84">
                        <c:v>252.29</c:v>
                      </c:pt>
                      <c:pt idx="85">
                        <c:v>252.3</c:v>
                      </c:pt>
                      <c:pt idx="86">
                        <c:v>252.31</c:v>
                      </c:pt>
                      <c:pt idx="87">
                        <c:v>252.36</c:v>
                      </c:pt>
                      <c:pt idx="88">
                        <c:v>252.41</c:v>
                      </c:pt>
                      <c:pt idx="89">
                        <c:v>252.43</c:v>
                      </c:pt>
                      <c:pt idx="90">
                        <c:v>252.5</c:v>
                      </c:pt>
                      <c:pt idx="91">
                        <c:v>252.54</c:v>
                      </c:pt>
                      <c:pt idx="92">
                        <c:v>252.58</c:v>
                      </c:pt>
                      <c:pt idx="93">
                        <c:v>252.58</c:v>
                      </c:pt>
                      <c:pt idx="94">
                        <c:v>252.59</c:v>
                      </c:pt>
                      <c:pt idx="95">
                        <c:v>252.59</c:v>
                      </c:pt>
                      <c:pt idx="96">
                        <c:v>252.59</c:v>
                      </c:pt>
                      <c:pt idx="97">
                        <c:v>252.62</c:v>
                      </c:pt>
                      <c:pt idx="98">
                        <c:v>252.67</c:v>
                      </c:pt>
                      <c:pt idx="99">
                        <c:v>252.67</c:v>
                      </c:pt>
                      <c:pt idx="100">
                        <c:v>252.75</c:v>
                      </c:pt>
                      <c:pt idx="101">
                        <c:v>252.75</c:v>
                      </c:pt>
                      <c:pt idx="102">
                        <c:v>252.82</c:v>
                      </c:pt>
                      <c:pt idx="103">
                        <c:v>252.84</c:v>
                      </c:pt>
                      <c:pt idx="104">
                        <c:v>252.9</c:v>
                      </c:pt>
                      <c:pt idx="105">
                        <c:v>252.94</c:v>
                      </c:pt>
                      <c:pt idx="106">
                        <c:v>253.07</c:v>
                      </c:pt>
                      <c:pt idx="107">
                        <c:v>253.21</c:v>
                      </c:pt>
                      <c:pt idx="108">
                        <c:v>253.31</c:v>
                      </c:pt>
                      <c:pt idx="109">
                        <c:v>253.46</c:v>
                      </c:pt>
                      <c:pt idx="110">
                        <c:v>253.54</c:v>
                      </c:pt>
                      <c:pt idx="111">
                        <c:v>253.55</c:v>
                      </c:pt>
                      <c:pt idx="112">
                        <c:v>253.56</c:v>
                      </c:pt>
                      <c:pt idx="113">
                        <c:v>253.58</c:v>
                      </c:pt>
                      <c:pt idx="114">
                        <c:v>253.66</c:v>
                      </c:pt>
                      <c:pt idx="115">
                        <c:v>253.76</c:v>
                      </c:pt>
                      <c:pt idx="116">
                        <c:v>253.77</c:v>
                      </c:pt>
                      <c:pt idx="117">
                        <c:v>253.77</c:v>
                      </c:pt>
                      <c:pt idx="118">
                        <c:v>253.81</c:v>
                      </c:pt>
                      <c:pt idx="119">
                        <c:v>253.82</c:v>
                      </c:pt>
                      <c:pt idx="120">
                        <c:v>253.88</c:v>
                      </c:pt>
                      <c:pt idx="121">
                        <c:v>253.92</c:v>
                      </c:pt>
                      <c:pt idx="122">
                        <c:v>254.21</c:v>
                      </c:pt>
                      <c:pt idx="123">
                        <c:v>254.54</c:v>
                      </c:pt>
                      <c:pt idx="124">
                        <c:v>254.62</c:v>
                      </c:pt>
                      <c:pt idx="125">
                        <c:v>254.74</c:v>
                      </c:pt>
                      <c:pt idx="126">
                        <c:v>254.75</c:v>
                      </c:pt>
                      <c:pt idx="127">
                        <c:v>254.89</c:v>
                      </c:pt>
                      <c:pt idx="128">
                        <c:v>254.99</c:v>
                      </c:pt>
                      <c:pt idx="129">
                        <c:v>255.14</c:v>
                      </c:pt>
                      <c:pt idx="130">
                        <c:v>255.18</c:v>
                      </c:pt>
                      <c:pt idx="131">
                        <c:v>255.25</c:v>
                      </c:pt>
                      <c:pt idx="132">
                        <c:v>255.25</c:v>
                      </c:pt>
                      <c:pt idx="133">
                        <c:v>255.8</c:v>
                      </c:pt>
                      <c:pt idx="134">
                        <c:v>255.8</c:v>
                      </c:pt>
                      <c:pt idx="135">
                        <c:v>255.8</c:v>
                      </c:pt>
                      <c:pt idx="136">
                        <c:v>255.8</c:v>
                      </c:pt>
                      <c:pt idx="137">
                        <c:v>255.8</c:v>
                      </c:pt>
                      <c:pt idx="138">
                        <c:v>255.8</c:v>
                      </c:pt>
                      <c:pt idx="139">
                        <c:v>255.8</c:v>
                      </c:pt>
                      <c:pt idx="140">
                        <c:v>255.8</c:v>
                      </c:pt>
                      <c:pt idx="141">
                        <c:v>255.8</c:v>
                      </c:pt>
                      <c:pt idx="142">
                        <c:v>255.8</c:v>
                      </c:pt>
                      <c:pt idx="143">
                        <c:v>255.8</c:v>
                      </c:pt>
                      <c:pt idx="144">
                        <c:v>255.8</c:v>
                      </c:pt>
                      <c:pt idx="145">
                        <c:v>255.8</c:v>
                      </c:pt>
                      <c:pt idx="146">
                        <c:v>255.8</c:v>
                      </c:pt>
                      <c:pt idx="147">
                        <c:v>255.8</c:v>
                      </c:pt>
                      <c:pt idx="148">
                        <c:v>256.10000000000002</c:v>
                      </c:pt>
                      <c:pt idx="149">
                        <c:v>256.17</c:v>
                      </c:pt>
                      <c:pt idx="150">
                        <c:v>259.26</c:v>
                      </c:pt>
                      <c:pt idx="151">
                        <c:v>259.27</c:v>
                      </c:pt>
                      <c:pt idx="152">
                        <c:v>279.42</c:v>
                      </c:pt>
                      <c:pt idx="153">
                        <c:v>282.3</c:v>
                      </c:pt>
                      <c:pt idx="154">
                        <c:v>284</c:v>
                      </c:pt>
                      <c:pt idx="155">
                        <c:v>284.11</c:v>
                      </c:pt>
                      <c:pt idx="156">
                        <c:v>288.01</c:v>
                      </c:pt>
                      <c:pt idx="157">
                        <c:v>288.01</c:v>
                      </c:pt>
                      <c:pt idx="158">
                        <c:v>288.01</c:v>
                      </c:pt>
                      <c:pt idx="159">
                        <c:v>288.01</c:v>
                      </c:pt>
                      <c:pt idx="160">
                        <c:v>288.01</c:v>
                      </c:pt>
                      <c:pt idx="161">
                        <c:v>288.01</c:v>
                      </c:pt>
                      <c:pt idx="162">
                        <c:v>288.01</c:v>
                      </c:pt>
                      <c:pt idx="163">
                        <c:v>288.01</c:v>
                      </c:pt>
                      <c:pt idx="164">
                        <c:v>288.01</c:v>
                      </c:pt>
                      <c:pt idx="165">
                        <c:v>288.04000000000002</c:v>
                      </c:pt>
                      <c:pt idx="166">
                        <c:v>288.07</c:v>
                      </c:pt>
                      <c:pt idx="167">
                        <c:v>288.14</c:v>
                      </c:pt>
                      <c:pt idx="168">
                        <c:v>288.17</c:v>
                      </c:pt>
                      <c:pt idx="169">
                        <c:v>288.23</c:v>
                      </c:pt>
                      <c:pt idx="170">
                        <c:v>288.26</c:v>
                      </c:pt>
                      <c:pt idx="171">
                        <c:v>288.26</c:v>
                      </c:pt>
                      <c:pt idx="172">
                        <c:v>288.26</c:v>
                      </c:pt>
                      <c:pt idx="173">
                        <c:v>288.26</c:v>
                      </c:pt>
                      <c:pt idx="174">
                        <c:v>288.33</c:v>
                      </c:pt>
                      <c:pt idx="175">
                        <c:v>288.33</c:v>
                      </c:pt>
                      <c:pt idx="176">
                        <c:v>288.33</c:v>
                      </c:pt>
                      <c:pt idx="177">
                        <c:v>288.42</c:v>
                      </c:pt>
                      <c:pt idx="178">
                        <c:v>288.42</c:v>
                      </c:pt>
                      <c:pt idx="179">
                        <c:v>288.42</c:v>
                      </c:pt>
                      <c:pt idx="180">
                        <c:v>288.45</c:v>
                      </c:pt>
                      <c:pt idx="181">
                        <c:v>288.48</c:v>
                      </c:pt>
                      <c:pt idx="182">
                        <c:v>288.48</c:v>
                      </c:pt>
                      <c:pt idx="183">
                        <c:v>288.48</c:v>
                      </c:pt>
                      <c:pt idx="184">
                        <c:v>288.48</c:v>
                      </c:pt>
                      <c:pt idx="185">
                        <c:v>288.52</c:v>
                      </c:pt>
                      <c:pt idx="186">
                        <c:v>288.52</c:v>
                      </c:pt>
                      <c:pt idx="187">
                        <c:v>288.58</c:v>
                      </c:pt>
                      <c:pt idx="188">
                        <c:v>288.61</c:v>
                      </c:pt>
                      <c:pt idx="189">
                        <c:v>288.64</c:v>
                      </c:pt>
                      <c:pt idx="190">
                        <c:v>288.64</c:v>
                      </c:pt>
                      <c:pt idx="191">
                        <c:v>288.64</c:v>
                      </c:pt>
                      <c:pt idx="192">
                        <c:v>288.67</c:v>
                      </c:pt>
                      <c:pt idx="193">
                        <c:v>288.74</c:v>
                      </c:pt>
                      <c:pt idx="194">
                        <c:v>288.77</c:v>
                      </c:pt>
                      <c:pt idx="195">
                        <c:v>288.8</c:v>
                      </c:pt>
                      <c:pt idx="196">
                        <c:v>288.83</c:v>
                      </c:pt>
                      <c:pt idx="197">
                        <c:v>288.83</c:v>
                      </c:pt>
                      <c:pt idx="198">
                        <c:v>288.86</c:v>
                      </c:pt>
                      <c:pt idx="199">
                        <c:v>288.86</c:v>
                      </c:pt>
                      <c:pt idx="200">
                        <c:v>288.86</c:v>
                      </c:pt>
                      <c:pt idx="201">
                        <c:v>288.86</c:v>
                      </c:pt>
                      <c:pt idx="202">
                        <c:v>288.89</c:v>
                      </c:pt>
                      <c:pt idx="203">
                        <c:v>288.89</c:v>
                      </c:pt>
                      <c:pt idx="204">
                        <c:v>288.93</c:v>
                      </c:pt>
                      <c:pt idx="205">
                        <c:v>288.93</c:v>
                      </c:pt>
                      <c:pt idx="206">
                        <c:v>288.93</c:v>
                      </c:pt>
                      <c:pt idx="207">
                        <c:v>288.95</c:v>
                      </c:pt>
                      <c:pt idx="208">
                        <c:v>289.02</c:v>
                      </c:pt>
                      <c:pt idx="209">
                        <c:v>289.02</c:v>
                      </c:pt>
                      <c:pt idx="210">
                        <c:v>289.02</c:v>
                      </c:pt>
                      <c:pt idx="211">
                        <c:v>289.04000000000002</c:v>
                      </c:pt>
                      <c:pt idx="212">
                        <c:v>289.14999999999998</c:v>
                      </c:pt>
                      <c:pt idx="213">
                        <c:v>289.20999999999998</c:v>
                      </c:pt>
                      <c:pt idx="214">
                        <c:v>289.27</c:v>
                      </c:pt>
                      <c:pt idx="215">
                        <c:v>289.33999999999997</c:v>
                      </c:pt>
                      <c:pt idx="216">
                        <c:v>289.33999999999997</c:v>
                      </c:pt>
                      <c:pt idx="217">
                        <c:v>289.39999999999998</c:v>
                      </c:pt>
                      <c:pt idx="218">
                        <c:v>289.45999999999998</c:v>
                      </c:pt>
                      <c:pt idx="219">
                        <c:v>289.45999999999998</c:v>
                      </c:pt>
                      <c:pt idx="220">
                        <c:v>289.45999999999998</c:v>
                      </c:pt>
                      <c:pt idx="221">
                        <c:v>289.45999999999998</c:v>
                      </c:pt>
                      <c:pt idx="222">
                        <c:v>289.48</c:v>
                      </c:pt>
                      <c:pt idx="223">
                        <c:v>289.48</c:v>
                      </c:pt>
                      <c:pt idx="224">
                        <c:v>289.52999999999997</c:v>
                      </c:pt>
                      <c:pt idx="225">
                        <c:v>289.52999999999997</c:v>
                      </c:pt>
                      <c:pt idx="226">
                        <c:v>289.52999999999997</c:v>
                      </c:pt>
                      <c:pt idx="227">
                        <c:v>289.57</c:v>
                      </c:pt>
                      <c:pt idx="228">
                        <c:v>289.57</c:v>
                      </c:pt>
                      <c:pt idx="229">
                        <c:v>289.58999999999997</c:v>
                      </c:pt>
                      <c:pt idx="230">
                        <c:v>289.58999999999997</c:v>
                      </c:pt>
                      <c:pt idx="231">
                        <c:v>289.61</c:v>
                      </c:pt>
                      <c:pt idx="232">
                        <c:v>289.61</c:v>
                      </c:pt>
                      <c:pt idx="233">
                        <c:v>289.62</c:v>
                      </c:pt>
                      <c:pt idx="234">
                        <c:v>289.70999999999998</c:v>
                      </c:pt>
                      <c:pt idx="235">
                        <c:v>289.70999999999998</c:v>
                      </c:pt>
                      <c:pt idx="236">
                        <c:v>289.70999999999998</c:v>
                      </c:pt>
                      <c:pt idx="237">
                        <c:v>289.70999999999998</c:v>
                      </c:pt>
                      <c:pt idx="238">
                        <c:v>289.70999999999998</c:v>
                      </c:pt>
                      <c:pt idx="239">
                        <c:v>289.77999999999997</c:v>
                      </c:pt>
                      <c:pt idx="240">
                        <c:v>289.81</c:v>
                      </c:pt>
                      <c:pt idx="241">
                        <c:v>289.83999999999997</c:v>
                      </c:pt>
                      <c:pt idx="242">
                        <c:v>289.89999999999998</c:v>
                      </c:pt>
                      <c:pt idx="243">
                        <c:v>289.89999999999998</c:v>
                      </c:pt>
                      <c:pt idx="244">
                        <c:v>289.94</c:v>
                      </c:pt>
                      <c:pt idx="245">
                        <c:v>289.97000000000003</c:v>
                      </c:pt>
                      <c:pt idx="246">
                        <c:v>289.97000000000003</c:v>
                      </c:pt>
                      <c:pt idx="247">
                        <c:v>290.06</c:v>
                      </c:pt>
                      <c:pt idx="248">
                        <c:v>290.07</c:v>
                      </c:pt>
                      <c:pt idx="249">
                        <c:v>290.07</c:v>
                      </c:pt>
                      <c:pt idx="250">
                        <c:v>290.10000000000002</c:v>
                      </c:pt>
                      <c:pt idx="251">
                        <c:v>290.13</c:v>
                      </c:pt>
                      <c:pt idx="252">
                        <c:v>290.14999999999998</c:v>
                      </c:pt>
                      <c:pt idx="253">
                        <c:v>290.18</c:v>
                      </c:pt>
                      <c:pt idx="254">
                        <c:v>290.18</c:v>
                      </c:pt>
                      <c:pt idx="255">
                        <c:v>290.23</c:v>
                      </c:pt>
                      <c:pt idx="256">
                        <c:v>290.23</c:v>
                      </c:pt>
                      <c:pt idx="257">
                        <c:v>290.23</c:v>
                      </c:pt>
                      <c:pt idx="258">
                        <c:v>290.23</c:v>
                      </c:pt>
                      <c:pt idx="259">
                        <c:v>290.23</c:v>
                      </c:pt>
                      <c:pt idx="260">
                        <c:v>290.23</c:v>
                      </c:pt>
                      <c:pt idx="261">
                        <c:v>290.23</c:v>
                      </c:pt>
                      <c:pt idx="262">
                        <c:v>290.23</c:v>
                      </c:pt>
                      <c:pt idx="263">
                        <c:v>290.23</c:v>
                      </c:pt>
                      <c:pt idx="264">
                        <c:v>290.23</c:v>
                      </c:pt>
                      <c:pt idx="265">
                        <c:v>290.23</c:v>
                      </c:pt>
                      <c:pt idx="266">
                        <c:v>290.23</c:v>
                      </c:pt>
                      <c:pt idx="267">
                        <c:v>290.29000000000002</c:v>
                      </c:pt>
                      <c:pt idx="268">
                        <c:v>290.29000000000002</c:v>
                      </c:pt>
                      <c:pt idx="269">
                        <c:v>290.29000000000002</c:v>
                      </c:pt>
                      <c:pt idx="270">
                        <c:v>290.29000000000002</c:v>
                      </c:pt>
                      <c:pt idx="271">
                        <c:v>290.29000000000002</c:v>
                      </c:pt>
                      <c:pt idx="272">
                        <c:v>290.29000000000002</c:v>
                      </c:pt>
                      <c:pt idx="273">
                        <c:v>290.3</c:v>
                      </c:pt>
                      <c:pt idx="274">
                        <c:v>290.3</c:v>
                      </c:pt>
                      <c:pt idx="275">
                        <c:v>290.3</c:v>
                      </c:pt>
                      <c:pt idx="276">
                        <c:v>290.3</c:v>
                      </c:pt>
                      <c:pt idx="277">
                        <c:v>290.3</c:v>
                      </c:pt>
                      <c:pt idx="278">
                        <c:v>290.3</c:v>
                      </c:pt>
                      <c:pt idx="279">
                        <c:v>290.3</c:v>
                      </c:pt>
                      <c:pt idx="280">
                        <c:v>290.3</c:v>
                      </c:pt>
                      <c:pt idx="281">
                        <c:v>290.3</c:v>
                      </c:pt>
                      <c:pt idx="282">
                        <c:v>290.3</c:v>
                      </c:pt>
                      <c:pt idx="283">
                        <c:v>290.3</c:v>
                      </c:pt>
                      <c:pt idx="284">
                        <c:v>290.3</c:v>
                      </c:pt>
                      <c:pt idx="285">
                        <c:v>290.3</c:v>
                      </c:pt>
                      <c:pt idx="286">
                        <c:v>290.3</c:v>
                      </c:pt>
                      <c:pt idx="287">
                        <c:v>290.3</c:v>
                      </c:pt>
                      <c:pt idx="288">
                        <c:v>290.3</c:v>
                      </c:pt>
                      <c:pt idx="289">
                        <c:v>290.3</c:v>
                      </c:pt>
                      <c:pt idx="290">
                        <c:v>290.3</c:v>
                      </c:pt>
                      <c:pt idx="291">
                        <c:v>290.3</c:v>
                      </c:pt>
                      <c:pt idx="292">
                        <c:v>290.3</c:v>
                      </c:pt>
                      <c:pt idx="293">
                        <c:v>290.3</c:v>
                      </c:pt>
                      <c:pt idx="294">
                        <c:v>290.3</c:v>
                      </c:pt>
                      <c:pt idx="295">
                        <c:v>290.3</c:v>
                      </c:pt>
                      <c:pt idx="296">
                        <c:v>290.3</c:v>
                      </c:pt>
                      <c:pt idx="297">
                        <c:v>290.3</c:v>
                      </c:pt>
                      <c:pt idx="298">
                        <c:v>290.3</c:v>
                      </c:pt>
                      <c:pt idx="299">
                        <c:v>290.3</c:v>
                      </c:pt>
                      <c:pt idx="300">
                        <c:v>290.3</c:v>
                      </c:pt>
                      <c:pt idx="301">
                        <c:v>290.3</c:v>
                      </c:pt>
                      <c:pt idx="302">
                        <c:v>290.3</c:v>
                      </c:pt>
                      <c:pt idx="303">
                        <c:v>290.3</c:v>
                      </c:pt>
                      <c:pt idx="304">
                        <c:v>290.3</c:v>
                      </c:pt>
                      <c:pt idx="305">
                        <c:v>290.3</c:v>
                      </c:pt>
                      <c:pt idx="306">
                        <c:v>290.3</c:v>
                      </c:pt>
                      <c:pt idx="307">
                        <c:v>290.3</c:v>
                      </c:pt>
                      <c:pt idx="308">
                        <c:v>290.3</c:v>
                      </c:pt>
                      <c:pt idx="309">
                        <c:v>290.3</c:v>
                      </c:pt>
                      <c:pt idx="310">
                        <c:v>290.3</c:v>
                      </c:pt>
                      <c:pt idx="311">
                        <c:v>290.3</c:v>
                      </c:pt>
                      <c:pt idx="312">
                        <c:v>290.3</c:v>
                      </c:pt>
                      <c:pt idx="313">
                        <c:v>290.3</c:v>
                      </c:pt>
                      <c:pt idx="314">
                        <c:v>290.3</c:v>
                      </c:pt>
                      <c:pt idx="315">
                        <c:v>290.3</c:v>
                      </c:pt>
                      <c:pt idx="316">
                        <c:v>290.3</c:v>
                      </c:pt>
                      <c:pt idx="317">
                        <c:v>290.3</c:v>
                      </c:pt>
                      <c:pt idx="318">
                        <c:v>290.3</c:v>
                      </c:pt>
                      <c:pt idx="319">
                        <c:v>290.3</c:v>
                      </c:pt>
                      <c:pt idx="320">
                        <c:v>290.3</c:v>
                      </c:pt>
                      <c:pt idx="321">
                        <c:v>290.3</c:v>
                      </c:pt>
                      <c:pt idx="322">
                        <c:v>290.3</c:v>
                      </c:pt>
                      <c:pt idx="323">
                        <c:v>290.3</c:v>
                      </c:pt>
                      <c:pt idx="324">
                        <c:v>290.3</c:v>
                      </c:pt>
                      <c:pt idx="325">
                        <c:v>290.3</c:v>
                      </c:pt>
                      <c:pt idx="326">
                        <c:v>290.3</c:v>
                      </c:pt>
                      <c:pt idx="327">
                        <c:v>290.3</c:v>
                      </c:pt>
                      <c:pt idx="328">
                        <c:v>290.3</c:v>
                      </c:pt>
                      <c:pt idx="329">
                        <c:v>290.3</c:v>
                      </c:pt>
                      <c:pt idx="330">
                        <c:v>290.3</c:v>
                      </c:pt>
                      <c:pt idx="331">
                        <c:v>290.3</c:v>
                      </c:pt>
                      <c:pt idx="332">
                        <c:v>290.3</c:v>
                      </c:pt>
                      <c:pt idx="333">
                        <c:v>290.3</c:v>
                      </c:pt>
                      <c:pt idx="334">
                        <c:v>290.3</c:v>
                      </c:pt>
                      <c:pt idx="335">
                        <c:v>290.3</c:v>
                      </c:pt>
                      <c:pt idx="336">
                        <c:v>290.3</c:v>
                      </c:pt>
                      <c:pt idx="337">
                        <c:v>290.3</c:v>
                      </c:pt>
                      <c:pt idx="338">
                        <c:v>290.3</c:v>
                      </c:pt>
                      <c:pt idx="339">
                        <c:v>290.3</c:v>
                      </c:pt>
                      <c:pt idx="340">
                        <c:v>290.3</c:v>
                      </c:pt>
                      <c:pt idx="341">
                        <c:v>290.3</c:v>
                      </c:pt>
                      <c:pt idx="342">
                        <c:v>290.3</c:v>
                      </c:pt>
                      <c:pt idx="343">
                        <c:v>290.3</c:v>
                      </c:pt>
                      <c:pt idx="344">
                        <c:v>290.3</c:v>
                      </c:pt>
                      <c:pt idx="345">
                        <c:v>290.3</c:v>
                      </c:pt>
                      <c:pt idx="346">
                        <c:v>290.3</c:v>
                      </c:pt>
                      <c:pt idx="347">
                        <c:v>290.3</c:v>
                      </c:pt>
                      <c:pt idx="348">
                        <c:v>290.3</c:v>
                      </c:pt>
                      <c:pt idx="349">
                        <c:v>290.3</c:v>
                      </c:pt>
                      <c:pt idx="350">
                        <c:v>290.3</c:v>
                      </c:pt>
                      <c:pt idx="351">
                        <c:v>290.3</c:v>
                      </c:pt>
                      <c:pt idx="352">
                        <c:v>290.3</c:v>
                      </c:pt>
                      <c:pt idx="353">
                        <c:v>290.3</c:v>
                      </c:pt>
                      <c:pt idx="354">
                        <c:v>290.3</c:v>
                      </c:pt>
                      <c:pt idx="355">
                        <c:v>290.3</c:v>
                      </c:pt>
                      <c:pt idx="356">
                        <c:v>290.3</c:v>
                      </c:pt>
                      <c:pt idx="357">
                        <c:v>290.3</c:v>
                      </c:pt>
                      <c:pt idx="358">
                        <c:v>290.3</c:v>
                      </c:pt>
                      <c:pt idx="359">
                        <c:v>290.3</c:v>
                      </c:pt>
                      <c:pt idx="360">
                        <c:v>290.3</c:v>
                      </c:pt>
                      <c:pt idx="361">
                        <c:v>290.3</c:v>
                      </c:pt>
                      <c:pt idx="362">
                        <c:v>290.3</c:v>
                      </c:pt>
                      <c:pt idx="363">
                        <c:v>290.3</c:v>
                      </c:pt>
                      <c:pt idx="364">
                        <c:v>290.3</c:v>
                      </c:pt>
                      <c:pt idx="365">
                        <c:v>290.3</c:v>
                      </c:pt>
                      <c:pt idx="366">
                        <c:v>290.3</c:v>
                      </c:pt>
                      <c:pt idx="367">
                        <c:v>290.3</c:v>
                      </c:pt>
                      <c:pt idx="368">
                        <c:v>290.3</c:v>
                      </c:pt>
                      <c:pt idx="369">
                        <c:v>290.3</c:v>
                      </c:pt>
                      <c:pt idx="370">
                        <c:v>290.3</c:v>
                      </c:pt>
                      <c:pt idx="371">
                        <c:v>290.3</c:v>
                      </c:pt>
                      <c:pt idx="372">
                        <c:v>290.3</c:v>
                      </c:pt>
                      <c:pt idx="373">
                        <c:v>290.3</c:v>
                      </c:pt>
                      <c:pt idx="374">
                        <c:v>290.3</c:v>
                      </c:pt>
                      <c:pt idx="375">
                        <c:v>290.3</c:v>
                      </c:pt>
                      <c:pt idx="376">
                        <c:v>290.3</c:v>
                      </c:pt>
                      <c:pt idx="377">
                        <c:v>290.3</c:v>
                      </c:pt>
                      <c:pt idx="378">
                        <c:v>290.3</c:v>
                      </c:pt>
                      <c:pt idx="379">
                        <c:v>290.3</c:v>
                      </c:pt>
                      <c:pt idx="380">
                        <c:v>290.3</c:v>
                      </c:pt>
                      <c:pt idx="381">
                        <c:v>290.3</c:v>
                      </c:pt>
                      <c:pt idx="382">
                        <c:v>290.3</c:v>
                      </c:pt>
                      <c:pt idx="383">
                        <c:v>290.3</c:v>
                      </c:pt>
                      <c:pt idx="384">
                        <c:v>290.3</c:v>
                      </c:pt>
                      <c:pt idx="385">
                        <c:v>290.3</c:v>
                      </c:pt>
                      <c:pt idx="386">
                        <c:v>290.3</c:v>
                      </c:pt>
                      <c:pt idx="387">
                        <c:v>290.3</c:v>
                      </c:pt>
                      <c:pt idx="388">
                        <c:v>290.3</c:v>
                      </c:pt>
                      <c:pt idx="389">
                        <c:v>290.3</c:v>
                      </c:pt>
                      <c:pt idx="390">
                        <c:v>290.3</c:v>
                      </c:pt>
                      <c:pt idx="391">
                        <c:v>290.3</c:v>
                      </c:pt>
                      <c:pt idx="392">
                        <c:v>290.3</c:v>
                      </c:pt>
                      <c:pt idx="393">
                        <c:v>290.3</c:v>
                      </c:pt>
                      <c:pt idx="394">
                        <c:v>290.3</c:v>
                      </c:pt>
                      <c:pt idx="395">
                        <c:v>290.3</c:v>
                      </c:pt>
                      <c:pt idx="396">
                        <c:v>290.3</c:v>
                      </c:pt>
                      <c:pt idx="397">
                        <c:v>290.3</c:v>
                      </c:pt>
                      <c:pt idx="398">
                        <c:v>290.3</c:v>
                      </c:pt>
                      <c:pt idx="399">
                        <c:v>290.3</c:v>
                      </c:pt>
                      <c:pt idx="400">
                        <c:v>290.3</c:v>
                      </c:pt>
                      <c:pt idx="401">
                        <c:v>290.3</c:v>
                      </c:pt>
                      <c:pt idx="402">
                        <c:v>290.3</c:v>
                      </c:pt>
                      <c:pt idx="403">
                        <c:v>290.3</c:v>
                      </c:pt>
                      <c:pt idx="404">
                        <c:v>290.3</c:v>
                      </c:pt>
                      <c:pt idx="405">
                        <c:v>290.3</c:v>
                      </c:pt>
                      <c:pt idx="406">
                        <c:v>290.3</c:v>
                      </c:pt>
                      <c:pt idx="407">
                        <c:v>290.3</c:v>
                      </c:pt>
                      <c:pt idx="408">
                        <c:v>290.3</c:v>
                      </c:pt>
                      <c:pt idx="409">
                        <c:v>290.3</c:v>
                      </c:pt>
                      <c:pt idx="410">
                        <c:v>290.3</c:v>
                      </c:pt>
                      <c:pt idx="411">
                        <c:v>290.3</c:v>
                      </c:pt>
                      <c:pt idx="412">
                        <c:v>290.3</c:v>
                      </c:pt>
                      <c:pt idx="413">
                        <c:v>290.3</c:v>
                      </c:pt>
                      <c:pt idx="414">
                        <c:v>290.3</c:v>
                      </c:pt>
                      <c:pt idx="415">
                        <c:v>290.3</c:v>
                      </c:pt>
                      <c:pt idx="416">
                        <c:v>290.3</c:v>
                      </c:pt>
                      <c:pt idx="417">
                        <c:v>290.3</c:v>
                      </c:pt>
                      <c:pt idx="418">
                        <c:v>290.3</c:v>
                      </c:pt>
                      <c:pt idx="419">
                        <c:v>290.3</c:v>
                      </c:pt>
                      <c:pt idx="420">
                        <c:v>290.3</c:v>
                      </c:pt>
                      <c:pt idx="421">
                        <c:v>290.3</c:v>
                      </c:pt>
                      <c:pt idx="422">
                        <c:v>290.3</c:v>
                      </c:pt>
                      <c:pt idx="423">
                        <c:v>290.3</c:v>
                      </c:pt>
                      <c:pt idx="424">
                        <c:v>290.3</c:v>
                      </c:pt>
                      <c:pt idx="425">
                        <c:v>290.3</c:v>
                      </c:pt>
                      <c:pt idx="426">
                        <c:v>290.3</c:v>
                      </c:pt>
                      <c:pt idx="427">
                        <c:v>290.3</c:v>
                      </c:pt>
                      <c:pt idx="428">
                        <c:v>290.3</c:v>
                      </c:pt>
                      <c:pt idx="429">
                        <c:v>290.3</c:v>
                      </c:pt>
                      <c:pt idx="430">
                        <c:v>290.3</c:v>
                      </c:pt>
                      <c:pt idx="431">
                        <c:v>290.3</c:v>
                      </c:pt>
                      <c:pt idx="432">
                        <c:v>290.3</c:v>
                      </c:pt>
                      <c:pt idx="433">
                        <c:v>290.3</c:v>
                      </c:pt>
                      <c:pt idx="434">
                        <c:v>290.3</c:v>
                      </c:pt>
                      <c:pt idx="435">
                        <c:v>290.3</c:v>
                      </c:pt>
                      <c:pt idx="436">
                        <c:v>290.3</c:v>
                      </c:pt>
                      <c:pt idx="437">
                        <c:v>290.3</c:v>
                      </c:pt>
                      <c:pt idx="438">
                        <c:v>290.3</c:v>
                      </c:pt>
                      <c:pt idx="439">
                        <c:v>290.3</c:v>
                      </c:pt>
                      <c:pt idx="440">
                        <c:v>290.3</c:v>
                      </c:pt>
                      <c:pt idx="441">
                        <c:v>290.3</c:v>
                      </c:pt>
                      <c:pt idx="442">
                        <c:v>290.3</c:v>
                      </c:pt>
                      <c:pt idx="443">
                        <c:v>290.3</c:v>
                      </c:pt>
                      <c:pt idx="444">
                        <c:v>290.3</c:v>
                      </c:pt>
                      <c:pt idx="445">
                        <c:v>290.3</c:v>
                      </c:pt>
                      <c:pt idx="446">
                        <c:v>290.3</c:v>
                      </c:pt>
                      <c:pt idx="447">
                        <c:v>290.3</c:v>
                      </c:pt>
                      <c:pt idx="448">
                        <c:v>290.3</c:v>
                      </c:pt>
                      <c:pt idx="449">
                        <c:v>290.3</c:v>
                      </c:pt>
                      <c:pt idx="450">
                        <c:v>290.3</c:v>
                      </c:pt>
                      <c:pt idx="451">
                        <c:v>290.3</c:v>
                      </c:pt>
                      <c:pt idx="452">
                        <c:v>290.3</c:v>
                      </c:pt>
                      <c:pt idx="453">
                        <c:v>290.35000000000002</c:v>
                      </c:pt>
                      <c:pt idx="454">
                        <c:v>290.41000000000003</c:v>
                      </c:pt>
                      <c:pt idx="455">
                        <c:v>290.51</c:v>
                      </c:pt>
                      <c:pt idx="456">
                        <c:v>290.58</c:v>
                      </c:pt>
                      <c:pt idx="457">
                        <c:v>290.66000000000003</c:v>
                      </c:pt>
                      <c:pt idx="458">
                        <c:v>290.68</c:v>
                      </c:pt>
                      <c:pt idx="459">
                        <c:v>290.69</c:v>
                      </c:pt>
                      <c:pt idx="460">
                        <c:v>290.74</c:v>
                      </c:pt>
                      <c:pt idx="461">
                        <c:v>290.74</c:v>
                      </c:pt>
                      <c:pt idx="462">
                        <c:v>290.74</c:v>
                      </c:pt>
                      <c:pt idx="463">
                        <c:v>290.74</c:v>
                      </c:pt>
                      <c:pt idx="464">
                        <c:v>290.74</c:v>
                      </c:pt>
                      <c:pt idx="465">
                        <c:v>290.74</c:v>
                      </c:pt>
                      <c:pt idx="466">
                        <c:v>290.74</c:v>
                      </c:pt>
                      <c:pt idx="467">
                        <c:v>290.74</c:v>
                      </c:pt>
                      <c:pt idx="468">
                        <c:v>290.83</c:v>
                      </c:pt>
                      <c:pt idx="469">
                        <c:v>290.83</c:v>
                      </c:pt>
                      <c:pt idx="470">
                        <c:v>290.83</c:v>
                      </c:pt>
                      <c:pt idx="471">
                        <c:v>290.83</c:v>
                      </c:pt>
                      <c:pt idx="472">
                        <c:v>290.83</c:v>
                      </c:pt>
                      <c:pt idx="473">
                        <c:v>290.83</c:v>
                      </c:pt>
                      <c:pt idx="474">
                        <c:v>290.83</c:v>
                      </c:pt>
                      <c:pt idx="475">
                        <c:v>290.83</c:v>
                      </c:pt>
                      <c:pt idx="476">
                        <c:v>290.88</c:v>
                      </c:pt>
                      <c:pt idx="477">
                        <c:v>290.88</c:v>
                      </c:pt>
                      <c:pt idx="478">
                        <c:v>290.88</c:v>
                      </c:pt>
                      <c:pt idx="479">
                        <c:v>290.88</c:v>
                      </c:pt>
                      <c:pt idx="480">
                        <c:v>290.88</c:v>
                      </c:pt>
                      <c:pt idx="481">
                        <c:v>290.88</c:v>
                      </c:pt>
                      <c:pt idx="482">
                        <c:v>290.88</c:v>
                      </c:pt>
                      <c:pt idx="483">
                        <c:v>290.88</c:v>
                      </c:pt>
                      <c:pt idx="484">
                        <c:v>290.88</c:v>
                      </c:pt>
                      <c:pt idx="485">
                        <c:v>290.88</c:v>
                      </c:pt>
                      <c:pt idx="486">
                        <c:v>290.95</c:v>
                      </c:pt>
                      <c:pt idx="487">
                        <c:v>290.95</c:v>
                      </c:pt>
                      <c:pt idx="488">
                        <c:v>290.95</c:v>
                      </c:pt>
                      <c:pt idx="489">
                        <c:v>291.16000000000003</c:v>
                      </c:pt>
                      <c:pt idx="490">
                        <c:v>291.52999999999997</c:v>
                      </c:pt>
                      <c:pt idx="491">
                        <c:v>293.43</c:v>
                      </c:pt>
                      <c:pt idx="492">
                        <c:v>302.12</c:v>
                      </c:pt>
                      <c:pt idx="493">
                        <c:v>303.42</c:v>
                      </c:pt>
                      <c:pt idx="494">
                        <c:v>308.25</c:v>
                      </c:pt>
                      <c:pt idx="495">
                        <c:v>308.25</c:v>
                      </c:pt>
                      <c:pt idx="496">
                        <c:v>308.25</c:v>
                      </c:pt>
                      <c:pt idx="497">
                        <c:v>308.25</c:v>
                      </c:pt>
                      <c:pt idx="498">
                        <c:v>308.25</c:v>
                      </c:pt>
                      <c:pt idx="499">
                        <c:v>308.25</c:v>
                      </c:pt>
                      <c:pt idx="500">
                        <c:v>308.25</c:v>
                      </c:pt>
                      <c:pt idx="501">
                        <c:v>308.25</c:v>
                      </c:pt>
                      <c:pt idx="502">
                        <c:v>308.25</c:v>
                      </c:pt>
                      <c:pt idx="503">
                        <c:v>308.25</c:v>
                      </c:pt>
                      <c:pt idx="504">
                        <c:v>308.25</c:v>
                      </c:pt>
                      <c:pt idx="505">
                        <c:v>308.25</c:v>
                      </c:pt>
                      <c:pt idx="506">
                        <c:v>308.25</c:v>
                      </c:pt>
                      <c:pt idx="507">
                        <c:v>308.25</c:v>
                      </c:pt>
                      <c:pt idx="508">
                        <c:v>308.25</c:v>
                      </c:pt>
                      <c:pt idx="509">
                        <c:v>308.25</c:v>
                      </c:pt>
                      <c:pt idx="510">
                        <c:v>308.25</c:v>
                      </c:pt>
                      <c:pt idx="511">
                        <c:v>308.25</c:v>
                      </c:pt>
                      <c:pt idx="512">
                        <c:v>308.25</c:v>
                      </c:pt>
                      <c:pt idx="513">
                        <c:v>308.25</c:v>
                      </c:pt>
                      <c:pt idx="514">
                        <c:v>308.25</c:v>
                      </c:pt>
                      <c:pt idx="515">
                        <c:v>308.25</c:v>
                      </c:pt>
                      <c:pt idx="516">
                        <c:v>308.25</c:v>
                      </c:pt>
                      <c:pt idx="517">
                        <c:v>308.25</c:v>
                      </c:pt>
                      <c:pt idx="518">
                        <c:v>308.25</c:v>
                      </c:pt>
                      <c:pt idx="519">
                        <c:v>308.25</c:v>
                      </c:pt>
                      <c:pt idx="520">
                        <c:v>308.25</c:v>
                      </c:pt>
                      <c:pt idx="521">
                        <c:v>308.25</c:v>
                      </c:pt>
                      <c:pt idx="522">
                        <c:v>308.25</c:v>
                      </c:pt>
                      <c:pt idx="523">
                        <c:v>308.25</c:v>
                      </c:pt>
                      <c:pt idx="524">
                        <c:v>308.25</c:v>
                      </c:pt>
                      <c:pt idx="525">
                        <c:v>308.25</c:v>
                      </c:pt>
                      <c:pt idx="526">
                        <c:v>308.25</c:v>
                      </c:pt>
                      <c:pt idx="527">
                        <c:v>308.25</c:v>
                      </c:pt>
                      <c:pt idx="528">
                        <c:v>308.25</c:v>
                      </c:pt>
                      <c:pt idx="529">
                        <c:v>308.25</c:v>
                      </c:pt>
                      <c:pt idx="530">
                        <c:v>308.25</c:v>
                      </c:pt>
                      <c:pt idx="531">
                        <c:v>308.25</c:v>
                      </c:pt>
                      <c:pt idx="532">
                        <c:v>308.25</c:v>
                      </c:pt>
                      <c:pt idx="533">
                        <c:v>308.25</c:v>
                      </c:pt>
                      <c:pt idx="534">
                        <c:v>308.25</c:v>
                      </c:pt>
                      <c:pt idx="535">
                        <c:v>308.25</c:v>
                      </c:pt>
                      <c:pt idx="536">
                        <c:v>308.25</c:v>
                      </c:pt>
                      <c:pt idx="537">
                        <c:v>308.25</c:v>
                      </c:pt>
                      <c:pt idx="538">
                        <c:v>308.25</c:v>
                      </c:pt>
                      <c:pt idx="539">
                        <c:v>308.25</c:v>
                      </c:pt>
                      <c:pt idx="540">
                        <c:v>308.25</c:v>
                      </c:pt>
                      <c:pt idx="541">
                        <c:v>308.25</c:v>
                      </c:pt>
                      <c:pt idx="542">
                        <c:v>308.25</c:v>
                      </c:pt>
                      <c:pt idx="543">
                        <c:v>308.25</c:v>
                      </c:pt>
                      <c:pt idx="544">
                        <c:v>308.25</c:v>
                      </c:pt>
                      <c:pt idx="545">
                        <c:v>308.25</c:v>
                      </c:pt>
                      <c:pt idx="546">
                        <c:v>308.25</c:v>
                      </c:pt>
                      <c:pt idx="547">
                        <c:v>308.25</c:v>
                      </c:pt>
                      <c:pt idx="548">
                        <c:v>308.25</c:v>
                      </c:pt>
                      <c:pt idx="549">
                        <c:v>308.25</c:v>
                      </c:pt>
                      <c:pt idx="550">
                        <c:v>308.25</c:v>
                      </c:pt>
                      <c:pt idx="551">
                        <c:v>308.25</c:v>
                      </c:pt>
                      <c:pt idx="552">
                        <c:v>308.25</c:v>
                      </c:pt>
                      <c:pt idx="553">
                        <c:v>308.25</c:v>
                      </c:pt>
                      <c:pt idx="554">
                        <c:v>308.25</c:v>
                      </c:pt>
                      <c:pt idx="555">
                        <c:v>308.25</c:v>
                      </c:pt>
                      <c:pt idx="556">
                        <c:v>308.25</c:v>
                      </c:pt>
                      <c:pt idx="557">
                        <c:v>308.25</c:v>
                      </c:pt>
                      <c:pt idx="558">
                        <c:v>308.33999999999997</c:v>
                      </c:pt>
                      <c:pt idx="559">
                        <c:v>308.33999999999997</c:v>
                      </c:pt>
                      <c:pt idx="560">
                        <c:v>308.39999999999998</c:v>
                      </c:pt>
                      <c:pt idx="561">
                        <c:v>308.39999999999998</c:v>
                      </c:pt>
                      <c:pt idx="562">
                        <c:v>308.39999999999998</c:v>
                      </c:pt>
                      <c:pt idx="563">
                        <c:v>308.39999999999998</c:v>
                      </c:pt>
                      <c:pt idx="564">
                        <c:v>308.39999999999998</c:v>
                      </c:pt>
                      <c:pt idx="565">
                        <c:v>308.39999999999998</c:v>
                      </c:pt>
                      <c:pt idx="566">
                        <c:v>308.39999999999998</c:v>
                      </c:pt>
                      <c:pt idx="567">
                        <c:v>308.39999999999998</c:v>
                      </c:pt>
                      <c:pt idx="568">
                        <c:v>308.39999999999998</c:v>
                      </c:pt>
                      <c:pt idx="569">
                        <c:v>308.39999999999998</c:v>
                      </c:pt>
                      <c:pt idx="570">
                        <c:v>308.39999999999998</c:v>
                      </c:pt>
                      <c:pt idx="571">
                        <c:v>308.39999999999998</c:v>
                      </c:pt>
                      <c:pt idx="572">
                        <c:v>308.39999999999998</c:v>
                      </c:pt>
                      <c:pt idx="573">
                        <c:v>308.39999999999998</c:v>
                      </c:pt>
                      <c:pt idx="574">
                        <c:v>308.39999999999998</c:v>
                      </c:pt>
                      <c:pt idx="575">
                        <c:v>308.39999999999998</c:v>
                      </c:pt>
                      <c:pt idx="576">
                        <c:v>308.39999999999998</c:v>
                      </c:pt>
                      <c:pt idx="577">
                        <c:v>308.39999999999998</c:v>
                      </c:pt>
                      <c:pt idx="578">
                        <c:v>308.39999999999998</c:v>
                      </c:pt>
                      <c:pt idx="579">
                        <c:v>308.39999999999998</c:v>
                      </c:pt>
                      <c:pt idx="580">
                        <c:v>308.39999999999998</c:v>
                      </c:pt>
                      <c:pt idx="581">
                        <c:v>308.39999999999998</c:v>
                      </c:pt>
                      <c:pt idx="582">
                        <c:v>308.39999999999998</c:v>
                      </c:pt>
                      <c:pt idx="583">
                        <c:v>308.39999999999998</c:v>
                      </c:pt>
                      <c:pt idx="584">
                        <c:v>308.39999999999998</c:v>
                      </c:pt>
                      <c:pt idx="585">
                        <c:v>308.39999999999998</c:v>
                      </c:pt>
                      <c:pt idx="586">
                        <c:v>308.39999999999998</c:v>
                      </c:pt>
                      <c:pt idx="587">
                        <c:v>308.39999999999998</c:v>
                      </c:pt>
                      <c:pt idx="588">
                        <c:v>308.39999999999998</c:v>
                      </c:pt>
                      <c:pt idx="589">
                        <c:v>308.39999999999998</c:v>
                      </c:pt>
                      <c:pt idx="590">
                        <c:v>308.39999999999998</c:v>
                      </c:pt>
                      <c:pt idx="591">
                        <c:v>308.39999999999998</c:v>
                      </c:pt>
                      <c:pt idx="592">
                        <c:v>308.39999999999998</c:v>
                      </c:pt>
                      <c:pt idx="593">
                        <c:v>308.39999999999998</c:v>
                      </c:pt>
                      <c:pt idx="594">
                        <c:v>308.39999999999998</c:v>
                      </c:pt>
                      <c:pt idx="595">
                        <c:v>308.39999999999998</c:v>
                      </c:pt>
                      <c:pt idx="596">
                        <c:v>308.39999999999998</c:v>
                      </c:pt>
                      <c:pt idx="597">
                        <c:v>308.39999999999998</c:v>
                      </c:pt>
                      <c:pt idx="598">
                        <c:v>308.39999999999998</c:v>
                      </c:pt>
                      <c:pt idx="599">
                        <c:v>308.39999999999998</c:v>
                      </c:pt>
                      <c:pt idx="600">
                        <c:v>308.39999999999998</c:v>
                      </c:pt>
                      <c:pt idx="601">
                        <c:v>308.39999999999998</c:v>
                      </c:pt>
                      <c:pt idx="602">
                        <c:v>308.39999999999998</c:v>
                      </c:pt>
                      <c:pt idx="603">
                        <c:v>308.39999999999998</c:v>
                      </c:pt>
                      <c:pt idx="604">
                        <c:v>308.39999999999998</c:v>
                      </c:pt>
                      <c:pt idx="605">
                        <c:v>308.39999999999998</c:v>
                      </c:pt>
                      <c:pt idx="606">
                        <c:v>308.39999999999998</c:v>
                      </c:pt>
                      <c:pt idx="607">
                        <c:v>308.39999999999998</c:v>
                      </c:pt>
                      <c:pt idx="608">
                        <c:v>308.39999999999998</c:v>
                      </c:pt>
                      <c:pt idx="609">
                        <c:v>308.39999999999998</c:v>
                      </c:pt>
                      <c:pt idx="610">
                        <c:v>308.39999999999998</c:v>
                      </c:pt>
                      <c:pt idx="611">
                        <c:v>308.39999999999998</c:v>
                      </c:pt>
                      <c:pt idx="612">
                        <c:v>308.39999999999998</c:v>
                      </c:pt>
                      <c:pt idx="613">
                        <c:v>308.39999999999998</c:v>
                      </c:pt>
                      <c:pt idx="614">
                        <c:v>308.39999999999998</c:v>
                      </c:pt>
                      <c:pt idx="615">
                        <c:v>308.39999999999998</c:v>
                      </c:pt>
                      <c:pt idx="616">
                        <c:v>308.39999999999998</c:v>
                      </c:pt>
                      <c:pt idx="617">
                        <c:v>308.39999999999998</c:v>
                      </c:pt>
                      <c:pt idx="618">
                        <c:v>308.39999999999998</c:v>
                      </c:pt>
                      <c:pt idx="619">
                        <c:v>308.39999999999998</c:v>
                      </c:pt>
                      <c:pt idx="620">
                        <c:v>308.39999999999998</c:v>
                      </c:pt>
                      <c:pt idx="621">
                        <c:v>308.39999999999998</c:v>
                      </c:pt>
                      <c:pt idx="622">
                        <c:v>308.48</c:v>
                      </c:pt>
                      <c:pt idx="623">
                        <c:v>308.48</c:v>
                      </c:pt>
                      <c:pt idx="624">
                        <c:v>308.48</c:v>
                      </c:pt>
                      <c:pt idx="625">
                        <c:v>308.48</c:v>
                      </c:pt>
                      <c:pt idx="626">
                        <c:v>308.48</c:v>
                      </c:pt>
                      <c:pt idx="627">
                        <c:v>308.48</c:v>
                      </c:pt>
                      <c:pt idx="628">
                        <c:v>308.48</c:v>
                      </c:pt>
                      <c:pt idx="629">
                        <c:v>308.48</c:v>
                      </c:pt>
                      <c:pt idx="630">
                        <c:v>308.48</c:v>
                      </c:pt>
                      <c:pt idx="631">
                        <c:v>308.48</c:v>
                      </c:pt>
                      <c:pt idx="632">
                        <c:v>308.48</c:v>
                      </c:pt>
                      <c:pt idx="633">
                        <c:v>308.48</c:v>
                      </c:pt>
                      <c:pt idx="634">
                        <c:v>308.48</c:v>
                      </c:pt>
                      <c:pt idx="635">
                        <c:v>308.48</c:v>
                      </c:pt>
                      <c:pt idx="636">
                        <c:v>308.48</c:v>
                      </c:pt>
                      <c:pt idx="637">
                        <c:v>308.48</c:v>
                      </c:pt>
                      <c:pt idx="638">
                        <c:v>308.48</c:v>
                      </c:pt>
                      <c:pt idx="639">
                        <c:v>308.48</c:v>
                      </c:pt>
                      <c:pt idx="640">
                        <c:v>308.48</c:v>
                      </c:pt>
                      <c:pt idx="641">
                        <c:v>308.48</c:v>
                      </c:pt>
                      <c:pt idx="642">
                        <c:v>308.48</c:v>
                      </c:pt>
                      <c:pt idx="643">
                        <c:v>308.48</c:v>
                      </c:pt>
                      <c:pt idx="644">
                        <c:v>308.48</c:v>
                      </c:pt>
                      <c:pt idx="645">
                        <c:v>308.48</c:v>
                      </c:pt>
                      <c:pt idx="646">
                        <c:v>308.48</c:v>
                      </c:pt>
                      <c:pt idx="647">
                        <c:v>308.48</c:v>
                      </c:pt>
                      <c:pt idx="648">
                        <c:v>308.48</c:v>
                      </c:pt>
                      <c:pt idx="649">
                        <c:v>308.48</c:v>
                      </c:pt>
                      <c:pt idx="650">
                        <c:v>308.48</c:v>
                      </c:pt>
                      <c:pt idx="651">
                        <c:v>308.48</c:v>
                      </c:pt>
                      <c:pt idx="652">
                        <c:v>308.48</c:v>
                      </c:pt>
                      <c:pt idx="653">
                        <c:v>308.48</c:v>
                      </c:pt>
                      <c:pt idx="654">
                        <c:v>308.48</c:v>
                      </c:pt>
                      <c:pt idx="655">
                        <c:v>308.52999999999997</c:v>
                      </c:pt>
                      <c:pt idx="656">
                        <c:v>308.52999999999997</c:v>
                      </c:pt>
                      <c:pt idx="657">
                        <c:v>308.52999999999997</c:v>
                      </c:pt>
                      <c:pt idx="658">
                        <c:v>308.68</c:v>
                      </c:pt>
                      <c:pt idx="659">
                        <c:v>308.97000000000003</c:v>
                      </c:pt>
                      <c:pt idx="660">
                        <c:v>308.97000000000003</c:v>
                      </c:pt>
                      <c:pt idx="661">
                        <c:v>308.97000000000003</c:v>
                      </c:pt>
                      <c:pt idx="662">
                        <c:v>308.97000000000003</c:v>
                      </c:pt>
                      <c:pt idx="663">
                        <c:v>308.97000000000003</c:v>
                      </c:pt>
                      <c:pt idx="664">
                        <c:v>308.97000000000003</c:v>
                      </c:pt>
                      <c:pt idx="665">
                        <c:v>308.97000000000003</c:v>
                      </c:pt>
                      <c:pt idx="666">
                        <c:v>308.97000000000003</c:v>
                      </c:pt>
                      <c:pt idx="667">
                        <c:v>308.97000000000003</c:v>
                      </c:pt>
                      <c:pt idx="668">
                        <c:v>308.97000000000003</c:v>
                      </c:pt>
                      <c:pt idx="669">
                        <c:v>308.97000000000003</c:v>
                      </c:pt>
                      <c:pt idx="670">
                        <c:v>308.97000000000003</c:v>
                      </c:pt>
                      <c:pt idx="671">
                        <c:v>308.97000000000003</c:v>
                      </c:pt>
                      <c:pt idx="672">
                        <c:v>308.97000000000003</c:v>
                      </c:pt>
                      <c:pt idx="673">
                        <c:v>308.97000000000003</c:v>
                      </c:pt>
                      <c:pt idx="674">
                        <c:v>308.97000000000003</c:v>
                      </c:pt>
                      <c:pt idx="675">
                        <c:v>308.97000000000003</c:v>
                      </c:pt>
                      <c:pt idx="676">
                        <c:v>308.97000000000003</c:v>
                      </c:pt>
                      <c:pt idx="677">
                        <c:v>308.97000000000003</c:v>
                      </c:pt>
                      <c:pt idx="678">
                        <c:v>308.97000000000003</c:v>
                      </c:pt>
                      <c:pt idx="679">
                        <c:v>308.97000000000003</c:v>
                      </c:pt>
                      <c:pt idx="680">
                        <c:v>308.97000000000003</c:v>
                      </c:pt>
                      <c:pt idx="681">
                        <c:v>308.97000000000003</c:v>
                      </c:pt>
                      <c:pt idx="682">
                        <c:v>308.97000000000003</c:v>
                      </c:pt>
                      <c:pt idx="683">
                        <c:v>308.97000000000003</c:v>
                      </c:pt>
                      <c:pt idx="684">
                        <c:v>308.97000000000003</c:v>
                      </c:pt>
                      <c:pt idx="685">
                        <c:v>308.97000000000003</c:v>
                      </c:pt>
                      <c:pt idx="686">
                        <c:v>308.97000000000003</c:v>
                      </c:pt>
                      <c:pt idx="687">
                        <c:v>309.16000000000003</c:v>
                      </c:pt>
                      <c:pt idx="688">
                        <c:v>309.16000000000003</c:v>
                      </c:pt>
                      <c:pt idx="689">
                        <c:v>309.16000000000003</c:v>
                      </c:pt>
                      <c:pt idx="690">
                        <c:v>309.16000000000003</c:v>
                      </c:pt>
                      <c:pt idx="691">
                        <c:v>309.16000000000003</c:v>
                      </c:pt>
                      <c:pt idx="692">
                        <c:v>309.16000000000003</c:v>
                      </c:pt>
                      <c:pt idx="693">
                        <c:v>309.16000000000003</c:v>
                      </c:pt>
                      <c:pt idx="694">
                        <c:v>309.16000000000003</c:v>
                      </c:pt>
                      <c:pt idx="695">
                        <c:v>309.16000000000003</c:v>
                      </c:pt>
                      <c:pt idx="696">
                        <c:v>309.16000000000003</c:v>
                      </c:pt>
                      <c:pt idx="697">
                        <c:v>309.16000000000003</c:v>
                      </c:pt>
                      <c:pt idx="698">
                        <c:v>309.16000000000003</c:v>
                      </c:pt>
                      <c:pt idx="699">
                        <c:v>309.16000000000003</c:v>
                      </c:pt>
                      <c:pt idx="700">
                        <c:v>309.16000000000003</c:v>
                      </c:pt>
                      <c:pt idx="701">
                        <c:v>309.16000000000003</c:v>
                      </c:pt>
                      <c:pt idx="702">
                        <c:v>309.16000000000003</c:v>
                      </c:pt>
                      <c:pt idx="703">
                        <c:v>309.51</c:v>
                      </c:pt>
                      <c:pt idx="704">
                        <c:v>309.63</c:v>
                      </c:pt>
                      <c:pt idx="705">
                        <c:v>309.63</c:v>
                      </c:pt>
                      <c:pt idx="706">
                        <c:v>309.63</c:v>
                      </c:pt>
                      <c:pt idx="707">
                        <c:v>309.63</c:v>
                      </c:pt>
                      <c:pt idx="708">
                        <c:v>309.75</c:v>
                      </c:pt>
                      <c:pt idx="709">
                        <c:v>309.85000000000002</c:v>
                      </c:pt>
                      <c:pt idx="710">
                        <c:v>309.85000000000002</c:v>
                      </c:pt>
                      <c:pt idx="711">
                        <c:v>309.89999999999998</c:v>
                      </c:pt>
                      <c:pt idx="712">
                        <c:v>309.89999999999998</c:v>
                      </c:pt>
                      <c:pt idx="713">
                        <c:v>310.17</c:v>
                      </c:pt>
                      <c:pt idx="714">
                        <c:v>310.32</c:v>
                      </c:pt>
                      <c:pt idx="715">
                        <c:v>310.32</c:v>
                      </c:pt>
                      <c:pt idx="716">
                        <c:v>310.32</c:v>
                      </c:pt>
                      <c:pt idx="717">
                        <c:v>310.32</c:v>
                      </c:pt>
                      <c:pt idx="718">
                        <c:v>310.32</c:v>
                      </c:pt>
                      <c:pt idx="719">
                        <c:v>310.32</c:v>
                      </c:pt>
                      <c:pt idx="720">
                        <c:v>310.32</c:v>
                      </c:pt>
                      <c:pt idx="721">
                        <c:v>310.32</c:v>
                      </c:pt>
                      <c:pt idx="722">
                        <c:v>310.32</c:v>
                      </c:pt>
                      <c:pt idx="723">
                        <c:v>310.66000000000003</c:v>
                      </c:pt>
                      <c:pt idx="724">
                        <c:v>310.66000000000003</c:v>
                      </c:pt>
                      <c:pt idx="725">
                        <c:v>310.66000000000003</c:v>
                      </c:pt>
                      <c:pt idx="726">
                        <c:v>310.72000000000003</c:v>
                      </c:pt>
                      <c:pt idx="727">
                        <c:v>310.82</c:v>
                      </c:pt>
                      <c:pt idx="728">
                        <c:v>310.91000000000003</c:v>
                      </c:pt>
                      <c:pt idx="729">
                        <c:v>310.91000000000003</c:v>
                      </c:pt>
                      <c:pt idx="730">
                        <c:v>310.91000000000003</c:v>
                      </c:pt>
                      <c:pt idx="731">
                        <c:v>310.91000000000003</c:v>
                      </c:pt>
                      <c:pt idx="732">
                        <c:v>310.91000000000003</c:v>
                      </c:pt>
                      <c:pt idx="733">
                        <c:v>310.91000000000003</c:v>
                      </c:pt>
                      <c:pt idx="734">
                        <c:v>311.02</c:v>
                      </c:pt>
                      <c:pt idx="735">
                        <c:v>311.05</c:v>
                      </c:pt>
                      <c:pt idx="736">
                        <c:v>311.57</c:v>
                      </c:pt>
                      <c:pt idx="737">
                        <c:v>311.57</c:v>
                      </c:pt>
                      <c:pt idx="738">
                        <c:v>311.57</c:v>
                      </c:pt>
                      <c:pt idx="739">
                        <c:v>311.57</c:v>
                      </c:pt>
                      <c:pt idx="740">
                        <c:v>311.57</c:v>
                      </c:pt>
                      <c:pt idx="741">
                        <c:v>311.57</c:v>
                      </c:pt>
                      <c:pt idx="742">
                        <c:v>311.57</c:v>
                      </c:pt>
                      <c:pt idx="743">
                        <c:v>311.57</c:v>
                      </c:pt>
                      <c:pt idx="744">
                        <c:v>311.57</c:v>
                      </c:pt>
                      <c:pt idx="745">
                        <c:v>311.68</c:v>
                      </c:pt>
                      <c:pt idx="746">
                        <c:v>311.68</c:v>
                      </c:pt>
                      <c:pt idx="747">
                        <c:v>311.68</c:v>
                      </c:pt>
                      <c:pt idx="748">
                        <c:v>311.68</c:v>
                      </c:pt>
                      <c:pt idx="749">
                        <c:v>311.68</c:v>
                      </c:pt>
                      <c:pt idx="750">
                        <c:v>311.68</c:v>
                      </c:pt>
                      <c:pt idx="751">
                        <c:v>311.68</c:v>
                      </c:pt>
                      <c:pt idx="752">
                        <c:v>311.82</c:v>
                      </c:pt>
                      <c:pt idx="753">
                        <c:v>311.87</c:v>
                      </c:pt>
                      <c:pt idx="754">
                        <c:v>311.89</c:v>
                      </c:pt>
                      <c:pt idx="755">
                        <c:v>311.89</c:v>
                      </c:pt>
                      <c:pt idx="756">
                        <c:v>311.89</c:v>
                      </c:pt>
                      <c:pt idx="757">
                        <c:v>311.89</c:v>
                      </c:pt>
                      <c:pt idx="758">
                        <c:v>311.89</c:v>
                      </c:pt>
                      <c:pt idx="759">
                        <c:v>311.89</c:v>
                      </c:pt>
                      <c:pt idx="760">
                        <c:v>311.89</c:v>
                      </c:pt>
                      <c:pt idx="761">
                        <c:v>311.89</c:v>
                      </c:pt>
                      <c:pt idx="762">
                        <c:v>311.95</c:v>
                      </c:pt>
                      <c:pt idx="763">
                        <c:v>311.95</c:v>
                      </c:pt>
                      <c:pt idx="764">
                        <c:v>312.12</c:v>
                      </c:pt>
                      <c:pt idx="765">
                        <c:v>312.12</c:v>
                      </c:pt>
                      <c:pt idx="766">
                        <c:v>312.25</c:v>
                      </c:pt>
                      <c:pt idx="767">
                        <c:v>312.35000000000002</c:v>
                      </c:pt>
                      <c:pt idx="768">
                        <c:v>312.45999999999998</c:v>
                      </c:pt>
                      <c:pt idx="769">
                        <c:v>312.45999999999998</c:v>
                      </c:pt>
                      <c:pt idx="770">
                        <c:v>312.56</c:v>
                      </c:pt>
                      <c:pt idx="771">
                        <c:v>312.8</c:v>
                      </c:pt>
                      <c:pt idx="772">
                        <c:v>312.87</c:v>
                      </c:pt>
                      <c:pt idx="773">
                        <c:v>312.87</c:v>
                      </c:pt>
                      <c:pt idx="774">
                        <c:v>312.87</c:v>
                      </c:pt>
                      <c:pt idx="775">
                        <c:v>312.89999999999998</c:v>
                      </c:pt>
                      <c:pt idx="776">
                        <c:v>313.01</c:v>
                      </c:pt>
                      <c:pt idx="777">
                        <c:v>313.01</c:v>
                      </c:pt>
                      <c:pt idx="778">
                        <c:v>313.01</c:v>
                      </c:pt>
                      <c:pt idx="779">
                        <c:v>313.01</c:v>
                      </c:pt>
                      <c:pt idx="780">
                        <c:v>313.01</c:v>
                      </c:pt>
                      <c:pt idx="781">
                        <c:v>313.01</c:v>
                      </c:pt>
                      <c:pt idx="782">
                        <c:v>313.16000000000003</c:v>
                      </c:pt>
                      <c:pt idx="783">
                        <c:v>313.22000000000003</c:v>
                      </c:pt>
                      <c:pt idx="784">
                        <c:v>313.31</c:v>
                      </c:pt>
                      <c:pt idx="785">
                        <c:v>313.52999999999997</c:v>
                      </c:pt>
                      <c:pt idx="786">
                        <c:v>313.87</c:v>
                      </c:pt>
                      <c:pt idx="787">
                        <c:v>313.93</c:v>
                      </c:pt>
                      <c:pt idx="788">
                        <c:v>313.93</c:v>
                      </c:pt>
                      <c:pt idx="789">
                        <c:v>313.93</c:v>
                      </c:pt>
                      <c:pt idx="790">
                        <c:v>313.93</c:v>
                      </c:pt>
                      <c:pt idx="791">
                        <c:v>313.93</c:v>
                      </c:pt>
                      <c:pt idx="792">
                        <c:v>313.93</c:v>
                      </c:pt>
                      <c:pt idx="793">
                        <c:v>313.93</c:v>
                      </c:pt>
                      <c:pt idx="794">
                        <c:v>314.10000000000002</c:v>
                      </c:pt>
                      <c:pt idx="795">
                        <c:v>314.10000000000002</c:v>
                      </c:pt>
                      <c:pt idx="796">
                        <c:v>314.3</c:v>
                      </c:pt>
                      <c:pt idx="797">
                        <c:v>314.3</c:v>
                      </c:pt>
                      <c:pt idx="798">
                        <c:v>314.52999999999997</c:v>
                      </c:pt>
                      <c:pt idx="799">
                        <c:v>314.92</c:v>
                      </c:pt>
                      <c:pt idx="800">
                        <c:v>314.92</c:v>
                      </c:pt>
                      <c:pt idx="801">
                        <c:v>314.98</c:v>
                      </c:pt>
                      <c:pt idx="802">
                        <c:v>314.98</c:v>
                      </c:pt>
                      <c:pt idx="803">
                        <c:v>314.98</c:v>
                      </c:pt>
                      <c:pt idx="804">
                        <c:v>314.98</c:v>
                      </c:pt>
                      <c:pt idx="805">
                        <c:v>314.98</c:v>
                      </c:pt>
                      <c:pt idx="806">
                        <c:v>315.06</c:v>
                      </c:pt>
                      <c:pt idx="807">
                        <c:v>315.06</c:v>
                      </c:pt>
                      <c:pt idx="808">
                        <c:v>315.06</c:v>
                      </c:pt>
                      <c:pt idx="809">
                        <c:v>315.07</c:v>
                      </c:pt>
                      <c:pt idx="810">
                        <c:v>315.07</c:v>
                      </c:pt>
                      <c:pt idx="811">
                        <c:v>315.07</c:v>
                      </c:pt>
                      <c:pt idx="812">
                        <c:v>315.07</c:v>
                      </c:pt>
                      <c:pt idx="813">
                        <c:v>315.07</c:v>
                      </c:pt>
                      <c:pt idx="814">
                        <c:v>315.07</c:v>
                      </c:pt>
                      <c:pt idx="815">
                        <c:v>315.07</c:v>
                      </c:pt>
                      <c:pt idx="816">
                        <c:v>315.07</c:v>
                      </c:pt>
                      <c:pt idx="817">
                        <c:v>315.07</c:v>
                      </c:pt>
                      <c:pt idx="818">
                        <c:v>315.07</c:v>
                      </c:pt>
                      <c:pt idx="819">
                        <c:v>315.07</c:v>
                      </c:pt>
                      <c:pt idx="820">
                        <c:v>315.07</c:v>
                      </c:pt>
                      <c:pt idx="821">
                        <c:v>315.07</c:v>
                      </c:pt>
                      <c:pt idx="822">
                        <c:v>315.29000000000002</c:v>
                      </c:pt>
                      <c:pt idx="823">
                        <c:v>315.3</c:v>
                      </c:pt>
                      <c:pt idx="824">
                        <c:v>315.3</c:v>
                      </c:pt>
                      <c:pt idx="825">
                        <c:v>315.8</c:v>
                      </c:pt>
                      <c:pt idx="826">
                        <c:v>315.95</c:v>
                      </c:pt>
                      <c:pt idx="827">
                        <c:v>316.14999999999998</c:v>
                      </c:pt>
                      <c:pt idx="828">
                        <c:v>316.14999999999998</c:v>
                      </c:pt>
                      <c:pt idx="829">
                        <c:v>316.18</c:v>
                      </c:pt>
                      <c:pt idx="830">
                        <c:v>316.18</c:v>
                      </c:pt>
                      <c:pt idx="831">
                        <c:v>316.18</c:v>
                      </c:pt>
                      <c:pt idx="832">
                        <c:v>316.38</c:v>
                      </c:pt>
                      <c:pt idx="833">
                        <c:v>316.55</c:v>
                      </c:pt>
                      <c:pt idx="834">
                        <c:v>316.55</c:v>
                      </c:pt>
                      <c:pt idx="835">
                        <c:v>316.55</c:v>
                      </c:pt>
                      <c:pt idx="836">
                        <c:v>316.55</c:v>
                      </c:pt>
                      <c:pt idx="837">
                        <c:v>316.55</c:v>
                      </c:pt>
                      <c:pt idx="838">
                        <c:v>316.55</c:v>
                      </c:pt>
                      <c:pt idx="839">
                        <c:v>316.55</c:v>
                      </c:pt>
                      <c:pt idx="840">
                        <c:v>316.55</c:v>
                      </c:pt>
                      <c:pt idx="841">
                        <c:v>316.55</c:v>
                      </c:pt>
                      <c:pt idx="842">
                        <c:v>316.55</c:v>
                      </c:pt>
                      <c:pt idx="843">
                        <c:v>316.55</c:v>
                      </c:pt>
                      <c:pt idx="844">
                        <c:v>316.56</c:v>
                      </c:pt>
                      <c:pt idx="845">
                        <c:v>316.83999999999997</c:v>
                      </c:pt>
                      <c:pt idx="846">
                        <c:v>316.92</c:v>
                      </c:pt>
                      <c:pt idx="847">
                        <c:v>316.92</c:v>
                      </c:pt>
                      <c:pt idx="848">
                        <c:v>317.2</c:v>
                      </c:pt>
                      <c:pt idx="849">
                        <c:v>317.2</c:v>
                      </c:pt>
                      <c:pt idx="850">
                        <c:v>317.76</c:v>
                      </c:pt>
                      <c:pt idx="851">
                        <c:v>317.76</c:v>
                      </c:pt>
                      <c:pt idx="852">
                        <c:v>317.83999999999997</c:v>
                      </c:pt>
                      <c:pt idx="853">
                        <c:v>317.83999999999997</c:v>
                      </c:pt>
                      <c:pt idx="854">
                        <c:v>317.83999999999997</c:v>
                      </c:pt>
                      <c:pt idx="855">
                        <c:v>317.83999999999997</c:v>
                      </c:pt>
                      <c:pt idx="856">
                        <c:v>317.95999999999998</c:v>
                      </c:pt>
                      <c:pt idx="857">
                        <c:v>317.97000000000003</c:v>
                      </c:pt>
                      <c:pt idx="858">
                        <c:v>317.97000000000003</c:v>
                      </c:pt>
                      <c:pt idx="859">
                        <c:v>317.97000000000003</c:v>
                      </c:pt>
                      <c:pt idx="860">
                        <c:v>317.97000000000003</c:v>
                      </c:pt>
                      <c:pt idx="861">
                        <c:v>317.97000000000003</c:v>
                      </c:pt>
                      <c:pt idx="862">
                        <c:v>318.26</c:v>
                      </c:pt>
                      <c:pt idx="863">
                        <c:v>318.39</c:v>
                      </c:pt>
                      <c:pt idx="864">
                        <c:v>318.41000000000003</c:v>
                      </c:pt>
                      <c:pt idx="865">
                        <c:v>318.45999999999998</c:v>
                      </c:pt>
                      <c:pt idx="866">
                        <c:v>318.45999999999998</c:v>
                      </c:pt>
                      <c:pt idx="867">
                        <c:v>318.82</c:v>
                      </c:pt>
                      <c:pt idx="868">
                        <c:v>319.06</c:v>
                      </c:pt>
                      <c:pt idx="869">
                        <c:v>319.27999999999997</c:v>
                      </c:pt>
                      <c:pt idx="870">
                        <c:v>319.37</c:v>
                      </c:pt>
                      <c:pt idx="871">
                        <c:v>319.37</c:v>
                      </c:pt>
                      <c:pt idx="872">
                        <c:v>319.37</c:v>
                      </c:pt>
                      <c:pt idx="873">
                        <c:v>319.45999999999998</c:v>
                      </c:pt>
                      <c:pt idx="874">
                        <c:v>319.45999999999998</c:v>
                      </c:pt>
                      <c:pt idx="875">
                        <c:v>319.51</c:v>
                      </c:pt>
                      <c:pt idx="876">
                        <c:v>319.51</c:v>
                      </c:pt>
                      <c:pt idx="877">
                        <c:v>319.56</c:v>
                      </c:pt>
                      <c:pt idx="878">
                        <c:v>319.66000000000003</c:v>
                      </c:pt>
                      <c:pt idx="879">
                        <c:v>320.19</c:v>
                      </c:pt>
                      <c:pt idx="880">
                        <c:v>320.19</c:v>
                      </c:pt>
                      <c:pt idx="881">
                        <c:v>320.27999999999997</c:v>
                      </c:pt>
                      <c:pt idx="882">
                        <c:v>320.44</c:v>
                      </c:pt>
                      <c:pt idx="883">
                        <c:v>320.66000000000003</c:v>
                      </c:pt>
                      <c:pt idx="884">
                        <c:v>320.66000000000003</c:v>
                      </c:pt>
                      <c:pt idx="885">
                        <c:v>320.66000000000003</c:v>
                      </c:pt>
                      <c:pt idx="886">
                        <c:v>320.66000000000003</c:v>
                      </c:pt>
                      <c:pt idx="887">
                        <c:v>320.66000000000003</c:v>
                      </c:pt>
                      <c:pt idx="888">
                        <c:v>320.87</c:v>
                      </c:pt>
                      <c:pt idx="889">
                        <c:v>321.17</c:v>
                      </c:pt>
                      <c:pt idx="890">
                        <c:v>321.25</c:v>
                      </c:pt>
                      <c:pt idx="891">
                        <c:v>321.26</c:v>
                      </c:pt>
                      <c:pt idx="892">
                        <c:v>321.26</c:v>
                      </c:pt>
                      <c:pt idx="893">
                        <c:v>321.26</c:v>
                      </c:pt>
                      <c:pt idx="894">
                        <c:v>321.39</c:v>
                      </c:pt>
                      <c:pt idx="895">
                        <c:v>321.79000000000002</c:v>
                      </c:pt>
                      <c:pt idx="896">
                        <c:v>322.04000000000002</c:v>
                      </c:pt>
                      <c:pt idx="897">
                        <c:v>322.04000000000002</c:v>
                      </c:pt>
                      <c:pt idx="898">
                        <c:v>322.11</c:v>
                      </c:pt>
                      <c:pt idx="899">
                        <c:v>322.11</c:v>
                      </c:pt>
                      <c:pt idx="900">
                        <c:v>322.11</c:v>
                      </c:pt>
                      <c:pt idx="901">
                        <c:v>322.29000000000002</c:v>
                      </c:pt>
                      <c:pt idx="902">
                        <c:v>322.29000000000002</c:v>
                      </c:pt>
                      <c:pt idx="903">
                        <c:v>322.52999999999997</c:v>
                      </c:pt>
                      <c:pt idx="904">
                        <c:v>322.52999999999997</c:v>
                      </c:pt>
                      <c:pt idx="905">
                        <c:v>322.52999999999997</c:v>
                      </c:pt>
                      <c:pt idx="906">
                        <c:v>322.52999999999997</c:v>
                      </c:pt>
                      <c:pt idx="907">
                        <c:v>322.61</c:v>
                      </c:pt>
                      <c:pt idx="908">
                        <c:v>322.92</c:v>
                      </c:pt>
                      <c:pt idx="909">
                        <c:v>322.94</c:v>
                      </c:pt>
                      <c:pt idx="910">
                        <c:v>322.94</c:v>
                      </c:pt>
                      <c:pt idx="911">
                        <c:v>322.94</c:v>
                      </c:pt>
                      <c:pt idx="912">
                        <c:v>322.94</c:v>
                      </c:pt>
                      <c:pt idx="913">
                        <c:v>322.94</c:v>
                      </c:pt>
                      <c:pt idx="914">
                        <c:v>322.94</c:v>
                      </c:pt>
                      <c:pt idx="915">
                        <c:v>322.94</c:v>
                      </c:pt>
                      <c:pt idx="916">
                        <c:v>322.94</c:v>
                      </c:pt>
                      <c:pt idx="917">
                        <c:v>322.94</c:v>
                      </c:pt>
                      <c:pt idx="918">
                        <c:v>322.94</c:v>
                      </c:pt>
                      <c:pt idx="919">
                        <c:v>323.02999999999997</c:v>
                      </c:pt>
                      <c:pt idx="920">
                        <c:v>323.11</c:v>
                      </c:pt>
                      <c:pt idx="921">
                        <c:v>323.3</c:v>
                      </c:pt>
                      <c:pt idx="922">
                        <c:v>323.3</c:v>
                      </c:pt>
                      <c:pt idx="923">
                        <c:v>323.33</c:v>
                      </c:pt>
                      <c:pt idx="924">
                        <c:v>323.33</c:v>
                      </c:pt>
                      <c:pt idx="925">
                        <c:v>323.33</c:v>
                      </c:pt>
                      <c:pt idx="926">
                        <c:v>323.33</c:v>
                      </c:pt>
                      <c:pt idx="927">
                        <c:v>323.33</c:v>
                      </c:pt>
                      <c:pt idx="928">
                        <c:v>323.33</c:v>
                      </c:pt>
                      <c:pt idx="929">
                        <c:v>323.33</c:v>
                      </c:pt>
                      <c:pt idx="930">
                        <c:v>323.33</c:v>
                      </c:pt>
                      <c:pt idx="931">
                        <c:v>323.33</c:v>
                      </c:pt>
                      <c:pt idx="932">
                        <c:v>323.83999999999997</c:v>
                      </c:pt>
                      <c:pt idx="933">
                        <c:v>323.83999999999997</c:v>
                      </c:pt>
                      <c:pt idx="934">
                        <c:v>323.83999999999997</c:v>
                      </c:pt>
                      <c:pt idx="935">
                        <c:v>323.83999999999997</c:v>
                      </c:pt>
                      <c:pt idx="936">
                        <c:v>323.93</c:v>
                      </c:pt>
                      <c:pt idx="937">
                        <c:v>324.14</c:v>
                      </c:pt>
                      <c:pt idx="938">
                        <c:v>324.32</c:v>
                      </c:pt>
                      <c:pt idx="939">
                        <c:v>324.37</c:v>
                      </c:pt>
                      <c:pt idx="940">
                        <c:v>324.72000000000003</c:v>
                      </c:pt>
                      <c:pt idx="941">
                        <c:v>324.79000000000002</c:v>
                      </c:pt>
                      <c:pt idx="942">
                        <c:v>324.79000000000002</c:v>
                      </c:pt>
                      <c:pt idx="943">
                        <c:v>324.87</c:v>
                      </c:pt>
                      <c:pt idx="944">
                        <c:v>325.38</c:v>
                      </c:pt>
                      <c:pt idx="945">
                        <c:v>325.92</c:v>
                      </c:pt>
                      <c:pt idx="946">
                        <c:v>325.99</c:v>
                      </c:pt>
                      <c:pt idx="947">
                        <c:v>326.22000000000003</c:v>
                      </c:pt>
                      <c:pt idx="948">
                        <c:v>326.27</c:v>
                      </c:pt>
                      <c:pt idx="949">
                        <c:v>326.27</c:v>
                      </c:pt>
                      <c:pt idx="950">
                        <c:v>326.27</c:v>
                      </c:pt>
                      <c:pt idx="951">
                        <c:v>326.31</c:v>
                      </c:pt>
                      <c:pt idx="952">
                        <c:v>326.31</c:v>
                      </c:pt>
                      <c:pt idx="953">
                        <c:v>326.31</c:v>
                      </c:pt>
                      <c:pt idx="954">
                        <c:v>326.31</c:v>
                      </c:pt>
                      <c:pt idx="955">
                        <c:v>326.37</c:v>
                      </c:pt>
                      <c:pt idx="956">
                        <c:v>326.48</c:v>
                      </c:pt>
                      <c:pt idx="957">
                        <c:v>326.60000000000002</c:v>
                      </c:pt>
                      <c:pt idx="958">
                        <c:v>326.89999999999998</c:v>
                      </c:pt>
                      <c:pt idx="959">
                        <c:v>327.08</c:v>
                      </c:pt>
                      <c:pt idx="960">
                        <c:v>327.08</c:v>
                      </c:pt>
                      <c:pt idx="961">
                        <c:v>327.13</c:v>
                      </c:pt>
                      <c:pt idx="962">
                        <c:v>327.13</c:v>
                      </c:pt>
                      <c:pt idx="963">
                        <c:v>327.13</c:v>
                      </c:pt>
                      <c:pt idx="964">
                        <c:v>327.22000000000003</c:v>
                      </c:pt>
                      <c:pt idx="965">
                        <c:v>327.22000000000003</c:v>
                      </c:pt>
                      <c:pt idx="966">
                        <c:v>327.37</c:v>
                      </c:pt>
                      <c:pt idx="967">
                        <c:v>327.42</c:v>
                      </c:pt>
                      <c:pt idx="968">
                        <c:v>327.60000000000002</c:v>
                      </c:pt>
                      <c:pt idx="969">
                        <c:v>327.7</c:v>
                      </c:pt>
                      <c:pt idx="970">
                        <c:v>327.72</c:v>
                      </c:pt>
                      <c:pt idx="971">
                        <c:v>327.88</c:v>
                      </c:pt>
                      <c:pt idx="972">
                        <c:v>327.94</c:v>
                      </c:pt>
                      <c:pt idx="973">
                        <c:v>327.95</c:v>
                      </c:pt>
                      <c:pt idx="974">
                        <c:v>328.11</c:v>
                      </c:pt>
                      <c:pt idx="975">
                        <c:v>328.31</c:v>
                      </c:pt>
                      <c:pt idx="976">
                        <c:v>328.43</c:v>
                      </c:pt>
                      <c:pt idx="977">
                        <c:v>328.43</c:v>
                      </c:pt>
                      <c:pt idx="978">
                        <c:v>328.43</c:v>
                      </c:pt>
                      <c:pt idx="979">
                        <c:v>328.43</c:v>
                      </c:pt>
                      <c:pt idx="980">
                        <c:v>328.43</c:v>
                      </c:pt>
                      <c:pt idx="981">
                        <c:v>328.43</c:v>
                      </c:pt>
                      <c:pt idx="982">
                        <c:v>328.43</c:v>
                      </c:pt>
                      <c:pt idx="983">
                        <c:v>328.64</c:v>
                      </c:pt>
                      <c:pt idx="984">
                        <c:v>328.95</c:v>
                      </c:pt>
                      <c:pt idx="985">
                        <c:v>329.02</c:v>
                      </c:pt>
                      <c:pt idx="986">
                        <c:v>329.09</c:v>
                      </c:pt>
                      <c:pt idx="987">
                        <c:v>329.15</c:v>
                      </c:pt>
                      <c:pt idx="988">
                        <c:v>329.23</c:v>
                      </c:pt>
                      <c:pt idx="989">
                        <c:v>329.15</c:v>
                      </c:pt>
                      <c:pt idx="990">
                        <c:v>329.16</c:v>
                      </c:pt>
                      <c:pt idx="991">
                        <c:v>329.16</c:v>
                      </c:pt>
                      <c:pt idx="992">
                        <c:v>329.17</c:v>
                      </c:pt>
                      <c:pt idx="993">
                        <c:v>329.19</c:v>
                      </c:pt>
                      <c:pt idx="994">
                        <c:v>329.26</c:v>
                      </c:pt>
                      <c:pt idx="995">
                        <c:v>329.29</c:v>
                      </c:pt>
                      <c:pt idx="996">
                        <c:v>329.29</c:v>
                      </c:pt>
                      <c:pt idx="997">
                        <c:v>329.35</c:v>
                      </c:pt>
                      <c:pt idx="998">
                        <c:v>329.35</c:v>
                      </c:pt>
                      <c:pt idx="999">
                        <c:v>329.35</c:v>
                      </c:pt>
                      <c:pt idx="1000">
                        <c:v>329.35</c:v>
                      </c:pt>
                      <c:pt idx="1001">
                        <c:v>329.35</c:v>
                      </c:pt>
                      <c:pt idx="1002">
                        <c:v>329.86</c:v>
                      </c:pt>
                      <c:pt idx="1003">
                        <c:v>330.09</c:v>
                      </c:pt>
                      <c:pt idx="1004">
                        <c:v>330.43</c:v>
                      </c:pt>
                      <c:pt idx="1005">
                        <c:v>330.93</c:v>
                      </c:pt>
                      <c:pt idx="1006">
                        <c:v>331.09</c:v>
                      </c:pt>
                      <c:pt idx="1007">
                        <c:v>331.09</c:v>
                      </c:pt>
                      <c:pt idx="1008">
                        <c:v>331.1</c:v>
                      </c:pt>
                      <c:pt idx="1009">
                        <c:v>331.14</c:v>
                      </c:pt>
                      <c:pt idx="1010">
                        <c:v>331.17</c:v>
                      </c:pt>
                      <c:pt idx="1011">
                        <c:v>331.34</c:v>
                      </c:pt>
                      <c:pt idx="1012">
                        <c:v>331.34</c:v>
                      </c:pt>
                      <c:pt idx="1013">
                        <c:v>331.34</c:v>
                      </c:pt>
                      <c:pt idx="1014">
                        <c:v>331.34</c:v>
                      </c:pt>
                      <c:pt idx="1015">
                        <c:v>331.34</c:v>
                      </c:pt>
                      <c:pt idx="1016">
                        <c:v>331.34</c:v>
                      </c:pt>
                      <c:pt idx="1017">
                        <c:v>331.51</c:v>
                      </c:pt>
                      <c:pt idx="1018">
                        <c:v>331.59</c:v>
                      </c:pt>
                      <c:pt idx="1019">
                        <c:v>331.75</c:v>
                      </c:pt>
                      <c:pt idx="1020">
                        <c:v>331.96</c:v>
                      </c:pt>
                      <c:pt idx="1021">
                        <c:v>331.96</c:v>
                      </c:pt>
                      <c:pt idx="1022">
                        <c:v>331.96</c:v>
                      </c:pt>
                      <c:pt idx="1023">
                        <c:v>331.96</c:v>
                      </c:pt>
                      <c:pt idx="1024">
                        <c:v>331.96</c:v>
                      </c:pt>
                      <c:pt idx="1025">
                        <c:v>331.97</c:v>
                      </c:pt>
                      <c:pt idx="1026">
                        <c:v>331.97</c:v>
                      </c:pt>
                      <c:pt idx="1027">
                        <c:v>331.98</c:v>
                      </c:pt>
                      <c:pt idx="1028">
                        <c:v>331.98</c:v>
                      </c:pt>
                      <c:pt idx="1029">
                        <c:v>331.99</c:v>
                      </c:pt>
                      <c:pt idx="1030">
                        <c:v>332.03</c:v>
                      </c:pt>
                      <c:pt idx="1031">
                        <c:v>332.08</c:v>
                      </c:pt>
                      <c:pt idx="1032">
                        <c:v>332.1</c:v>
                      </c:pt>
                      <c:pt idx="1033">
                        <c:v>332.1</c:v>
                      </c:pt>
                      <c:pt idx="1034">
                        <c:v>332.1</c:v>
                      </c:pt>
                      <c:pt idx="1035">
                        <c:v>332.1</c:v>
                      </c:pt>
                      <c:pt idx="1036">
                        <c:v>332.1</c:v>
                      </c:pt>
                      <c:pt idx="1037">
                        <c:v>332.1</c:v>
                      </c:pt>
                      <c:pt idx="1038">
                        <c:v>332.1</c:v>
                      </c:pt>
                      <c:pt idx="1039">
                        <c:v>332.45</c:v>
                      </c:pt>
                      <c:pt idx="1040">
                        <c:v>332.75</c:v>
                      </c:pt>
                      <c:pt idx="1041">
                        <c:v>332.98</c:v>
                      </c:pt>
                      <c:pt idx="1042">
                        <c:v>333.08</c:v>
                      </c:pt>
                      <c:pt idx="1043">
                        <c:v>333.08</c:v>
                      </c:pt>
                      <c:pt idx="1044">
                        <c:v>333.2</c:v>
                      </c:pt>
                      <c:pt idx="1045">
                        <c:v>333.28</c:v>
                      </c:pt>
                      <c:pt idx="1046">
                        <c:v>333.54</c:v>
                      </c:pt>
                      <c:pt idx="1047">
                        <c:v>333.94</c:v>
                      </c:pt>
                      <c:pt idx="1048">
                        <c:v>333.95</c:v>
                      </c:pt>
                      <c:pt idx="1049">
                        <c:v>333.97</c:v>
                      </c:pt>
                      <c:pt idx="1050">
                        <c:v>333.98</c:v>
                      </c:pt>
                      <c:pt idx="1051">
                        <c:v>333.99</c:v>
                      </c:pt>
                      <c:pt idx="1052">
                        <c:v>334.1</c:v>
                      </c:pt>
                      <c:pt idx="1053">
                        <c:v>334.1</c:v>
                      </c:pt>
                      <c:pt idx="1054">
                        <c:v>334.15</c:v>
                      </c:pt>
                      <c:pt idx="1055">
                        <c:v>334.15</c:v>
                      </c:pt>
                      <c:pt idx="1056">
                        <c:v>334.15</c:v>
                      </c:pt>
                      <c:pt idx="1057">
                        <c:v>334.15</c:v>
                      </c:pt>
                      <c:pt idx="1058">
                        <c:v>334.15</c:v>
                      </c:pt>
                      <c:pt idx="1059">
                        <c:v>334.19</c:v>
                      </c:pt>
                      <c:pt idx="1060">
                        <c:v>334.25</c:v>
                      </c:pt>
                      <c:pt idx="1061">
                        <c:v>334.27</c:v>
                      </c:pt>
                      <c:pt idx="1062">
                        <c:v>334.27</c:v>
                      </c:pt>
                      <c:pt idx="1063">
                        <c:v>334.4</c:v>
                      </c:pt>
                      <c:pt idx="1064">
                        <c:v>334.83</c:v>
                      </c:pt>
                      <c:pt idx="1065">
                        <c:v>335.1</c:v>
                      </c:pt>
                      <c:pt idx="1066">
                        <c:v>335.1</c:v>
                      </c:pt>
                      <c:pt idx="1067">
                        <c:v>335.18</c:v>
                      </c:pt>
                      <c:pt idx="1068">
                        <c:v>335.22</c:v>
                      </c:pt>
                      <c:pt idx="1069">
                        <c:v>335.22</c:v>
                      </c:pt>
                      <c:pt idx="1070">
                        <c:v>335.22</c:v>
                      </c:pt>
                      <c:pt idx="1071">
                        <c:v>335.22</c:v>
                      </c:pt>
                      <c:pt idx="1072">
                        <c:v>335.45</c:v>
                      </c:pt>
                      <c:pt idx="1073">
                        <c:v>335.86</c:v>
                      </c:pt>
                      <c:pt idx="1074">
                        <c:v>335.87</c:v>
                      </c:pt>
                      <c:pt idx="1075">
                        <c:v>335.93</c:v>
                      </c:pt>
                      <c:pt idx="1076">
                        <c:v>335.93</c:v>
                      </c:pt>
                      <c:pt idx="1077">
                        <c:v>336.23</c:v>
                      </c:pt>
                      <c:pt idx="1078">
                        <c:v>336.97</c:v>
                      </c:pt>
                      <c:pt idx="1079">
                        <c:v>337.92</c:v>
                      </c:pt>
                      <c:pt idx="1080">
                        <c:v>338.17</c:v>
                      </c:pt>
                      <c:pt idx="1081">
                        <c:v>338.22</c:v>
                      </c:pt>
                      <c:pt idx="1082">
                        <c:v>338.22</c:v>
                      </c:pt>
                      <c:pt idx="1083">
                        <c:v>338.24</c:v>
                      </c:pt>
                      <c:pt idx="1084">
                        <c:v>338.27</c:v>
                      </c:pt>
                      <c:pt idx="1085">
                        <c:v>338.46</c:v>
                      </c:pt>
                      <c:pt idx="1086">
                        <c:v>338.6</c:v>
                      </c:pt>
                      <c:pt idx="1087">
                        <c:v>338.67</c:v>
                      </c:pt>
                      <c:pt idx="1088">
                        <c:v>338.7</c:v>
                      </c:pt>
                      <c:pt idx="1089">
                        <c:v>338.7</c:v>
                      </c:pt>
                      <c:pt idx="1090">
                        <c:v>338.7</c:v>
                      </c:pt>
                      <c:pt idx="1091">
                        <c:v>338.8</c:v>
                      </c:pt>
                      <c:pt idx="1092">
                        <c:v>339.07</c:v>
                      </c:pt>
                      <c:pt idx="1093">
                        <c:v>339.1</c:v>
                      </c:pt>
                      <c:pt idx="1094">
                        <c:v>339.1</c:v>
                      </c:pt>
                      <c:pt idx="1095">
                        <c:v>339.23</c:v>
                      </c:pt>
                      <c:pt idx="1096">
                        <c:v>339.23</c:v>
                      </c:pt>
                      <c:pt idx="1097">
                        <c:v>339.24</c:v>
                      </c:pt>
                      <c:pt idx="1098">
                        <c:v>339.24</c:v>
                      </c:pt>
                      <c:pt idx="1099">
                        <c:v>339.24</c:v>
                      </c:pt>
                      <c:pt idx="1100">
                        <c:v>339.24</c:v>
                      </c:pt>
                      <c:pt idx="1101">
                        <c:v>339.29</c:v>
                      </c:pt>
                      <c:pt idx="1102">
                        <c:v>339.29</c:v>
                      </c:pt>
                      <c:pt idx="1103">
                        <c:v>339.29</c:v>
                      </c:pt>
                      <c:pt idx="1104">
                        <c:v>339.29</c:v>
                      </c:pt>
                      <c:pt idx="1105">
                        <c:v>339.41</c:v>
                      </c:pt>
                      <c:pt idx="1106">
                        <c:v>339.46</c:v>
                      </c:pt>
                      <c:pt idx="1107">
                        <c:v>339.46</c:v>
                      </c:pt>
                      <c:pt idx="1108">
                        <c:v>339.46</c:v>
                      </c:pt>
                      <c:pt idx="1109">
                        <c:v>339.46</c:v>
                      </c:pt>
                      <c:pt idx="1110">
                        <c:v>339.46</c:v>
                      </c:pt>
                      <c:pt idx="1111">
                        <c:v>339.48</c:v>
                      </c:pt>
                      <c:pt idx="1112">
                        <c:v>339.53</c:v>
                      </c:pt>
                      <c:pt idx="1113">
                        <c:v>339.53</c:v>
                      </c:pt>
                      <c:pt idx="1114">
                        <c:v>339.53</c:v>
                      </c:pt>
                      <c:pt idx="1115">
                        <c:v>339.57</c:v>
                      </c:pt>
                      <c:pt idx="1116">
                        <c:v>339.68</c:v>
                      </c:pt>
                      <c:pt idx="1117">
                        <c:v>339.81</c:v>
                      </c:pt>
                      <c:pt idx="1118">
                        <c:v>339.81</c:v>
                      </c:pt>
                      <c:pt idx="1119">
                        <c:v>339.82</c:v>
                      </c:pt>
                      <c:pt idx="1120">
                        <c:v>340.23</c:v>
                      </c:pt>
                      <c:pt idx="1121">
                        <c:v>340.24</c:v>
                      </c:pt>
                      <c:pt idx="1122">
                        <c:v>340.24</c:v>
                      </c:pt>
                      <c:pt idx="1123">
                        <c:v>340.25</c:v>
                      </c:pt>
                      <c:pt idx="1124">
                        <c:v>340.25</c:v>
                      </c:pt>
                      <c:pt idx="1125">
                        <c:v>340.29</c:v>
                      </c:pt>
                      <c:pt idx="1126">
                        <c:v>340.48</c:v>
                      </c:pt>
                      <c:pt idx="1127">
                        <c:v>340.6</c:v>
                      </c:pt>
                      <c:pt idx="1128">
                        <c:v>340.75</c:v>
                      </c:pt>
                      <c:pt idx="1129">
                        <c:v>340.92</c:v>
                      </c:pt>
                      <c:pt idx="1130">
                        <c:v>340.96</c:v>
                      </c:pt>
                      <c:pt idx="1131">
                        <c:v>341.02</c:v>
                      </c:pt>
                      <c:pt idx="1132">
                        <c:v>341.03</c:v>
                      </c:pt>
                      <c:pt idx="1133">
                        <c:v>341.06</c:v>
                      </c:pt>
                      <c:pt idx="1134">
                        <c:v>341.06</c:v>
                      </c:pt>
                      <c:pt idx="1135">
                        <c:v>341.1</c:v>
                      </c:pt>
                      <c:pt idx="1136">
                        <c:v>341.31</c:v>
                      </c:pt>
                      <c:pt idx="1137">
                        <c:v>341.32</c:v>
                      </c:pt>
                      <c:pt idx="1138">
                        <c:v>341.42</c:v>
                      </c:pt>
                      <c:pt idx="1139">
                        <c:v>341.67</c:v>
                      </c:pt>
                      <c:pt idx="1140">
                        <c:v>341.67</c:v>
                      </c:pt>
                      <c:pt idx="1141">
                        <c:v>341.67</c:v>
                      </c:pt>
                      <c:pt idx="1142">
                        <c:v>342</c:v>
                      </c:pt>
                      <c:pt idx="1143">
                        <c:v>342</c:v>
                      </c:pt>
                      <c:pt idx="1144">
                        <c:v>342.01</c:v>
                      </c:pt>
                      <c:pt idx="1145">
                        <c:v>342.03</c:v>
                      </c:pt>
                      <c:pt idx="1146">
                        <c:v>342.16</c:v>
                      </c:pt>
                      <c:pt idx="1147">
                        <c:v>342.22</c:v>
                      </c:pt>
                      <c:pt idx="1148">
                        <c:v>342.23</c:v>
                      </c:pt>
                      <c:pt idx="1149">
                        <c:v>342.25</c:v>
                      </c:pt>
                      <c:pt idx="1150">
                        <c:v>342.25</c:v>
                      </c:pt>
                      <c:pt idx="1151">
                        <c:v>342.26</c:v>
                      </c:pt>
                      <c:pt idx="1152">
                        <c:v>342.66</c:v>
                      </c:pt>
                      <c:pt idx="1153">
                        <c:v>342.94</c:v>
                      </c:pt>
                      <c:pt idx="1154">
                        <c:v>342.94</c:v>
                      </c:pt>
                      <c:pt idx="1155">
                        <c:v>342.95</c:v>
                      </c:pt>
                      <c:pt idx="1156">
                        <c:v>343.2</c:v>
                      </c:pt>
                      <c:pt idx="1157">
                        <c:v>343.4</c:v>
                      </c:pt>
                      <c:pt idx="1158">
                        <c:v>343.6</c:v>
                      </c:pt>
                      <c:pt idx="1159">
                        <c:v>343.66</c:v>
                      </c:pt>
                      <c:pt idx="1160">
                        <c:v>343.66</c:v>
                      </c:pt>
                      <c:pt idx="1161">
                        <c:v>343.73</c:v>
                      </c:pt>
                      <c:pt idx="1162">
                        <c:v>343.73</c:v>
                      </c:pt>
                      <c:pt idx="1163">
                        <c:v>343.99</c:v>
                      </c:pt>
                      <c:pt idx="1164">
                        <c:v>344.09</c:v>
                      </c:pt>
                      <c:pt idx="1165">
                        <c:v>344.09</c:v>
                      </c:pt>
                      <c:pt idx="1166">
                        <c:v>344.18</c:v>
                      </c:pt>
                      <c:pt idx="1167">
                        <c:v>344.18</c:v>
                      </c:pt>
                      <c:pt idx="1168">
                        <c:v>344.18</c:v>
                      </c:pt>
                      <c:pt idx="1169">
                        <c:v>344.18</c:v>
                      </c:pt>
                      <c:pt idx="1170">
                        <c:v>344.18</c:v>
                      </c:pt>
                      <c:pt idx="1171">
                        <c:v>344.18</c:v>
                      </c:pt>
                      <c:pt idx="1172">
                        <c:v>344.18</c:v>
                      </c:pt>
                      <c:pt idx="1173">
                        <c:v>344.23</c:v>
                      </c:pt>
                      <c:pt idx="1174">
                        <c:v>344.26</c:v>
                      </c:pt>
                      <c:pt idx="1175">
                        <c:v>344.26</c:v>
                      </c:pt>
                      <c:pt idx="1176">
                        <c:v>344.26</c:v>
                      </c:pt>
                      <c:pt idx="1177">
                        <c:v>344.27</c:v>
                      </c:pt>
                      <c:pt idx="1178">
                        <c:v>344.28</c:v>
                      </c:pt>
                      <c:pt idx="1179">
                        <c:v>344.29</c:v>
                      </c:pt>
                      <c:pt idx="1180">
                        <c:v>344.59</c:v>
                      </c:pt>
                      <c:pt idx="1181">
                        <c:v>344.74</c:v>
                      </c:pt>
                      <c:pt idx="1182">
                        <c:v>344.74</c:v>
                      </c:pt>
                      <c:pt idx="1183">
                        <c:v>344.76</c:v>
                      </c:pt>
                      <c:pt idx="1184">
                        <c:v>344.78</c:v>
                      </c:pt>
                      <c:pt idx="1185">
                        <c:v>344.78</c:v>
                      </c:pt>
                      <c:pt idx="1186">
                        <c:v>344.78</c:v>
                      </c:pt>
                      <c:pt idx="1187">
                        <c:v>344.82</c:v>
                      </c:pt>
                      <c:pt idx="1188">
                        <c:v>344.95</c:v>
                      </c:pt>
                      <c:pt idx="1189">
                        <c:v>344.95</c:v>
                      </c:pt>
                      <c:pt idx="1190">
                        <c:v>345.05</c:v>
                      </c:pt>
                      <c:pt idx="1191">
                        <c:v>345.05</c:v>
                      </c:pt>
                      <c:pt idx="1192">
                        <c:v>345.05</c:v>
                      </c:pt>
                      <c:pt idx="1193">
                        <c:v>345.06</c:v>
                      </c:pt>
                      <c:pt idx="1194">
                        <c:v>345.09</c:v>
                      </c:pt>
                      <c:pt idx="1195">
                        <c:v>345.09</c:v>
                      </c:pt>
                      <c:pt idx="1196">
                        <c:v>345.26</c:v>
                      </c:pt>
                      <c:pt idx="1197">
                        <c:v>345.54</c:v>
                      </c:pt>
                      <c:pt idx="1198">
                        <c:v>345.93</c:v>
                      </c:pt>
                      <c:pt idx="1199">
                        <c:v>345.93</c:v>
                      </c:pt>
                      <c:pt idx="1200">
                        <c:v>345.96</c:v>
                      </c:pt>
                      <c:pt idx="1201">
                        <c:v>346.02</c:v>
                      </c:pt>
                      <c:pt idx="1202">
                        <c:v>346.05</c:v>
                      </c:pt>
                      <c:pt idx="1203">
                        <c:v>346.35</c:v>
                      </c:pt>
                      <c:pt idx="1204">
                        <c:v>346.56</c:v>
                      </c:pt>
                      <c:pt idx="1205">
                        <c:v>346.59</c:v>
                      </c:pt>
                      <c:pt idx="1206">
                        <c:v>346.7</c:v>
                      </c:pt>
                      <c:pt idx="1207">
                        <c:v>346.98</c:v>
                      </c:pt>
                      <c:pt idx="1208">
                        <c:v>347.13</c:v>
                      </c:pt>
                      <c:pt idx="1209">
                        <c:v>347.13</c:v>
                      </c:pt>
                      <c:pt idx="1210">
                        <c:v>347.13</c:v>
                      </c:pt>
                      <c:pt idx="1211">
                        <c:v>347.15</c:v>
                      </c:pt>
                      <c:pt idx="1212">
                        <c:v>347.15</c:v>
                      </c:pt>
                      <c:pt idx="1213">
                        <c:v>347.15</c:v>
                      </c:pt>
                      <c:pt idx="1214">
                        <c:v>347.15</c:v>
                      </c:pt>
                      <c:pt idx="1215">
                        <c:v>347.22</c:v>
                      </c:pt>
                      <c:pt idx="1216">
                        <c:v>347.22</c:v>
                      </c:pt>
                      <c:pt idx="1217">
                        <c:v>347.22</c:v>
                      </c:pt>
                      <c:pt idx="1218">
                        <c:v>347.27</c:v>
                      </c:pt>
                      <c:pt idx="1219">
                        <c:v>347.27</c:v>
                      </c:pt>
                      <c:pt idx="1220">
                        <c:v>347.28</c:v>
                      </c:pt>
                      <c:pt idx="1221">
                        <c:v>347.29</c:v>
                      </c:pt>
                      <c:pt idx="1222">
                        <c:v>347.31</c:v>
                      </c:pt>
                      <c:pt idx="1223">
                        <c:v>347.31</c:v>
                      </c:pt>
                      <c:pt idx="1224">
                        <c:v>347.31</c:v>
                      </c:pt>
                      <c:pt idx="1225">
                        <c:v>347.32</c:v>
                      </c:pt>
                      <c:pt idx="1226">
                        <c:v>347.32</c:v>
                      </c:pt>
                      <c:pt idx="1227">
                        <c:v>347.32</c:v>
                      </c:pt>
                      <c:pt idx="1228">
                        <c:v>347.49</c:v>
                      </c:pt>
                      <c:pt idx="1229">
                        <c:v>347.64</c:v>
                      </c:pt>
                      <c:pt idx="1230">
                        <c:v>347.88</c:v>
                      </c:pt>
                      <c:pt idx="1231">
                        <c:v>347.96</c:v>
                      </c:pt>
                      <c:pt idx="1232">
                        <c:v>347.98</c:v>
                      </c:pt>
                      <c:pt idx="1233">
                        <c:v>348.01</c:v>
                      </c:pt>
                      <c:pt idx="1234">
                        <c:v>348.52</c:v>
                      </c:pt>
                      <c:pt idx="1235">
                        <c:v>348.53</c:v>
                      </c:pt>
                      <c:pt idx="1236">
                        <c:v>348.62</c:v>
                      </c:pt>
                      <c:pt idx="1237">
                        <c:v>348.62</c:v>
                      </c:pt>
                      <c:pt idx="1238">
                        <c:v>349.83</c:v>
                      </c:pt>
                      <c:pt idx="1239">
                        <c:v>350.33</c:v>
                      </c:pt>
                      <c:pt idx="1240">
                        <c:v>350.76</c:v>
                      </c:pt>
                      <c:pt idx="1241">
                        <c:v>351.24</c:v>
                      </c:pt>
                      <c:pt idx="1242">
                        <c:v>351.74</c:v>
                      </c:pt>
                      <c:pt idx="1243">
                        <c:v>351.74</c:v>
                      </c:pt>
                      <c:pt idx="1244">
                        <c:v>351.77</c:v>
                      </c:pt>
                      <c:pt idx="1245">
                        <c:v>351.79</c:v>
                      </c:pt>
                      <c:pt idx="1246">
                        <c:v>351.79</c:v>
                      </c:pt>
                      <c:pt idx="1247">
                        <c:v>351.8</c:v>
                      </c:pt>
                      <c:pt idx="1248">
                        <c:v>351.8</c:v>
                      </c:pt>
                      <c:pt idx="1249">
                        <c:v>351.8</c:v>
                      </c:pt>
                      <c:pt idx="1250">
                        <c:v>352.18</c:v>
                      </c:pt>
                      <c:pt idx="1251">
                        <c:v>353.35</c:v>
                      </c:pt>
                      <c:pt idx="1252">
                        <c:v>353.49</c:v>
                      </c:pt>
                      <c:pt idx="1253">
                        <c:v>353.55</c:v>
                      </c:pt>
                      <c:pt idx="1254">
                        <c:v>354.15</c:v>
                      </c:pt>
                      <c:pt idx="1255">
                        <c:v>354.18</c:v>
                      </c:pt>
                      <c:pt idx="1256">
                        <c:v>354.56</c:v>
                      </c:pt>
                      <c:pt idx="1257">
                        <c:v>354.74</c:v>
                      </c:pt>
                      <c:pt idx="1258">
                        <c:v>354.85</c:v>
                      </c:pt>
                      <c:pt idx="1259">
                        <c:v>354.92</c:v>
                      </c:pt>
                      <c:pt idx="1260">
                        <c:v>354.94</c:v>
                      </c:pt>
                      <c:pt idx="1261">
                        <c:v>355.16</c:v>
                      </c:pt>
                      <c:pt idx="1262">
                        <c:v>355.25</c:v>
                      </c:pt>
                      <c:pt idx="1263">
                        <c:v>355.45</c:v>
                      </c:pt>
                      <c:pt idx="1264">
                        <c:v>355.66</c:v>
                      </c:pt>
                      <c:pt idx="1265">
                        <c:v>355.7</c:v>
                      </c:pt>
                      <c:pt idx="1266">
                        <c:v>355.73</c:v>
                      </c:pt>
                      <c:pt idx="1267">
                        <c:v>355.73</c:v>
                      </c:pt>
                      <c:pt idx="1268">
                        <c:v>355.78</c:v>
                      </c:pt>
                      <c:pt idx="1269">
                        <c:v>355.8</c:v>
                      </c:pt>
                      <c:pt idx="1270">
                        <c:v>355.82</c:v>
                      </c:pt>
                      <c:pt idx="1271">
                        <c:v>355.86</c:v>
                      </c:pt>
                      <c:pt idx="1272">
                        <c:v>355.86</c:v>
                      </c:pt>
                      <c:pt idx="1273">
                        <c:v>355.87</c:v>
                      </c:pt>
                      <c:pt idx="1274">
                        <c:v>355.95</c:v>
                      </c:pt>
                      <c:pt idx="1275">
                        <c:v>355.98</c:v>
                      </c:pt>
                      <c:pt idx="1276">
                        <c:v>356.11</c:v>
                      </c:pt>
                      <c:pt idx="1277">
                        <c:v>356.28</c:v>
                      </c:pt>
                      <c:pt idx="1278">
                        <c:v>356.34</c:v>
                      </c:pt>
                      <c:pt idx="1279">
                        <c:v>356.45</c:v>
                      </c:pt>
                      <c:pt idx="1280">
                        <c:v>356.54</c:v>
                      </c:pt>
                      <c:pt idx="1281">
                        <c:v>356.83</c:v>
                      </c:pt>
                      <c:pt idx="1282">
                        <c:v>357.27</c:v>
                      </c:pt>
                      <c:pt idx="1283">
                        <c:v>357.98</c:v>
                      </c:pt>
                      <c:pt idx="1284">
                        <c:v>357.98</c:v>
                      </c:pt>
                      <c:pt idx="1285">
                        <c:v>357.99</c:v>
                      </c:pt>
                      <c:pt idx="1286">
                        <c:v>357.99</c:v>
                      </c:pt>
                      <c:pt idx="1287">
                        <c:v>358.45</c:v>
                      </c:pt>
                      <c:pt idx="1288">
                        <c:v>358.46</c:v>
                      </c:pt>
                      <c:pt idx="1289">
                        <c:v>358.64</c:v>
                      </c:pt>
                      <c:pt idx="1290">
                        <c:v>359.04</c:v>
                      </c:pt>
                      <c:pt idx="1291">
                        <c:v>359.04</c:v>
                      </c:pt>
                      <c:pt idx="1292">
                        <c:v>359.38</c:v>
                      </c:pt>
                      <c:pt idx="1293">
                        <c:v>359.4</c:v>
                      </c:pt>
                      <c:pt idx="1294">
                        <c:v>359.88</c:v>
                      </c:pt>
                      <c:pt idx="1295">
                        <c:v>360</c:v>
                      </c:pt>
                      <c:pt idx="1296">
                        <c:v>360.07</c:v>
                      </c:pt>
                      <c:pt idx="1297">
                        <c:v>360.1</c:v>
                      </c:pt>
                      <c:pt idx="1298">
                        <c:v>360.21</c:v>
                      </c:pt>
                      <c:pt idx="1299">
                        <c:v>360.49</c:v>
                      </c:pt>
                      <c:pt idx="1300">
                        <c:v>360.76</c:v>
                      </c:pt>
                      <c:pt idx="1301">
                        <c:v>365.98</c:v>
                      </c:pt>
                      <c:pt idx="1302">
                        <c:v>366.02</c:v>
                      </c:pt>
                      <c:pt idx="1303">
                        <c:v>366.1</c:v>
                      </c:pt>
                      <c:pt idx="1304">
                        <c:v>366.59</c:v>
                      </c:pt>
                      <c:pt idx="1305">
                        <c:v>367.1</c:v>
                      </c:pt>
                      <c:pt idx="1306">
                        <c:v>367.39</c:v>
                      </c:pt>
                      <c:pt idx="1307">
                        <c:v>368.04</c:v>
                      </c:pt>
                      <c:pt idx="1308">
                        <c:v>368.09</c:v>
                      </c:pt>
                      <c:pt idx="1309">
                        <c:v>368.16</c:v>
                      </c:pt>
                      <c:pt idx="1310">
                        <c:v>368.74</c:v>
                      </c:pt>
                      <c:pt idx="1311">
                        <c:v>369.09</c:v>
                      </c:pt>
                      <c:pt idx="1312">
                        <c:v>369.22</c:v>
                      </c:pt>
                      <c:pt idx="1313">
                        <c:v>369.29</c:v>
                      </c:pt>
                      <c:pt idx="1314">
                        <c:v>369.38</c:v>
                      </c:pt>
                      <c:pt idx="1315">
                        <c:v>369.95</c:v>
                      </c:pt>
                      <c:pt idx="1316">
                        <c:v>370.03</c:v>
                      </c:pt>
                      <c:pt idx="1317">
                        <c:v>370.1</c:v>
                      </c:pt>
                      <c:pt idx="1318">
                        <c:v>370.21</c:v>
                      </c:pt>
                      <c:pt idx="1319">
                        <c:v>370.27</c:v>
                      </c:pt>
                      <c:pt idx="1320">
                        <c:v>370.3</c:v>
                      </c:pt>
                      <c:pt idx="1321">
                        <c:v>370.34</c:v>
                      </c:pt>
                      <c:pt idx="1322">
                        <c:v>370.35</c:v>
                      </c:pt>
                      <c:pt idx="1323">
                        <c:v>370.54</c:v>
                      </c:pt>
                      <c:pt idx="1324">
                        <c:v>371.82</c:v>
                      </c:pt>
                      <c:pt idx="1325">
                        <c:v>372.52</c:v>
                      </c:pt>
                      <c:pt idx="1326">
                        <c:v>373.09</c:v>
                      </c:pt>
                      <c:pt idx="1327">
                        <c:v>373.42</c:v>
                      </c:pt>
                      <c:pt idx="1328">
                        <c:v>373.98</c:v>
                      </c:pt>
                      <c:pt idx="1329">
                        <c:v>374.28</c:v>
                      </c:pt>
                      <c:pt idx="1330">
                        <c:v>374.29</c:v>
                      </c:pt>
                      <c:pt idx="1331">
                        <c:v>374.69</c:v>
                      </c:pt>
                      <c:pt idx="1332">
                        <c:v>375</c:v>
                      </c:pt>
                      <c:pt idx="1333">
                        <c:v>375.1</c:v>
                      </c:pt>
                      <c:pt idx="1334">
                        <c:v>375.2</c:v>
                      </c:pt>
                      <c:pt idx="1335">
                        <c:v>375.2</c:v>
                      </c:pt>
                      <c:pt idx="1336">
                        <c:v>375.42</c:v>
                      </c:pt>
                      <c:pt idx="1337">
                        <c:v>375.69</c:v>
                      </c:pt>
                      <c:pt idx="1338">
                        <c:v>375.8</c:v>
                      </c:pt>
                      <c:pt idx="1339">
                        <c:v>375.81</c:v>
                      </c:pt>
                      <c:pt idx="1340">
                        <c:v>375.82</c:v>
                      </c:pt>
                      <c:pt idx="1341">
                        <c:v>376.19</c:v>
                      </c:pt>
                      <c:pt idx="1342">
                        <c:v>376.44</c:v>
                      </c:pt>
                      <c:pt idx="1343">
                        <c:v>376.46</c:v>
                      </c:pt>
                      <c:pt idx="1344">
                        <c:v>376.52</c:v>
                      </c:pt>
                      <c:pt idx="1345">
                        <c:v>376.61</c:v>
                      </c:pt>
                      <c:pt idx="1346">
                        <c:v>376.8</c:v>
                      </c:pt>
                      <c:pt idx="1347">
                        <c:v>376.99</c:v>
                      </c:pt>
                      <c:pt idx="1348">
                        <c:v>377.05</c:v>
                      </c:pt>
                      <c:pt idx="1349">
                        <c:v>377.36</c:v>
                      </c:pt>
                      <c:pt idx="1350">
                        <c:v>377.61</c:v>
                      </c:pt>
                      <c:pt idx="1351">
                        <c:v>377.72</c:v>
                      </c:pt>
                      <c:pt idx="1352">
                        <c:v>377.82</c:v>
                      </c:pt>
                      <c:pt idx="1353">
                        <c:v>377.91</c:v>
                      </c:pt>
                      <c:pt idx="1354">
                        <c:v>378.03</c:v>
                      </c:pt>
                      <c:pt idx="1355">
                        <c:v>378.22</c:v>
                      </c:pt>
                      <c:pt idx="1356">
                        <c:v>378.31</c:v>
                      </c:pt>
                      <c:pt idx="1357">
                        <c:v>378.32</c:v>
                      </c:pt>
                      <c:pt idx="1358">
                        <c:v>378.54</c:v>
                      </c:pt>
                      <c:pt idx="1359">
                        <c:v>378.7</c:v>
                      </c:pt>
                      <c:pt idx="1360">
                        <c:v>378.83</c:v>
                      </c:pt>
                      <c:pt idx="1361">
                        <c:v>379</c:v>
                      </c:pt>
                      <c:pt idx="1362">
                        <c:v>379.2</c:v>
                      </c:pt>
                      <c:pt idx="1363">
                        <c:v>379.2</c:v>
                      </c:pt>
                      <c:pt idx="1364">
                        <c:v>379.28</c:v>
                      </c:pt>
                      <c:pt idx="1365">
                        <c:v>379.32</c:v>
                      </c:pt>
                      <c:pt idx="1366">
                        <c:v>379.53</c:v>
                      </c:pt>
                      <c:pt idx="1367">
                        <c:v>379.53</c:v>
                      </c:pt>
                      <c:pt idx="1368">
                        <c:v>379.71</c:v>
                      </c:pt>
                      <c:pt idx="1369">
                        <c:v>379.73</c:v>
                      </c:pt>
                      <c:pt idx="1370">
                        <c:v>379.73</c:v>
                      </c:pt>
                      <c:pt idx="1371">
                        <c:v>379.75</c:v>
                      </c:pt>
                      <c:pt idx="1372">
                        <c:v>379.77</c:v>
                      </c:pt>
                      <c:pt idx="1373">
                        <c:v>379.78</c:v>
                      </c:pt>
                      <c:pt idx="1374">
                        <c:v>379.92</c:v>
                      </c:pt>
                      <c:pt idx="1375">
                        <c:v>379.97</c:v>
                      </c:pt>
                      <c:pt idx="1376">
                        <c:v>380.27</c:v>
                      </c:pt>
                      <c:pt idx="1377">
                        <c:v>380.32</c:v>
                      </c:pt>
                      <c:pt idx="1378">
                        <c:v>380.32</c:v>
                      </c:pt>
                      <c:pt idx="1379">
                        <c:v>380.5</c:v>
                      </c:pt>
                      <c:pt idx="1380">
                        <c:v>380.66</c:v>
                      </c:pt>
                      <c:pt idx="1381">
                        <c:v>380.76</c:v>
                      </c:pt>
                      <c:pt idx="1382">
                        <c:v>380.79</c:v>
                      </c:pt>
                      <c:pt idx="1383">
                        <c:v>380.8</c:v>
                      </c:pt>
                      <c:pt idx="1384">
                        <c:v>380.91</c:v>
                      </c:pt>
                      <c:pt idx="1385">
                        <c:v>381.01</c:v>
                      </c:pt>
                      <c:pt idx="1386">
                        <c:v>381.01</c:v>
                      </c:pt>
                      <c:pt idx="1387">
                        <c:v>381.12</c:v>
                      </c:pt>
                      <c:pt idx="1388">
                        <c:v>381.38</c:v>
                      </c:pt>
                      <c:pt idx="1389">
                        <c:v>381.61</c:v>
                      </c:pt>
                      <c:pt idx="1390">
                        <c:v>381.7</c:v>
                      </c:pt>
                      <c:pt idx="1391">
                        <c:v>381.98</c:v>
                      </c:pt>
                      <c:pt idx="1392">
                        <c:v>382.15</c:v>
                      </c:pt>
                      <c:pt idx="1393">
                        <c:v>382.21</c:v>
                      </c:pt>
                      <c:pt idx="1394">
                        <c:v>382.24</c:v>
                      </c:pt>
                      <c:pt idx="1395">
                        <c:v>382.25</c:v>
                      </c:pt>
                      <c:pt idx="1396">
                        <c:v>382.26</c:v>
                      </c:pt>
                      <c:pt idx="1397">
                        <c:v>382.48</c:v>
                      </c:pt>
                      <c:pt idx="1398">
                        <c:v>382.61</c:v>
                      </c:pt>
                      <c:pt idx="1399">
                        <c:v>382.63</c:v>
                      </c:pt>
                      <c:pt idx="1400">
                        <c:v>382.71</c:v>
                      </c:pt>
                      <c:pt idx="1401">
                        <c:v>382.8</c:v>
                      </c:pt>
                      <c:pt idx="1402">
                        <c:v>383.01</c:v>
                      </c:pt>
                      <c:pt idx="1403">
                        <c:v>383.14</c:v>
                      </c:pt>
                      <c:pt idx="1404">
                        <c:v>383.18</c:v>
                      </c:pt>
                      <c:pt idx="1405">
                        <c:v>383.3</c:v>
                      </c:pt>
                      <c:pt idx="1406">
                        <c:v>383.4</c:v>
                      </c:pt>
                      <c:pt idx="1407">
                        <c:v>383.92</c:v>
                      </c:pt>
                      <c:pt idx="1408">
                        <c:v>384.17</c:v>
                      </c:pt>
                      <c:pt idx="1409">
                        <c:v>384.3</c:v>
                      </c:pt>
                      <c:pt idx="1410">
                        <c:v>384.31</c:v>
                      </c:pt>
                      <c:pt idx="1411">
                        <c:v>384.34</c:v>
                      </c:pt>
                      <c:pt idx="1412">
                        <c:v>384.36</c:v>
                      </c:pt>
                      <c:pt idx="1413">
                        <c:v>384.37</c:v>
                      </c:pt>
                      <c:pt idx="1414">
                        <c:v>384.38</c:v>
                      </c:pt>
                      <c:pt idx="1415">
                        <c:v>384.42</c:v>
                      </c:pt>
                      <c:pt idx="1416">
                        <c:v>384.45</c:v>
                      </c:pt>
                      <c:pt idx="1417">
                        <c:v>384.46</c:v>
                      </c:pt>
                      <c:pt idx="1418">
                        <c:v>384.5</c:v>
                      </c:pt>
                      <c:pt idx="1419">
                        <c:v>384.5</c:v>
                      </c:pt>
                      <c:pt idx="1420">
                        <c:v>384.52</c:v>
                      </c:pt>
                      <c:pt idx="1421">
                        <c:v>384.54</c:v>
                      </c:pt>
                      <c:pt idx="1422">
                        <c:v>384.58</c:v>
                      </c:pt>
                      <c:pt idx="1423">
                        <c:v>384.58</c:v>
                      </c:pt>
                      <c:pt idx="1424">
                        <c:v>384.87</c:v>
                      </c:pt>
                      <c:pt idx="1425">
                        <c:v>385.06</c:v>
                      </c:pt>
                      <c:pt idx="1426">
                        <c:v>385.09</c:v>
                      </c:pt>
                      <c:pt idx="1427">
                        <c:v>385.18</c:v>
                      </c:pt>
                      <c:pt idx="1428">
                        <c:v>385.18</c:v>
                      </c:pt>
                      <c:pt idx="1429">
                        <c:v>385.72</c:v>
                      </c:pt>
                      <c:pt idx="1430">
                        <c:v>389.65</c:v>
                      </c:pt>
                      <c:pt idx="1431">
                        <c:v>389.65</c:v>
                      </c:pt>
                      <c:pt idx="1432">
                        <c:v>389.65</c:v>
                      </c:pt>
                      <c:pt idx="1433">
                        <c:v>389.65</c:v>
                      </c:pt>
                      <c:pt idx="1434">
                        <c:v>389.65</c:v>
                      </c:pt>
                      <c:pt idx="1435">
                        <c:v>389.65</c:v>
                      </c:pt>
                      <c:pt idx="1436">
                        <c:v>389.65</c:v>
                      </c:pt>
                      <c:pt idx="1437">
                        <c:v>389.65</c:v>
                      </c:pt>
                      <c:pt idx="1438">
                        <c:v>389.65</c:v>
                      </c:pt>
                      <c:pt idx="1439">
                        <c:v>389.65</c:v>
                      </c:pt>
                      <c:pt idx="1440">
                        <c:v>389.65</c:v>
                      </c:pt>
                      <c:pt idx="1441">
                        <c:v>389.65</c:v>
                      </c:pt>
                      <c:pt idx="1442">
                        <c:v>389.65</c:v>
                      </c:pt>
                      <c:pt idx="1443">
                        <c:v>389.65</c:v>
                      </c:pt>
                      <c:pt idx="1444">
                        <c:v>389.65</c:v>
                      </c:pt>
                      <c:pt idx="1445">
                        <c:v>389.65</c:v>
                      </c:pt>
                      <c:pt idx="1446">
                        <c:v>389.65</c:v>
                      </c:pt>
                      <c:pt idx="1447">
                        <c:v>389.67</c:v>
                      </c:pt>
                      <c:pt idx="1448">
                        <c:v>389.67</c:v>
                      </c:pt>
                      <c:pt idx="1449">
                        <c:v>389.67</c:v>
                      </c:pt>
                      <c:pt idx="1450">
                        <c:v>389.67</c:v>
                      </c:pt>
                      <c:pt idx="1451">
                        <c:v>389.67</c:v>
                      </c:pt>
                      <c:pt idx="1452">
                        <c:v>389.67</c:v>
                      </c:pt>
                      <c:pt idx="1453">
                        <c:v>389.69</c:v>
                      </c:pt>
                      <c:pt idx="1454">
                        <c:v>389.69</c:v>
                      </c:pt>
                      <c:pt idx="1455">
                        <c:v>389.69</c:v>
                      </c:pt>
                      <c:pt idx="1456">
                        <c:v>389.69</c:v>
                      </c:pt>
                      <c:pt idx="1457">
                        <c:v>389.69</c:v>
                      </c:pt>
                      <c:pt idx="1458">
                        <c:v>389.69</c:v>
                      </c:pt>
                      <c:pt idx="1459">
                        <c:v>389.69</c:v>
                      </c:pt>
                      <c:pt idx="1460">
                        <c:v>389.69</c:v>
                      </c:pt>
                      <c:pt idx="1461">
                        <c:v>389.69</c:v>
                      </c:pt>
                      <c:pt idx="1462">
                        <c:v>389.69</c:v>
                      </c:pt>
                      <c:pt idx="1463">
                        <c:v>389.76</c:v>
                      </c:pt>
                      <c:pt idx="1464">
                        <c:v>389.76</c:v>
                      </c:pt>
                      <c:pt idx="1465">
                        <c:v>389.76</c:v>
                      </c:pt>
                      <c:pt idx="1466">
                        <c:v>389.81</c:v>
                      </c:pt>
                      <c:pt idx="1467">
                        <c:v>389.81</c:v>
                      </c:pt>
                      <c:pt idx="1468">
                        <c:v>389.81</c:v>
                      </c:pt>
                      <c:pt idx="1469">
                        <c:v>389.81</c:v>
                      </c:pt>
                      <c:pt idx="1470">
                        <c:v>389.81</c:v>
                      </c:pt>
                      <c:pt idx="1471">
                        <c:v>389.81</c:v>
                      </c:pt>
                      <c:pt idx="1472">
                        <c:v>389.81</c:v>
                      </c:pt>
                      <c:pt idx="1473">
                        <c:v>389.81</c:v>
                      </c:pt>
                      <c:pt idx="1474">
                        <c:v>389.81</c:v>
                      </c:pt>
                      <c:pt idx="1475">
                        <c:v>390.07</c:v>
                      </c:pt>
                      <c:pt idx="1476">
                        <c:v>390.43</c:v>
                      </c:pt>
                      <c:pt idx="1477">
                        <c:v>390.51</c:v>
                      </c:pt>
                      <c:pt idx="1478">
                        <c:v>390.54</c:v>
                      </c:pt>
                      <c:pt idx="1479">
                        <c:v>390.6</c:v>
                      </c:pt>
                      <c:pt idx="1480">
                        <c:v>390.6</c:v>
                      </c:pt>
                      <c:pt idx="1481">
                        <c:v>390.6</c:v>
                      </c:pt>
                      <c:pt idx="1482">
                        <c:v>390.6</c:v>
                      </c:pt>
                      <c:pt idx="1483">
                        <c:v>390.6</c:v>
                      </c:pt>
                      <c:pt idx="1484">
                        <c:v>390.6</c:v>
                      </c:pt>
                      <c:pt idx="1485">
                        <c:v>390.6</c:v>
                      </c:pt>
                      <c:pt idx="1486">
                        <c:v>390.66</c:v>
                      </c:pt>
                      <c:pt idx="1487">
                        <c:v>390.7</c:v>
                      </c:pt>
                      <c:pt idx="1488">
                        <c:v>390.7</c:v>
                      </c:pt>
                      <c:pt idx="1489">
                        <c:v>390.79</c:v>
                      </c:pt>
                      <c:pt idx="1490">
                        <c:v>390.82</c:v>
                      </c:pt>
                      <c:pt idx="1491">
                        <c:v>390.84</c:v>
                      </c:pt>
                      <c:pt idx="1492">
                        <c:v>390.86</c:v>
                      </c:pt>
                      <c:pt idx="1493">
                        <c:v>390.9</c:v>
                      </c:pt>
                      <c:pt idx="1494">
                        <c:v>390.93</c:v>
                      </c:pt>
                      <c:pt idx="1495">
                        <c:v>390.95</c:v>
                      </c:pt>
                      <c:pt idx="1496">
                        <c:v>390.95</c:v>
                      </c:pt>
                      <c:pt idx="1497">
                        <c:v>390.96</c:v>
                      </c:pt>
                      <c:pt idx="1498">
                        <c:v>390.99</c:v>
                      </c:pt>
                      <c:pt idx="1499">
                        <c:v>391.05</c:v>
                      </c:pt>
                      <c:pt idx="1500">
                        <c:v>391.05</c:v>
                      </c:pt>
                      <c:pt idx="1501">
                        <c:v>391.07</c:v>
                      </c:pt>
                      <c:pt idx="1502">
                        <c:v>391.17</c:v>
                      </c:pt>
                      <c:pt idx="1503">
                        <c:v>391.59</c:v>
                      </c:pt>
                      <c:pt idx="1504">
                        <c:v>391.74</c:v>
                      </c:pt>
                      <c:pt idx="1505">
                        <c:v>391.79</c:v>
                      </c:pt>
                      <c:pt idx="1506">
                        <c:v>391.84</c:v>
                      </c:pt>
                      <c:pt idx="1507">
                        <c:v>391.87</c:v>
                      </c:pt>
                      <c:pt idx="1508">
                        <c:v>391.88</c:v>
                      </c:pt>
                      <c:pt idx="1509">
                        <c:v>391.9</c:v>
                      </c:pt>
                      <c:pt idx="1510">
                        <c:v>391.9</c:v>
                      </c:pt>
                      <c:pt idx="1511">
                        <c:v>392.13</c:v>
                      </c:pt>
                      <c:pt idx="1512">
                        <c:v>392.33</c:v>
                      </c:pt>
                      <c:pt idx="1513">
                        <c:v>392.4</c:v>
                      </c:pt>
                      <c:pt idx="1514">
                        <c:v>392.41</c:v>
                      </c:pt>
                      <c:pt idx="1515">
                        <c:v>392.48</c:v>
                      </c:pt>
                      <c:pt idx="1516">
                        <c:v>393.05</c:v>
                      </c:pt>
                      <c:pt idx="1517">
                        <c:v>393.35</c:v>
                      </c:pt>
                      <c:pt idx="1518">
                        <c:v>393.42</c:v>
                      </c:pt>
                      <c:pt idx="1519">
                        <c:v>393.88</c:v>
                      </c:pt>
                      <c:pt idx="1520">
                        <c:v>393.97</c:v>
                      </c:pt>
                      <c:pt idx="1521">
                        <c:v>394.09</c:v>
                      </c:pt>
                      <c:pt idx="1522">
                        <c:v>394.13</c:v>
                      </c:pt>
                      <c:pt idx="1523">
                        <c:v>394.14</c:v>
                      </c:pt>
                      <c:pt idx="1524">
                        <c:v>394.15</c:v>
                      </c:pt>
                      <c:pt idx="1525">
                        <c:v>394.15</c:v>
                      </c:pt>
                      <c:pt idx="1526">
                        <c:v>394.15</c:v>
                      </c:pt>
                      <c:pt idx="1527">
                        <c:v>394.15</c:v>
                      </c:pt>
                      <c:pt idx="1528">
                        <c:v>394.15</c:v>
                      </c:pt>
                      <c:pt idx="1529">
                        <c:v>394.22</c:v>
                      </c:pt>
                      <c:pt idx="1530">
                        <c:v>394.25</c:v>
                      </c:pt>
                      <c:pt idx="1531">
                        <c:v>394.5</c:v>
                      </c:pt>
                      <c:pt idx="1532">
                        <c:v>394.51</c:v>
                      </c:pt>
                      <c:pt idx="1533">
                        <c:v>394.53</c:v>
                      </c:pt>
                      <c:pt idx="1534">
                        <c:v>394.53</c:v>
                      </c:pt>
                      <c:pt idx="1535">
                        <c:v>394.54</c:v>
                      </c:pt>
                      <c:pt idx="1536">
                        <c:v>394.62</c:v>
                      </c:pt>
                      <c:pt idx="1537">
                        <c:v>394.64</c:v>
                      </c:pt>
                      <c:pt idx="1538">
                        <c:v>395</c:v>
                      </c:pt>
                      <c:pt idx="1539">
                        <c:v>395.43</c:v>
                      </c:pt>
                      <c:pt idx="1540">
                        <c:v>395.52</c:v>
                      </c:pt>
                      <c:pt idx="1541">
                        <c:v>395.71</c:v>
                      </c:pt>
                      <c:pt idx="1542">
                        <c:v>395.71</c:v>
                      </c:pt>
                      <c:pt idx="1543">
                        <c:v>395.71</c:v>
                      </c:pt>
                      <c:pt idx="1544">
                        <c:v>395.72</c:v>
                      </c:pt>
                      <c:pt idx="1545">
                        <c:v>395.83</c:v>
                      </c:pt>
                      <c:pt idx="1546">
                        <c:v>395.83</c:v>
                      </c:pt>
                      <c:pt idx="1547">
                        <c:v>395.83</c:v>
                      </c:pt>
                      <c:pt idx="1548">
                        <c:v>395.83</c:v>
                      </c:pt>
                      <c:pt idx="1549">
                        <c:v>395.83</c:v>
                      </c:pt>
                      <c:pt idx="1550">
                        <c:v>395.88</c:v>
                      </c:pt>
                      <c:pt idx="1551">
                        <c:v>396.01</c:v>
                      </c:pt>
                      <c:pt idx="1552">
                        <c:v>396.64</c:v>
                      </c:pt>
                      <c:pt idx="1553">
                        <c:v>397.03</c:v>
                      </c:pt>
                      <c:pt idx="1554">
                        <c:v>397.14</c:v>
                      </c:pt>
                      <c:pt idx="1555">
                        <c:v>397.27</c:v>
                      </c:pt>
                      <c:pt idx="1556">
                        <c:v>397.73</c:v>
                      </c:pt>
                      <c:pt idx="1557">
                        <c:v>397.81</c:v>
                      </c:pt>
                      <c:pt idx="1558">
                        <c:v>397.81</c:v>
                      </c:pt>
                      <c:pt idx="1559">
                        <c:v>397.84</c:v>
                      </c:pt>
                      <c:pt idx="1560">
                        <c:v>398.08</c:v>
                      </c:pt>
                      <c:pt idx="1561">
                        <c:v>398.15</c:v>
                      </c:pt>
                      <c:pt idx="1562">
                        <c:v>398.18</c:v>
                      </c:pt>
                      <c:pt idx="1563">
                        <c:v>398.18</c:v>
                      </c:pt>
                      <c:pt idx="1564">
                        <c:v>398.2</c:v>
                      </c:pt>
                      <c:pt idx="1565">
                        <c:v>398.2</c:v>
                      </c:pt>
                      <c:pt idx="1566">
                        <c:v>398.23</c:v>
                      </c:pt>
                      <c:pt idx="1567">
                        <c:v>398.43</c:v>
                      </c:pt>
                      <c:pt idx="1568">
                        <c:v>398.43</c:v>
                      </c:pt>
                      <c:pt idx="1569">
                        <c:v>398.43</c:v>
                      </c:pt>
                      <c:pt idx="1570">
                        <c:v>398.43</c:v>
                      </c:pt>
                      <c:pt idx="1571">
                        <c:v>398.43</c:v>
                      </c:pt>
                      <c:pt idx="1572">
                        <c:v>398.43</c:v>
                      </c:pt>
                      <c:pt idx="1573">
                        <c:v>398.43</c:v>
                      </c:pt>
                      <c:pt idx="1574">
                        <c:v>398.85</c:v>
                      </c:pt>
                      <c:pt idx="1575">
                        <c:v>399.91</c:v>
                      </c:pt>
                      <c:pt idx="1576">
                        <c:v>400.04</c:v>
                      </c:pt>
                      <c:pt idx="1577">
                        <c:v>400.15</c:v>
                      </c:pt>
                      <c:pt idx="1578">
                        <c:v>400.49</c:v>
                      </c:pt>
                      <c:pt idx="1579">
                        <c:v>400.66</c:v>
                      </c:pt>
                      <c:pt idx="1580">
                        <c:v>400.76</c:v>
                      </c:pt>
                      <c:pt idx="1581">
                        <c:v>400.92</c:v>
                      </c:pt>
                      <c:pt idx="1582">
                        <c:v>400.92</c:v>
                      </c:pt>
                      <c:pt idx="1583">
                        <c:v>401.14</c:v>
                      </c:pt>
                      <c:pt idx="1584">
                        <c:v>401.16</c:v>
                      </c:pt>
                      <c:pt idx="1585">
                        <c:v>401.16</c:v>
                      </c:pt>
                      <c:pt idx="1586">
                        <c:v>401.16</c:v>
                      </c:pt>
                      <c:pt idx="1587">
                        <c:v>401.57</c:v>
                      </c:pt>
                      <c:pt idx="1588">
                        <c:v>401.73</c:v>
                      </c:pt>
                      <c:pt idx="1589">
                        <c:v>401.86</c:v>
                      </c:pt>
                      <c:pt idx="1590">
                        <c:v>402.36</c:v>
                      </c:pt>
                      <c:pt idx="1591">
                        <c:v>402.6</c:v>
                      </c:pt>
                      <c:pt idx="1592">
                        <c:v>402.64</c:v>
                      </c:pt>
                      <c:pt idx="1593">
                        <c:v>402.68</c:v>
                      </c:pt>
                      <c:pt idx="1594">
                        <c:v>403.02</c:v>
                      </c:pt>
                      <c:pt idx="1595">
                        <c:v>403.48</c:v>
                      </c:pt>
                      <c:pt idx="1596">
                        <c:v>403.51</c:v>
                      </c:pt>
                      <c:pt idx="1597">
                        <c:v>403.55</c:v>
                      </c:pt>
                      <c:pt idx="1598">
                        <c:v>403.57</c:v>
                      </c:pt>
                      <c:pt idx="1599">
                        <c:v>403.91</c:v>
                      </c:pt>
                      <c:pt idx="1600">
                        <c:v>403.92</c:v>
                      </c:pt>
                      <c:pt idx="1601">
                        <c:v>403.93</c:v>
                      </c:pt>
                      <c:pt idx="1602">
                        <c:v>403.96</c:v>
                      </c:pt>
                      <c:pt idx="1603">
                        <c:v>403.97</c:v>
                      </c:pt>
                      <c:pt idx="1604">
                        <c:v>404</c:v>
                      </c:pt>
                      <c:pt idx="1605">
                        <c:v>404.53</c:v>
                      </c:pt>
                      <c:pt idx="1606">
                        <c:v>404.56</c:v>
                      </c:pt>
                      <c:pt idx="1607">
                        <c:v>404.57</c:v>
                      </c:pt>
                      <c:pt idx="1608">
                        <c:v>408.47</c:v>
                      </c:pt>
                      <c:pt idx="1609">
                        <c:v>410.47</c:v>
                      </c:pt>
                      <c:pt idx="1610">
                        <c:v>410.75</c:v>
                      </c:pt>
                      <c:pt idx="1611">
                        <c:v>410.75</c:v>
                      </c:pt>
                      <c:pt idx="1612">
                        <c:v>410.75</c:v>
                      </c:pt>
                      <c:pt idx="1613">
                        <c:v>410.75</c:v>
                      </c:pt>
                      <c:pt idx="1614">
                        <c:v>410.75</c:v>
                      </c:pt>
                      <c:pt idx="1615">
                        <c:v>410.75</c:v>
                      </c:pt>
                      <c:pt idx="1616">
                        <c:v>410.75</c:v>
                      </c:pt>
                      <c:pt idx="1617">
                        <c:v>410.75</c:v>
                      </c:pt>
                      <c:pt idx="1618">
                        <c:v>410.75</c:v>
                      </c:pt>
                      <c:pt idx="1619">
                        <c:v>410.75</c:v>
                      </c:pt>
                      <c:pt idx="1620">
                        <c:v>410.75</c:v>
                      </c:pt>
                      <c:pt idx="1621">
                        <c:v>410.75</c:v>
                      </c:pt>
                      <c:pt idx="1622">
                        <c:v>410.75</c:v>
                      </c:pt>
                      <c:pt idx="1623">
                        <c:v>410.75</c:v>
                      </c:pt>
                      <c:pt idx="1624">
                        <c:v>410.75</c:v>
                      </c:pt>
                      <c:pt idx="1625">
                        <c:v>410.75</c:v>
                      </c:pt>
                      <c:pt idx="1626">
                        <c:v>410.75</c:v>
                      </c:pt>
                      <c:pt idx="1627">
                        <c:v>410.75</c:v>
                      </c:pt>
                      <c:pt idx="1628">
                        <c:v>410.93</c:v>
                      </c:pt>
                      <c:pt idx="1629">
                        <c:v>410.93</c:v>
                      </c:pt>
                      <c:pt idx="1630">
                        <c:v>410.96</c:v>
                      </c:pt>
                      <c:pt idx="1631">
                        <c:v>411.39</c:v>
                      </c:pt>
                      <c:pt idx="1632">
                        <c:v>411.43</c:v>
                      </c:pt>
                      <c:pt idx="1633">
                        <c:v>411.44</c:v>
                      </c:pt>
                      <c:pt idx="1634">
                        <c:v>411.48</c:v>
                      </c:pt>
                      <c:pt idx="1635">
                        <c:v>411.49</c:v>
                      </c:pt>
                      <c:pt idx="1636">
                        <c:v>411.51</c:v>
                      </c:pt>
                      <c:pt idx="1637">
                        <c:v>411.53</c:v>
                      </c:pt>
                      <c:pt idx="1638">
                        <c:v>411.55</c:v>
                      </c:pt>
                      <c:pt idx="1639">
                        <c:v>411.58</c:v>
                      </c:pt>
                      <c:pt idx="1640">
                        <c:v>411.6</c:v>
                      </c:pt>
                      <c:pt idx="1641">
                        <c:v>411.62</c:v>
                      </c:pt>
                      <c:pt idx="1642">
                        <c:v>411.62</c:v>
                      </c:pt>
                      <c:pt idx="1643">
                        <c:v>411.64</c:v>
                      </c:pt>
                      <c:pt idx="1644">
                        <c:v>411.66</c:v>
                      </c:pt>
                      <c:pt idx="1645">
                        <c:v>411.66</c:v>
                      </c:pt>
                      <c:pt idx="1646">
                        <c:v>411.66</c:v>
                      </c:pt>
                      <c:pt idx="1647">
                        <c:v>411.66</c:v>
                      </c:pt>
                      <c:pt idx="1648">
                        <c:v>411.66</c:v>
                      </c:pt>
                      <c:pt idx="1649">
                        <c:v>411.66</c:v>
                      </c:pt>
                      <c:pt idx="1650">
                        <c:v>411.8</c:v>
                      </c:pt>
                      <c:pt idx="1651">
                        <c:v>411.82</c:v>
                      </c:pt>
                      <c:pt idx="1652">
                        <c:v>411.83</c:v>
                      </c:pt>
                      <c:pt idx="1653">
                        <c:v>411.85</c:v>
                      </c:pt>
                      <c:pt idx="1654">
                        <c:v>411.85</c:v>
                      </c:pt>
                      <c:pt idx="1655">
                        <c:v>411.85</c:v>
                      </c:pt>
                      <c:pt idx="1656">
                        <c:v>411.87</c:v>
                      </c:pt>
                      <c:pt idx="1657">
                        <c:v>412.09</c:v>
                      </c:pt>
                      <c:pt idx="1658">
                        <c:v>412.18</c:v>
                      </c:pt>
                      <c:pt idx="1659">
                        <c:v>412.86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3FD-40F6-BDB0-1DF7F5957741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9"/>
          <c:order val="9"/>
          <c:tx>
            <c:v>Z(2018)-Z(2012)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chemeClr val="tx1"/>
              </a:solidFill>
              <a:ln>
                <a:solidFill>
                  <a:schemeClr val="bg2"/>
                </a:solidFill>
              </a:ln>
            </c:spPr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FI.2012_2018!$E$2:$E$627</c:f>
              <c:numCache>
                <c:formatCode>0.00</c:formatCode>
                <c:ptCount val="626"/>
                <c:pt idx="0">
                  <c:v>0.13552370269999869</c:v>
                </c:pt>
                <c:pt idx="1">
                  <c:v>2.423762804596663E-2</c:v>
                </c:pt>
                <c:pt idx="2">
                  <c:v>5.0157035225680602E-2</c:v>
                </c:pt>
                <c:pt idx="3">
                  <c:v>9.7004487665230954E-3</c:v>
                </c:pt>
                <c:pt idx="4">
                  <c:v>-1.797515129516114E-2</c:v>
                </c:pt>
                <c:pt idx="5">
                  <c:v>-1.4697396700000809E-2</c:v>
                </c:pt>
                <c:pt idx="6">
                  <c:v>-1.4697396700000809E-2</c:v>
                </c:pt>
                <c:pt idx="7">
                  <c:v>-4.8249102812860656E-3</c:v>
                </c:pt>
                <c:pt idx="8">
                  <c:v>-2.9798215471998901E-3</c:v>
                </c:pt>
                <c:pt idx="9">
                  <c:v>2.6040577673626331E-2</c:v>
                </c:pt>
                <c:pt idx="10">
                  <c:v>5.6625982456154134E-2</c:v>
                </c:pt>
                <c:pt idx="11">
                  <c:v>8.7995656771028052E-2</c:v>
                </c:pt>
                <c:pt idx="12">
                  <c:v>0.10686100653688868</c:v>
                </c:pt>
                <c:pt idx="13">
                  <c:v>0.12599455456805231</c:v>
                </c:pt>
                <c:pt idx="14">
                  <c:v>0.15007741811896835</c:v>
                </c:pt>
                <c:pt idx="15">
                  <c:v>9.9946442700002081E-2</c:v>
                </c:pt>
                <c:pt idx="16">
                  <c:v>0.10994642570000224</c:v>
                </c:pt>
                <c:pt idx="17">
                  <c:v>5.1947733162734266E-2</c:v>
                </c:pt>
                <c:pt idx="18">
                  <c:v>-0.10301372036408907</c:v>
                </c:pt>
                <c:pt idx="19">
                  <c:v>-0.19702325050113245</c:v>
                </c:pt>
                <c:pt idx="20">
                  <c:v>-0.24972311301246464</c:v>
                </c:pt>
                <c:pt idx="21">
                  <c:v>-0.26231366467825978</c:v>
                </c:pt>
                <c:pt idx="22">
                  <c:v>-0.53788801717925594</c:v>
                </c:pt>
                <c:pt idx="23">
                  <c:v>-0.74849781178372154</c:v>
                </c:pt>
                <c:pt idx="24">
                  <c:v>-0.18557884959085413</c:v>
                </c:pt>
                <c:pt idx="25">
                  <c:v>-0.63911863606529096</c:v>
                </c:pt>
                <c:pt idx="26">
                  <c:v>-1.078688330428264</c:v>
                </c:pt>
                <c:pt idx="27">
                  <c:v>4.0000025899985303E-2</c:v>
                </c:pt>
                <c:pt idx="28">
                  <c:v>4.0000025899985303E-2</c:v>
                </c:pt>
                <c:pt idx="29">
                  <c:v>5.4899593056262574E-2</c:v>
                </c:pt>
                <c:pt idx="30">
                  <c:v>2.5497469184999773</c:v>
                </c:pt>
                <c:pt idx="31">
                  <c:v>2.4223560556214352</c:v>
                </c:pt>
                <c:pt idx="32">
                  <c:v>2.365427078672667</c:v>
                </c:pt>
                <c:pt idx="33">
                  <c:v>2.1572361165000302</c:v>
                </c:pt>
                <c:pt idx="34">
                  <c:v>2.0941084263999983</c:v>
                </c:pt>
                <c:pt idx="35">
                  <c:v>1.9504464772750794</c:v>
                </c:pt>
                <c:pt idx="36">
                  <c:v>1.905652623814035</c:v>
                </c:pt>
                <c:pt idx="37">
                  <c:v>1.7864872679784867</c:v>
                </c:pt>
                <c:pt idx="38">
                  <c:v>1.6025320094434505</c:v>
                </c:pt>
                <c:pt idx="39">
                  <c:v>1.5675231365999593</c:v>
                </c:pt>
                <c:pt idx="40">
                  <c:v>1.5032584800707127</c:v>
                </c:pt>
                <c:pt idx="41">
                  <c:v>1.3947049549732355</c:v>
                </c:pt>
                <c:pt idx="42">
                  <c:v>1.082407328911188</c:v>
                </c:pt>
                <c:pt idx="43">
                  <c:v>0.96497080253135437</c:v>
                </c:pt>
                <c:pt idx="44">
                  <c:v>0.8970705920642672</c:v>
                </c:pt>
                <c:pt idx="45">
                  <c:v>0.8184617437518682</c:v>
                </c:pt>
                <c:pt idx="46">
                  <c:v>0.71529932027283394</c:v>
                </c:pt>
                <c:pt idx="47">
                  <c:v>0.57209712481233055</c:v>
                </c:pt>
                <c:pt idx="48">
                  <c:v>0.42756397402172297</c:v>
                </c:pt>
                <c:pt idx="49">
                  <c:v>0.2904743264358558</c:v>
                </c:pt>
                <c:pt idx="50">
                  <c:v>0.19758241119996001</c:v>
                </c:pt>
                <c:pt idx="51">
                  <c:v>0.19758241119996001</c:v>
                </c:pt>
                <c:pt idx="52">
                  <c:v>0.16132969737498115</c:v>
                </c:pt>
                <c:pt idx="53">
                  <c:v>0.21059782933292581</c:v>
                </c:pt>
                <c:pt idx="54">
                  <c:v>0.21905036769999242</c:v>
                </c:pt>
                <c:pt idx="55">
                  <c:v>0.21905036769999242</c:v>
                </c:pt>
                <c:pt idx="56">
                  <c:v>0.21905036769999242</c:v>
                </c:pt>
                <c:pt idx="57">
                  <c:v>0.24905040980002013</c:v>
                </c:pt>
                <c:pt idx="58">
                  <c:v>0.24905040980002013</c:v>
                </c:pt>
                <c:pt idx="59">
                  <c:v>0.25905039290000786</c:v>
                </c:pt>
                <c:pt idx="60">
                  <c:v>0.26089248772331075</c:v>
                </c:pt>
                <c:pt idx="61">
                  <c:v>0.26905037590000802</c:v>
                </c:pt>
                <c:pt idx="62">
                  <c:v>0.26905037590000802</c:v>
                </c:pt>
                <c:pt idx="63">
                  <c:v>0.26905037590000802</c:v>
                </c:pt>
                <c:pt idx="64">
                  <c:v>0.26905037590000802</c:v>
                </c:pt>
                <c:pt idx="65">
                  <c:v>0.27659395875593873</c:v>
                </c:pt>
                <c:pt idx="66">
                  <c:v>0.30832406872434603</c:v>
                </c:pt>
                <c:pt idx="67">
                  <c:v>0.30909954198034484</c:v>
                </c:pt>
                <c:pt idx="68">
                  <c:v>0.30982034864820207</c:v>
                </c:pt>
                <c:pt idx="69">
                  <c:v>0.33905035010002393</c:v>
                </c:pt>
                <c:pt idx="70">
                  <c:v>0.35536008382553064</c:v>
                </c:pt>
                <c:pt idx="71">
                  <c:v>0.37905037530003938</c:v>
                </c:pt>
                <c:pt idx="72">
                  <c:v>0.38905035830003953</c:v>
                </c:pt>
                <c:pt idx="73">
                  <c:v>0.38905035830003953</c:v>
                </c:pt>
                <c:pt idx="74">
                  <c:v>0.39368814263167451</c:v>
                </c:pt>
                <c:pt idx="75">
                  <c:v>0.39905043440001009</c:v>
                </c:pt>
                <c:pt idx="76">
                  <c:v>0.39905043440001009</c:v>
                </c:pt>
                <c:pt idx="77">
                  <c:v>0.40408265753700334</c:v>
                </c:pt>
                <c:pt idx="78">
                  <c:v>0.43472932993853419</c:v>
                </c:pt>
                <c:pt idx="79">
                  <c:v>0.48419339775858816</c:v>
                </c:pt>
                <c:pt idx="80">
                  <c:v>0.51191178590505615</c:v>
                </c:pt>
                <c:pt idx="81">
                  <c:v>0.52905039990002933</c:v>
                </c:pt>
                <c:pt idx="82">
                  <c:v>0.55588753412837377</c:v>
                </c:pt>
                <c:pt idx="83">
                  <c:v>0.5990503740999884</c:v>
                </c:pt>
                <c:pt idx="84">
                  <c:v>0.61566470743019863</c:v>
                </c:pt>
                <c:pt idx="85">
                  <c:v>0.6340109229013251</c:v>
                </c:pt>
                <c:pt idx="86">
                  <c:v>0.71811052947543885</c:v>
                </c:pt>
                <c:pt idx="87">
                  <c:v>0.80832588527761118</c:v>
                </c:pt>
                <c:pt idx="88">
                  <c:v>0.87704634984123686</c:v>
                </c:pt>
                <c:pt idx="89">
                  <c:v>0.85723975371365668</c:v>
                </c:pt>
                <c:pt idx="90">
                  <c:v>0.51863185558278246</c:v>
                </c:pt>
                <c:pt idx="91">
                  <c:v>0.92689740690002509</c:v>
                </c:pt>
                <c:pt idx="92">
                  <c:v>0.90656183497105758</c:v>
                </c:pt>
                <c:pt idx="93">
                  <c:v>1.0338431587236414</c:v>
                </c:pt>
                <c:pt idx="94">
                  <c:v>1.0358725341344552</c:v>
                </c:pt>
                <c:pt idx="95">
                  <c:v>1.2545725148083307</c:v>
                </c:pt>
                <c:pt idx="96">
                  <c:v>0.96670743111945967</c:v>
                </c:pt>
                <c:pt idx="97">
                  <c:v>1.189999964100025</c:v>
                </c:pt>
                <c:pt idx="98">
                  <c:v>1.189999964100025</c:v>
                </c:pt>
                <c:pt idx="99">
                  <c:v>1.189999964100025</c:v>
                </c:pt>
                <c:pt idx="100">
                  <c:v>1.189999964100025</c:v>
                </c:pt>
                <c:pt idx="101">
                  <c:v>1.189999964100025</c:v>
                </c:pt>
                <c:pt idx="102">
                  <c:v>1.181239223394698</c:v>
                </c:pt>
                <c:pt idx="103">
                  <c:v>1.1701987439975596</c:v>
                </c:pt>
                <c:pt idx="104">
                  <c:v>1.1699999981000246</c:v>
                </c:pt>
                <c:pt idx="105">
                  <c:v>1.1699999981000246</c:v>
                </c:pt>
                <c:pt idx="106">
                  <c:v>1.1699999981000246</c:v>
                </c:pt>
                <c:pt idx="107">
                  <c:v>1.1699999981000246</c:v>
                </c:pt>
                <c:pt idx="108">
                  <c:v>1.1699999981000246</c:v>
                </c:pt>
                <c:pt idx="109">
                  <c:v>1.1699999981000246</c:v>
                </c:pt>
                <c:pt idx="110">
                  <c:v>1.0199999981000474</c:v>
                </c:pt>
                <c:pt idx="111">
                  <c:v>1.0199999981000474</c:v>
                </c:pt>
                <c:pt idx="112">
                  <c:v>1.0199999981000474</c:v>
                </c:pt>
                <c:pt idx="113">
                  <c:v>1.0199999981000474</c:v>
                </c:pt>
                <c:pt idx="114">
                  <c:v>1.0199999981000474</c:v>
                </c:pt>
                <c:pt idx="115">
                  <c:v>1.0199999981000474</c:v>
                </c:pt>
                <c:pt idx="116">
                  <c:v>1.1141463952631625</c:v>
                </c:pt>
                <c:pt idx="117">
                  <c:v>1.1492776160440599</c:v>
                </c:pt>
                <c:pt idx="118">
                  <c:v>1.1663027586542967</c:v>
                </c:pt>
                <c:pt idx="119">
                  <c:v>1.1755395256697625</c:v>
                </c:pt>
                <c:pt idx="120">
                  <c:v>1.1800000057000375</c:v>
                </c:pt>
                <c:pt idx="121">
                  <c:v>1.1028529693613223</c:v>
                </c:pt>
                <c:pt idx="122">
                  <c:v>1.1099999886999967</c:v>
                </c:pt>
                <c:pt idx="123">
                  <c:v>1.1099999886999967</c:v>
                </c:pt>
                <c:pt idx="124">
                  <c:v>1.1099999886999967</c:v>
                </c:pt>
                <c:pt idx="125">
                  <c:v>1.1099999886999967</c:v>
                </c:pt>
                <c:pt idx="126">
                  <c:v>1.1492906008986665</c:v>
                </c:pt>
                <c:pt idx="127">
                  <c:v>1.2011788339648319</c:v>
                </c:pt>
                <c:pt idx="128">
                  <c:v>0.94291291732611171</c:v>
                </c:pt>
                <c:pt idx="129">
                  <c:v>0.87540976335407095</c:v>
                </c:pt>
                <c:pt idx="130">
                  <c:v>0.97133027266670524</c:v>
                </c:pt>
                <c:pt idx="131">
                  <c:v>1.0188709521046917</c:v>
                </c:pt>
                <c:pt idx="132">
                  <c:v>1.0635434391094805</c:v>
                </c:pt>
                <c:pt idx="133">
                  <c:v>1.1079315584415212</c:v>
                </c:pt>
                <c:pt idx="134">
                  <c:v>1.2195538089325169</c:v>
                </c:pt>
                <c:pt idx="135">
                  <c:v>1.3823940757000059</c:v>
                </c:pt>
                <c:pt idx="136">
                  <c:v>1.4245125629029189</c:v>
                </c:pt>
                <c:pt idx="137">
                  <c:v>1.0108805671787877</c:v>
                </c:pt>
                <c:pt idx="138">
                  <c:v>1.062706331015363</c:v>
                </c:pt>
                <c:pt idx="139">
                  <c:v>0.8245021144994098</c:v>
                </c:pt>
                <c:pt idx="140">
                  <c:v>0.99211670164766019</c:v>
                </c:pt>
                <c:pt idx="141">
                  <c:v>0.87434936802372931</c:v>
                </c:pt>
                <c:pt idx="142">
                  <c:v>1.0719838740055252</c:v>
                </c:pt>
                <c:pt idx="143">
                  <c:v>0.69132712462800328</c:v>
                </c:pt>
                <c:pt idx="144">
                  <c:v>0.87776768857821708</c:v>
                </c:pt>
                <c:pt idx="145">
                  <c:v>0.90700235860003886</c:v>
                </c:pt>
                <c:pt idx="146">
                  <c:v>0.84725390990706728</c:v>
                </c:pt>
                <c:pt idx="147">
                  <c:v>1.1332873726879029</c:v>
                </c:pt>
                <c:pt idx="148">
                  <c:v>1.3207077074974336</c:v>
                </c:pt>
                <c:pt idx="149">
                  <c:v>1.2095093597234268</c:v>
                </c:pt>
                <c:pt idx="150">
                  <c:v>0.83922745130655585</c:v>
                </c:pt>
                <c:pt idx="151">
                  <c:v>0.91454798166637374</c:v>
                </c:pt>
                <c:pt idx="152">
                  <c:v>0.89020572427472189</c:v>
                </c:pt>
                <c:pt idx="153">
                  <c:v>0.66043776470002058</c:v>
                </c:pt>
                <c:pt idx="154">
                  <c:v>0.75992275376546559</c:v>
                </c:pt>
                <c:pt idx="155">
                  <c:v>0.8063059885430448</c:v>
                </c:pt>
                <c:pt idx="156">
                  <c:v>0.5243692665000026</c:v>
                </c:pt>
                <c:pt idx="157">
                  <c:v>0.76167824717020949</c:v>
                </c:pt>
                <c:pt idx="158">
                  <c:v>1.0499999786999865</c:v>
                </c:pt>
                <c:pt idx="159">
                  <c:v>1.0599999616999867</c:v>
                </c:pt>
                <c:pt idx="160">
                  <c:v>0.84584074835083811</c:v>
                </c:pt>
                <c:pt idx="161">
                  <c:v>0.73723393592314324</c:v>
                </c:pt>
                <c:pt idx="162">
                  <c:v>0.57877190881487195</c:v>
                </c:pt>
                <c:pt idx="163">
                  <c:v>0.79107270818224151</c:v>
                </c:pt>
                <c:pt idx="164">
                  <c:v>1.0188163508844923</c:v>
                </c:pt>
                <c:pt idx="165">
                  <c:v>0.98040726427922209</c:v>
                </c:pt>
                <c:pt idx="166">
                  <c:v>0.63999997440004108</c:v>
                </c:pt>
                <c:pt idx="167">
                  <c:v>0.86629709284648015</c:v>
                </c:pt>
                <c:pt idx="168">
                  <c:v>0.70997319127724268</c:v>
                </c:pt>
                <c:pt idx="169">
                  <c:v>0.57322223902144742</c:v>
                </c:pt>
                <c:pt idx="170">
                  <c:v>0.66276471113627622</c:v>
                </c:pt>
                <c:pt idx="171">
                  <c:v>0.79625973095193103</c:v>
                </c:pt>
                <c:pt idx="172">
                  <c:v>0.56988088749272947</c:v>
                </c:pt>
                <c:pt idx="173">
                  <c:v>0.69811116893600911</c:v>
                </c:pt>
                <c:pt idx="174">
                  <c:v>0.76778664811212138</c:v>
                </c:pt>
                <c:pt idx="175">
                  <c:v>0.8449880198951405</c:v>
                </c:pt>
                <c:pt idx="176">
                  <c:v>0.69750001400052497</c:v>
                </c:pt>
                <c:pt idx="177">
                  <c:v>0.65298692403013092</c:v>
                </c:pt>
                <c:pt idx="178">
                  <c:v>0.6953224676095715</c:v>
                </c:pt>
                <c:pt idx="179">
                  <c:v>0.94080368549322202</c:v>
                </c:pt>
                <c:pt idx="180">
                  <c:v>0.86237926039433432</c:v>
                </c:pt>
                <c:pt idx="181">
                  <c:v>0.90999996860000465</c:v>
                </c:pt>
                <c:pt idx="182">
                  <c:v>0.66999997560003521</c:v>
                </c:pt>
                <c:pt idx="183">
                  <c:v>0.81400552306257623</c:v>
                </c:pt>
                <c:pt idx="184">
                  <c:v>0.43515448189299377</c:v>
                </c:pt>
                <c:pt idx="185">
                  <c:v>7.9789851240775533E-2</c:v>
                </c:pt>
                <c:pt idx="186">
                  <c:v>9.1853496433316195E-2</c:v>
                </c:pt>
                <c:pt idx="187">
                  <c:v>-1.8226789009531785E-2</c:v>
                </c:pt>
                <c:pt idx="188">
                  <c:v>-2.9611070611906598E-2</c:v>
                </c:pt>
                <c:pt idx="189">
                  <c:v>-3.1663955234648711E-3</c:v>
                </c:pt>
                <c:pt idx="190">
                  <c:v>-3.0374120064152521E-2</c:v>
                </c:pt>
                <c:pt idx="191">
                  <c:v>8.1266038727790146E-2</c:v>
                </c:pt>
                <c:pt idx="192">
                  <c:v>7.540880853315457E-2</c:v>
                </c:pt>
                <c:pt idx="193">
                  <c:v>-0.13088456153332118</c:v>
                </c:pt>
                <c:pt idx="194">
                  <c:v>-3.487578086026133E-2</c:v>
                </c:pt>
                <c:pt idx="195">
                  <c:v>-9.8544466595683389E-2</c:v>
                </c:pt>
                <c:pt idx="196">
                  <c:v>0.28768513248616046</c:v>
                </c:pt>
                <c:pt idx="197">
                  <c:v>-9.517165696149732E-2</c:v>
                </c:pt>
                <c:pt idx="198">
                  <c:v>5.7368331941688666E-2</c:v>
                </c:pt>
                <c:pt idx="199">
                  <c:v>7.0240741494387748E-2</c:v>
                </c:pt>
                <c:pt idx="200">
                  <c:v>-1.6756793733065933E-2</c:v>
                </c:pt>
                <c:pt idx="201">
                  <c:v>5.7296561959674364E-3</c:v>
                </c:pt>
                <c:pt idx="202">
                  <c:v>-4.7596947899990028E-2</c:v>
                </c:pt>
                <c:pt idx="203">
                  <c:v>-4.9799474400003874E-2</c:v>
                </c:pt>
                <c:pt idx="204">
                  <c:v>-0.11098431417184429</c:v>
                </c:pt>
                <c:pt idx="205">
                  <c:v>-5.5728030154853059E-2</c:v>
                </c:pt>
                <c:pt idx="206">
                  <c:v>-5.9033897709127814E-2</c:v>
                </c:pt>
                <c:pt idx="207">
                  <c:v>-6.243451919999643E-2</c:v>
                </c:pt>
                <c:pt idx="208">
                  <c:v>-0.22447040397184992</c:v>
                </c:pt>
                <c:pt idx="209">
                  <c:v>-9.5417406761441725E-2</c:v>
                </c:pt>
                <c:pt idx="210">
                  <c:v>-6.1003347730263613E-2</c:v>
                </c:pt>
                <c:pt idx="211">
                  <c:v>0.16398210064818386</c:v>
                </c:pt>
                <c:pt idx="212">
                  <c:v>0.12399495759711954</c:v>
                </c:pt>
                <c:pt idx="213">
                  <c:v>-3.0574352684823225E-2</c:v>
                </c:pt>
                <c:pt idx="214">
                  <c:v>6.5511542049023319E-2</c:v>
                </c:pt>
                <c:pt idx="215">
                  <c:v>-3.7931546499976321E-2</c:v>
                </c:pt>
                <c:pt idx="216">
                  <c:v>6.3301247870640509E-2</c:v>
                </c:pt>
                <c:pt idx="217">
                  <c:v>6.497535532571419E-2</c:v>
                </c:pt>
                <c:pt idx="218">
                  <c:v>3.272807243195075E-2</c:v>
                </c:pt>
                <c:pt idx="219">
                  <c:v>-7.3780533461444975E-3</c:v>
                </c:pt>
                <c:pt idx="220">
                  <c:v>-0.1131541390880102</c:v>
                </c:pt>
                <c:pt idx="221">
                  <c:v>2.5457717283245529E-2</c:v>
                </c:pt>
                <c:pt idx="222">
                  <c:v>-6.6781540646616122E-2</c:v>
                </c:pt>
                <c:pt idx="223">
                  <c:v>9.4429566109909047E-2</c:v>
                </c:pt>
                <c:pt idx="224">
                  <c:v>3.3768615930455326E-2</c:v>
                </c:pt>
                <c:pt idx="225">
                  <c:v>3.1979249154176159E-2</c:v>
                </c:pt>
                <c:pt idx="226">
                  <c:v>-6.6636806148039796E-2</c:v>
                </c:pt>
                <c:pt idx="227">
                  <c:v>-2.8825853450257455E-2</c:v>
                </c:pt>
                <c:pt idx="228">
                  <c:v>1.2972925204167041E-2</c:v>
                </c:pt>
                <c:pt idx="229">
                  <c:v>7.7542104926919819E-2</c:v>
                </c:pt>
                <c:pt idx="230">
                  <c:v>8.0114390845324124E-2</c:v>
                </c:pt>
                <c:pt idx="231">
                  <c:v>0.12596499149447027</c:v>
                </c:pt>
                <c:pt idx="232">
                  <c:v>1.918356634837437E-2</c:v>
                </c:pt>
                <c:pt idx="233">
                  <c:v>0.1460433222138704</c:v>
                </c:pt>
                <c:pt idx="234">
                  <c:v>5.0541427686766838E-2</c:v>
                </c:pt>
                <c:pt idx="235">
                  <c:v>0.13326573695184152</c:v>
                </c:pt>
                <c:pt idx="236">
                  <c:v>-1.8247873194468411E-2</c:v>
                </c:pt>
                <c:pt idx="237">
                  <c:v>-3.532243820001213E-2</c:v>
                </c:pt>
                <c:pt idx="238">
                  <c:v>0.15562814897145927</c:v>
                </c:pt>
                <c:pt idx="239">
                  <c:v>3.7123763414342648E-2</c:v>
                </c:pt>
                <c:pt idx="240">
                  <c:v>0.43810756909715565</c:v>
                </c:pt>
                <c:pt idx="241">
                  <c:v>0.40788773486963237</c:v>
                </c:pt>
                <c:pt idx="242">
                  <c:v>0.35797458784946912</c:v>
                </c:pt>
                <c:pt idx="243">
                  <c:v>-3.4196044593727493E-2</c:v>
                </c:pt>
                <c:pt idx="244">
                  <c:v>0.62473998452492197</c:v>
                </c:pt>
                <c:pt idx="245">
                  <c:v>0.96925355466419205</c:v>
                </c:pt>
                <c:pt idx="246">
                  <c:v>0.18449094214099659</c:v>
                </c:pt>
                <c:pt idx="247">
                  <c:v>0.38970120824023979</c:v>
                </c:pt>
                <c:pt idx="248">
                  <c:v>1.4859869147032327</c:v>
                </c:pt>
                <c:pt idx="249">
                  <c:v>1.851776085373956</c:v>
                </c:pt>
                <c:pt idx="250">
                  <c:v>5.2426636840352785</c:v>
                </c:pt>
                <c:pt idx="251">
                  <c:v>3.9788521314283685</c:v>
                </c:pt>
                <c:pt idx="252">
                  <c:v>2.9936418298787544</c:v>
                </c:pt>
                <c:pt idx="253">
                  <c:v>0.68922503862154372</c:v>
                </c:pt>
                <c:pt idx="254">
                  <c:v>1.0164671440093684</c:v>
                </c:pt>
                <c:pt idx="255">
                  <c:v>0.64594373242630354</c:v>
                </c:pt>
                <c:pt idx="256">
                  <c:v>0.72072598380367481</c:v>
                </c:pt>
                <c:pt idx="257">
                  <c:v>1.0326493879650229</c:v>
                </c:pt>
                <c:pt idx="258">
                  <c:v>0.19524242858778962</c:v>
                </c:pt>
                <c:pt idx="259">
                  <c:v>-3.0539614707663532E-2</c:v>
                </c:pt>
                <c:pt idx="260">
                  <c:v>0.41706293830992536</c:v>
                </c:pt>
                <c:pt idx="261">
                  <c:v>0.30158978890051458</c:v>
                </c:pt>
                <c:pt idx="262">
                  <c:v>0.36623967603213714</c:v>
                </c:pt>
                <c:pt idx="263">
                  <c:v>0.32806895453438756</c:v>
                </c:pt>
                <c:pt idx="264">
                  <c:v>0.35392883798010644</c:v>
                </c:pt>
                <c:pt idx="265">
                  <c:v>0.31520704146777234</c:v>
                </c:pt>
                <c:pt idx="266">
                  <c:v>0.38312103566278211</c:v>
                </c:pt>
                <c:pt idx="267">
                  <c:v>0.27596152472335689</c:v>
                </c:pt>
                <c:pt idx="268">
                  <c:v>0.17686170420415692</c:v>
                </c:pt>
                <c:pt idx="269">
                  <c:v>0.33236860952740699</c:v>
                </c:pt>
                <c:pt idx="270">
                  <c:v>0.39771183259870213</c:v>
                </c:pt>
                <c:pt idx="271">
                  <c:v>0.35007472814476159</c:v>
                </c:pt>
                <c:pt idx="272">
                  <c:v>0.47484508224766842</c:v>
                </c:pt>
                <c:pt idx="273">
                  <c:v>0.44904758914293552</c:v>
                </c:pt>
                <c:pt idx="274">
                  <c:v>0.45949771678999696</c:v>
                </c:pt>
                <c:pt idx="275">
                  <c:v>0.50594310701342238</c:v>
                </c:pt>
                <c:pt idx="276">
                  <c:v>0.47307837676368081</c:v>
                </c:pt>
                <c:pt idx="277">
                  <c:v>0.40851269725942529</c:v>
                </c:pt>
                <c:pt idx="278">
                  <c:v>0.36703698427186282</c:v>
                </c:pt>
                <c:pt idx="279">
                  <c:v>-0.18045778350000319</c:v>
                </c:pt>
                <c:pt idx="280">
                  <c:v>-0.1757219375165846</c:v>
                </c:pt>
                <c:pt idx="281">
                  <c:v>-0.15824122587360989</c:v>
                </c:pt>
                <c:pt idx="282">
                  <c:v>-0.1484110895069648</c:v>
                </c:pt>
                <c:pt idx="283">
                  <c:v>-0.1015684575436353</c:v>
                </c:pt>
                <c:pt idx="284">
                  <c:v>-4.6771370143630975E-2</c:v>
                </c:pt>
                <c:pt idx="285">
                  <c:v>-5.3724712931909835E-2</c:v>
                </c:pt>
                <c:pt idx="286">
                  <c:v>-9.4883011012029783E-2</c:v>
                </c:pt>
                <c:pt idx="287">
                  <c:v>2.6460219942237018E-3</c:v>
                </c:pt>
                <c:pt idx="288">
                  <c:v>8.9531685999872934E-3</c:v>
                </c:pt>
                <c:pt idx="289">
                  <c:v>6.895315980000305E-2</c:v>
                </c:pt>
                <c:pt idx="290">
                  <c:v>9.366956108164004E-2</c:v>
                </c:pt>
                <c:pt idx="291">
                  <c:v>0.26620465446137587</c:v>
                </c:pt>
                <c:pt idx="292">
                  <c:v>0.55155486463297621</c:v>
                </c:pt>
                <c:pt idx="293">
                  <c:v>0.37324058748515654</c:v>
                </c:pt>
                <c:pt idx="294">
                  <c:v>0.34544115388843011</c:v>
                </c:pt>
                <c:pt idx="295">
                  <c:v>0.43790141214986988</c:v>
                </c:pt>
                <c:pt idx="296">
                  <c:v>0.21084679761173675</c:v>
                </c:pt>
                <c:pt idx="297">
                  <c:v>0.14872609147573712</c:v>
                </c:pt>
                <c:pt idx="298">
                  <c:v>0.28282904504402495</c:v>
                </c:pt>
                <c:pt idx="299">
                  <c:v>0.29090617022677634</c:v>
                </c:pt>
                <c:pt idx="300">
                  <c:v>7.8779853207834094E-2</c:v>
                </c:pt>
                <c:pt idx="301">
                  <c:v>0.23516781257319508</c:v>
                </c:pt>
                <c:pt idx="302">
                  <c:v>0.38545927353425213</c:v>
                </c:pt>
                <c:pt idx="303">
                  <c:v>0.28635764027836785</c:v>
                </c:pt>
                <c:pt idx="304">
                  <c:v>0.22343221862541895</c:v>
                </c:pt>
                <c:pt idx="305">
                  <c:v>0.26834069070861233</c:v>
                </c:pt>
                <c:pt idx="306">
                  <c:v>0.50300130188514913</c:v>
                </c:pt>
                <c:pt idx="307">
                  <c:v>0.23372300053574691</c:v>
                </c:pt>
                <c:pt idx="308">
                  <c:v>0.89388787711288842</c:v>
                </c:pt>
                <c:pt idx="309">
                  <c:v>0.78946242319813109</c:v>
                </c:pt>
                <c:pt idx="310">
                  <c:v>0.53508378763274322</c:v>
                </c:pt>
                <c:pt idx="311">
                  <c:v>0.42477953733714457</c:v>
                </c:pt>
                <c:pt idx="312">
                  <c:v>0.41222900757662728</c:v>
                </c:pt>
                <c:pt idx="313">
                  <c:v>-1.1539236516567257</c:v>
                </c:pt>
                <c:pt idx="314">
                  <c:v>0.27314626591544311</c:v>
                </c:pt>
                <c:pt idx="315">
                  <c:v>0.3179814933448597</c:v>
                </c:pt>
                <c:pt idx="316">
                  <c:v>0.32653437760831139</c:v>
                </c:pt>
                <c:pt idx="317">
                  <c:v>4.7329737585300791E-2</c:v>
                </c:pt>
                <c:pt idx="318">
                  <c:v>2.1672262283573218E-2</c:v>
                </c:pt>
                <c:pt idx="319">
                  <c:v>-3.1769422193463015E-2</c:v>
                </c:pt>
                <c:pt idx="320">
                  <c:v>-3.1441427904610464E-3</c:v>
                </c:pt>
                <c:pt idx="321">
                  <c:v>4.1553129763883589E-2</c:v>
                </c:pt>
                <c:pt idx="322">
                  <c:v>0.15156090477245243</c:v>
                </c:pt>
                <c:pt idx="323">
                  <c:v>-0.6227873184286068</c:v>
                </c:pt>
                <c:pt idx="324">
                  <c:v>-0.62440450505494027</c:v>
                </c:pt>
                <c:pt idx="325">
                  <c:v>-0.63051933144572558</c:v>
                </c:pt>
                <c:pt idx="326">
                  <c:v>-0.38388492796713081</c:v>
                </c:pt>
                <c:pt idx="327">
                  <c:v>-0.26248945614719332</c:v>
                </c:pt>
                <c:pt idx="328">
                  <c:v>-0.28812158968696622</c:v>
                </c:pt>
                <c:pt idx="329">
                  <c:v>-8.8773217619404932E-2</c:v>
                </c:pt>
                <c:pt idx="330">
                  <c:v>-0.16269772351034817</c:v>
                </c:pt>
                <c:pt idx="331">
                  <c:v>-0.22031082704199889</c:v>
                </c:pt>
                <c:pt idx="332">
                  <c:v>-0.30939450219477749</c:v>
                </c:pt>
                <c:pt idx="333">
                  <c:v>-0.38262940686018965</c:v>
                </c:pt>
                <c:pt idx="334">
                  <c:v>-0.1079827103402522</c:v>
                </c:pt>
                <c:pt idx="335">
                  <c:v>-0.17210369268951808</c:v>
                </c:pt>
                <c:pt idx="336">
                  <c:v>-0.13045041747380992</c:v>
                </c:pt>
                <c:pt idx="337">
                  <c:v>-0.21197928558751755</c:v>
                </c:pt>
                <c:pt idx="338">
                  <c:v>-4.090467801631803E-2</c:v>
                </c:pt>
                <c:pt idx="339">
                  <c:v>-0.12489315029534964</c:v>
                </c:pt>
                <c:pt idx="340">
                  <c:v>5.9706491903739334E-2</c:v>
                </c:pt>
                <c:pt idx="341">
                  <c:v>-2.625679568831174E-2</c:v>
                </c:pt>
                <c:pt idx="342">
                  <c:v>0.73894054105340956</c:v>
                </c:pt>
                <c:pt idx="343">
                  <c:v>0.25974757192119569</c:v>
                </c:pt>
                <c:pt idx="344">
                  <c:v>0.38932727738534822</c:v>
                </c:pt>
                <c:pt idx="345">
                  <c:v>0.42700389022388663</c:v>
                </c:pt>
                <c:pt idx="346">
                  <c:v>0.41234201242832569</c:v>
                </c:pt>
                <c:pt idx="347">
                  <c:v>0.52349273196796275</c:v>
                </c:pt>
                <c:pt idx="348">
                  <c:v>0.57206064556038427</c:v>
                </c:pt>
                <c:pt idx="349">
                  <c:v>0.56588167084822771</c:v>
                </c:pt>
                <c:pt idx="350">
                  <c:v>0.30131030360723798</c:v>
                </c:pt>
                <c:pt idx="351">
                  <c:v>-0.11701149887181828</c:v>
                </c:pt>
                <c:pt idx="352">
                  <c:v>-0.17609609039493535</c:v>
                </c:pt>
                <c:pt idx="353">
                  <c:v>8.8110878294742179E-2</c:v>
                </c:pt>
                <c:pt idx="354">
                  <c:v>0.12309949009693355</c:v>
                </c:pt>
                <c:pt idx="355">
                  <c:v>0.19601281312168339</c:v>
                </c:pt>
                <c:pt idx="356">
                  <c:v>-9.7062058492781489E-2</c:v>
                </c:pt>
                <c:pt idx="357">
                  <c:v>-0.2655195879706298</c:v>
                </c:pt>
                <c:pt idx="358">
                  <c:v>-0.26350053183705313</c:v>
                </c:pt>
                <c:pt idx="359">
                  <c:v>-0.27261113401806369</c:v>
                </c:pt>
                <c:pt idx="360">
                  <c:v>-0.25962755495146439</c:v>
                </c:pt>
                <c:pt idx="361">
                  <c:v>-0.26445535280299737</c:v>
                </c:pt>
                <c:pt idx="362">
                  <c:v>-0.25163820079126253</c:v>
                </c:pt>
                <c:pt idx="363">
                  <c:v>-0.30662569212745439</c:v>
                </c:pt>
                <c:pt idx="364">
                  <c:v>-9.3550417713004208E-2</c:v>
                </c:pt>
                <c:pt idx="365">
                  <c:v>-0.20597176724913879</c:v>
                </c:pt>
                <c:pt idx="366">
                  <c:v>-0.30369523392886322</c:v>
                </c:pt>
                <c:pt idx="367">
                  <c:v>-0.28235849987186157</c:v>
                </c:pt>
                <c:pt idx="368">
                  <c:v>-0.27174542227459142</c:v>
                </c:pt>
                <c:pt idx="369">
                  <c:v>-0.12578941044216663</c:v>
                </c:pt>
                <c:pt idx="370">
                  <c:v>-0.19315406334379759</c:v>
                </c:pt>
                <c:pt idx="371">
                  <c:v>-0.24586521794151395</c:v>
                </c:pt>
                <c:pt idx="372">
                  <c:v>-6.7090508203079935E-2</c:v>
                </c:pt>
                <c:pt idx="373">
                  <c:v>-6.5569581633553753E-2</c:v>
                </c:pt>
                <c:pt idx="374">
                  <c:v>-8.0126482776506691E-2</c:v>
                </c:pt>
                <c:pt idx="375">
                  <c:v>-4.7365041147827469E-2</c:v>
                </c:pt>
                <c:pt idx="376">
                  <c:v>-0.30671033462323294</c:v>
                </c:pt>
                <c:pt idx="377">
                  <c:v>-0.26736964300351929</c:v>
                </c:pt>
                <c:pt idx="378">
                  <c:v>-8.6330584479924255E-2</c:v>
                </c:pt>
                <c:pt idx="379">
                  <c:v>-7.9462179128711341E-2</c:v>
                </c:pt>
                <c:pt idx="380">
                  <c:v>-0.10972371024303129</c:v>
                </c:pt>
                <c:pt idx="381">
                  <c:v>-0.25357301794582554</c:v>
                </c:pt>
                <c:pt idx="382">
                  <c:v>-6.8437298273579472E-2</c:v>
                </c:pt>
                <c:pt idx="383">
                  <c:v>-0.15989211558087391</c:v>
                </c:pt>
                <c:pt idx="384">
                  <c:v>-0.24842132408116413</c:v>
                </c:pt>
                <c:pt idx="385">
                  <c:v>-0.18977467461695596</c:v>
                </c:pt>
                <c:pt idx="386">
                  <c:v>-0.38724553883986346</c:v>
                </c:pt>
                <c:pt idx="387">
                  <c:v>-0.29528652084314899</c:v>
                </c:pt>
                <c:pt idx="388">
                  <c:v>-0.27999650755191396</c:v>
                </c:pt>
                <c:pt idx="389">
                  <c:v>-9.1192355001112446E-2</c:v>
                </c:pt>
                <c:pt idx="390">
                  <c:v>-0.32890513122885068</c:v>
                </c:pt>
                <c:pt idx="391">
                  <c:v>-0.48891342527605275</c:v>
                </c:pt>
                <c:pt idx="392">
                  <c:v>-0.27555768842506723</c:v>
                </c:pt>
                <c:pt idx="393">
                  <c:v>2.2730479557196759E-2</c:v>
                </c:pt>
                <c:pt idx="394">
                  <c:v>-0.12647683335495685</c:v>
                </c:pt>
                <c:pt idx="395">
                  <c:v>-0.21135032923831432</c:v>
                </c:pt>
                <c:pt idx="396">
                  <c:v>-0.17209156954055516</c:v>
                </c:pt>
                <c:pt idx="397">
                  <c:v>-0.36366233597004793</c:v>
                </c:pt>
                <c:pt idx="398">
                  <c:v>-0.32102761569188942</c:v>
                </c:pt>
                <c:pt idx="399">
                  <c:v>-0.28965787295192058</c:v>
                </c:pt>
                <c:pt idx="400">
                  <c:v>-6.9931626934419455E-2</c:v>
                </c:pt>
                <c:pt idx="401">
                  <c:v>4.0493804653692678E-2</c:v>
                </c:pt>
                <c:pt idx="402">
                  <c:v>0.11994847844556489</c:v>
                </c:pt>
                <c:pt idx="403">
                  <c:v>-0.30691259329756804</c:v>
                </c:pt>
                <c:pt idx="404">
                  <c:v>-4.7868165596980816E-2</c:v>
                </c:pt>
                <c:pt idx="405">
                  <c:v>-7.9951955460330737E-2</c:v>
                </c:pt>
                <c:pt idx="406">
                  <c:v>-0.11671128447238743</c:v>
                </c:pt>
                <c:pt idx="407">
                  <c:v>-0.1380101462895027</c:v>
                </c:pt>
                <c:pt idx="408">
                  <c:v>-0.40856174732192585</c:v>
                </c:pt>
                <c:pt idx="409">
                  <c:v>-0.21625808624543197</c:v>
                </c:pt>
                <c:pt idx="410">
                  <c:v>-0.28431027091824035</c:v>
                </c:pt>
                <c:pt idx="411">
                  <c:v>-0.13120299179780659</c:v>
                </c:pt>
                <c:pt idx="412">
                  <c:v>-0.13674152694642316</c:v>
                </c:pt>
                <c:pt idx="413">
                  <c:v>-0.14051571506240634</c:v>
                </c:pt>
                <c:pt idx="414">
                  <c:v>-0.24589951908507146</c:v>
                </c:pt>
                <c:pt idx="415">
                  <c:v>-0.19193742423169624</c:v>
                </c:pt>
                <c:pt idx="416">
                  <c:v>-0.23069107654004029</c:v>
                </c:pt>
                <c:pt idx="417">
                  <c:v>-0.10348335905888462</c:v>
                </c:pt>
                <c:pt idx="418">
                  <c:v>-0.1958572478372389</c:v>
                </c:pt>
                <c:pt idx="419">
                  <c:v>-0.21024379955025552</c:v>
                </c:pt>
                <c:pt idx="420">
                  <c:v>-0.28303066911814767</c:v>
                </c:pt>
                <c:pt idx="421">
                  <c:v>-0.20967159241570243</c:v>
                </c:pt>
                <c:pt idx="422">
                  <c:v>-0.16998256981059967</c:v>
                </c:pt>
                <c:pt idx="423">
                  <c:v>-0.17041545613096787</c:v>
                </c:pt>
                <c:pt idx="424">
                  <c:v>-0.19580187078378231</c:v>
                </c:pt>
                <c:pt idx="425">
                  <c:v>-0.20893850662525892</c:v>
                </c:pt>
                <c:pt idx="426">
                  <c:v>-0.23537211401151126</c:v>
                </c:pt>
                <c:pt idx="427">
                  <c:v>-0.23732085441343997</c:v>
                </c:pt>
                <c:pt idx="428">
                  <c:v>-0.11687657837290999</c:v>
                </c:pt>
                <c:pt idx="429">
                  <c:v>-0.14477745398266961</c:v>
                </c:pt>
                <c:pt idx="430">
                  <c:v>-0.24550229825320002</c:v>
                </c:pt>
                <c:pt idx="431">
                  <c:v>-0.23933353499296572</c:v>
                </c:pt>
                <c:pt idx="432">
                  <c:v>-0.13956194307888836</c:v>
                </c:pt>
                <c:pt idx="433">
                  <c:v>-0.2317662056568679</c:v>
                </c:pt>
                <c:pt idx="434">
                  <c:v>-9.1757428907499161E-2</c:v>
                </c:pt>
                <c:pt idx="435">
                  <c:v>-0.26327516584996147</c:v>
                </c:pt>
                <c:pt idx="436">
                  <c:v>-0.49943268400716079</c:v>
                </c:pt>
                <c:pt idx="437">
                  <c:v>-0.38464752078135689</c:v>
                </c:pt>
                <c:pt idx="438">
                  <c:v>-0.4749775748351226</c:v>
                </c:pt>
                <c:pt idx="439">
                  <c:v>-0.54577863589582876</c:v>
                </c:pt>
                <c:pt idx="440">
                  <c:v>-0.31913211636236838</c:v>
                </c:pt>
                <c:pt idx="441">
                  <c:v>-0.16666640541137667</c:v>
                </c:pt>
                <c:pt idx="442">
                  <c:v>-0.18289326429277253</c:v>
                </c:pt>
                <c:pt idx="443">
                  <c:v>-0.10197752934067239</c:v>
                </c:pt>
                <c:pt idx="444">
                  <c:v>-0.1651462040292131</c:v>
                </c:pt>
                <c:pt idx="445">
                  <c:v>-1.8120949580975321E-3</c:v>
                </c:pt>
                <c:pt idx="446">
                  <c:v>1.9675001200198494E-2</c:v>
                </c:pt>
                <c:pt idx="447">
                  <c:v>4.5453311470964763E-2</c:v>
                </c:pt>
                <c:pt idx="448">
                  <c:v>-7.8145245436189725E-4</c:v>
                </c:pt>
                <c:pt idx="449">
                  <c:v>-4.2625981169180704E-2</c:v>
                </c:pt>
                <c:pt idx="450">
                  <c:v>-3.1848296079090233E-2</c:v>
                </c:pt>
                <c:pt idx="451">
                  <c:v>-4.305929465584768E-2</c:v>
                </c:pt>
                <c:pt idx="452">
                  <c:v>-0.20077637817530558</c:v>
                </c:pt>
                <c:pt idx="453">
                  <c:v>-0.33444585308546948</c:v>
                </c:pt>
                <c:pt idx="454">
                  <c:v>-0.43582054353487365</c:v>
                </c:pt>
                <c:pt idx="455">
                  <c:v>-0.4344595502878974</c:v>
                </c:pt>
                <c:pt idx="456">
                  <c:v>-0.29746048305463546</c:v>
                </c:pt>
                <c:pt idx="457">
                  <c:v>-0.24648983523132983</c:v>
                </c:pt>
                <c:pt idx="458">
                  <c:v>-0.24128357812071499</c:v>
                </c:pt>
                <c:pt idx="459">
                  <c:v>0.10899709930242807</c:v>
                </c:pt>
                <c:pt idx="460">
                  <c:v>-1.8329476610801976E-2</c:v>
                </c:pt>
                <c:pt idx="461">
                  <c:v>-0.16274526174129278</c:v>
                </c:pt>
                <c:pt idx="462">
                  <c:v>-3.924796884797388E-2</c:v>
                </c:pt>
                <c:pt idx="463">
                  <c:v>-0.34684768094513174</c:v>
                </c:pt>
                <c:pt idx="464">
                  <c:v>-0.31725186180790388</c:v>
                </c:pt>
                <c:pt idx="465">
                  <c:v>-0.2565893061736233</c:v>
                </c:pt>
                <c:pt idx="466">
                  <c:v>-0.1004222964395467</c:v>
                </c:pt>
                <c:pt idx="467">
                  <c:v>0.41285203724510211</c:v>
                </c:pt>
                <c:pt idx="468">
                  <c:v>0.48490621140808798</c:v>
                </c:pt>
                <c:pt idx="469">
                  <c:v>0.45466578990988182</c:v>
                </c:pt>
                <c:pt idx="470">
                  <c:v>0.36334662276181007</c:v>
                </c:pt>
                <c:pt idx="471">
                  <c:v>0.2800801378465394</c:v>
                </c:pt>
                <c:pt idx="472">
                  <c:v>0.48710835869735547</c:v>
                </c:pt>
                <c:pt idx="473">
                  <c:v>0.28109986858487446</c:v>
                </c:pt>
                <c:pt idx="474">
                  <c:v>0.2069392457513004</c:v>
                </c:pt>
                <c:pt idx="475">
                  <c:v>0.45028632584524075</c:v>
                </c:pt>
                <c:pt idx="476">
                  <c:v>0.52208732015606074</c:v>
                </c:pt>
                <c:pt idx="477">
                  <c:v>0.32049071323217504</c:v>
                </c:pt>
                <c:pt idx="478">
                  <c:v>0.50605454695232766</c:v>
                </c:pt>
                <c:pt idx="479">
                  <c:v>0.52887128741122069</c:v>
                </c:pt>
                <c:pt idx="480">
                  <c:v>0.93570437667972328</c:v>
                </c:pt>
                <c:pt idx="481">
                  <c:v>0.54964602156076126</c:v>
                </c:pt>
                <c:pt idx="482">
                  <c:v>0.6411757752948688</c:v>
                </c:pt>
                <c:pt idx="483">
                  <c:v>0.24186507621357123</c:v>
                </c:pt>
                <c:pt idx="484">
                  <c:v>0.39664224838543305</c:v>
                </c:pt>
                <c:pt idx="485">
                  <c:v>0.69094576280224373</c:v>
                </c:pt>
                <c:pt idx="486">
                  <c:v>0.2234423834423751</c:v>
                </c:pt>
                <c:pt idx="487">
                  <c:v>0.36924758851444039</c:v>
                </c:pt>
                <c:pt idx="488">
                  <c:v>0.94547506652304492</c:v>
                </c:pt>
                <c:pt idx="489">
                  <c:v>0.21767867203880087</c:v>
                </c:pt>
                <c:pt idx="490">
                  <c:v>0.46683444613074698</c:v>
                </c:pt>
                <c:pt idx="491">
                  <c:v>0.67357772086256773</c:v>
                </c:pt>
                <c:pt idx="492">
                  <c:v>0.75900128153443802</c:v>
                </c:pt>
                <c:pt idx="493">
                  <c:v>0.91742849396553083</c:v>
                </c:pt>
                <c:pt idx="494">
                  <c:v>0.70222446802199556</c:v>
                </c:pt>
                <c:pt idx="495">
                  <c:v>0.21870379634685833</c:v>
                </c:pt>
                <c:pt idx="496">
                  <c:v>0.6318511639829012</c:v>
                </c:pt>
                <c:pt idx="497">
                  <c:v>0.80303035181373161</c:v>
                </c:pt>
                <c:pt idx="498">
                  <c:v>0.66467014312217998</c:v>
                </c:pt>
                <c:pt idx="499">
                  <c:v>-6.1796959187176981E-4</c:v>
                </c:pt>
                <c:pt idx="500">
                  <c:v>-0.22841223211833039</c:v>
                </c:pt>
                <c:pt idx="501">
                  <c:v>-0.13702579597622844</c:v>
                </c:pt>
                <c:pt idx="502">
                  <c:v>-0.21410708499024622</c:v>
                </c:pt>
                <c:pt idx="503">
                  <c:v>-0.10256873027776692</c:v>
                </c:pt>
                <c:pt idx="504">
                  <c:v>-0.20472098109019043</c:v>
                </c:pt>
                <c:pt idx="505">
                  <c:v>0.37076709540804131</c:v>
                </c:pt>
                <c:pt idx="506">
                  <c:v>0.76477854413974455</c:v>
                </c:pt>
                <c:pt idx="507">
                  <c:v>0.25323125782733769</c:v>
                </c:pt>
                <c:pt idx="508">
                  <c:v>0.6498382523127475</c:v>
                </c:pt>
                <c:pt idx="509">
                  <c:v>0.41214235580116565</c:v>
                </c:pt>
                <c:pt idx="510">
                  <c:v>0.21635876156881295</c:v>
                </c:pt>
                <c:pt idx="511">
                  <c:v>2.0347994673556968E-2</c:v>
                </c:pt>
                <c:pt idx="512">
                  <c:v>-0.22186640597851692</c:v>
                </c:pt>
                <c:pt idx="513">
                  <c:v>5.7506955329472476E-2</c:v>
                </c:pt>
                <c:pt idx="514">
                  <c:v>-7.6206286994306538E-2</c:v>
                </c:pt>
                <c:pt idx="515">
                  <c:v>-0.20216517034862136</c:v>
                </c:pt>
                <c:pt idx="516">
                  <c:v>0.18472123359470061</c:v>
                </c:pt>
                <c:pt idx="517">
                  <c:v>-0.71698063204746632</c:v>
                </c:pt>
                <c:pt idx="518">
                  <c:v>-0.92098671189273773</c:v>
                </c:pt>
                <c:pt idx="519">
                  <c:v>-0.49850449486905291</c:v>
                </c:pt>
                <c:pt idx="520">
                  <c:v>0.29179533391993573</c:v>
                </c:pt>
                <c:pt idx="521">
                  <c:v>-7.2637036741070915E-2</c:v>
                </c:pt>
                <c:pt idx="522">
                  <c:v>0.52460537675892738</c:v>
                </c:pt>
                <c:pt idx="523">
                  <c:v>0.33974654465373533</c:v>
                </c:pt>
                <c:pt idx="524">
                  <c:v>0.29743483749882671</c:v>
                </c:pt>
                <c:pt idx="525">
                  <c:v>0.15434080425484353</c:v>
                </c:pt>
                <c:pt idx="526">
                  <c:v>0.16552339735653732</c:v>
                </c:pt>
                <c:pt idx="527">
                  <c:v>0.41412247755602039</c:v>
                </c:pt>
                <c:pt idx="528">
                  <c:v>-0.48555526675329475</c:v>
                </c:pt>
                <c:pt idx="529">
                  <c:v>0.163554864255957</c:v>
                </c:pt>
                <c:pt idx="530">
                  <c:v>0.40853427148567789</c:v>
                </c:pt>
                <c:pt idx="531">
                  <c:v>0.18924668366150854</c:v>
                </c:pt>
                <c:pt idx="532">
                  <c:v>0.2004325171488972</c:v>
                </c:pt>
                <c:pt idx="533">
                  <c:v>0.51957561202402758</c:v>
                </c:pt>
                <c:pt idx="534">
                  <c:v>0.23317948817384604</c:v>
                </c:pt>
                <c:pt idx="535">
                  <c:v>0.19126177360453767</c:v>
                </c:pt>
                <c:pt idx="536">
                  <c:v>0.27987209513639755</c:v>
                </c:pt>
                <c:pt idx="537">
                  <c:v>0.47195372678709191</c:v>
                </c:pt>
                <c:pt idx="538">
                  <c:v>0.57641853050006375</c:v>
                </c:pt>
                <c:pt idx="539">
                  <c:v>0.19949756425774012</c:v>
                </c:pt>
                <c:pt idx="540">
                  <c:v>-0.1032866894088329</c:v>
                </c:pt>
                <c:pt idx="541">
                  <c:v>0.29032403359985892</c:v>
                </c:pt>
                <c:pt idx="542">
                  <c:v>0.18612773953020678</c:v>
                </c:pt>
                <c:pt idx="543">
                  <c:v>0.35008355144464076</c:v>
                </c:pt>
                <c:pt idx="544">
                  <c:v>0.2980853679472375</c:v>
                </c:pt>
                <c:pt idx="545">
                  <c:v>1.1430575917756869E-3</c:v>
                </c:pt>
                <c:pt idx="546">
                  <c:v>0.16935727621500973</c:v>
                </c:pt>
                <c:pt idx="547">
                  <c:v>-4.1934085618777317E-2</c:v>
                </c:pt>
                <c:pt idx="548">
                  <c:v>-0.15382662634647204</c:v>
                </c:pt>
                <c:pt idx="549">
                  <c:v>0.39371147497354286</c:v>
                </c:pt>
                <c:pt idx="550">
                  <c:v>-0.51100116828843056</c:v>
                </c:pt>
                <c:pt idx="551">
                  <c:v>-0.22548640474155945</c:v>
                </c:pt>
                <c:pt idx="552">
                  <c:v>-0.2277601155458342</c:v>
                </c:pt>
                <c:pt idx="553">
                  <c:v>-0.32803362450249551</c:v>
                </c:pt>
                <c:pt idx="554">
                  <c:v>-0.30167641883804208</c:v>
                </c:pt>
                <c:pt idx="555">
                  <c:v>-0.36674032661312594</c:v>
                </c:pt>
                <c:pt idx="556">
                  <c:v>-0.38215150415385324</c:v>
                </c:pt>
                <c:pt idx="557">
                  <c:v>-0.27712867683680997</c:v>
                </c:pt>
                <c:pt idx="558">
                  <c:v>-0.27087189839687653</c:v>
                </c:pt>
                <c:pt idx="559">
                  <c:v>-0.14069049924808041</c:v>
                </c:pt>
                <c:pt idx="560">
                  <c:v>-8.4076608569830569E-2</c:v>
                </c:pt>
                <c:pt idx="561">
                  <c:v>3.2657683477964383E-2</c:v>
                </c:pt>
                <c:pt idx="562">
                  <c:v>0.76910321626576206</c:v>
                </c:pt>
                <c:pt idx="563">
                  <c:v>-9.8712281321923001E-2</c:v>
                </c:pt>
                <c:pt idx="564">
                  <c:v>0.38672314970324351</c:v>
                </c:pt>
                <c:pt idx="565">
                  <c:v>-0.18337948846567542</c:v>
                </c:pt>
                <c:pt idx="566">
                  <c:v>0.57406911215923628</c:v>
                </c:pt>
                <c:pt idx="567">
                  <c:v>-0.11604762222350473</c:v>
                </c:pt>
                <c:pt idx="568">
                  <c:v>-0.60649985829525122</c:v>
                </c:pt>
                <c:pt idx="569">
                  <c:v>-1.160510229247393</c:v>
                </c:pt>
                <c:pt idx="570">
                  <c:v>-0.86900817532875863</c:v>
                </c:pt>
                <c:pt idx="571">
                  <c:v>1.1679258792336213</c:v>
                </c:pt>
                <c:pt idx="572">
                  <c:v>0.68800328164229541</c:v>
                </c:pt>
                <c:pt idx="573">
                  <c:v>0.14720085816304618</c:v>
                </c:pt>
                <c:pt idx="574">
                  <c:v>-0.1281376500502347</c:v>
                </c:pt>
                <c:pt idx="575">
                  <c:v>-0.41891391007186485</c:v>
                </c:pt>
                <c:pt idx="576">
                  <c:v>-8.7855831361594028E-2</c:v>
                </c:pt>
                <c:pt idx="577">
                  <c:v>-0.54561182862482838</c:v>
                </c:pt>
                <c:pt idx="578">
                  <c:v>0.53170927318353733</c:v>
                </c:pt>
                <c:pt idx="579">
                  <c:v>-0.10818739429055313</c:v>
                </c:pt>
                <c:pt idx="580">
                  <c:v>-0.41010111898447121</c:v>
                </c:pt>
                <c:pt idx="581">
                  <c:v>-0.29884432527683202</c:v>
                </c:pt>
                <c:pt idx="582">
                  <c:v>-0.43396798419837523</c:v>
                </c:pt>
                <c:pt idx="583">
                  <c:v>-0.54738375262013506</c:v>
                </c:pt>
                <c:pt idx="584">
                  <c:v>-0.46274857153173343</c:v>
                </c:pt>
                <c:pt idx="585">
                  <c:v>-0.29644642931930321</c:v>
                </c:pt>
                <c:pt idx="586">
                  <c:v>-0.40532439277910726</c:v>
                </c:pt>
                <c:pt idx="587">
                  <c:v>-0.4122980805205998</c:v>
                </c:pt>
                <c:pt idx="588">
                  <c:v>-0.19934315938303371</c:v>
                </c:pt>
                <c:pt idx="589">
                  <c:v>-9.0920259166182404E-2</c:v>
                </c:pt>
                <c:pt idx="590">
                  <c:v>-0.25847226894177311</c:v>
                </c:pt>
                <c:pt idx="591">
                  <c:v>-0.26896705916135488</c:v>
                </c:pt>
                <c:pt idx="592">
                  <c:v>-0.35718877259955661</c:v>
                </c:pt>
                <c:pt idx="593">
                  <c:v>-0.33585969971124996</c:v>
                </c:pt>
                <c:pt idx="594">
                  <c:v>-0.35640327088378854</c:v>
                </c:pt>
                <c:pt idx="595">
                  <c:v>-0.10038274175360584</c:v>
                </c:pt>
                <c:pt idx="596">
                  <c:v>-0.11404413577895411</c:v>
                </c:pt>
                <c:pt idx="597">
                  <c:v>4.5137248028595423E-2</c:v>
                </c:pt>
                <c:pt idx="598">
                  <c:v>0.25005607237005734</c:v>
                </c:pt>
                <c:pt idx="599">
                  <c:v>-9.824163408552522E-3</c:v>
                </c:pt>
                <c:pt idx="600">
                  <c:v>-0.19205968874973678</c:v>
                </c:pt>
                <c:pt idx="601">
                  <c:v>-0.14162777720150643</c:v>
                </c:pt>
                <c:pt idx="602">
                  <c:v>-7.0357017968945001E-3</c:v>
                </c:pt>
                <c:pt idx="603">
                  <c:v>2.2369933680124632E-2</c:v>
                </c:pt>
                <c:pt idx="604">
                  <c:v>0.1299597062460407</c:v>
                </c:pt>
                <c:pt idx="605">
                  <c:v>-3.7940454289810077E-2</c:v>
                </c:pt>
                <c:pt idx="606">
                  <c:v>-8.7503431553614064E-2</c:v>
                </c:pt>
                <c:pt idx="607">
                  <c:v>-0.30298347158725392</c:v>
                </c:pt>
                <c:pt idx="608">
                  <c:v>-4.293950097223842E-2</c:v>
                </c:pt>
                <c:pt idx="609">
                  <c:v>0.52717086615882636</c:v>
                </c:pt>
                <c:pt idx="610">
                  <c:v>0.22246518784845648</c:v>
                </c:pt>
                <c:pt idx="611">
                  <c:v>0.26514662592910554</c:v>
                </c:pt>
                <c:pt idx="612">
                  <c:v>0.18890162397178756</c:v>
                </c:pt>
                <c:pt idx="613">
                  <c:v>-0.14851935890624191</c:v>
                </c:pt>
                <c:pt idx="614">
                  <c:v>-0.2058777707442232</c:v>
                </c:pt>
                <c:pt idx="615">
                  <c:v>-0.48965502830549212</c:v>
                </c:pt>
                <c:pt idx="616">
                  <c:v>-0.46651808498643277</c:v>
                </c:pt>
                <c:pt idx="617">
                  <c:v>-0.19381342232225052</c:v>
                </c:pt>
                <c:pt idx="618">
                  <c:v>-0.32866525875010666</c:v>
                </c:pt>
                <c:pt idx="619">
                  <c:v>-0.57791510994650253</c:v>
                </c:pt>
                <c:pt idx="620">
                  <c:v>-0.71694545487048345</c:v>
                </c:pt>
                <c:pt idx="621">
                  <c:v>-0.17935777823231547</c:v>
                </c:pt>
                <c:pt idx="622">
                  <c:v>-0.25022183722626323</c:v>
                </c:pt>
                <c:pt idx="623">
                  <c:v>-8.8449695484200674E-2</c:v>
                </c:pt>
                <c:pt idx="624">
                  <c:v>-0.26584695900885436</c:v>
                </c:pt>
                <c:pt idx="625">
                  <c:v>-0.39638105219228237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FD-40F6-BDB0-1DF7F5957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034496"/>
        <c:axId val="149015936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v>Pente</c:v>
                </c:tx>
                <c:spPr>
                  <a:ln>
                    <a:noFill/>
                  </a:ln>
                </c:spPr>
                <c:marker>
                  <c:symbol val="square"/>
                  <c:size val="4"/>
                  <c:spPr>
                    <a:solidFill>
                      <a:srgbClr val="00B0F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FI.12!$K$12:$K$615</c15:sqref>
                        </c15:formulaRef>
                      </c:ext>
                    </c:extLst>
                    <c:numCache>
                      <c:formatCode>0.000</c:formatCode>
                      <c:ptCount val="604"/>
                      <c:pt idx="0">
                        <c:v>67.45478</c:v>
                      </c:pt>
                      <c:pt idx="1">
                        <c:v>67.429770000000005</c:v>
                      </c:pt>
                      <c:pt idx="2">
                        <c:v>67.404210000000006</c:v>
                      </c:pt>
                      <c:pt idx="3">
                        <c:v>67.379735601274817</c:v>
                      </c:pt>
                      <c:pt idx="4">
                        <c:v>67.354597558212788</c:v>
                      </c:pt>
                      <c:pt idx="5">
                        <c:v>67.329459515150759</c:v>
                      </c:pt>
                      <c:pt idx="6">
                        <c:v>67.304271196002617</c:v>
                      </c:pt>
                      <c:pt idx="7">
                        <c:v>67.279193484243947</c:v>
                      </c:pt>
                      <c:pt idx="8">
                        <c:v>67.25439731856757</c:v>
                      </c:pt>
                      <c:pt idx="9">
                        <c:v>67.228907342902687</c:v>
                      </c:pt>
                      <c:pt idx="10">
                        <c:v>67.20374918940621</c:v>
                      </c:pt>
                      <c:pt idx="11">
                        <c:v>67.178631256778644</c:v>
                      </c:pt>
                      <c:pt idx="12">
                        <c:v>67.153503268933846</c:v>
                      </c:pt>
                      <c:pt idx="13">
                        <c:v>67.128365225871818</c:v>
                      </c:pt>
                      <c:pt idx="14">
                        <c:v>67.103227182809789</c:v>
                      </c:pt>
                      <c:pt idx="15">
                        <c:v>67.07808913974776</c:v>
                      </c:pt>
                      <c:pt idx="16">
                        <c:v>67.052951096685732</c:v>
                      </c:pt>
                      <c:pt idx="17">
                        <c:v>67.027813053623703</c:v>
                      </c:pt>
                      <c:pt idx="18">
                        <c:v>67.002675010561674</c:v>
                      </c:pt>
                      <c:pt idx="19">
                        <c:v>66.977536967499645</c:v>
                      </c:pt>
                      <c:pt idx="20">
                        <c:v>66.952398924437617</c:v>
                      </c:pt>
                      <c:pt idx="21">
                        <c:v>66.927260881375588</c:v>
                      </c:pt>
                      <c:pt idx="22">
                        <c:v>66.902122838313559</c:v>
                      </c:pt>
                      <c:pt idx="23">
                        <c:v>66.876984795251531</c:v>
                      </c:pt>
                      <c:pt idx="24">
                        <c:v>66.851846752189502</c:v>
                      </c:pt>
                      <c:pt idx="25">
                        <c:v>66.826708709127473</c:v>
                      </c:pt>
                      <c:pt idx="26">
                        <c:v>66.801570666065444</c:v>
                      </c:pt>
                      <c:pt idx="27">
                        <c:v>66.776432623003416</c:v>
                      </c:pt>
                      <c:pt idx="28">
                        <c:v>66.751294579941387</c:v>
                      </c:pt>
                      <c:pt idx="29">
                        <c:v>66.726146481662141</c:v>
                      </c:pt>
                      <c:pt idx="30">
                        <c:v>66.701008438600113</c:v>
                      </c:pt>
                      <c:pt idx="31">
                        <c:v>66.675890505972532</c:v>
                      </c:pt>
                      <c:pt idx="32">
                        <c:v>66.650752462910503</c:v>
                      </c:pt>
                      <c:pt idx="33">
                        <c:v>66.625604364631258</c:v>
                      </c:pt>
                      <c:pt idx="34">
                        <c:v>66.600466321569229</c:v>
                      </c:pt>
                      <c:pt idx="35">
                        <c:v>66.5753282785072</c:v>
                      </c:pt>
                      <c:pt idx="36">
                        <c:v>66.550160069793506</c:v>
                      </c:pt>
                      <c:pt idx="37">
                        <c:v>66.525052192383157</c:v>
                      </c:pt>
                      <c:pt idx="38">
                        <c:v>66.499914149321128</c:v>
                      </c:pt>
                      <c:pt idx="39">
                        <c:v>66.4747761062591</c:v>
                      </c:pt>
                      <c:pt idx="40">
                        <c:v>66.449638063197071</c:v>
                      </c:pt>
                      <c:pt idx="41">
                        <c:v>66.424510075352273</c:v>
                      </c:pt>
                      <c:pt idx="42">
                        <c:v>66.399392142724707</c:v>
                      </c:pt>
                      <c:pt idx="43">
                        <c:v>66.374173657924885</c:v>
                      </c:pt>
                      <c:pt idx="44">
                        <c:v>66.349085890948984</c:v>
                      </c:pt>
                      <c:pt idx="45">
                        <c:v>66.323967958321404</c:v>
                      </c:pt>
                      <c:pt idx="46">
                        <c:v>66.298839970476607</c:v>
                      </c:pt>
                      <c:pt idx="47">
                        <c:v>66.273701927414578</c:v>
                      </c:pt>
                      <c:pt idx="48">
                        <c:v>66.248533718700884</c:v>
                      </c:pt>
                      <c:pt idx="49">
                        <c:v>66.223435896507766</c:v>
                      </c:pt>
                      <c:pt idx="50">
                        <c:v>66.198247577359624</c:v>
                      </c:pt>
                      <c:pt idx="51">
                        <c:v>66.173109534297595</c:v>
                      </c:pt>
                      <c:pt idx="52">
                        <c:v>66.147971491235566</c:v>
                      </c:pt>
                      <c:pt idx="53">
                        <c:v>66.122451349919004</c:v>
                      </c:pt>
                      <c:pt idx="54">
                        <c:v>66.09677032512684</c:v>
                      </c:pt>
                      <c:pt idx="55">
                        <c:v>66.072517141180597</c:v>
                      </c:pt>
                      <c:pt idx="56">
                        <c:v>66.047278545946327</c:v>
                      </c:pt>
                      <c:pt idx="57">
                        <c:v>66.022180723753209</c:v>
                      </c:pt>
                      <c:pt idx="58">
                        <c:v>65.99704268069118</c:v>
                      </c:pt>
                      <c:pt idx="59">
                        <c:v>65.971904637629152</c:v>
                      </c:pt>
                      <c:pt idx="60">
                        <c:v>65.944896324163309</c:v>
                      </c:pt>
                      <c:pt idx="61">
                        <c:v>65.921789434980695</c:v>
                      </c:pt>
                      <c:pt idx="62">
                        <c:v>65.89612852062298</c:v>
                      </c:pt>
                      <c:pt idx="63">
                        <c:v>65.871010587995414</c:v>
                      </c:pt>
                      <c:pt idx="64">
                        <c:v>65.84554072276498</c:v>
                      </c:pt>
                      <c:pt idx="65">
                        <c:v>65.820312182747941</c:v>
                      </c:pt>
                      <c:pt idx="66">
                        <c:v>65.795214360554823</c:v>
                      </c:pt>
                      <c:pt idx="67">
                        <c:v>65.770076317492794</c:v>
                      </c:pt>
                      <c:pt idx="68">
                        <c:v>65.744938274430766</c:v>
                      </c:pt>
                      <c:pt idx="69">
                        <c:v>65.720051611799363</c:v>
                      </c:pt>
                      <c:pt idx="70">
                        <c:v>65.694541525700018</c:v>
                      </c:pt>
                      <c:pt idx="71">
                        <c:v>65.669403482637989</c:v>
                      </c:pt>
                      <c:pt idx="72">
                        <c:v>65.64426543957596</c:v>
                      </c:pt>
                      <c:pt idx="73">
                        <c:v>65.619127396513932</c:v>
                      </c:pt>
                      <c:pt idx="74">
                        <c:v>65.593989353451903</c:v>
                      </c:pt>
                      <c:pt idx="75">
                        <c:v>65.561933320939218</c:v>
                      </c:pt>
                      <c:pt idx="76">
                        <c:v>65.534854620952814</c:v>
                      </c:pt>
                      <c:pt idx="77">
                        <c:v>65.506277693599912</c:v>
                      </c:pt>
                      <c:pt idx="78">
                        <c:v>65.484538313959874</c:v>
                      </c:pt>
                      <c:pt idx="79">
                        <c:v>65.459701927414599</c:v>
                      </c:pt>
                      <c:pt idx="80">
                        <c:v>65.438968069497037</c:v>
                      </c:pt>
                      <c:pt idx="81">
                        <c:v>65.418012996800542</c:v>
                      </c:pt>
                      <c:pt idx="82">
                        <c:v>65.394413401973921</c:v>
                      </c:pt>
                      <c:pt idx="83">
                        <c:v>65.371336678442987</c:v>
                      </c:pt>
                      <c:pt idx="84">
                        <c:v>65.344197647153223</c:v>
                      </c:pt>
                      <c:pt idx="85">
                        <c:v>65.319059604091194</c:v>
                      </c:pt>
                      <c:pt idx="86">
                        <c:v>65.293921561029165</c:v>
                      </c:pt>
                      <c:pt idx="87">
                        <c:v>65.268793573184368</c:v>
                      </c:pt>
                      <c:pt idx="88">
                        <c:v>65.243595198818994</c:v>
                      </c:pt>
                      <c:pt idx="89">
                        <c:v>65.218416934888069</c:v>
                      </c:pt>
                      <c:pt idx="90">
                        <c:v>65.193389499215513</c:v>
                      </c:pt>
                      <c:pt idx="91">
                        <c:v>65.168251456153484</c:v>
                      </c:pt>
                      <c:pt idx="92">
                        <c:v>65.143113413091456</c:v>
                      </c:pt>
                      <c:pt idx="93">
                        <c:v>65.117955259594979</c:v>
                      </c:pt>
                      <c:pt idx="94">
                        <c:v>65.092837326967413</c:v>
                      </c:pt>
                      <c:pt idx="95">
                        <c:v>65.067699283905384</c:v>
                      </c:pt>
                      <c:pt idx="96">
                        <c:v>65.042561240843355</c:v>
                      </c:pt>
                      <c:pt idx="97">
                        <c:v>65.018499106024393</c:v>
                      </c:pt>
                      <c:pt idx="98">
                        <c:v>64.996799947253251</c:v>
                      </c:pt>
                      <c:pt idx="99">
                        <c:v>64.972617149827585</c:v>
                      </c:pt>
                      <c:pt idx="100">
                        <c:v>64.946242315046916</c:v>
                      </c:pt>
                      <c:pt idx="101">
                        <c:v>64.92127521067772</c:v>
                      </c:pt>
                      <c:pt idx="102">
                        <c:v>64.887731006015755</c:v>
                      </c:pt>
                      <c:pt idx="103">
                        <c:v>64.863960472496302</c:v>
                      </c:pt>
                      <c:pt idx="104">
                        <c:v>64.835946637307984</c:v>
                      </c:pt>
                      <c:pt idx="105">
                        <c:v>64.810335999036397</c:v>
                      </c:pt>
                      <c:pt idx="106">
                        <c:v>64.786746459426993</c:v>
                      </c:pt>
                      <c:pt idx="107">
                        <c:v>64.759929195088432</c:v>
                      </c:pt>
                      <c:pt idx="108">
                        <c:v>64.734750931157507</c:v>
                      </c:pt>
                      <c:pt idx="109">
                        <c:v>64.709452004619891</c:v>
                      </c:pt>
                      <c:pt idx="110">
                        <c:v>64.685208875890879</c:v>
                      </c:pt>
                      <c:pt idx="111">
                        <c:v>64.660704311514024</c:v>
                      </c:pt>
                      <c:pt idx="112">
                        <c:v>64.635003176287412</c:v>
                      </c:pt>
                      <c:pt idx="113">
                        <c:v>64.610096403221561</c:v>
                      </c:pt>
                      <c:pt idx="114">
                        <c:v>64.584485764949974</c:v>
                      </c:pt>
                      <c:pt idx="115">
                        <c:v>64.560031476659233</c:v>
                      </c:pt>
                      <c:pt idx="116">
                        <c:v>64.534893433597205</c:v>
                      </c:pt>
                      <c:pt idx="117">
                        <c:v>64.509685004014614</c:v>
                      </c:pt>
                      <c:pt idx="118">
                        <c:v>64.484617347473161</c:v>
                      </c:pt>
                      <c:pt idx="119">
                        <c:v>64.459479304411133</c:v>
                      </c:pt>
                      <c:pt idx="120">
                        <c:v>64.434341261349104</c:v>
                      </c:pt>
                      <c:pt idx="121">
                        <c:v>64.409122776549282</c:v>
                      </c:pt>
                      <c:pt idx="122">
                        <c:v>64.384065175225061</c:v>
                      </c:pt>
                      <c:pt idx="123">
                        <c:v>64.358927132163032</c:v>
                      </c:pt>
                      <c:pt idx="124">
                        <c:v>64.333789089101003</c:v>
                      </c:pt>
                      <c:pt idx="125">
                        <c:v>64.308651046038975</c:v>
                      </c:pt>
                      <c:pt idx="126">
                        <c:v>64.283472782108049</c:v>
                      </c:pt>
                      <c:pt idx="127">
                        <c:v>64.250320730917849</c:v>
                      </c:pt>
                      <c:pt idx="128">
                        <c:v>64.241009599767679</c:v>
                      </c:pt>
                      <c:pt idx="129">
                        <c:v>64.21587155670565</c:v>
                      </c:pt>
                      <c:pt idx="130">
                        <c:v>64.190733513643622</c:v>
                      </c:pt>
                      <c:pt idx="131">
                        <c:v>64.165595470581593</c:v>
                      </c:pt>
                      <c:pt idx="132">
                        <c:v>64.140457427519564</c:v>
                      </c:pt>
                      <c:pt idx="133">
                        <c:v>64.115319384457536</c:v>
                      </c:pt>
                      <c:pt idx="134">
                        <c:v>64.089879684878767</c:v>
                      </c:pt>
                      <c:pt idx="135">
                        <c:v>64.064701420947841</c:v>
                      </c:pt>
                      <c:pt idx="136">
                        <c:v>64.039513101799699</c:v>
                      </c:pt>
                      <c:pt idx="137">
                        <c:v>64.01440522438935</c:v>
                      </c:pt>
                      <c:pt idx="138">
                        <c:v>63.989267181327328</c:v>
                      </c:pt>
                      <c:pt idx="139">
                        <c:v>63.964129138265307</c:v>
                      </c:pt>
                      <c:pt idx="140">
                        <c:v>63.938991095203285</c:v>
                      </c:pt>
                      <c:pt idx="141">
                        <c:v>63.913853052141263</c:v>
                      </c:pt>
                      <c:pt idx="142">
                        <c:v>63.888715009079242</c:v>
                      </c:pt>
                      <c:pt idx="143">
                        <c:v>63.86357696601722</c:v>
                      </c:pt>
                      <c:pt idx="144">
                        <c:v>63.838398702086295</c:v>
                      </c:pt>
                      <c:pt idx="145">
                        <c:v>63.81330087989317</c:v>
                      </c:pt>
                      <c:pt idx="146">
                        <c:v>63.788162836831148</c:v>
                      </c:pt>
                      <c:pt idx="147">
                        <c:v>63.762994628117454</c:v>
                      </c:pt>
                      <c:pt idx="148">
                        <c:v>63.737876695489881</c:v>
                      </c:pt>
                      <c:pt idx="149">
                        <c:v>63.712738652427859</c:v>
                      </c:pt>
                      <c:pt idx="150">
                        <c:v>63.687580498931389</c:v>
                      </c:pt>
                      <c:pt idx="151">
                        <c:v>63.662402235000471</c:v>
                      </c:pt>
                      <c:pt idx="152">
                        <c:v>63.637284302372898</c:v>
                      </c:pt>
                      <c:pt idx="153">
                        <c:v>63.612146259310876</c:v>
                      </c:pt>
                      <c:pt idx="154">
                        <c:v>63.587008216248854</c:v>
                      </c:pt>
                      <c:pt idx="155">
                        <c:v>63.561870173186833</c:v>
                      </c:pt>
                      <c:pt idx="156">
                        <c:v>63.536732130124811</c:v>
                      </c:pt>
                      <c:pt idx="157">
                        <c:v>63.51159408706279</c:v>
                      </c:pt>
                      <c:pt idx="158">
                        <c:v>63.486456044000768</c:v>
                      </c:pt>
                      <c:pt idx="159">
                        <c:v>63.461318000938746</c:v>
                      </c:pt>
                      <c:pt idx="160">
                        <c:v>63.436179957876725</c:v>
                      </c:pt>
                      <c:pt idx="161">
                        <c:v>63.411041914814703</c:v>
                      </c:pt>
                      <c:pt idx="162">
                        <c:v>63.400815758897075</c:v>
                      </c:pt>
                      <c:pt idx="163">
                        <c:v>63.398834881103788</c:v>
                      </c:pt>
                      <c:pt idx="164">
                        <c:v>63.390398553852172</c:v>
                      </c:pt>
                      <c:pt idx="165">
                        <c:v>63.384184429607238</c:v>
                      </c:pt>
                      <c:pt idx="166">
                        <c:v>63.359257546106939</c:v>
                      </c:pt>
                      <c:pt idx="167">
                        <c:v>63.334209999999942</c:v>
                      </c:pt>
                      <c:pt idx="168">
                        <c:v>63.30957587535201</c:v>
                      </c:pt>
                      <c:pt idx="169">
                        <c:v>63.284951576840754</c:v>
                      </c:pt>
                      <c:pt idx="170">
                        <c:v>63.260337104466174</c:v>
                      </c:pt>
                      <c:pt idx="171">
                        <c:v>63.235771762774974</c:v>
                      </c:pt>
                      <c:pt idx="172">
                        <c:v>63.211206421083773</c:v>
                      </c:pt>
                      <c:pt idx="173">
                        <c:v>63.186582122572517</c:v>
                      </c:pt>
                      <c:pt idx="174">
                        <c:v>63.162036433154675</c:v>
                      </c:pt>
                      <c:pt idx="175">
                        <c:v>63.137490743736834</c:v>
                      </c:pt>
                      <c:pt idx="176">
                        <c:v>63.112925402045633</c:v>
                      </c:pt>
                      <c:pt idx="177">
                        <c:v>63.088360060354432</c:v>
                      </c:pt>
                      <c:pt idx="178">
                        <c:v>63.06464959255409</c:v>
                      </c:pt>
                      <c:pt idx="179">
                        <c:v>63.038236937167717</c:v>
                      </c:pt>
                      <c:pt idx="180">
                        <c:v>63.013671595476517</c:v>
                      </c:pt>
                      <c:pt idx="181">
                        <c:v>62.989106253785316</c:v>
                      </c:pt>
                      <c:pt idx="182">
                        <c:v>62.964540912094115</c:v>
                      </c:pt>
                      <c:pt idx="183">
                        <c:v>62.939975570402915</c:v>
                      </c:pt>
                      <c:pt idx="184">
                        <c:v>62.915410228711714</c:v>
                      </c:pt>
                      <c:pt idx="185">
                        <c:v>62.890864539293872</c:v>
                      </c:pt>
                      <c:pt idx="186">
                        <c:v>62.866269719192644</c:v>
                      </c:pt>
                      <c:pt idx="187">
                        <c:v>62.841704377501443</c:v>
                      </c:pt>
                      <c:pt idx="188">
                        <c:v>62.817139035810243</c:v>
                      </c:pt>
                      <c:pt idx="189">
                        <c:v>62.792573694119042</c:v>
                      </c:pt>
                      <c:pt idx="190">
                        <c:v>62.768008352427842</c:v>
                      </c:pt>
                      <c:pt idx="191">
                        <c:v>62.743472489146676</c:v>
                      </c:pt>
                      <c:pt idx="192">
                        <c:v>62.71884819063542</c:v>
                      </c:pt>
                      <c:pt idx="193">
                        <c:v>62.69432215349093</c:v>
                      </c:pt>
                      <c:pt idx="194">
                        <c:v>62.669756811799729</c:v>
                      </c:pt>
                      <c:pt idx="195">
                        <c:v>62.645191470108529</c:v>
                      </c:pt>
                      <c:pt idx="196">
                        <c:v>62.620714563647418</c:v>
                      </c:pt>
                      <c:pt idx="197">
                        <c:v>62.5960313083161</c:v>
                      </c:pt>
                      <c:pt idx="198">
                        <c:v>62.571475792761582</c:v>
                      </c:pt>
                      <c:pt idx="199">
                        <c:v>62.546910451070381</c:v>
                      </c:pt>
                      <c:pt idx="200">
                        <c:v>62.522354935515864</c:v>
                      </c:pt>
                      <c:pt idx="201">
                        <c:v>62.497789593824663</c:v>
                      </c:pt>
                      <c:pt idx="202">
                        <c:v>62.473224252133463</c:v>
                      </c:pt>
                      <c:pt idx="203">
                        <c:v>62.448658910442262</c:v>
                      </c:pt>
                      <c:pt idx="204">
                        <c:v>62.424093568751061</c:v>
                      </c:pt>
                      <c:pt idx="205">
                        <c:v>62.399528227059861</c:v>
                      </c:pt>
                      <c:pt idx="206">
                        <c:v>62.375012016052047</c:v>
                      </c:pt>
                      <c:pt idx="207">
                        <c:v>62.350269803900673</c:v>
                      </c:pt>
                      <c:pt idx="208">
                        <c:v>62.325900984943004</c:v>
                      </c:pt>
                      <c:pt idx="209">
                        <c:v>62.309943338980403</c:v>
                      </c:pt>
                      <c:pt idx="210">
                        <c:v>62.301335643251811</c:v>
                      </c:pt>
                      <c:pt idx="211">
                        <c:v>62.275748383346262</c:v>
                      </c:pt>
                      <c:pt idx="212">
                        <c:v>62.251536782575414</c:v>
                      </c:pt>
                      <c:pt idx="213">
                        <c:v>62.227619965904864</c:v>
                      </c:pt>
                      <c:pt idx="214">
                        <c:v>62.203054624213664</c:v>
                      </c:pt>
                      <c:pt idx="215">
                        <c:v>62.178489282522463</c:v>
                      </c:pt>
                      <c:pt idx="216">
                        <c:v>62.153923940831262</c:v>
                      </c:pt>
                      <c:pt idx="217">
                        <c:v>62.12933894686671</c:v>
                      </c:pt>
                      <c:pt idx="218">
                        <c:v>62.104763779038834</c:v>
                      </c:pt>
                      <c:pt idx="219">
                        <c:v>62.080188611210957</c:v>
                      </c:pt>
                      <c:pt idx="220">
                        <c:v>62.055633095656439</c:v>
                      </c:pt>
                      <c:pt idx="221">
                        <c:v>62.031067753965239</c:v>
                      </c:pt>
                      <c:pt idx="222">
                        <c:v>62.006502412274038</c:v>
                      </c:pt>
                      <c:pt idx="223">
                        <c:v>61.981937070582838</c:v>
                      </c:pt>
                      <c:pt idx="224">
                        <c:v>61.957371728891637</c:v>
                      </c:pt>
                      <c:pt idx="225">
                        <c:v>61.932806387200436</c:v>
                      </c:pt>
                      <c:pt idx="226">
                        <c:v>61.908241045509236</c:v>
                      </c:pt>
                      <c:pt idx="227">
                        <c:v>61.883675703818035</c:v>
                      </c:pt>
                      <c:pt idx="228">
                        <c:v>61.859110362126835</c:v>
                      </c:pt>
                      <c:pt idx="229">
                        <c:v>61.834545020435634</c:v>
                      </c:pt>
                      <c:pt idx="230">
                        <c:v>61.809979678744433</c:v>
                      </c:pt>
                      <c:pt idx="231">
                        <c:v>61.785414337053233</c:v>
                      </c:pt>
                      <c:pt idx="232">
                        <c:v>61.760848995362032</c:v>
                      </c:pt>
                      <c:pt idx="233">
                        <c:v>61.736283653670831</c:v>
                      </c:pt>
                      <c:pt idx="234">
                        <c:v>61.711698659706279</c:v>
                      </c:pt>
                      <c:pt idx="235">
                        <c:v>61.687152970288437</c:v>
                      </c:pt>
                      <c:pt idx="236">
                        <c:v>61.662587628597237</c:v>
                      </c:pt>
                      <c:pt idx="237">
                        <c:v>61.638140200546154</c:v>
                      </c:pt>
                      <c:pt idx="238">
                        <c:v>61.6332762628913</c:v>
                      </c:pt>
                      <c:pt idx="239">
                        <c:v>61.61366329408505</c:v>
                      </c:pt>
                      <c:pt idx="240">
                        <c:v>61.603414633531486</c:v>
                      </c:pt>
                      <c:pt idx="241">
                        <c:v>61.602117583490191</c:v>
                      </c:pt>
                      <c:pt idx="242">
                        <c:v>61.589088126257181</c:v>
                      </c:pt>
                      <c:pt idx="243">
                        <c:v>61.56452278456598</c:v>
                      </c:pt>
                      <c:pt idx="244">
                        <c:v>61.540910578132404</c:v>
                      </c:pt>
                      <c:pt idx="245">
                        <c:v>61.536960471188458</c:v>
                      </c:pt>
                      <c:pt idx="246">
                        <c:v>61.525463891276978</c:v>
                      </c:pt>
                      <c:pt idx="247">
                        <c:v>61.520059516104915</c:v>
                      </c:pt>
                      <c:pt idx="248">
                        <c:v>61.509918943054792</c:v>
                      </c:pt>
                      <c:pt idx="249">
                        <c:v>61.507501713432376</c:v>
                      </c:pt>
                      <c:pt idx="250">
                        <c:v>61.490826759492393</c:v>
                      </c:pt>
                      <c:pt idx="251">
                        <c:v>61.480067139831647</c:v>
                      </c:pt>
                      <c:pt idx="252">
                        <c:v>61.466261417801192</c:v>
                      </c:pt>
                      <c:pt idx="253">
                        <c:v>61.441696076109992</c:v>
                      </c:pt>
                      <c:pt idx="254">
                        <c:v>61.417130734418791</c:v>
                      </c:pt>
                      <c:pt idx="255">
                        <c:v>61.39256539272759</c:v>
                      </c:pt>
                      <c:pt idx="256">
                        <c:v>61.376784617225162</c:v>
                      </c:pt>
                      <c:pt idx="257">
                        <c:v>61.369631189724686</c:v>
                      </c:pt>
                      <c:pt idx="258">
                        <c:v>61.343542796848638</c:v>
                      </c:pt>
                      <c:pt idx="259">
                        <c:v>61.318977455157437</c:v>
                      </c:pt>
                      <c:pt idx="260">
                        <c:v>61.29011809173862</c:v>
                      </c:pt>
                      <c:pt idx="261">
                        <c:v>61.263587522712129</c:v>
                      </c:pt>
                      <c:pt idx="262">
                        <c:v>61.239022181020928</c:v>
                      </c:pt>
                      <c:pt idx="263">
                        <c:v>61.214456839329728</c:v>
                      </c:pt>
                      <c:pt idx="264">
                        <c:v>61.189891497638527</c:v>
                      </c:pt>
                      <c:pt idx="265">
                        <c:v>61.165326155947326</c:v>
                      </c:pt>
                      <c:pt idx="266">
                        <c:v>61.140760814256126</c:v>
                      </c:pt>
                      <c:pt idx="267">
                        <c:v>61.116195472564925</c:v>
                      </c:pt>
                      <c:pt idx="268">
                        <c:v>61.091630130873725</c:v>
                      </c:pt>
                      <c:pt idx="269">
                        <c:v>61.067143398275938</c:v>
                      </c:pt>
                      <c:pt idx="270">
                        <c:v>61.042519099764682</c:v>
                      </c:pt>
                      <c:pt idx="271">
                        <c:v>61.017963584210165</c:v>
                      </c:pt>
                      <c:pt idx="272">
                        <c:v>60.993398242518964</c:v>
                      </c:pt>
                      <c:pt idx="273">
                        <c:v>60.968832900827763</c:v>
                      </c:pt>
                      <c:pt idx="274">
                        <c:v>60.944267559136563</c:v>
                      </c:pt>
                      <c:pt idx="275">
                        <c:v>60.919702217445362</c:v>
                      </c:pt>
                      <c:pt idx="276">
                        <c:v>60.895136875754162</c:v>
                      </c:pt>
                      <c:pt idx="277">
                        <c:v>60.870571534062961</c:v>
                      </c:pt>
                      <c:pt idx="278">
                        <c:v>60.84600619237176</c:v>
                      </c:pt>
                      <c:pt idx="279">
                        <c:v>60.82144085068056</c:v>
                      </c:pt>
                      <c:pt idx="280">
                        <c:v>60.796875508989359</c:v>
                      </c:pt>
                      <c:pt idx="281">
                        <c:v>60.772310167298158</c:v>
                      </c:pt>
                      <c:pt idx="282">
                        <c:v>60.747744825606958</c:v>
                      </c:pt>
                      <c:pt idx="283">
                        <c:v>60.723179483915757</c:v>
                      </c:pt>
                      <c:pt idx="284">
                        <c:v>60.698614142224557</c:v>
                      </c:pt>
                      <c:pt idx="285">
                        <c:v>60.674048800533356</c:v>
                      </c:pt>
                      <c:pt idx="286">
                        <c:v>60.649483458842155</c:v>
                      </c:pt>
                      <c:pt idx="287">
                        <c:v>60.624918117150955</c:v>
                      </c:pt>
                      <c:pt idx="288">
                        <c:v>60.600352775459754</c:v>
                      </c:pt>
                      <c:pt idx="289">
                        <c:v>60.574686906460791</c:v>
                      </c:pt>
                      <c:pt idx="290">
                        <c:v>60.550417268817021</c:v>
                      </c:pt>
                      <c:pt idx="291">
                        <c:v>60.524891776974606</c:v>
                      </c:pt>
                      <c:pt idx="292">
                        <c:v>60.499141660803971</c:v>
                      </c:pt>
                      <c:pt idx="293">
                        <c:v>60.473953105453873</c:v>
                      </c:pt>
                      <c:pt idx="294">
                        <c:v>60.448427613611457</c:v>
                      </c:pt>
                      <c:pt idx="295">
                        <c:v>60.422902121769042</c:v>
                      </c:pt>
                      <c:pt idx="296">
                        <c:v>60.397376629926626</c:v>
                      </c:pt>
                      <c:pt idx="297">
                        <c:v>60.37185113808421</c:v>
                      </c:pt>
                      <c:pt idx="298">
                        <c:v>60.346325646241795</c:v>
                      </c:pt>
                      <c:pt idx="299">
                        <c:v>60.320800154399379</c:v>
                      </c:pt>
                      <c:pt idx="300">
                        <c:v>60.295274662556963</c:v>
                      </c:pt>
                      <c:pt idx="301">
                        <c:v>60.269749170714547</c:v>
                      </c:pt>
                      <c:pt idx="302">
                        <c:v>60.244223678872132</c:v>
                      </c:pt>
                      <c:pt idx="303">
                        <c:v>60.218698187029716</c:v>
                      </c:pt>
                      <c:pt idx="304">
                        <c:v>60.1931726951873</c:v>
                      </c:pt>
                      <c:pt idx="305">
                        <c:v>60.167647203344885</c:v>
                      </c:pt>
                      <c:pt idx="306">
                        <c:v>60.142121711502469</c:v>
                      </c:pt>
                      <c:pt idx="307">
                        <c:v>60.116596219660053</c:v>
                      </c:pt>
                      <c:pt idx="308">
                        <c:v>60.091070727817637</c:v>
                      </c:pt>
                      <c:pt idx="309">
                        <c:v>60.065545235975222</c:v>
                      </c:pt>
                      <c:pt idx="310">
                        <c:v>60.040019744132806</c:v>
                      </c:pt>
                      <c:pt idx="311">
                        <c:v>60.01449425229039</c:v>
                      </c:pt>
                      <c:pt idx="312">
                        <c:v>59.988968760447975</c:v>
                      </c:pt>
                      <c:pt idx="313">
                        <c:v>59.963443268605559</c:v>
                      </c:pt>
                      <c:pt idx="314">
                        <c:v>59.937917776763143</c:v>
                      </c:pt>
                      <c:pt idx="315">
                        <c:v>59.912392284920728</c:v>
                      </c:pt>
                      <c:pt idx="316">
                        <c:v>59.883936466614799</c:v>
                      </c:pt>
                      <c:pt idx="317">
                        <c:v>59.879331667886426</c:v>
                      </c:pt>
                      <c:pt idx="318">
                        <c:v>59.861433193006519</c:v>
                      </c:pt>
                      <c:pt idx="319">
                        <c:v>59.835907701164103</c:v>
                      </c:pt>
                      <c:pt idx="320">
                        <c:v>59.810382209321688</c:v>
                      </c:pt>
                      <c:pt idx="321">
                        <c:v>59.784877137872741</c:v>
                      </c:pt>
                      <c:pt idx="322">
                        <c:v>59.759331225636849</c:v>
                      </c:pt>
                      <c:pt idx="323">
                        <c:v>59.730865197134186</c:v>
                      </c:pt>
                      <c:pt idx="324">
                        <c:v>59.721359503972067</c:v>
                      </c:pt>
                      <c:pt idx="325">
                        <c:v>59.708290452148752</c:v>
                      </c:pt>
                      <c:pt idx="326">
                        <c:v>59.682764960306336</c:v>
                      </c:pt>
                      <c:pt idx="327">
                        <c:v>59.657239468463921</c:v>
                      </c:pt>
                      <c:pt idx="328">
                        <c:v>59.631713976621505</c:v>
                      </c:pt>
                      <c:pt idx="329">
                        <c:v>59.606188484779089</c:v>
                      </c:pt>
                      <c:pt idx="330">
                        <c:v>59.580662992936674</c:v>
                      </c:pt>
                      <c:pt idx="331">
                        <c:v>59.555137501094258</c:v>
                      </c:pt>
                      <c:pt idx="332">
                        <c:v>59.529612009251842</c:v>
                      </c:pt>
                      <c:pt idx="333">
                        <c:v>59.504086517409426</c:v>
                      </c:pt>
                      <c:pt idx="334">
                        <c:v>59.478561025567011</c:v>
                      </c:pt>
                      <c:pt idx="335">
                        <c:v>59.453035533724595</c:v>
                      </c:pt>
                      <c:pt idx="336">
                        <c:v>59.427510041882179</c:v>
                      </c:pt>
                      <c:pt idx="337">
                        <c:v>59.402025390826708</c:v>
                      </c:pt>
                      <c:pt idx="338">
                        <c:v>59.376459058197341</c:v>
                      </c:pt>
                      <c:pt idx="339">
                        <c:v>59.350933566354925</c:v>
                      </c:pt>
                      <c:pt idx="340">
                        <c:v>59.325408074512509</c:v>
                      </c:pt>
                      <c:pt idx="341">
                        <c:v>59.299882582670094</c:v>
                      </c:pt>
                      <c:pt idx="342">
                        <c:v>59.274357090827678</c:v>
                      </c:pt>
                      <c:pt idx="343">
                        <c:v>59.248831598985262</c:v>
                      </c:pt>
                      <c:pt idx="344">
                        <c:v>59.223306107142847</c:v>
                      </c:pt>
                      <c:pt idx="345">
                        <c:v>59.197780615300431</c:v>
                      </c:pt>
                      <c:pt idx="346">
                        <c:v>59.172255123458015</c:v>
                      </c:pt>
                      <c:pt idx="347">
                        <c:v>59.146729631615599</c:v>
                      </c:pt>
                      <c:pt idx="348">
                        <c:v>59.121204139773184</c:v>
                      </c:pt>
                      <c:pt idx="349">
                        <c:v>59.095678647930768</c:v>
                      </c:pt>
                      <c:pt idx="350">
                        <c:v>59.070153156088352</c:v>
                      </c:pt>
                      <c:pt idx="351">
                        <c:v>59.044607243852461</c:v>
                      </c:pt>
                      <c:pt idx="352">
                        <c:v>59.019102172403514</c:v>
                      </c:pt>
                      <c:pt idx="353">
                        <c:v>58.993576680561098</c:v>
                      </c:pt>
                      <c:pt idx="354">
                        <c:v>58.968071609112151</c:v>
                      </c:pt>
                      <c:pt idx="355">
                        <c:v>58.94249506628605</c:v>
                      </c:pt>
                      <c:pt idx="356">
                        <c:v>58.917000205033844</c:v>
                      </c:pt>
                      <c:pt idx="357">
                        <c:v>58.891474713191428</c:v>
                      </c:pt>
                      <c:pt idx="358">
                        <c:v>58.865949221349013</c:v>
                      </c:pt>
                      <c:pt idx="359">
                        <c:v>58.840423729506597</c:v>
                      </c:pt>
                      <c:pt idx="360">
                        <c:v>58.81488802746744</c:v>
                      </c:pt>
                      <c:pt idx="361">
                        <c:v>58.789311484641338</c:v>
                      </c:pt>
                      <c:pt idx="362">
                        <c:v>58.763806413192391</c:v>
                      </c:pt>
                      <c:pt idx="363">
                        <c:v>58.738240080563024</c:v>
                      </c:pt>
                      <c:pt idx="364">
                        <c:v>58.712714588720608</c:v>
                      </c:pt>
                      <c:pt idx="365">
                        <c:v>58.687189096878193</c:v>
                      </c:pt>
                      <c:pt idx="366">
                        <c:v>58.661663605035777</c:v>
                      </c:pt>
                      <c:pt idx="367">
                        <c:v>58.636138113193361</c:v>
                      </c:pt>
                      <c:pt idx="368">
                        <c:v>58.610255264465145</c:v>
                      </c:pt>
                      <c:pt idx="369">
                        <c:v>58.585771212689899</c:v>
                      </c:pt>
                      <c:pt idx="370">
                        <c:v>58.560245720847483</c:v>
                      </c:pt>
                      <c:pt idx="371">
                        <c:v>58.534720229005067</c:v>
                      </c:pt>
                      <c:pt idx="372">
                        <c:v>58.509194737162652</c:v>
                      </c:pt>
                      <c:pt idx="373">
                        <c:v>58.483669245320236</c:v>
                      </c:pt>
                      <c:pt idx="374">
                        <c:v>58.45814375347782</c:v>
                      </c:pt>
                      <c:pt idx="375">
                        <c:v>58.432618261635405</c:v>
                      </c:pt>
                      <c:pt idx="376">
                        <c:v>58.407092769792989</c:v>
                      </c:pt>
                      <c:pt idx="377">
                        <c:v>58.381567277950573</c:v>
                      </c:pt>
                      <c:pt idx="378">
                        <c:v>58.356041786108158</c:v>
                      </c:pt>
                      <c:pt idx="379">
                        <c:v>58.330516294265742</c:v>
                      </c:pt>
                      <c:pt idx="380">
                        <c:v>58.304990802423326</c:v>
                      </c:pt>
                      <c:pt idx="381">
                        <c:v>58.27946531058091</c:v>
                      </c:pt>
                      <c:pt idx="382">
                        <c:v>58.254031710509125</c:v>
                      </c:pt>
                      <c:pt idx="383">
                        <c:v>58.228393906502596</c:v>
                      </c:pt>
                      <c:pt idx="384">
                        <c:v>58.20289904525039</c:v>
                      </c:pt>
                      <c:pt idx="385">
                        <c:v>58.178435413868613</c:v>
                      </c:pt>
                      <c:pt idx="386">
                        <c:v>58.152144157270918</c:v>
                      </c:pt>
                      <c:pt idx="387">
                        <c:v>58.126291939132919</c:v>
                      </c:pt>
                      <c:pt idx="388">
                        <c:v>58.101225906143661</c:v>
                      </c:pt>
                      <c:pt idx="389">
                        <c:v>58.074648764037335</c:v>
                      </c:pt>
                      <c:pt idx="390">
                        <c:v>58.050460807967461</c:v>
                      </c:pt>
                      <c:pt idx="391">
                        <c:v>58.025057838485885</c:v>
                      </c:pt>
                      <c:pt idx="392">
                        <c:v>58.000696309071479</c:v>
                      </c:pt>
                      <c:pt idx="393">
                        <c:v>57.97493598270411</c:v>
                      </c:pt>
                      <c:pt idx="394">
                        <c:v>57.948358840597784</c:v>
                      </c:pt>
                      <c:pt idx="395">
                        <c:v>57.923282597411792</c:v>
                      </c:pt>
                      <c:pt idx="396">
                        <c:v>57.896654404321779</c:v>
                      </c:pt>
                      <c:pt idx="397">
                        <c:v>57.870791975987039</c:v>
                      </c:pt>
                      <c:pt idx="398">
                        <c:v>57.844408827618714</c:v>
                      </c:pt>
                      <c:pt idx="399">
                        <c:v>57.819220272268616</c:v>
                      </c:pt>
                      <c:pt idx="400">
                        <c:v>57.79372541101641</c:v>
                      </c:pt>
                      <c:pt idx="401">
                        <c:v>57.770190907537703</c:v>
                      </c:pt>
                      <c:pt idx="402">
                        <c:v>57.743593345037901</c:v>
                      </c:pt>
                      <c:pt idx="403">
                        <c:v>57.7208348165112</c:v>
                      </c:pt>
                      <c:pt idx="404">
                        <c:v>57.69278740607475</c:v>
                      </c:pt>
                      <c:pt idx="405">
                        <c:v>57.666465518886845</c:v>
                      </c:pt>
                      <c:pt idx="406">
                        <c:v>57.640940027044429</c:v>
                      </c:pt>
                      <c:pt idx="407">
                        <c:v>57.615414535202014</c:v>
                      </c:pt>
                      <c:pt idx="408">
                        <c:v>57.59017492886823</c:v>
                      </c:pt>
                      <c:pt idx="409">
                        <c:v>57.56482301037034</c:v>
                      </c:pt>
                      <c:pt idx="410">
                        <c:v>57.538909531051914</c:v>
                      </c:pt>
                      <c:pt idx="411">
                        <c:v>57.513373829012757</c:v>
                      </c:pt>
                      <c:pt idx="412">
                        <c:v>57.487858547367075</c:v>
                      </c:pt>
                      <c:pt idx="413">
                        <c:v>57.46233305552466</c:v>
                      </c:pt>
                      <c:pt idx="414">
                        <c:v>57.436807563682244</c:v>
                      </c:pt>
                      <c:pt idx="415">
                        <c:v>57.411128918888771</c:v>
                      </c:pt>
                      <c:pt idx="416">
                        <c:v>57.385358382324661</c:v>
                      </c:pt>
                      <c:pt idx="417">
                        <c:v>57.364417268817142</c:v>
                      </c:pt>
                      <c:pt idx="418">
                        <c:v>57.338655954495998</c:v>
                      </c:pt>
                      <c:pt idx="419">
                        <c:v>57.313396810044665</c:v>
                      </c:pt>
                      <c:pt idx="420">
                        <c:v>57.290467733789242</c:v>
                      </c:pt>
                      <c:pt idx="421">
                        <c:v>57.263571515562333</c:v>
                      </c:pt>
                      <c:pt idx="422">
                        <c:v>57.23846302207194</c:v>
                      </c:pt>
                      <c:pt idx="423">
                        <c:v>57.213354528581547</c:v>
                      </c:pt>
                      <c:pt idx="424">
                        <c:v>57.187060914198412</c:v>
                      </c:pt>
                      <c:pt idx="425">
                        <c:v>57.162846283076277</c:v>
                      </c:pt>
                      <c:pt idx="426">
                        <c:v>57.137737789585884</c:v>
                      </c:pt>
                      <c:pt idx="427">
                        <c:v>57.112629296095491</c:v>
                      </c:pt>
                      <c:pt idx="428">
                        <c:v>57.087520802605098</c:v>
                      </c:pt>
                      <c:pt idx="429">
                        <c:v>57.062412309114706</c:v>
                      </c:pt>
                      <c:pt idx="430">
                        <c:v>57.032834503783022</c:v>
                      </c:pt>
                      <c:pt idx="431">
                        <c:v>57.007726010292629</c:v>
                      </c:pt>
                      <c:pt idx="432">
                        <c:v>56.982617516802236</c:v>
                      </c:pt>
                      <c:pt idx="433">
                        <c:v>56.957509023311843</c:v>
                      </c:pt>
                      <c:pt idx="434">
                        <c:v>56.93240052982145</c:v>
                      </c:pt>
                      <c:pt idx="435">
                        <c:v>56.907292036331057</c:v>
                      </c:pt>
                      <c:pt idx="436">
                        <c:v>56.885176475264721</c:v>
                      </c:pt>
                      <c:pt idx="437">
                        <c:v>56.85705496255548</c:v>
                      </c:pt>
                      <c:pt idx="438">
                        <c:v>56.832227684192183</c:v>
                      </c:pt>
                      <c:pt idx="439">
                        <c:v>56.807510883200244</c:v>
                      </c:pt>
                      <c:pt idx="440">
                        <c:v>56.782010697211405</c:v>
                      </c:pt>
                      <c:pt idx="441">
                        <c:v>56.756902203721012</c:v>
                      </c:pt>
                      <c:pt idx="442">
                        <c:v>56.731793710230619</c:v>
                      </c:pt>
                      <c:pt idx="443">
                        <c:v>56.706685216740226</c:v>
                      </c:pt>
                      <c:pt idx="444">
                        <c:v>56.681576723249833</c:v>
                      </c:pt>
                      <c:pt idx="445">
                        <c:v>56.655855582518278</c:v>
                      </c:pt>
                      <c:pt idx="446">
                        <c:v>56.631419996653428</c:v>
                      </c:pt>
                      <c:pt idx="447">
                        <c:v>56.606793586238055</c:v>
                      </c:pt>
                      <c:pt idx="448">
                        <c:v>56.581464138004947</c:v>
                      </c:pt>
                      <c:pt idx="449">
                        <c:v>56.557641199381266</c:v>
                      </c:pt>
                      <c:pt idx="450">
                        <c:v>56.530624460385603</c:v>
                      </c:pt>
                      <c:pt idx="451">
                        <c:v>56.50629935189211</c:v>
                      </c:pt>
                      <c:pt idx="452">
                        <c:v>56.481190858401717</c:v>
                      </c:pt>
                      <c:pt idx="453">
                        <c:v>56.456082364911325</c:v>
                      </c:pt>
                      <c:pt idx="454">
                        <c:v>56.430973871420932</c:v>
                      </c:pt>
                      <c:pt idx="455">
                        <c:v>56.406387634595141</c:v>
                      </c:pt>
                      <c:pt idx="456">
                        <c:v>56.38074684104275</c:v>
                      </c:pt>
                      <c:pt idx="457">
                        <c:v>56.355638347552357</c:v>
                      </c:pt>
                      <c:pt idx="458">
                        <c:v>56.331413673032827</c:v>
                      </c:pt>
                      <c:pt idx="459">
                        <c:v>56.305521794545534</c:v>
                      </c:pt>
                      <c:pt idx="460">
                        <c:v>56.280232519902015</c:v>
                      </c:pt>
                      <c:pt idx="461">
                        <c:v>56.254973375450682</c:v>
                      </c:pt>
                      <c:pt idx="462">
                        <c:v>56.23000548952384</c:v>
                      </c:pt>
                      <c:pt idx="463">
                        <c:v>56.204896996033447</c:v>
                      </c:pt>
                      <c:pt idx="464">
                        <c:v>56.180140021451919</c:v>
                      </c:pt>
                      <c:pt idx="465">
                        <c:v>56.153906667453157</c:v>
                      </c:pt>
                      <c:pt idx="466">
                        <c:v>56.129461038190911</c:v>
                      </c:pt>
                      <c:pt idx="467">
                        <c:v>56.104352544700518</c:v>
                      </c:pt>
                      <c:pt idx="468">
                        <c:v>56.079696004092952</c:v>
                      </c:pt>
                      <c:pt idx="469">
                        <c:v>56.053763952016077</c:v>
                      </c:pt>
                      <c:pt idx="470">
                        <c:v>56.027480381030337</c:v>
                      </c:pt>
                      <c:pt idx="471">
                        <c:v>56.003205489523829</c:v>
                      </c:pt>
                      <c:pt idx="472">
                        <c:v>55.978026692251667</c:v>
                      </c:pt>
                      <c:pt idx="473">
                        <c:v>55.953681496963384</c:v>
                      </c:pt>
                      <c:pt idx="474">
                        <c:v>55.928723654433938</c:v>
                      </c:pt>
                      <c:pt idx="475">
                        <c:v>55.903615160943545</c:v>
                      </c:pt>
                      <c:pt idx="476">
                        <c:v>55.878506667453152</c:v>
                      </c:pt>
                      <c:pt idx="477">
                        <c:v>55.853398173962759</c:v>
                      </c:pt>
                      <c:pt idx="478">
                        <c:v>55.83965880632482</c:v>
                      </c:pt>
                      <c:pt idx="479">
                        <c:v>55.828289680472373</c:v>
                      </c:pt>
                      <c:pt idx="480">
                        <c:v>55.80318118698198</c:v>
                      </c:pt>
                      <c:pt idx="481">
                        <c:v>55.778072693491588</c:v>
                      </c:pt>
                      <c:pt idx="482">
                        <c:v>55.752964200001195</c:v>
                      </c:pt>
                      <c:pt idx="483">
                        <c:v>55.727514230999333</c:v>
                      </c:pt>
                      <c:pt idx="484">
                        <c:v>55.70240573750894</c:v>
                      </c:pt>
                      <c:pt idx="485">
                        <c:v>55.678120802605036</c:v>
                      </c:pt>
                      <c:pt idx="486">
                        <c:v>55.652007969375028</c:v>
                      </c:pt>
                      <c:pt idx="487">
                        <c:v>55.628044423187795</c:v>
                      </c:pt>
                      <c:pt idx="488">
                        <c:v>55.601288812524437</c:v>
                      </c:pt>
                      <c:pt idx="489">
                        <c:v>55.575879017112165</c:v>
                      </c:pt>
                      <c:pt idx="490">
                        <c:v>55.550087572598834</c:v>
                      </c:pt>
                      <c:pt idx="491">
                        <c:v>55.525641943336588</c:v>
                      </c:pt>
                      <c:pt idx="492">
                        <c:v>55.500523406448799</c:v>
                      </c:pt>
                      <c:pt idx="493">
                        <c:v>55.4754450431506</c:v>
                      </c:pt>
                      <c:pt idx="494">
                        <c:v>55.450336549660207</c:v>
                      </c:pt>
                      <c:pt idx="495">
                        <c:v>55.42587083360317</c:v>
                      </c:pt>
                      <c:pt idx="496">
                        <c:v>55.400742253317986</c:v>
                      </c:pt>
                      <c:pt idx="497">
                        <c:v>55.376346841042725</c:v>
                      </c:pt>
                      <c:pt idx="498">
                        <c:v>55.349982922877814</c:v>
                      </c:pt>
                      <c:pt idx="499">
                        <c:v>55.324924646374406</c:v>
                      </c:pt>
                      <c:pt idx="500">
                        <c:v>55.299786022691826</c:v>
                      </c:pt>
                      <c:pt idx="501">
                        <c:v>55.276063518042108</c:v>
                      </c:pt>
                      <c:pt idx="502">
                        <c:v>55.251417020831937</c:v>
                      </c:pt>
                      <c:pt idx="503">
                        <c:v>55.226308527341544</c:v>
                      </c:pt>
                      <c:pt idx="504">
                        <c:v>55.201200033851151</c:v>
                      </c:pt>
                      <c:pt idx="505">
                        <c:v>55.176091540360758</c:v>
                      </c:pt>
                      <c:pt idx="506">
                        <c:v>55.150983046870365</c:v>
                      </c:pt>
                      <c:pt idx="507">
                        <c:v>55.125874553379973</c:v>
                      </c:pt>
                      <c:pt idx="508">
                        <c:v>55.10076605988958</c:v>
                      </c:pt>
                      <c:pt idx="509">
                        <c:v>55.075185526721569</c:v>
                      </c:pt>
                      <c:pt idx="510">
                        <c:v>55.050930722009852</c:v>
                      </c:pt>
                      <c:pt idx="511">
                        <c:v>55.026163704030928</c:v>
                      </c:pt>
                      <c:pt idx="512">
                        <c:v>55.001125514322311</c:v>
                      </c:pt>
                      <c:pt idx="513">
                        <c:v>54.976077281216298</c:v>
                      </c:pt>
                      <c:pt idx="514">
                        <c:v>54.950968787725905</c:v>
                      </c:pt>
                      <c:pt idx="515">
                        <c:v>54.925448514942275</c:v>
                      </c:pt>
                      <c:pt idx="516">
                        <c:v>54.90072167055294</c:v>
                      </c:pt>
                      <c:pt idx="517">
                        <c:v>54.875452482704212</c:v>
                      </c:pt>
                      <c:pt idx="518">
                        <c:v>54.850173251458088</c:v>
                      </c:pt>
                      <c:pt idx="519">
                        <c:v>54.825456450466149</c:v>
                      </c:pt>
                      <c:pt idx="520">
                        <c:v>54.800177219220025</c:v>
                      </c:pt>
                      <c:pt idx="521">
                        <c:v>54.774978335153065</c:v>
                      </c:pt>
                      <c:pt idx="522">
                        <c:v>54.749689060509546</c:v>
                      </c:pt>
                      <c:pt idx="523">
                        <c:v>54.724229048110288</c:v>
                      </c:pt>
                      <c:pt idx="524">
                        <c:v>54.699713115066274</c:v>
                      </c:pt>
                      <c:pt idx="525">
                        <c:v>54.67422297247483</c:v>
                      </c:pt>
                      <c:pt idx="526">
                        <c:v>54.649345477124548</c:v>
                      </c:pt>
                      <c:pt idx="527">
                        <c:v>54.623805117546119</c:v>
                      </c:pt>
                      <c:pt idx="528">
                        <c:v>54.599228924117725</c:v>
                      </c:pt>
                      <c:pt idx="529">
                        <c:v>54.574431775946614</c:v>
                      </c:pt>
                      <c:pt idx="530">
                        <c:v>54.549323282456221</c:v>
                      </c:pt>
                      <c:pt idx="531">
                        <c:v>54.524265005952813</c:v>
                      </c:pt>
                      <c:pt idx="532">
                        <c:v>54.499086208680652</c:v>
                      </c:pt>
                      <c:pt idx="533">
                        <c:v>54.473977715190259</c:v>
                      </c:pt>
                      <c:pt idx="534">
                        <c:v>54.449331217980088</c:v>
                      </c:pt>
                      <c:pt idx="535">
                        <c:v>54.424142377310531</c:v>
                      </c:pt>
                      <c:pt idx="536">
                        <c:v>54.398632147924296</c:v>
                      </c:pt>
                      <c:pt idx="537">
                        <c:v>54.373222352512023</c:v>
                      </c:pt>
                      <c:pt idx="538">
                        <c:v>54.348395074148726</c:v>
                      </c:pt>
                      <c:pt idx="539">
                        <c:v>54.323567795785429</c:v>
                      </c:pt>
                      <c:pt idx="540">
                        <c:v>54.297846655053874</c:v>
                      </c:pt>
                      <c:pt idx="541">
                        <c:v>54.272959116306197</c:v>
                      </c:pt>
                      <c:pt idx="542">
                        <c:v>54.247840579418408</c:v>
                      </c:pt>
                      <c:pt idx="543">
                        <c:v>54.222782302915</c:v>
                      </c:pt>
                      <c:pt idx="544">
                        <c:v>54.197673809424607</c:v>
                      </c:pt>
                      <c:pt idx="545">
                        <c:v>54.172565315934214</c:v>
                      </c:pt>
                      <c:pt idx="546">
                        <c:v>54.147155520521942</c:v>
                      </c:pt>
                      <c:pt idx="547">
                        <c:v>54.121544857161744</c:v>
                      </c:pt>
                      <c:pt idx="548">
                        <c:v>54.096436363671351</c:v>
                      </c:pt>
                      <c:pt idx="549">
                        <c:v>54.071327870180959</c:v>
                      </c:pt>
                      <c:pt idx="550">
                        <c:v>54.046219376690566</c:v>
                      </c:pt>
                      <c:pt idx="551">
                        <c:v>54.021110883200173</c:v>
                      </c:pt>
                      <c:pt idx="552">
                        <c:v>53.99600238970978</c:v>
                      </c:pt>
                      <c:pt idx="553">
                        <c:v>53.970893896219387</c:v>
                      </c:pt>
                      <c:pt idx="554">
                        <c:v>53.945785402728994</c:v>
                      </c:pt>
                      <c:pt idx="555">
                        <c:v>53.920676909238601</c:v>
                      </c:pt>
                      <c:pt idx="556">
                        <c:v>53.895658806324775</c:v>
                      </c:pt>
                      <c:pt idx="557">
                        <c:v>53.870851614756269</c:v>
                      </c:pt>
                      <c:pt idx="558">
                        <c:v>53.845743121265876</c:v>
                      </c:pt>
                      <c:pt idx="559">
                        <c:v>53.820634627775483</c:v>
                      </c:pt>
                      <c:pt idx="560">
                        <c:v>53.79552613428509</c:v>
                      </c:pt>
                      <c:pt idx="561">
                        <c:v>53.770417640794697</c:v>
                      </c:pt>
                      <c:pt idx="562">
                        <c:v>53.745309147304305</c:v>
                      </c:pt>
                      <c:pt idx="563">
                        <c:v>53.720200653813912</c:v>
                      </c:pt>
                      <c:pt idx="564">
                        <c:v>53.695092160323519</c:v>
                      </c:pt>
                      <c:pt idx="565">
                        <c:v>53.669983666833126</c:v>
                      </c:pt>
                      <c:pt idx="566">
                        <c:v>53.644875173342733</c:v>
                      </c:pt>
                      <c:pt idx="567">
                        <c:v>53.61976667985234</c:v>
                      </c:pt>
                      <c:pt idx="568">
                        <c:v>53.594658186361947</c:v>
                      </c:pt>
                      <c:pt idx="569">
                        <c:v>53.569549692871554</c:v>
                      </c:pt>
                      <c:pt idx="570">
                        <c:v>53.544441199381161</c:v>
                      </c:pt>
                      <c:pt idx="571">
                        <c:v>53.519332705890768</c:v>
                      </c:pt>
                      <c:pt idx="572">
                        <c:v>53.494224212400376</c:v>
                      </c:pt>
                      <c:pt idx="573">
                        <c:v>53.48308608468804</c:v>
                      </c:pt>
                      <c:pt idx="574">
                        <c:v>53.469115718909983</c:v>
                      </c:pt>
                      <c:pt idx="575">
                        <c:v>53.44400722541959</c:v>
                      </c:pt>
                      <c:pt idx="576">
                        <c:v>53.418898731929197</c:v>
                      </c:pt>
                      <c:pt idx="577">
                        <c:v>53.393790238438804</c:v>
                      </c:pt>
                      <c:pt idx="578">
                        <c:v>53.368681744948411</c:v>
                      </c:pt>
                      <c:pt idx="579">
                        <c:v>53.343573251458018</c:v>
                      </c:pt>
                      <c:pt idx="580">
                        <c:v>53.318464757967625</c:v>
                      </c:pt>
                      <c:pt idx="581">
                        <c:v>53.293356264477232</c:v>
                      </c:pt>
                      <c:pt idx="582">
                        <c:v>53.269945105146789</c:v>
                      </c:pt>
                      <c:pt idx="583">
                        <c:v>53.244836611656396</c:v>
                      </c:pt>
                      <c:pt idx="584">
                        <c:v>53.219728118166003</c:v>
                      </c:pt>
                      <c:pt idx="585">
                        <c:v>53.19461962467561</c:v>
                      </c:pt>
                      <c:pt idx="586">
                        <c:v>53.169511131185217</c:v>
                      </c:pt>
                      <c:pt idx="587">
                        <c:v>53.144402637694824</c:v>
                      </c:pt>
                      <c:pt idx="588">
                        <c:v>53.126655954495817</c:v>
                      </c:pt>
                      <c:pt idx="589">
                        <c:v>53.123645954495814</c:v>
                      </c:pt>
                      <c:pt idx="590">
                        <c:v>53.094335954495811</c:v>
                      </c:pt>
                      <c:pt idx="591">
                        <c:v>53.069335954495813</c:v>
                      </c:pt>
                      <c:pt idx="592">
                        <c:v>53.044335954495814</c:v>
                      </c:pt>
                      <c:pt idx="593">
                        <c:v>53.019335954495816</c:v>
                      </c:pt>
                      <c:pt idx="594">
                        <c:v>52.994335954495817</c:v>
                      </c:pt>
                      <c:pt idx="595">
                        <c:v>52.969335954495818</c:v>
                      </c:pt>
                      <c:pt idx="596">
                        <c:v>52.94433595449582</c:v>
                      </c:pt>
                      <c:pt idx="597">
                        <c:v>52.919335954495821</c:v>
                      </c:pt>
                      <c:pt idx="598">
                        <c:v>52.894335954495823</c:v>
                      </c:pt>
                      <c:pt idx="599">
                        <c:v>52.869335954495824</c:v>
                      </c:pt>
                      <c:pt idx="600">
                        <c:v>52.844335954495826</c:v>
                      </c:pt>
                      <c:pt idx="601">
                        <c:v>52.819335954495827</c:v>
                      </c:pt>
                      <c:pt idx="602">
                        <c:v>52.794335954495828</c:v>
                      </c:pt>
                      <c:pt idx="603">
                        <c:v>52.76933595449583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FI.12!$L$12:$L$615</c15:sqref>
                        </c15:formulaRef>
                      </c:ext>
                    </c:extLst>
                    <c:numCache>
                      <c:formatCode>General</c:formatCode>
                      <c:ptCount val="604"/>
                      <c:pt idx="0">
                        <c:v>1.8554017213133345</c:v>
                      </c:pt>
                      <c:pt idx="9">
                        <c:v>0.12930265740340979</c:v>
                      </c:pt>
                      <c:pt idx="18">
                        <c:v>0.26016313669054397</c:v>
                      </c:pt>
                      <c:pt idx="27">
                        <c:v>0.2693008740971769</c:v>
                      </c:pt>
                      <c:pt idx="36">
                        <c:v>0.18032726945938404</c:v>
                      </c:pt>
                      <c:pt idx="45">
                        <c:v>0.12826441753841239</c:v>
                      </c:pt>
                      <c:pt idx="54">
                        <c:v>0.24836648782412712</c:v>
                      </c:pt>
                      <c:pt idx="63">
                        <c:v>0.13952113139484232</c:v>
                      </c:pt>
                      <c:pt idx="72">
                        <c:v>0.37305360329310133</c:v>
                      </c:pt>
                      <c:pt idx="81">
                        <c:v>0.32849013674735361</c:v>
                      </c:pt>
                      <c:pt idx="90">
                        <c:v>0.25829893614089983</c:v>
                      </c:pt>
                      <c:pt idx="99">
                        <c:v>0.10184875010982757</c:v>
                      </c:pt>
                      <c:pt idx="108">
                        <c:v>0.44695708081256891</c:v>
                      </c:pt>
                      <c:pt idx="117">
                        <c:v>0.30567979525259925</c:v>
                      </c:pt>
                      <c:pt idx="126">
                        <c:v>0.6088362656930133</c:v>
                      </c:pt>
                      <c:pt idx="135">
                        <c:v>0.3378727573481114</c:v>
                      </c:pt>
                      <c:pt idx="141">
                        <c:v>0.2330049857554502</c:v>
                      </c:pt>
                      <c:pt idx="153">
                        <c:v>0.21476141383316177</c:v>
                      </c:pt>
                      <c:pt idx="162">
                        <c:v>0.98941986312778385</c:v>
                      </c:pt>
                      <c:pt idx="171">
                        <c:v>3.3444519211826553</c:v>
                      </c:pt>
                      <c:pt idx="180">
                        <c:v>0.40324843895120355</c:v>
                      </c:pt>
                      <c:pt idx="189">
                        <c:v>0.57579627018717827</c:v>
                      </c:pt>
                      <c:pt idx="198">
                        <c:v>0.40881258678571797</c:v>
                      </c:pt>
                      <c:pt idx="207">
                        <c:v>0.1709442700836043</c:v>
                      </c:pt>
                      <c:pt idx="216">
                        <c:v>0.89615668272058446</c:v>
                      </c:pt>
                      <c:pt idx="225">
                        <c:v>0.79731085418994252</c:v>
                      </c:pt>
                      <c:pt idx="234">
                        <c:v>0.6912595281786742</c:v>
                      </c:pt>
                      <c:pt idx="243">
                        <c:v>0.59578184344634122</c:v>
                      </c:pt>
                      <c:pt idx="252">
                        <c:v>1.2158083903051102</c:v>
                      </c:pt>
                      <c:pt idx="261">
                        <c:v>0.83327167483543563</c:v>
                      </c:pt>
                      <c:pt idx="270">
                        <c:v>0.58507662553367978</c:v>
                      </c:pt>
                      <c:pt idx="279">
                        <c:v>1.0473225507993071</c:v>
                      </c:pt>
                      <c:pt idx="288">
                        <c:v>0.60074783176583479</c:v>
                      </c:pt>
                      <c:pt idx="297">
                        <c:v>0.92522660192785955</c:v>
                      </c:pt>
                      <c:pt idx="306">
                        <c:v>0.56437935437239961</c:v>
                      </c:pt>
                      <c:pt idx="315">
                        <c:v>0.90438408111252178</c:v>
                      </c:pt>
                      <c:pt idx="324">
                        <c:v>0.93625795668164824</c:v>
                      </c:pt>
                      <c:pt idx="333">
                        <c:v>0.50428408307114592</c:v>
                      </c:pt>
                      <c:pt idx="342">
                        <c:v>0.97156283399706189</c:v>
                      </c:pt>
                      <c:pt idx="351">
                        <c:v>0.6673919609492408</c:v>
                      </c:pt>
                      <c:pt idx="360">
                        <c:v>0.84147510230005695</c:v>
                      </c:pt>
                      <c:pt idx="369">
                        <c:v>0.73946693647617778</c:v>
                      </c:pt>
                      <c:pt idx="378">
                        <c:v>0.91649318800063306</c:v>
                      </c:pt>
                      <c:pt idx="387">
                        <c:v>0.72714633007172813</c:v>
                      </c:pt>
                      <c:pt idx="396">
                        <c:v>0.52731663925061845</c:v>
                      </c:pt>
                      <c:pt idx="405">
                        <c:v>0.77704323492353766</c:v>
                      </c:pt>
                      <c:pt idx="414">
                        <c:v>0.45055756900930249</c:v>
                      </c:pt>
                      <c:pt idx="423">
                        <c:v>0.68702657532770628</c:v>
                      </c:pt>
                      <c:pt idx="432">
                        <c:v>0.80469277924168259</c:v>
                      </c:pt>
                      <c:pt idx="441">
                        <c:v>0.57654382003740912</c:v>
                      </c:pt>
                      <c:pt idx="450">
                        <c:v>0.70198290247588302</c:v>
                      </c:pt>
                      <c:pt idx="459">
                        <c:v>0.7423560482034478</c:v>
                      </c:pt>
                      <c:pt idx="468">
                        <c:v>0.31931574883475877</c:v>
                      </c:pt>
                      <c:pt idx="477">
                        <c:v>0.88867206120407527</c:v>
                      </c:pt>
                      <c:pt idx="480">
                        <c:v>1.8436056567807384</c:v>
                      </c:pt>
                      <c:pt idx="495">
                        <c:v>0.88760141145924687</c:v>
                      </c:pt>
                      <c:pt idx="504">
                        <c:v>0.73624989273642416</c:v>
                      </c:pt>
                      <c:pt idx="513">
                        <c:v>0.68821494161633034</c:v>
                      </c:pt>
                      <c:pt idx="522">
                        <c:v>0.62313383791270549</c:v>
                      </c:pt>
                      <c:pt idx="531">
                        <c:v>0.5962510729758661</c:v>
                      </c:pt>
                      <c:pt idx="540">
                        <c:v>0.40805381280975161</c:v>
                      </c:pt>
                      <c:pt idx="549">
                        <c:v>0.84004911997626819</c:v>
                      </c:pt>
                      <c:pt idx="558">
                        <c:v>0.8086040089025277</c:v>
                      </c:pt>
                      <c:pt idx="567">
                        <c:v>0.62733812196028615</c:v>
                      </c:pt>
                      <c:pt idx="576">
                        <c:v>0.83543005263486769</c:v>
                      </c:pt>
                      <c:pt idx="585">
                        <c:v>1.1710118511925971</c:v>
                      </c:pt>
                      <c:pt idx="594">
                        <c:v>1.1688730453584144</c:v>
                      </c:pt>
                      <c:pt idx="603">
                        <c:v>1.0220606060606883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43FD-40F6-BDB0-1DF7F5957741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28575">
                    <a:noFill/>
                  </a:ln>
                </c:spPr>
                <c:marker>
                  <c:symbol val="square"/>
                  <c:size val="4"/>
                  <c:spPr>
                    <a:solidFill>
                      <a:srgbClr val="00B0F0"/>
                    </a:solidFill>
                    <a:ln>
                      <a:noFill/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FI.12!$K$1498:$K$3145</c15:sqref>
                        </c15:formulaRef>
                      </c:ext>
                    </c:extLst>
                    <c:numCache>
                      <c:formatCode>0.000</c:formatCode>
                      <c:ptCount val="1648"/>
                      <c:pt idx="0">
                        <c:v>99.816994127477685</c:v>
                      </c:pt>
                      <c:pt idx="1">
                        <c:v>99.796643191003454</c:v>
                      </c:pt>
                      <c:pt idx="2">
                        <c:v>99.776231232230955</c:v>
                      </c:pt>
                      <c:pt idx="3">
                        <c:v>99.755961658821093</c:v>
                      </c:pt>
                      <c:pt idx="4">
                        <c:v>99.735671744645146</c:v>
                      </c:pt>
                      <c:pt idx="5">
                        <c:v>99.71531063778788</c:v>
                      </c:pt>
                      <c:pt idx="6">
                        <c:v>99.694990212462784</c:v>
                      </c:pt>
                      <c:pt idx="7">
                        <c:v>99.674598594456384</c:v>
                      </c:pt>
                      <c:pt idx="8">
                        <c:v>99.654247657982168</c:v>
                      </c:pt>
                      <c:pt idx="9">
                        <c:v>99.633845869592719</c:v>
                      </c:pt>
                      <c:pt idx="10">
                        <c:v>99.613637318481139</c:v>
                      </c:pt>
                      <c:pt idx="11">
                        <c:v>99.593215189325591</c:v>
                      </c:pt>
                      <c:pt idx="12">
                        <c:v>99.572660845190455</c:v>
                      </c:pt>
                      <c:pt idx="13">
                        <c:v>99.552431953312777</c:v>
                      </c:pt>
                      <c:pt idx="14">
                        <c:v>99.53213186875378</c:v>
                      </c:pt>
                      <c:pt idx="15">
                        <c:v>99.511862295343917</c:v>
                      </c:pt>
                      <c:pt idx="16">
                        <c:v>99.491297780825732</c:v>
                      </c:pt>
                      <c:pt idx="17">
                        <c:v>99.471089229714153</c:v>
                      </c:pt>
                      <c:pt idx="18">
                        <c:v>99.450494204046834</c:v>
                      </c:pt>
                      <c:pt idx="19">
                        <c:v>99.430092415657384</c:v>
                      </c:pt>
                      <c:pt idx="20">
                        <c:v>99.409975397993207</c:v>
                      </c:pt>
                      <c:pt idx="21">
                        <c:v>99.389715994966394</c:v>
                      </c:pt>
                      <c:pt idx="22">
                        <c:v>99.369253184278676</c:v>
                      </c:pt>
                      <c:pt idx="23">
                        <c:v>99.348912418187496</c:v>
                      </c:pt>
                      <c:pt idx="24">
                        <c:v>99.328591992862414</c:v>
                      </c:pt>
                      <c:pt idx="25">
                        <c:v>99.30797662642901</c:v>
                      </c:pt>
                      <c:pt idx="26">
                        <c:v>99.287940971829201</c:v>
                      </c:pt>
                      <c:pt idx="27">
                        <c:v>99.267590035354985</c:v>
                      </c:pt>
                      <c:pt idx="28">
                        <c:v>99.247310291562087</c:v>
                      </c:pt>
                      <c:pt idx="29">
                        <c:v>99.226989866236991</c:v>
                      </c:pt>
                      <c:pt idx="30">
                        <c:v>99.206537225932308</c:v>
                      </c:pt>
                      <c:pt idx="31">
                        <c:v>99.186287993288545</c:v>
                      </c:pt>
                      <c:pt idx="32">
                        <c:v>99.165703138004275</c:v>
                      </c:pt>
                      <c:pt idx="33">
                        <c:v>99.145474246126597</c:v>
                      </c:pt>
                      <c:pt idx="34">
                        <c:v>99.124421553222234</c:v>
                      </c:pt>
                      <c:pt idx="35">
                        <c:v>99.104802884327299</c:v>
                      </c:pt>
                      <c:pt idx="36">
                        <c:v>99.084065473297343</c:v>
                      </c:pt>
                      <c:pt idx="37">
                        <c:v>99.06836240187495</c:v>
                      </c:pt>
                      <c:pt idx="38">
                        <c:v>99.057297025121343</c:v>
                      </c:pt>
                      <c:pt idx="39">
                        <c:v>99.037078303626714</c:v>
                      </c:pt>
                      <c:pt idx="40">
                        <c:v>99.016544300257678</c:v>
                      </c:pt>
                      <c:pt idx="41">
                        <c:v>98.99630523799695</c:v>
                      </c:pt>
                      <c:pt idx="42">
                        <c:v>98.975964471905769</c:v>
                      </c:pt>
                      <c:pt idx="43">
                        <c:v>98.955603365048503</c:v>
                      </c:pt>
                      <c:pt idx="44">
                        <c:v>98.935272769340372</c:v>
                      </c:pt>
                      <c:pt idx="45">
                        <c:v>98.913314912344944</c:v>
                      </c:pt>
                      <c:pt idx="46">
                        <c:v>98.893218235446852</c:v>
                      </c:pt>
                      <c:pt idx="47">
                        <c:v>98.872989343569174</c:v>
                      </c:pt>
                      <c:pt idx="48">
                        <c:v>98.852323125220536</c:v>
                      </c:pt>
                      <c:pt idx="49">
                        <c:v>98.83220610755636</c:v>
                      </c:pt>
                      <c:pt idx="50">
                        <c:v>98.811855171082129</c:v>
                      </c:pt>
                      <c:pt idx="51">
                        <c:v>98.791626279204451</c:v>
                      </c:pt>
                      <c:pt idx="52">
                        <c:v>98.770909208940594</c:v>
                      </c:pt>
                      <c:pt idx="53">
                        <c:v>98.750131116378455</c:v>
                      </c:pt>
                      <c:pt idx="54">
                        <c:v>98.730563299398739</c:v>
                      </c:pt>
                      <c:pt idx="55">
                        <c:v>98.698730000466043</c:v>
                      </c:pt>
                      <c:pt idx="56">
                        <c:v>98.669093504271203</c:v>
                      </c:pt>
                      <c:pt idx="57">
                        <c:v>98.648925634691807</c:v>
                      </c:pt>
                      <c:pt idx="58">
                        <c:v>98.62824924596012</c:v>
                      </c:pt>
                      <c:pt idx="59">
                        <c:v>98.607725412974119</c:v>
                      </c:pt>
                      <c:pt idx="60">
                        <c:v>98.585889600575243</c:v>
                      </c:pt>
                      <c:pt idx="61">
                        <c:v>98.565823434826299</c:v>
                      </c:pt>
                      <c:pt idx="62">
                        <c:v>98.546631922019273</c:v>
                      </c:pt>
                      <c:pt idx="63">
                        <c:v>98.526769163931235</c:v>
                      </c:pt>
                      <c:pt idx="64">
                        <c:v>98.505614767196406</c:v>
                      </c:pt>
                      <c:pt idx="65">
                        <c:v>98.485568942213547</c:v>
                      </c:pt>
                      <c:pt idx="66">
                        <c:v>98.465289198420649</c:v>
                      </c:pt>
                      <c:pt idx="67">
                        <c:v>98.444124631302785</c:v>
                      </c:pt>
                      <c:pt idx="68">
                        <c:v>98.424628007004387</c:v>
                      </c:pt>
                      <c:pt idx="69">
                        <c:v>98.403849914442247</c:v>
                      </c:pt>
                      <c:pt idx="70">
                        <c:v>98.384210904781213</c:v>
                      </c:pt>
                      <c:pt idx="71">
                        <c:v>98.363626049496943</c:v>
                      </c:pt>
                      <c:pt idx="72">
                        <c:v>98.34281744578567</c:v>
                      </c:pt>
                      <c:pt idx="73">
                        <c:v>98.322751280036726</c:v>
                      </c:pt>
                      <c:pt idx="74">
                        <c:v>98.301718927898449</c:v>
                      </c:pt>
                      <c:pt idx="75">
                        <c:v>98.282588437389691</c:v>
                      </c:pt>
                      <c:pt idx="76">
                        <c:v>98.262318863979829</c:v>
                      </c:pt>
                      <c:pt idx="77">
                        <c:v>98.241876394058195</c:v>
                      </c:pt>
                      <c:pt idx="78">
                        <c:v>98.221576309499198</c:v>
                      </c:pt>
                      <c:pt idx="79">
                        <c:v>98.201062646896247</c:v>
                      </c:pt>
                      <c:pt idx="80">
                        <c:v>98.180935458849021</c:v>
                      </c:pt>
                      <c:pt idx="81">
                        <c:v>98.160533670459571</c:v>
                      </c:pt>
                      <c:pt idx="82">
                        <c:v>98.140131882070122</c:v>
                      </c:pt>
                      <c:pt idx="83">
                        <c:v>98.119933501341578</c:v>
                      </c:pt>
                      <c:pt idx="84">
                        <c:v>98.099592735250397</c:v>
                      </c:pt>
                      <c:pt idx="85">
                        <c:v>98.079221458010082</c:v>
                      </c:pt>
                      <c:pt idx="86">
                        <c:v>98.058850180769767</c:v>
                      </c:pt>
                      <c:pt idx="87">
                        <c:v>98.038438221997268</c:v>
                      </c:pt>
                      <c:pt idx="88">
                        <c:v>98.018107626289137</c:v>
                      </c:pt>
                      <c:pt idx="89">
                        <c:v>97.99779737134709</c:v>
                      </c:pt>
                      <c:pt idx="90">
                        <c:v>97.977456605255909</c:v>
                      </c:pt>
                      <c:pt idx="91">
                        <c:v>97.957115839164729</c:v>
                      </c:pt>
                      <c:pt idx="92">
                        <c:v>97.936775073073548</c:v>
                      </c:pt>
                      <c:pt idx="93">
                        <c:v>97.916424136599332</c:v>
                      </c:pt>
                      <c:pt idx="94">
                        <c:v>97.896073200125102</c:v>
                      </c:pt>
                      <c:pt idx="95">
                        <c:v>97.875712093267836</c:v>
                      </c:pt>
                      <c:pt idx="96">
                        <c:v>97.855412008708839</c:v>
                      </c:pt>
                      <c:pt idx="97">
                        <c:v>97.835071242617659</c:v>
                      </c:pt>
                      <c:pt idx="98">
                        <c:v>97.814893202655213</c:v>
                      </c:pt>
                      <c:pt idx="99">
                        <c:v>97.794389710435311</c:v>
                      </c:pt>
                      <c:pt idx="100">
                        <c:v>97.774048944344131</c:v>
                      </c:pt>
                      <c:pt idx="101">
                        <c:v>97.75370817825295</c:v>
                      </c:pt>
                      <c:pt idx="102">
                        <c:v>97.73275718917904</c:v>
                      </c:pt>
                      <c:pt idx="103">
                        <c:v>97.711531599762893</c:v>
                      </c:pt>
                      <c:pt idx="104">
                        <c:v>97.691923101250993</c:v>
                      </c:pt>
                      <c:pt idx="105">
                        <c:v>97.671307734817589</c:v>
                      </c:pt>
                      <c:pt idx="106">
                        <c:v>97.651648384390469</c:v>
                      </c:pt>
                      <c:pt idx="107">
                        <c:v>97.631480514811059</c:v>
                      </c:pt>
                      <c:pt idx="108">
                        <c:v>97.611099067187695</c:v>
                      </c:pt>
                      <c:pt idx="109">
                        <c:v>97.590839664160882</c:v>
                      </c:pt>
                      <c:pt idx="110">
                        <c:v>97.570478557303616</c:v>
                      </c:pt>
                      <c:pt idx="111">
                        <c:v>97.549954724317615</c:v>
                      </c:pt>
                      <c:pt idx="112">
                        <c:v>97.529573276694251</c:v>
                      </c:pt>
                      <c:pt idx="113">
                        <c:v>97.512263284750659</c:v>
                      </c:pt>
                      <c:pt idx="114">
                        <c:v>97.509354555199621</c:v>
                      </c:pt>
                      <c:pt idx="115">
                        <c:v>97.489013789108441</c:v>
                      </c:pt>
                      <c:pt idx="116">
                        <c:v>97.46867302301726</c:v>
                      </c:pt>
                      <c:pt idx="117">
                        <c:v>97.448332256926079</c:v>
                      </c:pt>
                      <c:pt idx="118">
                        <c:v>97.427991490834899</c:v>
                      </c:pt>
                      <c:pt idx="119">
                        <c:v>97.407538850530216</c:v>
                      </c:pt>
                      <c:pt idx="120">
                        <c:v>97.387299788269488</c:v>
                      </c:pt>
                      <c:pt idx="121">
                        <c:v>97.366857318347854</c:v>
                      </c:pt>
                      <c:pt idx="122">
                        <c:v>97.346577574554942</c:v>
                      </c:pt>
                      <c:pt idx="123">
                        <c:v>97.326236808463761</c:v>
                      </c:pt>
                      <c:pt idx="124">
                        <c:v>97.305997746203047</c:v>
                      </c:pt>
                      <c:pt idx="125">
                        <c:v>97.285656980111867</c:v>
                      </c:pt>
                      <c:pt idx="126">
                        <c:v>97.265316214020686</c:v>
                      </c:pt>
                      <c:pt idx="127">
                        <c:v>97.245107662909092</c:v>
                      </c:pt>
                      <c:pt idx="128">
                        <c:v>97.224726215285742</c:v>
                      </c:pt>
                      <c:pt idx="129">
                        <c:v>97.203887100425334</c:v>
                      </c:pt>
                      <c:pt idx="130">
                        <c:v>97.183892127357709</c:v>
                      </c:pt>
                      <c:pt idx="131">
                        <c:v>97.163002160582067</c:v>
                      </c:pt>
                      <c:pt idx="132">
                        <c:v>97.143302128622764</c:v>
                      </c:pt>
                      <c:pt idx="133">
                        <c:v>97.123022384829866</c:v>
                      </c:pt>
                      <c:pt idx="134">
                        <c:v>97.102600255674318</c:v>
                      </c:pt>
                      <c:pt idx="135">
                        <c:v>97.082249319200102</c:v>
                      </c:pt>
                      <c:pt idx="136">
                        <c:v>97.061847530810653</c:v>
                      </c:pt>
                      <c:pt idx="137">
                        <c:v>97.041476253570337</c:v>
                      </c:pt>
                      <c:pt idx="138">
                        <c:v>97.02136940628921</c:v>
                      </c:pt>
                      <c:pt idx="139">
                        <c:v>97.001099832879348</c:v>
                      </c:pt>
                      <c:pt idx="140">
                        <c:v>96.994356868920121</c:v>
                      </c:pt>
                      <c:pt idx="141">
                        <c:v>96.993360171381653</c:v>
                      </c:pt>
                      <c:pt idx="142">
                        <c:v>96.970415787230806</c:v>
                      </c:pt>
                      <c:pt idx="143">
                        <c:v>96.955678902197747</c:v>
                      </c:pt>
                      <c:pt idx="144">
                        <c:v>96.952637957667108</c:v>
                      </c:pt>
                      <c:pt idx="145">
                        <c:v>96.950258088034445</c:v>
                      </c:pt>
                      <c:pt idx="146">
                        <c:v>96.944999999999879</c:v>
                      </c:pt>
                      <c:pt idx="147">
                        <c:v>96.94346615264223</c:v>
                      </c:pt>
                      <c:pt idx="148">
                        <c:v>96.905383751367708</c:v>
                      </c:pt>
                      <c:pt idx="149">
                        <c:v>96.886127616705807</c:v>
                      </c:pt>
                      <c:pt idx="150">
                        <c:v>96.866148522142851</c:v>
                      </c:pt>
                      <c:pt idx="151">
                        <c:v>96.846726302098276</c:v>
                      </c:pt>
                      <c:pt idx="152">
                        <c:v>96.827665562004228</c:v>
                      </c:pt>
                      <c:pt idx="153">
                        <c:v>96.807188211293251</c:v>
                      </c:pt>
                      <c:pt idx="154">
                        <c:v>96.787140728631542</c:v>
                      </c:pt>
                      <c:pt idx="155">
                        <c:v>96.768783408981776</c:v>
                      </c:pt>
                      <c:pt idx="156">
                        <c:v>96.749107175999001</c:v>
                      </c:pt>
                      <c:pt idx="157">
                        <c:v>96.729675186226032</c:v>
                      </c:pt>
                      <c:pt idx="158">
                        <c:v>96.710174808354324</c:v>
                      </c:pt>
                      <c:pt idx="159">
                        <c:v>96.690625581840649</c:v>
                      </c:pt>
                      <c:pt idx="160">
                        <c:v>96.671095894783761</c:v>
                      </c:pt>
                      <c:pt idx="161">
                        <c:v>96.651380582887413</c:v>
                      </c:pt>
                      <c:pt idx="162">
                        <c:v>96.632515237361218</c:v>
                      </c:pt>
                      <c:pt idx="163">
                        <c:v>96.612721767637723</c:v>
                      </c:pt>
                      <c:pt idx="164">
                        <c:v>96.5924398114946</c:v>
                      </c:pt>
                      <c:pt idx="165">
                        <c:v>96.573584235696799</c:v>
                      </c:pt>
                      <c:pt idx="166">
                        <c:v>96.554054548639911</c:v>
                      </c:pt>
                      <c:pt idx="167">
                        <c:v>96.534417394570696</c:v>
                      </c:pt>
                      <c:pt idx="168">
                        <c:v>96.515200338822368</c:v>
                      </c:pt>
                      <c:pt idx="169">
                        <c:v>96.495231013987805</c:v>
                      </c:pt>
                      <c:pt idx="170">
                        <c:v>96.475505932363063</c:v>
                      </c:pt>
                      <c:pt idx="171">
                        <c:v>96.456025093948142</c:v>
                      </c:pt>
                      <c:pt idx="172">
                        <c:v>96.436173005854286</c:v>
                      </c:pt>
                      <c:pt idx="173">
                        <c:v>96.416584700427038</c:v>
                      </c:pt>
                      <c:pt idx="174">
                        <c:v>96.397387184135496</c:v>
                      </c:pt>
                      <c:pt idx="175">
                        <c:v>96.377398319844147</c:v>
                      </c:pt>
                      <c:pt idx="176">
                        <c:v>96.358591592688313</c:v>
                      </c:pt>
                      <c:pt idx="177">
                        <c:v>96.338671116495718</c:v>
                      </c:pt>
                      <c:pt idx="178">
                        <c:v>96.318965574327763</c:v>
                      </c:pt>
                      <c:pt idx="179">
                        <c:v>96.29918187433266</c:v>
                      </c:pt>
                      <c:pt idx="180">
                        <c:v>96.279779193744872</c:v>
                      </c:pt>
                      <c:pt idx="181">
                        <c:v>96.260562137996544</c:v>
                      </c:pt>
                      <c:pt idx="182">
                        <c:v>96.239899162446108</c:v>
                      </c:pt>
                      <c:pt idx="183">
                        <c:v>96.221219441759374</c:v>
                      </c:pt>
                      <c:pt idx="184">
                        <c:v>96.202031695196226</c:v>
                      </c:pt>
                      <c:pt idx="185">
                        <c:v>96.181935363892563</c:v>
                      </c:pt>
                      <c:pt idx="186">
                        <c:v>96.162591301675135</c:v>
                      </c:pt>
                      <c:pt idx="187">
                        <c:v>96.142963917334313</c:v>
                      </c:pt>
                      <c:pt idx="188">
                        <c:v>96.123492848647771</c:v>
                      </c:pt>
                      <c:pt idx="189">
                        <c:v>96.104178095615524</c:v>
                      </c:pt>
                      <c:pt idx="190">
                        <c:v>96.084140382682207</c:v>
                      </c:pt>
                      <c:pt idx="191">
                        <c:v>96.065333655526373</c:v>
                      </c:pt>
                      <c:pt idx="192">
                        <c:v>96.045530416074484</c:v>
                      </c:pt>
                      <c:pt idx="193">
                        <c:v>96.025492703141182</c:v>
                      </c:pt>
                      <c:pt idx="194">
                        <c:v>96.005972785812688</c:v>
                      </c:pt>
                      <c:pt idx="195">
                        <c:v>95.98675573006436</c:v>
                      </c:pt>
                      <c:pt idx="196">
                        <c:v>95.967304200834604</c:v>
                      </c:pt>
                      <c:pt idx="197">
                        <c:v>95.947500961382715</c:v>
                      </c:pt>
                      <c:pt idx="198">
                        <c:v>95.927785649486367</c:v>
                      </c:pt>
                      <c:pt idx="199">
                        <c:v>95.908646751565186</c:v>
                      </c:pt>
                      <c:pt idx="200">
                        <c:v>95.889058446137938</c:v>
                      </c:pt>
                      <c:pt idx="201">
                        <c:v>95.869694844463723</c:v>
                      </c:pt>
                      <c:pt idx="202">
                        <c:v>95.84735147562975</c:v>
                      </c:pt>
                      <c:pt idx="203">
                        <c:v>95.830195832572272</c:v>
                      </c:pt>
                      <c:pt idx="204">
                        <c:v>95.81053913904627</c:v>
                      </c:pt>
                      <c:pt idx="205">
                        <c:v>95.791136458458482</c:v>
                      </c:pt>
                      <c:pt idx="206">
                        <c:v>95.770717726117866</c:v>
                      </c:pt>
                      <c:pt idx="207">
                        <c:v>95.752712116690219</c:v>
                      </c:pt>
                      <c:pt idx="208">
                        <c:v>95.732498548645836</c:v>
                      </c:pt>
                      <c:pt idx="209">
                        <c:v>95.713662512304822</c:v>
                      </c:pt>
                      <c:pt idx="210">
                        <c:v>95.693742036112226</c:v>
                      </c:pt>
                      <c:pt idx="211">
                        <c:v>95.673489389154284</c:v>
                      </c:pt>
                      <c:pt idx="212">
                        <c:v>95.654477497702203</c:v>
                      </c:pt>
                      <c:pt idx="213">
                        <c:v>95.635553533805648</c:v>
                      </c:pt>
                      <c:pt idx="214">
                        <c:v>95.619658185710819</c:v>
                      </c:pt>
                      <c:pt idx="215">
                        <c:v>95.595966594358657</c:v>
                      </c:pt>
                      <c:pt idx="216">
                        <c:v>95.576788617523903</c:v>
                      </c:pt>
                      <c:pt idx="217">
                        <c:v>95.556125641973466</c:v>
                      </c:pt>
                      <c:pt idx="218">
                        <c:v>95.53755338829906</c:v>
                      </c:pt>
                      <c:pt idx="219">
                        <c:v>95.516343307958635</c:v>
                      </c:pt>
                      <c:pt idx="220">
                        <c:v>95.498552632555629</c:v>
                      </c:pt>
                      <c:pt idx="221">
                        <c:v>95.478915478486414</c:v>
                      </c:pt>
                      <c:pt idx="222">
                        <c:v>95.452419975085562</c:v>
                      </c:pt>
                      <c:pt idx="223">
                        <c:v>95.439777946545476</c:v>
                      </c:pt>
                      <c:pt idx="224">
                        <c:v>95.41920289855058</c:v>
                      </c:pt>
                      <c:pt idx="225">
                        <c:v>95.398823245123523</c:v>
                      </c:pt>
                      <c:pt idx="226">
                        <c:v>95.378863690017354</c:v>
                      </c:pt>
                      <c:pt idx="227">
                        <c:v>95.361756895601829</c:v>
                      </c:pt>
                      <c:pt idx="228">
                        <c:v>95.34204158370548</c:v>
                      </c:pt>
                      <c:pt idx="229">
                        <c:v>95.322756139858413</c:v>
                      </c:pt>
                      <c:pt idx="230">
                        <c:v>95.302972439863311</c:v>
                      </c:pt>
                      <c:pt idx="231">
                        <c:v>95.283530680361949</c:v>
                      </c:pt>
                      <c:pt idx="232">
                        <c:v>95.264303854885227</c:v>
                      </c:pt>
                      <c:pt idx="233">
                        <c:v>95.243709267433545</c:v>
                      </c:pt>
                      <c:pt idx="234">
                        <c:v>95.222215864969726</c:v>
                      </c:pt>
                      <c:pt idx="235">
                        <c:v>95.205529168875088</c:v>
                      </c:pt>
                      <c:pt idx="236">
                        <c:v>95.186194876386054</c:v>
                      </c:pt>
                      <c:pt idx="237">
                        <c:v>95.165570979749191</c:v>
                      </c:pt>
                      <c:pt idx="238">
                        <c:v>95.146295305630503</c:v>
                      </c:pt>
                      <c:pt idx="239">
                        <c:v>95.127439729832702</c:v>
                      </c:pt>
                      <c:pt idx="240">
                        <c:v>95.108222674084374</c:v>
                      </c:pt>
                      <c:pt idx="241">
                        <c:v>95.087872329842497</c:v>
                      </c:pt>
                      <c:pt idx="242">
                        <c:v>95.068030011477049</c:v>
                      </c:pt>
                      <c:pt idx="243">
                        <c:v>95.049027889753361</c:v>
                      </c:pt>
                      <c:pt idx="244">
                        <c:v>95.028003434252398</c:v>
                      </c:pt>
                      <c:pt idx="245">
                        <c:v>95.008376049911575</c:v>
                      </c:pt>
                      <c:pt idx="246">
                        <c:v>94.990194585372862</c:v>
                      </c:pt>
                      <c:pt idx="247">
                        <c:v>94.970967759896141</c:v>
                      </c:pt>
                      <c:pt idx="248">
                        <c:v>94.951526000394779</c:v>
                      </c:pt>
                      <c:pt idx="249">
                        <c:v>94.931986543609497</c:v>
                      </c:pt>
                      <c:pt idx="250">
                        <c:v>94.912447086824216</c:v>
                      </c:pt>
                      <c:pt idx="251">
                        <c:v>94.892907630038934</c:v>
                      </c:pt>
                      <c:pt idx="252">
                        <c:v>94.873368173253652</c:v>
                      </c:pt>
                      <c:pt idx="253">
                        <c:v>94.853652861357304</c:v>
                      </c:pt>
                      <c:pt idx="254">
                        <c:v>94.834279489954696</c:v>
                      </c:pt>
                      <c:pt idx="255">
                        <c:v>94.814740033169414</c:v>
                      </c:pt>
                      <c:pt idx="256">
                        <c:v>94.795200576384133</c:v>
                      </c:pt>
                      <c:pt idx="257">
                        <c:v>94.775661119598851</c:v>
                      </c:pt>
                      <c:pt idx="258">
                        <c:v>94.75612166281357</c:v>
                      </c:pt>
                      <c:pt idx="259">
                        <c:v>94.736562666571501</c:v>
                      </c:pt>
                      <c:pt idx="260">
                        <c:v>94.716808275761579</c:v>
                      </c:pt>
                      <c:pt idx="261">
                        <c:v>94.697659608112005</c:v>
                      </c:pt>
                      <c:pt idx="262">
                        <c:v>94.67811038159833</c:v>
                      </c:pt>
                      <c:pt idx="263">
                        <c:v>94.658199675134128</c:v>
                      </c:pt>
                      <c:pt idx="264">
                        <c:v>94.63882630373152</c:v>
                      </c:pt>
                      <c:pt idx="265">
                        <c:v>94.619355235044978</c:v>
                      </c:pt>
                      <c:pt idx="266">
                        <c:v>94.598242851988473</c:v>
                      </c:pt>
                      <c:pt idx="267">
                        <c:v>94.580393558215121</c:v>
                      </c:pt>
                      <c:pt idx="268">
                        <c:v>94.560170220442345</c:v>
                      </c:pt>
                      <c:pt idx="269">
                        <c:v>94.540366980990456</c:v>
                      </c:pt>
                      <c:pt idx="270">
                        <c:v>94.520847063661961</c:v>
                      </c:pt>
                      <c:pt idx="271">
                        <c:v>94.501327146333466</c:v>
                      </c:pt>
                      <c:pt idx="272">
                        <c:v>94.481514137153184</c:v>
                      </c:pt>
                      <c:pt idx="273">
                        <c:v>94.461964910639509</c:v>
                      </c:pt>
                      <c:pt idx="274">
                        <c:v>94.442845552175115</c:v>
                      </c:pt>
                      <c:pt idx="275">
                        <c:v>94.423149779735553</c:v>
                      </c:pt>
                      <c:pt idx="276">
                        <c:v>94.401998317765489</c:v>
                      </c:pt>
                      <c:pt idx="277">
                        <c:v>94.383318597078755</c:v>
                      </c:pt>
                      <c:pt idx="278">
                        <c:v>94.363134338219552</c:v>
                      </c:pt>
                      <c:pt idx="279">
                        <c:v>94.345333893088167</c:v>
                      </c:pt>
                      <c:pt idx="280">
                        <c:v>94.325677199562165</c:v>
                      </c:pt>
                      <c:pt idx="281">
                        <c:v>94.30638198598669</c:v>
                      </c:pt>
                      <c:pt idx="282">
                        <c:v>94.286705753003915</c:v>
                      </c:pt>
                      <c:pt idx="283">
                        <c:v>94.267215144860586</c:v>
                      </c:pt>
                      <c:pt idx="284">
                        <c:v>94.247499832964237</c:v>
                      </c:pt>
                      <c:pt idx="285">
                        <c:v>94.228136231290023</c:v>
                      </c:pt>
                      <c:pt idx="286">
                        <c:v>94.209554207887223</c:v>
                      </c:pt>
                      <c:pt idx="287">
                        <c:v>94.189379718756413</c:v>
                      </c:pt>
                      <c:pt idx="288">
                        <c:v>94.169390854465064</c:v>
                      </c:pt>
                      <c:pt idx="289">
                        <c:v>94.149323832346582</c:v>
                      </c:pt>
                      <c:pt idx="290">
                        <c:v>94.128787863265245</c:v>
                      </c:pt>
                      <c:pt idx="291">
                        <c:v>94.110010445294591</c:v>
                      </c:pt>
                      <c:pt idx="292">
                        <c:v>94.091262336509118</c:v>
                      </c:pt>
                      <c:pt idx="293">
                        <c:v>94.067971304021057</c:v>
                      </c:pt>
                      <c:pt idx="294">
                        <c:v>94.048353689408628</c:v>
                      </c:pt>
                      <c:pt idx="295">
                        <c:v>94.028706765611034</c:v>
                      </c:pt>
                      <c:pt idx="296">
                        <c:v>94.008229414900057</c:v>
                      </c:pt>
                      <c:pt idx="297">
                        <c:v>93.988836504040663</c:v>
                      </c:pt>
                      <c:pt idx="298">
                        <c:v>93.969746454761435</c:v>
                      </c:pt>
                      <c:pt idx="299">
                        <c:v>93.950099530963826</c:v>
                      </c:pt>
                      <c:pt idx="300">
                        <c:v>93.930726159561218</c:v>
                      </c:pt>
                      <c:pt idx="301">
                        <c:v>93.911098775220395</c:v>
                      </c:pt>
                      <c:pt idx="302">
                        <c:v>93.891696094632607</c:v>
                      </c:pt>
                      <c:pt idx="303">
                        <c:v>93.872068710291785</c:v>
                      </c:pt>
                      <c:pt idx="304">
                        <c:v>93.852529253506503</c:v>
                      </c:pt>
                      <c:pt idx="305">
                        <c:v>93.832921408622468</c:v>
                      </c:pt>
                      <c:pt idx="306">
                        <c:v>93.813401491293973</c:v>
                      </c:pt>
                      <c:pt idx="307">
                        <c:v>93.793803416138331</c:v>
                      </c:pt>
                      <c:pt idx="308">
                        <c:v>93.774273729081443</c:v>
                      </c:pt>
                      <c:pt idx="309">
                        <c:v>93.754831969580081</c:v>
                      </c:pt>
                      <c:pt idx="310">
                        <c:v>93.735018960399799</c:v>
                      </c:pt>
                      <c:pt idx="311">
                        <c:v>93.715606510083617</c:v>
                      </c:pt>
                      <c:pt idx="312">
                        <c:v>93.695314784212101</c:v>
                      </c:pt>
                      <c:pt idx="313">
                        <c:v>93.676674142438941</c:v>
                      </c:pt>
                      <c:pt idx="314">
                        <c:v>93.656880672715445</c:v>
                      </c:pt>
                      <c:pt idx="315">
                        <c:v>93.63742914348569</c:v>
                      </c:pt>
                      <c:pt idx="316">
                        <c:v>93.618251166650936</c:v>
                      </c:pt>
                      <c:pt idx="317">
                        <c:v>93.59839907855708</c:v>
                      </c:pt>
                      <c:pt idx="318">
                        <c:v>93.578986628240898</c:v>
                      </c:pt>
                      <c:pt idx="319">
                        <c:v>93.559437401727223</c:v>
                      </c:pt>
                      <c:pt idx="320">
                        <c:v>93.539810017386401</c:v>
                      </c:pt>
                      <c:pt idx="321">
                        <c:v>93.520280330329513</c:v>
                      </c:pt>
                      <c:pt idx="322">
                        <c:v>93.500682255173871</c:v>
                      </c:pt>
                      <c:pt idx="323">
                        <c:v>93.481230725944116</c:v>
                      </c:pt>
                      <c:pt idx="324">
                        <c:v>93.461398177307046</c:v>
                      </c:pt>
                      <c:pt idx="325">
                        <c:v>93.441839181064978</c:v>
                      </c:pt>
                      <c:pt idx="326">
                        <c:v>93.418167129169603</c:v>
                      </c:pt>
                      <c:pt idx="327">
                        <c:v>93.401714906556393</c:v>
                      </c:pt>
                      <c:pt idx="328">
                        <c:v>93.38330873826466</c:v>
                      </c:pt>
                      <c:pt idx="329">
                        <c:v>93.363427340985623</c:v>
                      </c:pt>
                      <c:pt idx="330">
                        <c:v>93.3426178195093</c:v>
                      </c:pt>
                      <c:pt idx="331">
                        <c:v>93.323586388600432</c:v>
                      </c:pt>
                      <c:pt idx="332">
                        <c:v>93.302679169840175</c:v>
                      </c:pt>
                      <c:pt idx="333">
                        <c:v>93.284693099869315</c:v>
                      </c:pt>
                      <c:pt idx="334">
                        <c:v>93.2650559458001</c:v>
                      </c:pt>
                      <c:pt idx="335">
                        <c:v>93.245760732224625</c:v>
                      </c:pt>
                      <c:pt idx="336">
                        <c:v>93.226279893809703</c:v>
                      </c:pt>
                      <c:pt idx="337">
                        <c:v>93.205685306358006</c:v>
                      </c:pt>
                      <c:pt idx="338">
                        <c:v>93.185891836634511</c:v>
                      </c:pt>
                      <c:pt idx="339">
                        <c:v>93.167026491108317</c:v>
                      </c:pt>
                      <c:pt idx="340">
                        <c:v>93.146431903656634</c:v>
                      </c:pt>
                      <c:pt idx="341">
                        <c:v>93.127976886722934</c:v>
                      </c:pt>
                      <c:pt idx="342">
                        <c:v>93.108867297986933</c:v>
                      </c:pt>
                      <c:pt idx="343">
                        <c:v>93.089318071473258</c:v>
                      </c:pt>
                      <c:pt idx="344">
                        <c:v>93.069514832021369</c:v>
                      </c:pt>
                      <c:pt idx="345">
                        <c:v>93.050278236816254</c:v>
                      </c:pt>
                      <c:pt idx="346">
                        <c:v>93.030504306549545</c:v>
                      </c:pt>
                      <c:pt idx="347">
                        <c:v>93.010632678998917</c:v>
                      </c:pt>
                      <c:pt idx="348">
                        <c:v>92.991347235151835</c:v>
                      </c:pt>
                      <c:pt idx="349">
                        <c:v>92.972266955601</c:v>
                      </c:pt>
                      <c:pt idx="350">
                        <c:v>92.95143789466789</c:v>
                      </c:pt>
                      <c:pt idx="351">
                        <c:v>92.926339462427194</c:v>
                      </c:pt>
                      <c:pt idx="352">
                        <c:v>92.892379886534371</c:v>
                      </c:pt>
                      <c:pt idx="353">
                        <c:v>92.870241681996646</c:v>
                      </c:pt>
                      <c:pt idx="354">
                        <c:v>92.8526366314331</c:v>
                      </c:pt>
                      <c:pt idx="355">
                        <c:v>92.835539606745982</c:v>
                      </c:pt>
                      <c:pt idx="356">
                        <c:v>92.816048998602653</c:v>
                      </c:pt>
                      <c:pt idx="357">
                        <c:v>92.795600957076857</c:v>
                      </c:pt>
                      <c:pt idx="358">
                        <c:v>92.776764920735843</c:v>
                      </c:pt>
                      <c:pt idx="359">
                        <c:v>92.756316879210047</c:v>
                      </c:pt>
                      <c:pt idx="360">
                        <c:v>92.736953277535832</c:v>
                      </c:pt>
                      <c:pt idx="361">
                        <c:v>92.717775300701078</c:v>
                      </c:pt>
                      <c:pt idx="362">
                        <c:v>92.697825515323302</c:v>
                      </c:pt>
                      <c:pt idx="363">
                        <c:v>92.678159052068906</c:v>
                      </c:pt>
                      <c:pt idx="364">
                        <c:v>92.658609825555232</c:v>
                      </c:pt>
                      <c:pt idx="365">
                        <c:v>92.64160072842364</c:v>
                      </c:pt>
                      <c:pt idx="366">
                        <c:v>92.620332029712856</c:v>
                      </c:pt>
                      <c:pt idx="367">
                        <c:v>92.600548329717753</c:v>
                      </c:pt>
                      <c:pt idx="368">
                        <c:v>92.581214037228719</c:v>
                      </c:pt>
                      <c:pt idx="369">
                        <c:v>92.561537804245944</c:v>
                      </c:pt>
                      <c:pt idx="370">
                        <c:v>92.541783413436022</c:v>
                      </c:pt>
                      <c:pt idx="371">
                        <c:v>92.522195108008773</c:v>
                      </c:pt>
                      <c:pt idx="372">
                        <c:v>92.502557953939558</c:v>
                      </c:pt>
                      <c:pt idx="373">
                        <c:v>92.483477674388723</c:v>
                      </c:pt>
                      <c:pt idx="374">
                        <c:v>92.464006605702181</c:v>
                      </c:pt>
                      <c:pt idx="375">
                        <c:v>92.444222905707079</c:v>
                      </c:pt>
                      <c:pt idx="376">
                        <c:v>92.425054698600718</c:v>
                      </c:pt>
                      <c:pt idx="377">
                        <c:v>92.403414750211013</c:v>
                      </c:pt>
                      <c:pt idx="378">
                        <c:v>92.381823650463275</c:v>
                      </c:pt>
                      <c:pt idx="379">
                        <c:v>92.362860607653161</c:v>
                      </c:pt>
                      <c:pt idx="380">
                        <c:v>92.344610755015708</c:v>
                      </c:pt>
                      <c:pt idx="381">
                        <c:v>92.324680509094719</c:v>
                      </c:pt>
                      <c:pt idx="382">
                        <c:v>92.305307137692111</c:v>
                      </c:pt>
                      <c:pt idx="383">
                        <c:v>92.282504591623677</c:v>
                      </c:pt>
                      <c:pt idx="384">
                        <c:v>92.264655297850325</c:v>
                      </c:pt>
                      <c:pt idx="385">
                        <c:v>92.245164689706996</c:v>
                      </c:pt>
                      <c:pt idx="386">
                        <c:v>92.22703207381025</c:v>
                      </c:pt>
                      <c:pt idx="387">
                        <c:v>92.208958076283864</c:v>
                      </c:pt>
                      <c:pt idx="388">
                        <c:v>92.189721481078749</c:v>
                      </c:pt>
                      <c:pt idx="389">
                        <c:v>92.17028949130578</c:v>
                      </c:pt>
                      <c:pt idx="390">
                        <c:v>92.148463918076615</c:v>
                      </c:pt>
                      <c:pt idx="391">
                        <c:v>92.132255938673225</c:v>
                      </c:pt>
                      <c:pt idx="392">
                        <c:v>92.111094706974768</c:v>
                      </c:pt>
                      <c:pt idx="393">
                        <c:v>92.091047224313058</c:v>
                      </c:pt>
                      <c:pt idx="394">
                        <c:v>92.071625004268483</c:v>
                      </c:pt>
                      <c:pt idx="395">
                        <c:v>92.053433770001391</c:v>
                      </c:pt>
                      <c:pt idx="396">
                        <c:v>92.032956419290414</c:v>
                      </c:pt>
                      <c:pt idx="397">
                        <c:v>92.012889397171932</c:v>
                      </c:pt>
                      <c:pt idx="398">
                        <c:v>91.996241779990868</c:v>
                      </c:pt>
                      <c:pt idx="399">
                        <c:v>91.975266173131871</c:v>
                      </c:pt>
                      <c:pt idx="400">
                        <c:v>91.95856970730884</c:v>
                      </c:pt>
                      <c:pt idx="401">
                        <c:v>91.936001634721833</c:v>
                      </c:pt>
                      <c:pt idx="402">
                        <c:v>91.913922048554468</c:v>
                      </c:pt>
                      <c:pt idx="403">
                        <c:v>91.897684759965898</c:v>
                      </c:pt>
                      <c:pt idx="404">
                        <c:v>91.878145303180617</c:v>
                      </c:pt>
                      <c:pt idx="405">
                        <c:v>91.858605846395335</c:v>
                      </c:pt>
                      <c:pt idx="406">
                        <c:v>91.838548594005232</c:v>
                      </c:pt>
                      <c:pt idx="407">
                        <c:v>91.819517163096364</c:v>
                      </c:pt>
                      <c:pt idx="408">
                        <c:v>91.799977706311083</c:v>
                      </c:pt>
                      <c:pt idx="409">
                        <c:v>91.78019400631598</c:v>
                      </c:pt>
                      <c:pt idx="410">
                        <c:v>91.760898792740505</c:v>
                      </c:pt>
                      <c:pt idx="411">
                        <c:v>91.741574269979864</c:v>
                      </c:pt>
                      <c:pt idx="412">
                        <c:v>91.721810109441549</c:v>
                      </c:pt>
                      <c:pt idx="413">
                        <c:v>91.702270652656267</c:v>
                      </c:pt>
                      <c:pt idx="414">
                        <c:v>91.682731195870986</c:v>
                      </c:pt>
                      <c:pt idx="415">
                        <c:v>91.663191739085704</c:v>
                      </c:pt>
                      <c:pt idx="416">
                        <c:v>91.643652282300422</c:v>
                      </c:pt>
                      <c:pt idx="417">
                        <c:v>91.624112825515141</c:v>
                      </c:pt>
                      <c:pt idx="418">
                        <c:v>91.604788302754486</c:v>
                      </c:pt>
                      <c:pt idx="419">
                        <c:v>91.585033911944564</c:v>
                      </c:pt>
                      <c:pt idx="420">
                        <c:v>91.565494455159282</c:v>
                      </c:pt>
                      <c:pt idx="421">
                        <c:v>91.545954998374</c:v>
                      </c:pt>
                      <c:pt idx="422">
                        <c:v>91.526415541588719</c:v>
                      </c:pt>
                      <c:pt idx="423">
                        <c:v>91.50711055828485</c:v>
                      </c:pt>
                      <c:pt idx="424">
                        <c:v>91.487336628018141</c:v>
                      </c:pt>
                      <c:pt idx="425">
                        <c:v>91.46779717123286</c:v>
                      </c:pt>
                      <c:pt idx="426">
                        <c:v>91.448257714447578</c:v>
                      </c:pt>
                      <c:pt idx="427">
                        <c:v>91.428718257662297</c:v>
                      </c:pt>
                      <c:pt idx="428">
                        <c:v>91.409178800877015</c:v>
                      </c:pt>
                      <c:pt idx="429">
                        <c:v>91.389004311746206</c:v>
                      </c:pt>
                      <c:pt idx="430">
                        <c:v>91.368888440985756</c:v>
                      </c:pt>
                      <c:pt idx="431">
                        <c:v>91.349964477089216</c:v>
                      </c:pt>
                      <c:pt idx="432">
                        <c:v>91.331431302328369</c:v>
                      </c:pt>
                      <c:pt idx="433">
                        <c:v>91.311149346185246</c:v>
                      </c:pt>
                      <c:pt idx="434">
                        <c:v>91.291609889399965</c:v>
                      </c:pt>
                      <c:pt idx="435">
                        <c:v>91.272070432614683</c:v>
                      </c:pt>
                      <c:pt idx="436">
                        <c:v>91.252530975829401</c:v>
                      </c:pt>
                      <c:pt idx="437">
                        <c:v>91.23299151904412</c:v>
                      </c:pt>
                      <c:pt idx="438">
                        <c:v>91.213237128234198</c:v>
                      </c:pt>
                      <c:pt idx="439">
                        <c:v>91.193912605473557</c:v>
                      </c:pt>
                      <c:pt idx="440">
                        <c:v>91.174373148688275</c:v>
                      </c:pt>
                      <c:pt idx="441">
                        <c:v>91.154833691902994</c:v>
                      </c:pt>
                      <c:pt idx="442">
                        <c:v>91.135294235117712</c:v>
                      </c:pt>
                      <c:pt idx="443">
                        <c:v>91.11575477833243</c:v>
                      </c:pt>
                      <c:pt idx="444">
                        <c:v>91.096313018831069</c:v>
                      </c:pt>
                      <c:pt idx="445">
                        <c:v>91.076802871230967</c:v>
                      </c:pt>
                      <c:pt idx="446">
                        <c:v>91.056980092322291</c:v>
                      </c:pt>
                      <c:pt idx="447">
                        <c:v>91.037489484178963</c:v>
                      </c:pt>
                      <c:pt idx="448">
                        <c:v>91.018047724677601</c:v>
                      </c:pt>
                      <c:pt idx="449">
                        <c:v>90.99856688626268</c:v>
                      </c:pt>
                      <c:pt idx="450">
                        <c:v>90.978939501921857</c:v>
                      </c:pt>
                      <c:pt idx="451">
                        <c:v>90.959439124050149</c:v>
                      </c:pt>
                      <c:pt idx="452">
                        <c:v>90.939880127808081</c:v>
                      </c:pt>
                      <c:pt idx="453">
                        <c:v>90.920340671022799</c:v>
                      </c:pt>
                      <c:pt idx="454">
                        <c:v>90.900801214237518</c:v>
                      </c:pt>
                      <c:pt idx="455">
                        <c:v>90.881261757452236</c:v>
                      </c:pt>
                      <c:pt idx="456">
                        <c:v>90.861722300666955</c:v>
                      </c:pt>
                      <c:pt idx="457">
                        <c:v>90.842182843881673</c:v>
                      </c:pt>
                      <c:pt idx="458">
                        <c:v>90.822643387096392</c:v>
                      </c:pt>
                      <c:pt idx="459">
                        <c:v>90.80310393031111</c:v>
                      </c:pt>
                      <c:pt idx="460">
                        <c:v>90.783564473525828</c:v>
                      </c:pt>
                      <c:pt idx="461">
                        <c:v>90.76169982138309</c:v>
                      </c:pt>
                      <c:pt idx="462">
                        <c:v>90.746009637584507</c:v>
                      </c:pt>
                      <c:pt idx="463">
                        <c:v>90.725864457638878</c:v>
                      </c:pt>
                      <c:pt idx="464">
                        <c:v>90.705133093989687</c:v>
                      </c:pt>
                      <c:pt idx="465">
                        <c:v>90.68404025038997</c:v>
                      </c:pt>
                      <c:pt idx="466">
                        <c:v>90.661862966938671</c:v>
                      </c:pt>
                      <c:pt idx="467">
                        <c:v>90.634927825760158</c:v>
                      </c:pt>
                      <c:pt idx="468">
                        <c:v>90.614362547493641</c:v>
                      </c:pt>
                      <c:pt idx="469">
                        <c:v>90.595272498214413</c:v>
                      </c:pt>
                      <c:pt idx="470">
                        <c:v>90.576026133280905</c:v>
                      </c:pt>
                      <c:pt idx="471">
                        <c:v>90.556486676495624</c:v>
                      </c:pt>
                      <c:pt idx="472">
                        <c:v>90.536947219710342</c:v>
                      </c:pt>
                      <c:pt idx="473">
                        <c:v>90.51740776292506</c:v>
                      </c:pt>
                      <c:pt idx="474">
                        <c:v>90.497868306139779</c:v>
                      </c:pt>
                      <c:pt idx="475">
                        <c:v>90.478328849354497</c:v>
                      </c:pt>
                      <c:pt idx="476">
                        <c:v>90.458789392569216</c:v>
                      </c:pt>
                      <c:pt idx="477">
                        <c:v>90.439249935783934</c:v>
                      </c:pt>
                      <c:pt idx="478">
                        <c:v>90.419710478998653</c:v>
                      </c:pt>
                      <c:pt idx="479">
                        <c:v>90.40407891357043</c:v>
                      </c:pt>
                      <c:pt idx="480">
                        <c:v>90.384539456785149</c:v>
                      </c:pt>
                      <c:pt idx="481">
                        <c:v>90.377036305379605</c:v>
                      </c:pt>
                      <c:pt idx="482">
                        <c:v>90.372757164343625</c:v>
                      </c:pt>
                      <c:pt idx="483">
                        <c:v>90.366797630024109</c:v>
                      </c:pt>
                      <c:pt idx="484">
                        <c:v>90.364999999999867</c:v>
                      </c:pt>
                      <c:pt idx="485">
                        <c:v>90.345507924318156</c:v>
                      </c:pt>
                      <c:pt idx="486">
                        <c:v>90.326015848636445</c:v>
                      </c:pt>
                      <c:pt idx="487">
                        <c:v>90.306523772954733</c:v>
                      </c:pt>
                      <c:pt idx="488">
                        <c:v>90.287031697273022</c:v>
                      </c:pt>
                      <c:pt idx="489">
                        <c:v>90.267539621591311</c:v>
                      </c:pt>
                      <c:pt idx="490">
                        <c:v>90.2480475459096</c:v>
                      </c:pt>
                      <c:pt idx="491">
                        <c:v>90.228555470227889</c:v>
                      </c:pt>
                      <c:pt idx="492">
                        <c:v>90.209063394546178</c:v>
                      </c:pt>
                      <c:pt idx="493">
                        <c:v>90.189571318864466</c:v>
                      </c:pt>
                      <c:pt idx="494">
                        <c:v>90.170079243182755</c:v>
                      </c:pt>
                      <c:pt idx="495">
                        <c:v>90.150587167501044</c:v>
                      </c:pt>
                      <c:pt idx="496">
                        <c:v>90.131095091819333</c:v>
                      </c:pt>
                      <c:pt idx="497">
                        <c:v>90.111534793872735</c:v>
                      </c:pt>
                      <c:pt idx="498">
                        <c:v>90.09211094045591</c:v>
                      </c:pt>
                      <c:pt idx="499">
                        <c:v>90.072618864774199</c:v>
                      </c:pt>
                      <c:pt idx="500">
                        <c:v>90.053126789092488</c:v>
                      </c:pt>
                      <c:pt idx="501">
                        <c:v>90.033634713410777</c:v>
                      </c:pt>
                      <c:pt idx="502">
                        <c:v>90.014142637729066</c:v>
                      </c:pt>
                      <c:pt idx="503">
                        <c:v>89.994650562047354</c:v>
                      </c:pt>
                      <c:pt idx="504">
                        <c:v>89.975158486365643</c:v>
                      </c:pt>
                      <c:pt idx="505">
                        <c:v>89.955724886910971</c:v>
                      </c:pt>
                      <c:pt idx="506">
                        <c:v>89.936174335002207</c:v>
                      </c:pt>
                      <c:pt idx="507">
                        <c:v>89.916682259320496</c:v>
                      </c:pt>
                      <c:pt idx="508">
                        <c:v>89.897190183638784</c:v>
                      </c:pt>
                      <c:pt idx="509">
                        <c:v>89.877698107957073</c:v>
                      </c:pt>
                      <c:pt idx="510">
                        <c:v>89.858206032275362</c:v>
                      </c:pt>
                      <c:pt idx="511">
                        <c:v>89.838713956593651</c:v>
                      </c:pt>
                      <c:pt idx="512">
                        <c:v>89.81922188091194</c:v>
                      </c:pt>
                      <c:pt idx="513">
                        <c:v>89.799729805230228</c:v>
                      </c:pt>
                      <c:pt idx="514">
                        <c:v>89.780237729548517</c:v>
                      </c:pt>
                      <c:pt idx="515">
                        <c:v>89.760745653866806</c:v>
                      </c:pt>
                      <c:pt idx="516">
                        <c:v>89.741253578185095</c:v>
                      </c:pt>
                      <c:pt idx="517">
                        <c:v>89.721761502503384</c:v>
                      </c:pt>
                      <c:pt idx="518">
                        <c:v>89.702269426821672</c:v>
                      </c:pt>
                      <c:pt idx="519">
                        <c:v>89.682777351139961</c:v>
                      </c:pt>
                      <c:pt idx="520">
                        <c:v>89.662895433944612</c:v>
                      </c:pt>
                      <c:pt idx="521">
                        <c:v>89.643744469587332</c:v>
                      </c:pt>
                      <c:pt idx="522">
                        <c:v>89.624252393905621</c:v>
                      </c:pt>
                      <c:pt idx="523">
                        <c:v>89.60476031822391</c:v>
                      </c:pt>
                      <c:pt idx="524">
                        <c:v>89.585268242542199</c:v>
                      </c:pt>
                      <c:pt idx="525">
                        <c:v>89.565776166860488</c:v>
                      </c:pt>
                      <c:pt idx="526">
                        <c:v>89.546284091178777</c:v>
                      </c:pt>
                      <c:pt idx="527">
                        <c:v>89.526792015497065</c:v>
                      </c:pt>
                      <c:pt idx="528">
                        <c:v>89.507299939815354</c:v>
                      </c:pt>
                      <c:pt idx="529">
                        <c:v>89.487807864133643</c:v>
                      </c:pt>
                      <c:pt idx="530">
                        <c:v>89.468461979019537</c:v>
                      </c:pt>
                      <c:pt idx="531">
                        <c:v>89.44879447465668</c:v>
                      </c:pt>
                      <c:pt idx="532">
                        <c:v>89.429302398974968</c:v>
                      </c:pt>
                      <c:pt idx="533">
                        <c:v>89.409810323293257</c:v>
                      </c:pt>
                      <c:pt idx="534">
                        <c:v>89.390318247611546</c:v>
                      </c:pt>
                      <c:pt idx="535">
                        <c:v>89.370826171929835</c:v>
                      </c:pt>
                      <c:pt idx="536">
                        <c:v>89.351334096248124</c:v>
                      </c:pt>
                      <c:pt idx="537">
                        <c:v>89.331842020566413</c:v>
                      </c:pt>
                      <c:pt idx="538">
                        <c:v>89.312349944884701</c:v>
                      </c:pt>
                      <c:pt idx="539">
                        <c:v>89.29285786920299</c:v>
                      </c:pt>
                      <c:pt idx="540">
                        <c:v>89.273395031634792</c:v>
                      </c:pt>
                      <c:pt idx="541">
                        <c:v>89.253873717839554</c:v>
                      </c:pt>
                      <c:pt idx="542">
                        <c:v>89.234410880271355</c:v>
                      </c:pt>
                      <c:pt idx="543">
                        <c:v>89.214840836286911</c:v>
                      </c:pt>
                      <c:pt idx="544">
                        <c:v>89.195621649664744</c:v>
                      </c:pt>
                      <c:pt idx="545">
                        <c:v>89.175885923037001</c:v>
                      </c:pt>
                      <c:pt idx="546">
                        <c:v>89.156393847355289</c:v>
                      </c:pt>
                      <c:pt idx="547">
                        <c:v>89.137067454316863</c:v>
                      </c:pt>
                      <c:pt idx="548">
                        <c:v>89.117555886559458</c:v>
                      </c:pt>
                      <c:pt idx="549">
                        <c:v>89.097907874272281</c:v>
                      </c:pt>
                      <c:pt idx="550">
                        <c:v>89.078415798590569</c:v>
                      </c:pt>
                      <c:pt idx="551">
                        <c:v>89.058923722908858</c:v>
                      </c:pt>
                      <c:pt idx="552">
                        <c:v>89.039431647227147</c:v>
                      </c:pt>
                      <c:pt idx="553">
                        <c:v>89.019949317583269</c:v>
                      </c:pt>
                      <c:pt idx="554">
                        <c:v>89.000817845301668</c:v>
                      </c:pt>
                      <c:pt idx="555">
                        <c:v>88.980906689992793</c:v>
                      </c:pt>
                      <c:pt idx="556">
                        <c:v>88.961404868273235</c:v>
                      </c:pt>
                      <c:pt idx="557">
                        <c:v>88.940090283515275</c:v>
                      </c:pt>
                      <c:pt idx="558">
                        <c:v>88.920880842930941</c:v>
                      </c:pt>
                      <c:pt idx="559">
                        <c:v>88.90138876724923</c:v>
                      </c:pt>
                      <c:pt idx="560">
                        <c:v>88.883339105167963</c:v>
                      </c:pt>
                      <c:pt idx="561">
                        <c:v>88.862921155891357</c:v>
                      </c:pt>
                      <c:pt idx="562">
                        <c:v>88.843565524739404</c:v>
                      </c:pt>
                      <c:pt idx="563">
                        <c:v>88.824092941133372</c:v>
                      </c:pt>
                      <c:pt idx="564">
                        <c:v>88.805166135646431</c:v>
                      </c:pt>
                      <c:pt idx="565">
                        <c:v>88.784660472029259</c:v>
                      </c:pt>
                      <c:pt idx="566">
                        <c:v>88.765753158617997</c:v>
                      </c:pt>
                      <c:pt idx="567">
                        <c:v>88.745588606325256</c:v>
                      </c:pt>
                      <c:pt idx="568">
                        <c:v>88.725424054032516</c:v>
                      </c:pt>
                      <c:pt idx="569">
                        <c:v>88.705931978350804</c:v>
                      </c:pt>
                      <c:pt idx="570">
                        <c:v>88.686439902669093</c:v>
                      </c:pt>
                      <c:pt idx="571">
                        <c:v>88.666947826987382</c:v>
                      </c:pt>
                      <c:pt idx="572">
                        <c:v>88.647455751305671</c:v>
                      </c:pt>
                      <c:pt idx="573">
                        <c:v>88.62796367562396</c:v>
                      </c:pt>
                      <c:pt idx="574">
                        <c:v>88.608471599942249</c:v>
                      </c:pt>
                      <c:pt idx="575">
                        <c:v>88.588979524260537</c:v>
                      </c:pt>
                      <c:pt idx="576">
                        <c:v>88.569487448578826</c:v>
                      </c:pt>
                      <c:pt idx="577">
                        <c:v>88.549995372897115</c:v>
                      </c:pt>
                      <c:pt idx="578">
                        <c:v>88.531049075334479</c:v>
                      </c:pt>
                      <c:pt idx="579">
                        <c:v>88.510972237382319</c:v>
                      </c:pt>
                      <c:pt idx="580">
                        <c:v>88.491480161700608</c:v>
                      </c:pt>
                      <c:pt idx="581">
                        <c:v>88.471988086018897</c:v>
                      </c:pt>
                      <c:pt idx="582">
                        <c:v>88.452496010337185</c:v>
                      </c:pt>
                      <c:pt idx="583">
                        <c:v>88.433003934655474</c:v>
                      </c:pt>
                      <c:pt idx="584">
                        <c:v>88.413658049541368</c:v>
                      </c:pt>
                      <c:pt idx="585">
                        <c:v>88.393980799140678</c:v>
                      </c:pt>
                      <c:pt idx="586">
                        <c:v>88.37460567591306</c:v>
                      </c:pt>
                      <c:pt idx="587">
                        <c:v>88.355113600231348</c:v>
                      </c:pt>
                      <c:pt idx="588">
                        <c:v>88.335621524549637</c:v>
                      </c:pt>
                      <c:pt idx="589">
                        <c:v>88.316129448867926</c:v>
                      </c:pt>
                      <c:pt idx="590">
                        <c:v>88.296637373186215</c:v>
                      </c:pt>
                      <c:pt idx="591">
                        <c:v>88.277145297504504</c:v>
                      </c:pt>
                      <c:pt idx="592">
                        <c:v>88.25742906295244</c:v>
                      </c:pt>
                      <c:pt idx="593">
                        <c:v>88.2381708921789</c:v>
                      </c:pt>
                      <c:pt idx="594">
                        <c:v>88.218571610080929</c:v>
                      </c:pt>
                      <c:pt idx="595">
                        <c:v>88.199186740815463</c:v>
                      </c:pt>
                      <c:pt idx="596">
                        <c:v>88.179616696831019</c:v>
                      </c:pt>
                      <c:pt idx="597">
                        <c:v>88.160202589452027</c:v>
                      </c:pt>
                      <c:pt idx="598">
                        <c:v>88.140710513770316</c:v>
                      </c:pt>
                      <c:pt idx="599">
                        <c:v>88.121218438088604</c:v>
                      </c:pt>
                      <c:pt idx="600">
                        <c:v>88.101726362406893</c:v>
                      </c:pt>
                      <c:pt idx="601">
                        <c:v>88.082234286725182</c:v>
                      </c:pt>
                      <c:pt idx="602">
                        <c:v>88.062742211043471</c:v>
                      </c:pt>
                      <c:pt idx="603">
                        <c:v>88.043201405172553</c:v>
                      </c:pt>
                      <c:pt idx="604">
                        <c:v>88.023758059680034</c:v>
                      </c:pt>
                      <c:pt idx="605">
                        <c:v>88.004265983998323</c:v>
                      </c:pt>
                      <c:pt idx="606">
                        <c:v>87.984773908316612</c:v>
                      </c:pt>
                      <c:pt idx="607">
                        <c:v>87.965252594521374</c:v>
                      </c:pt>
                      <c:pt idx="608">
                        <c:v>87.945789756953175</c:v>
                      </c:pt>
                      <c:pt idx="609">
                        <c:v>87.926297681271464</c:v>
                      </c:pt>
                      <c:pt idx="610">
                        <c:v>87.906805605589753</c:v>
                      </c:pt>
                      <c:pt idx="611">
                        <c:v>87.887313529908042</c:v>
                      </c:pt>
                      <c:pt idx="612">
                        <c:v>87.867665517620864</c:v>
                      </c:pt>
                      <c:pt idx="613">
                        <c:v>87.848397600809491</c:v>
                      </c:pt>
                      <c:pt idx="614">
                        <c:v>87.82745336548949</c:v>
                      </c:pt>
                      <c:pt idx="615">
                        <c:v>87.808253670943003</c:v>
                      </c:pt>
                      <c:pt idx="616">
                        <c:v>87.788537436390939</c:v>
                      </c:pt>
                      <c:pt idx="617">
                        <c:v>87.752477096379764</c:v>
                      </c:pt>
                      <c:pt idx="618">
                        <c:v>87.733491814665769</c:v>
                      </c:pt>
                      <c:pt idx="619">
                        <c:v>87.710383958945087</c:v>
                      </c:pt>
                      <c:pt idx="620">
                        <c:v>87.692383027053026</c:v>
                      </c:pt>
                      <c:pt idx="621">
                        <c:v>87.674216412517666</c:v>
                      </c:pt>
                      <c:pt idx="622">
                        <c:v>87.653817955316754</c:v>
                      </c:pt>
                      <c:pt idx="623">
                        <c:v>87.634998356246058</c:v>
                      </c:pt>
                      <c:pt idx="624">
                        <c:v>87.615126185088542</c:v>
                      </c:pt>
                      <c:pt idx="625">
                        <c:v>87.596306586017846</c:v>
                      </c:pt>
                      <c:pt idx="626">
                        <c:v>87.576629335617156</c:v>
                      </c:pt>
                      <c:pt idx="627">
                        <c:v>87.557127513897598</c:v>
                      </c:pt>
                      <c:pt idx="628">
                        <c:v>87.537927819351111</c:v>
                      </c:pt>
                      <c:pt idx="629">
                        <c:v>87.517695044793484</c:v>
                      </c:pt>
                      <c:pt idx="630">
                        <c:v>87.498173730998246</c:v>
                      </c:pt>
                      <c:pt idx="631">
                        <c:v>87.478935052300386</c:v>
                      </c:pt>
                      <c:pt idx="632">
                        <c:v>87.458585325288666</c:v>
                      </c:pt>
                      <c:pt idx="633">
                        <c:v>87.440262774147854</c:v>
                      </c:pt>
                      <c:pt idx="634">
                        <c:v>87.420702476201257</c:v>
                      </c:pt>
                      <c:pt idx="635">
                        <c:v>87.401288368822264</c:v>
                      </c:pt>
                      <c:pt idx="636">
                        <c:v>87.381796293140553</c:v>
                      </c:pt>
                      <c:pt idx="637">
                        <c:v>87.361885137831678</c:v>
                      </c:pt>
                      <c:pt idx="638">
                        <c:v>87.342812141777117</c:v>
                      </c:pt>
                      <c:pt idx="639">
                        <c:v>87.323320066095405</c:v>
                      </c:pt>
                      <c:pt idx="640">
                        <c:v>87.303603831543342</c:v>
                      </c:pt>
                      <c:pt idx="641">
                        <c:v>87.283965565294011</c:v>
                      </c:pt>
                      <c:pt idx="642">
                        <c:v>87.264707394520471</c:v>
                      </c:pt>
                      <c:pt idx="643">
                        <c:v>87.245400493557739</c:v>
                      </c:pt>
                      <c:pt idx="644">
                        <c:v>87.225908417876028</c:v>
                      </c:pt>
                      <c:pt idx="645">
                        <c:v>87.209554566379069</c:v>
                      </c:pt>
                      <c:pt idx="646">
                        <c:v>87.187382330291115</c:v>
                      </c:pt>
                      <c:pt idx="647">
                        <c:v>87.167198285922694</c:v>
                      </c:pt>
                      <c:pt idx="648">
                        <c:v>87.14655617777575</c:v>
                      </c:pt>
                      <c:pt idx="649">
                        <c:v>87.127658610402321</c:v>
                      </c:pt>
                      <c:pt idx="650">
                        <c:v>87.109004693974924</c:v>
                      </c:pt>
                      <c:pt idx="651">
                        <c:v>87.088576998660486</c:v>
                      </c:pt>
                      <c:pt idx="652">
                        <c:v>87.069250605622059</c:v>
                      </c:pt>
                      <c:pt idx="653">
                        <c:v>87.049758529940348</c:v>
                      </c:pt>
                      <c:pt idx="654">
                        <c:v>87.030266454258637</c:v>
                      </c:pt>
                      <c:pt idx="655">
                        <c:v>87.010774378576926</c:v>
                      </c:pt>
                      <c:pt idx="656">
                        <c:v>86.991282302895215</c:v>
                      </c:pt>
                      <c:pt idx="657">
                        <c:v>86.971790227213503</c:v>
                      </c:pt>
                      <c:pt idx="658">
                        <c:v>86.952298151531792</c:v>
                      </c:pt>
                      <c:pt idx="659">
                        <c:v>86.932806075850081</c:v>
                      </c:pt>
                      <c:pt idx="660">
                        <c:v>86.913294508092676</c:v>
                      </c:pt>
                      <c:pt idx="661">
                        <c:v>86.893821924486645</c:v>
                      </c:pt>
                      <c:pt idx="662">
                        <c:v>86.874359086918446</c:v>
                      </c:pt>
                      <c:pt idx="663">
                        <c:v>86.854389455382531</c:v>
                      </c:pt>
                      <c:pt idx="664">
                        <c:v>86.834712204981841</c:v>
                      </c:pt>
                      <c:pt idx="665">
                        <c:v>86.815814637608412</c:v>
                      </c:pt>
                      <c:pt idx="666">
                        <c:v>86.796420022305099</c:v>
                      </c:pt>
                      <c:pt idx="667">
                        <c:v>86.776849978320655</c:v>
                      </c:pt>
                      <c:pt idx="668">
                        <c:v>86.757123997730758</c:v>
                      </c:pt>
                      <c:pt idx="669">
                        <c:v>86.737865826957218</c:v>
                      </c:pt>
                      <c:pt idx="670">
                        <c:v>86.718373751275507</c:v>
                      </c:pt>
                      <c:pt idx="671">
                        <c:v>86.698511326155838</c:v>
                      </c:pt>
                      <c:pt idx="672">
                        <c:v>86.679272647457978</c:v>
                      </c:pt>
                      <c:pt idx="673">
                        <c:v>86.659907270268192</c:v>
                      </c:pt>
                      <c:pt idx="674">
                        <c:v>86.640415194586481</c:v>
                      </c:pt>
                      <c:pt idx="675">
                        <c:v>86.621166769850788</c:v>
                      </c:pt>
                      <c:pt idx="676">
                        <c:v>86.601431043223045</c:v>
                      </c:pt>
                      <c:pt idx="677">
                        <c:v>86.581948713579166</c:v>
                      </c:pt>
                      <c:pt idx="678">
                        <c:v>86.561910859778365</c:v>
                      </c:pt>
                      <c:pt idx="679">
                        <c:v>86.542935324102217</c:v>
                      </c:pt>
                      <c:pt idx="680">
                        <c:v>86.523443248420506</c:v>
                      </c:pt>
                      <c:pt idx="681">
                        <c:v>86.503951172738795</c:v>
                      </c:pt>
                      <c:pt idx="682">
                        <c:v>86.484020525354239</c:v>
                      </c:pt>
                      <c:pt idx="683">
                        <c:v>86.464898799110472</c:v>
                      </c:pt>
                      <c:pt idx="684">
                        <c:v>86.445377485315234</c:v>
                      </c:pt>
                      <c:pt idx="685">
                        <c:v>86.425748965103736</c:v>
                      </c:pt>
                      <c:pt idx="686">
                        <c:v>86.405837809794861</c:v>
                      </c:pt>
                      <c:pt idx="687">
                        <c:v>86.386930496383599</c:v>
                      </c:pt>
                      <c:pt idx="688">
                        <c:v>86.36557692747428</c:v>
                      </c:pt>
                      <c:pt idx="689">
                        <c:v>86.348511615214932</c:v>
                      </c:pt>
                      <c:pt idx="690">
                        <c:v>86.327820776878795</c:v>
                      </c:pt>
                      <c:pt idx="691">
                        <c:v>86.306243049099137</c:v>
                      </c:pt>
                      <c:pt idx="692">
                        <c:v>86.288368815699002</c:v>
                      </c:pt>
                      <c:pt idx="693">
                        <c:v>86.272219630996702</c:v>
                      </c:pt>
                      <c:pt idx="694">
                        <c:v>86.252912730033955</c:v>
                      </c:pt>
                      <c:pt idx="695">
                        <c:v>86.230935414702813</c:v>
                      </c:pt>
                      <c:pt idx="696">
                        <c:v>86.211794196383366</c:v>
                      </c:pt>
                      <c:pt idx="697">
                        <c:v>86.192526279571993</c:v>
                      </c:pt>
                      <c:pt idx="698">
                        <c:v>86.171932901614255</c:v>
                      </c:pt>
                      <c:pt idx="699">
                        <c:v>86.151680634980949</c:v>
                      </c:pt>
                      <c:pt idx="700">
                        <c:v>86.132607638926387</c:v>
                      </c:pt>
                      <c:pt idx="701">
                        <c:v>86.112667245503985</c:v>
                      </c:pt>
                      <c:pt idx="702">
                        <c:v>86.093175169822274</c:v>
                      </c:pt>
                      <c:pt idx="703">
                        <c:v>86.073683094140563</c:v>
                      </c:pt>
                      <c:pt idx="704">
                        <c:v>86.054191018458852</c:v>
                      </c:pt>
                      <c:pt idx="705">
                        <c:v>86.03469894277714</c:v>
                      </c:pt>
                      <c:pt idx="706">
                        <c:v>86.015284835398148</c:v>
                      </c:pt>
                      <c:pt idx="707">
                        <c:v>85.994555012910638</c:v>
                      </c:pt>
                      <c:pt idx="708">
                        <c:v>85.975472270818244</c:v>
                      </c:pt>
                      <c:pt idx="709">
                        <c:v>85.955911972871647</c:v>
                      </c:pt>
                      <c:pt idx="710">
                        <c:v>85.935825388881639</c:v>
                      </c:pt>
                      <c:pt idx="711">
                        <c:v>85.914598518464246</c:v>
                      </c:pt>
                      <c:pt idx="712">
                        <c:v>85.897387015637293</c:v>
                      </c:pt>
                      <c:pt idx="713">
                        <c:v>85.875867764084674</c:v>
                      </c:pt>
                      <c:pt idx="714">
                        <c:v>85.856619339348981</c:v>
                      </c:pt>
                      <c:pt idx="715">
                        <c:v>85.835450945158641</c:v>
                      </c:pt>
                      <c:pt idx="716">
                        <c:v>85.818297918558727</c:v>
                      </c:pt>
                      <c:pt idx="717">
                        <c:v>85.794995142081234</c:v>
                      </c:pt>
                      <c:pt idx="718">
                        <c:v>85.775503066399523</c:v>
                      </c:pt>
                      <c:pt idx="719">
                        <c:v>85.756010990717812</c:v>
                      </c:pt>
                      <c:pt idx="720">
                        <c:v>85.7365189150361</c:v>
                      </c:pt>
                      <c:pt idx="721">
                        <c:v>85.717026839354389</c:v>
                      </c:pt>
                      <c:pt idx="722">
                        <c:v>85.697534763672678</c:v>
                      </c:pt>
                      <c:pt idx="723">
                        <c:v>85.678042687990967</c:v>
                      </c:pt>
                      <c:pt idx="724">
                        <c:v>85.658550612309256</c:v>
                      </c:pt>
                      <c:pt idx="725">
                        <c:v>85.639058536627545</c:v>
                      </c:pt>
                      <c:pt idx="726">
                        <c:v>85.62301655834149</c:v>
                      </c:pt>
                      <c:pt idx="727">
                        <c:v>85.619566460945819</c:v>
                      </c:pt>
                      <c:pt idx="728">
                        <c:v>85.600074385264108</c:v>
                      </c:pt>
                      <c:pt idx="729">
                        <c:v>85.580582309582397</c:v>
                      </c:pt>
                      <c:pt idx="730">
                        <c:v>85.561090233900686</c:v>
                      </c:pt>
                      <c:pt idx="731">
                        <c:v>85.540535840094321</c:v>
                      </c:pt>
                      <c:pt idx="732">
                        <c:v>85.520653922898973</c:v>
                      </c:pt>
                      <c:pt idx="733">
                        <c:v>85.500791497779304</c:v>
                      </c:pt>
                      <c:pt idx="734">
                        <c:v>85.481611295308497</c:v>
                      </c:pt>
                      <c:pt idx="735">
                        <c:v>85.461251822258944</c:v>
                      </c:pt>
                      <c:pt idx="736">
                        <c:v>85.442578413755854</c:v>
                      </c:pt>
                      <c:pt idx="737">
                        <c:v>85.423554147890499</c:v>
                      </c:pt>
                      <c:pt idx="738">
                        <c:v>85.404062072208788</c:v>
                      </c:pt>
                      <c:pt idx="739">
                        <c:v>85.384569996527077</c:v>
                      </c:pt>
                      <c:pt idx="740">
                        <c:v>85.364941476315593</c:v>
                      </c:pt>
                      <c:pt idx="741">
                        <c:v>85.345595591201487</c:v>
                      </c:pt>
                      <c:pt idx="742">
                        <c:v>85.326103515519776</c:v>
                      </c:pt>
                      <c:pt idx="743">
                        <c:v>85.306611439838065</c:v>
                      </c:pt>
                      <c:pt idx="744">
                        <c:v>85.287119364156354</c:v>
                      </c:pt>
                      <c:pt idx="745">
                        <c:v>85.267627288474642</c:v>
                      </c:pt>
                      <c:pt idx="746">
                        <c:v>85.248135212792931</c:v>
                      </c:pt>
                      <c:pt idx="747">
                        <c:v>85.22864313711122</c:v>
                      </c:pt>
                      <c:pt idx="748">
                        <c:v>85.209151061429509</c:v>
                      </c:pt>
                      <c:pt idx="749">
                        <c:v>85.189658985747798</c:v>
                      </c:pt>
                      <c:pt idx="750">
                        <c:v>85.170166910066087</c:v>
                      </c:pt>
                      <c:pt idx="751">
                        <c:v>85.150674834384375</c:v>
                      </c:pt>
                      <c:pt idx="752">
                        <c:v>85.131182758702664</c:v>
                      </c:pt>
                      <c:pt idx="753">
                        <c:v>85.111690683020953</c:v>
                      </c:pt>
                      <c:pt idx="754">
                        <c:v>85.092198607339242</c:v>
                      </c:pt>
                      <c:pt idx="755">
                        <c:v>85.072706531657531</c:v>
                      </c:pt>
                      <c:pt idx="756">
                        <c:v>85.053214455975819</c:v>
                      </c:pt>
                      <c:pt idx="757">
                        <c:v>85.033722380294108</c:v>
                      </c:pt>
                      <c:pt idx="758">
                        <c:v>85.013781986871706</c:v>
                      </c:pt>
                      <c:pt idx="759">
                        <c:v>84.994699244779298</c:v>
                      </c:pt>
                      <c:pt idx="760">
                        <c:v>84.975207169097587</c:v>
                      </c:pt>
                      <c:pt idx="761">
                        <c:v>84.955715093415876</c:v>
                      </c:pt>
                      <c:pt idx="762">
                        <c:v>84.936223017734164</c:v>
                      </c:pt>
                      <c:pt idx="763">
                        <c:v>84.916730942052453</c:v>
                      </c:pt>
                      <c:pt idx="764">
                        <c:v>84.897238866370742</c:v>
                      </c:pt>
                      <c:pt idx="765">
                        <c:v>84.877746790689031</c:v>
                      </c:pt>
                      <c:pt idx="766">
                        <c:v>84.85825471500732</c:v>
                      </c:pt>
                      <c:pt idx="767">
                        <c:v>84.838762639325608</c:v>
                      </c:pt>
                      <c:pt idx="768">
                        <c:v>84.819270563643897</c:v>
                      </c:pt>
                      <c:pt idx="769">
                        <c:v>84.799778487962186</c:v>
                      </c:pt>
                      <c:pt idx="770">
                        <c:v>84.780286412280475</c:v>
                      </c:pt>
                      <c:pt idx="771">
                        <c:v>84.760794336598764</c:v>
                      </c:pt>
                      <c:pt idx="772">
                        <c:v>84.741302260917053</c:v>
                      </c:pt>
                      <c:pt idx="773">
                        <c:v>84.721810185235341</c:v>
                      </c:pt>
                      <c:pt idx="774">
                        <c:v>84.70231810955363</c:v>
                      </c:pt>
                      <c:pt idx="775">
                        <c:v>84.682826033871919</c:v>
                      </c:pt>
                      <c:pt idx="776">
                        <c:v>84.663333958190208</c:v>
                      </c:pt>
                      <c:pt idx="777">
                        <c:v>84.643841882508497</c:v>
                      </c:pt>
                      <c:pt idx="778">
                        <c:v>84.624349806826785</c:v>
                      </c:pt>
                      <c:pt idx="779">
                        <c:v>84.605120874166772</c:v>
                      </c:pt>
                      <c:pt idx="780">
                        <c:v>84.585355909425516</c:v>
                      </c:pt>
                      <c:pt idx="781">
                        <c:v>84.565863833743805</c:v>
                      </c:pt>
                      <c:pt idx="782">
                        <c:v>84.546371758062094</c:v>
                      </c:pt>
                      <c:pt idx="783">
                        <c:v>84.526879682380383</c:v>
                      </c:pt>
                      <c:pt idx="784">
                        <c:v>84.507387606698671</c:v>
                      </c:pt>
                      <c:pt idx="785">
                        <c:v>84.48789553101696</c:v>
                      </c:pt>
                      <c:pt idx="786">
                        <c:v>84.468403455335249</c:v>
                      </c:pt>
                      <c:pt idx="787">
                        <c:v>84.448911379653538</c:v>
                      </c:pt>
                      <c:pt idx="788">
                        <c:v>84.429419303971827</c:v>
                      </c:pt>
                      <c:pt idx="789">
                        <c:v>84.409927228290115</c:v>
                      </c:pt>
                      <c:pt idx="790">
                        <c:v>84.390435152608404</c:v>
                      </c:pt>
                      <c:pt idx="791">
                        <c:v>84.370943076926693</c:v>
                      </c:pt>
                      <c:pt idx="792">
                        <c:v>84.351451001244982</c:v>
                      </c:pt>
                      <c:pt idx="793">
                        <c:v>84.331958925563271</c:v>
                      </c:pt>
                      <c:pt idx="794">
                        <c:v>84.312466849881559</c:v>
                      </c:pt>
                      <c:pt idx="795">
                        <c:v>84.292974774199848</c:v>
                      </c:pt>
                      <c:pt idx="796">
                        <c:v>84.273482698518137</c:v>
                      </c:pt>
                      <c:pt idx="797">
                        <c:v>84.253990622836426</c:v>
                      </c:pt>
                      <c:pt idx="798">
                        <c:v>84.234498547154715</c:v>
                      </c:pt>
                      <c:pt idx="799">
                        <c:v>84.215006471473004</c:v>
                      </c:pt>
                      <c:pt idx="800">
                        <c:v>84.195514395791292</c:v>
                      </c:pt>
                      <c:pt idx="801">
                        <c:v>84.176032066147414</c:v>
                      </c:pt>
                      <c:pt idx="802">
                        <c:v>84.156539990465703</c:v>
                      </c:pt>
                      <c:pt idx="803">
                        <c:v>84.137038168746145</c:v>
                      </c:pt>
                      <c:pt idx="804">
                        <c:v>84.117546093064433</c:v>
                      </c:pt>
                      <c:pt idx="805">
                        <c:v>84.098063763420555</c:v>
                      </c:pt>
                      <c:pt idx="806">
                        <c:v>84.078571687738844</c:v>
                      </c:pt>
                      <c:pt idx="807">
                        <c:v>84.059069866019286</c:v>
                      </c:pt>
                      <c:pt idx="808">
                        <c:v>84.039587536375407</c:v>
                      </c:pt>
                      <c:pt idx="809">
                        <c:v>84.020007746353116</c:v>
                      </c:pt>
                      <c:pt idx="810">
                        <c:v>84.000866528033669</c:v>
                      </c:pt>
                      <c:pt idx="811">
                        <c:v>83.981082071216733</c:v>
                      </c:pt>
                      <c:pt idx="812">
                        <c:v>83.965965966525559</c:v>
                      </c:pt>
                      <c:pt idx="813">
                        <c:v>83.942127157966823</c:v>
                      </c:pt>
                      <c:pt idx="814">
                        <c:v>83.922635082285112</c:v>
                      </c:pt>
                      <c:pt idx="815">
                        <c:v>83.903143006603401</c:v>
                      </c:pt>
                      <c:pt idx="816">
                        <c:v>83.883709407148729</c:v>
                      </c:pt>
                      <c:pt idx="817">
                        <c:v>83.864158855239964</c:v>
                      </c:pt>
                      <c:pt idx="818">
                        <c:v>83.84293198482257</c:v>
                      </c:pt>
                      <c:pt idx="819">
                        <c:v>83.825174703876527</c:v>
                      </c:pt>
                      <c:pt idx="820">
                        <c:v>83.805682628194816</c:v>
                      </c:pt>
                      <c:pt idx="821">
                        <c:v>83.786190552513105</c:v>
                      </c:pt>
                      <c:pt idx="822">
                        <c:v>83.766698476831394</c:v>
                      </c:pt>
                      <c:pt idx="823">
                        <c:v>83.747206401149683</c:v>
                      </c:pt>
                      <c:pt idx="824">
                        <c:v>83.728074928868082</c:v>
                      </c:pt>
                      <c:pt idx="825">
                        <c:v>83.708251487899773</c:v>
                      </c:pt>
                      <c:pt idx="826">
                        <c:v>83.688759412218062</c:v>
                      </c:pt>
                      <c:pt idx="827">
                        <c:v>83.669257590498503</c:v>
                      </c:pt>
                      <c:pt idx="828">
                        <c:v>83.649765514816792</c:v>
                      </c:pt>
                      <c:pt idx="829">
                        <c:v>83.630283185172914</c:v>
                      </c:pt>
                      <c:pt idx="830">
                        <c:v>83.610781363453356</c:v>
                      </c:pt>
                      <c:pt idx="831">
                        <c:v>83.591299033809477</c:v>
                      </c:pt>
                      <c:pt idx="832">
                        <c:v>83.571806958127766</c:v>
                      </c:pt>
                      <c:pt idx="833">
                        <c:v>83.552314882446055</c:v>
                      </c:pt>
                      <c:pt idx="834">
                        <c:v>83.532822806764344</c:v>
                      </c:pt>
                      <c:pt idx="835">
                        <c:v>83.513330731082632</c:v>
                      </c:pt>
                      <c:pt idx="836">
                        <c:v>83.493838655400921</c:v>
                      </c:pt>
                      <c:pt idx="837">
                        <c:v>83.47434657971921</c:v>
                      </c:pt>
                      <c:pt idx="838">
                        <c:v>83.454854504037499</c:v>
                      </c:pt>
                      <c:pt idx="839">
                        <c:v>83.435362428355788</c:v>
                      </c:pt>
                      <c:pt idx="840">
                        <c:v>83.415870352674077</c:v>
                      </c:pt>
                      <c:pt idx="841">
                        <c:v>83.396378276992365</c:v>
                      </c:pt>
                      <c:pt idx="842">
                        <c:v>83.376876455272807</c:v>
                      </c:pt>
                      <c:pt idx="843">
                        <c:v>83.357384379591096</c:v>
                      </c:pt>
                      <c:pt idx="844">
                        <c:v>83.337892303909385</c:v>
                      </c:pt>
                      <c:pt idx="845">
                        <c:v>83.318409974265506</c:v>
                      </c:pt>
                      <c:pt idx="846">
                        <c:v>83.298917898583795</c:v>
                      </c:pt>
                      <c:pt idx="847">
                        <c:v>83.279416076864237</c:v>
                      </c:pt>
                      <c:pt idx="848">
                        <c:v>83.259933747220359</c:v>
                      </c:pt>
                      <c:pt idx="849">
                        <c:v>83.240431925500801</c:v>
                      </c:pt>
                      <c:pt idx="850">
                        <c:v>83.220949595856922</c:v>
                      </c:pt>
                      <c:pt idx="851">
                        <c:v>83.201457520175211</c:v>
                      </c:pt>
                      <c:pt idx="852">
                        <c:v>83.1819654444935</c:v>
                      </c:pt>
                      <c:pt idx="853">
                        <c:v>83.162463622773942</c:v>
                      </c:pt>
                      <c:pt idx="854">
                        <c:v>83.14297154709223</c:v>
                      </c:pt>
                      <c:pt idx="855">
                        <c:v>83.123479471410519</c:v>
                      </c:pt>
                      <c:pt idx="856">
                        <c:v>83.103987395728808</c:v>
                      </c:pt>
                      <c:pt idx="857">
                        <c:v>83.084495320047097</c:v>
                      </c:pt>
                      <c:pt idx="858">
                        <c:v>83.065003244365386</c:v>
                      </c:pt>
                      <c:pt idx="859">
                        <c:v>83.045511168683674</c:v>
                      </c:pt>
                      <c:pt idx="860">
                        <c:v>83.026019093001963</c:v>
                      </c:pt>
                      <c:pt idx="861">
                        <c:v>83.006527017320252</c:v>
                      </c:pt>
                      <c:pt idx="862">
                        <c:v>82.98709341786558</c:v>
                      </c:pt>
                      <c:pt idx="863">
                        <c:v>82.967523373881136</c:v>
                      </c:pt>
                      <c:pt idx="864">
                        <c:v>82.948089774426464</c:v>
                      </c:pt>
                      <c:pt idx="865">
                        <c:v>82.928558714593379</c:v>
                      </c:pt>
                      <c:pt idx="866">
                        <c:v>82.909066638911668</c:v>
                      </c:pt>
                      <c:pt idx="867">
                        <c:v>82.889574563229957</c:v>
                      </c:pt>
                      <c:pt idx="868">
                        <c:v>82.870082487548245</c:v>
                      </c:pt>
                      <c:pt idx="869">
                        <c:v>82.850590411866534</c:v>
                      </c:pt>
                      <c:pt idx="870">
                        <c:v>82.831098336184823</c:v>
                      </c:pt>
                      <c:pt idx="871">
                        <c:v>82.811606260503112</c:v>
                      </c:pt>
                      <c:pt idx="872">
                        <c:v>82.792114184821401</c:v>
                      </c:pt>
                      <c:pt idx="873">
                        <c:v>82.772544140836956</c:v>
                      </c:pt>
                      <c:pt idx="874">
                        <c:v>82.753149525533644</c:v>
                      </c:pt>
                      <c:pt idx="875">
                        <c:v>82.732965481165223</c:v>
                      </c:pt>
                      <c:pt idx="876">
                        <c:v>82.714477247381112</c:v>
                      </c:pt>
                      <c:pt idx="877">
                        <c:v>82.694049552066673</c:v>
                      </c:pt>
                      <c:pt idx="878">
                        <c:v>82.674557476384962</c:v>
                      </c:pt>
                      <c:pt idx="879">
                        <c:v>82.655065400703251</c:v>
                      </c:pt>
                      <c:pt idx="880">
                        <c:v>82.635573325021539</c:v>
                      </c:pt>
                      <c:pt idx="881">
                        <c:v>82.616081249339828</c:v>
                      </c:pt>
                      <c:pt idx="882">
                        <c:v>82.597329872534019</c:v>
                      </c:pt>
                      <c:pt idx="883">
                        <c:v>82.576453859478903</c:v>
                      </c:pt>
                      <c:pt idx="884">
                        <c:v>82.556864323418779</c:v>
                      </c:pt>
                      <c:pt idx="885">
                        <c:v>82.537079866601843</c:v>
                      </c:pt>
                      <c:pt idx="886">
                        <c:v>82.517977632433755</c:v>
                      </c:pt>
                      <c:pt idx="887">
                        <c:v>82.498505048827724</c:v>
                      </c:pt>
                      <c:pt idx="888">
                        <c:v>82.478993481070319</c:v>
                      </c:pt>
                      <c:pt idx="889">
                        <c:v>82.459501405388608</c:v>
                      </c:pt>
                      <c:pt idx="890">
                        <c:v>82.440009329706896</c:v>
                      </c:pt>
                      <c:pt idx="891">
                        <c:v>82.420517254025185</c:v>
                      </c:pt>
                      <c:pt idx="892">
                        <c:v>82.401025178343474</c:v>
                      </c:pt>
                      <c:pt idx="893">
                        <c:v>82.381533102661763</c:v>
                      </c:pt>
                      <c:pt idx="894">
                        <c:v>82.362041026980052</c:v>
                      </c:pt>
                      <c:pt idx="895">
                        <c:v>82.34254895129834</c:v>
                      </c:pt>
                      <c:pt idx="896">
                        <c:v>82.323056875616629</c:v>
                      </c:pt>
                      <c:pt idx="897">
                        <c:v>82.303564799934918</c:v>
                      </c:pt>
                      <c:pt idx="898">
                        <c:v>82.284072724253207</c:v>
                      </c:pt>
                      <c:pt idx="899">
                        <c:v>82.264580648571496</c:v>
                      </c:pt>
                      <c:pt idx="900">
                        <c:v>82.245088572889784</c:v>
                      </c:pt>
                      <c:pt idx="901">
                        <c:v>82.225596497208073</c:v>
                      </c:pt>
                      <c:pt idx="902">
                        <c:v>82.206104421526362</c:v>
                      </c:pt>
                      <c:pt idx="903">
                        <c:v>82.186612345844651</c:v>
                      </c:pt>
                      <c:pt idx="904">
                        <c:v>82.167159254314299</c:v>
                      </c:pt>
                      <c:pt idx="905">
                        <c:v>82.147569718254175</c:v>
                      </c:pt>
                      <c:pt idx="906">
                        <c:v>82.128136118799503</c:v>
                      </c:pt>
                      <c:pt idx="907">
                        <c:v>82.108488106512326</c:v>
                      </c:pt>
                      <c:pt idx="908">
                        <c:v>82.08914222139822</c:v>
                      </c:pt>
                      <c:pt idx="909">
                        <c:v>82.069650145716508</c:v>
                      </c:pt>
                      <c:pt idx="910">
                        <c:v>82.050158070034797</c:v>
                      </c:pt>
                      <c:pt idx="911">
                        <c:v>82.030656248315239</c:v>
                      </c:pt>
                      <c:pt idx="912">
                        <c:v>82.011164172633528</c:v>
                      </c:pt>
                      <c:pt idx="913">
                        <c:v>81.991681842989649</c:v>
                      </c:pt>
                      <c:pt idx="914">
                        <c:v>81.972189767307938</c:v>
                      </c:pt>
                      <c:pt idx="915">
                        <c:v>81.95268794558838</c:v>
                      </c:pt>
                      <c:pt idx="916">
                        <c:v>81.933195869906669</c:v>
                      </c:pt>
                      <c:pt idx="917">
                        <c:v>81.913713540262791</c:v>
                      </c:pt>
                      <c:pt idx="918">
                        <c:v>81.894211718543232</c:v>
                      </c:pt>
                      <c:pt idx="919">
                        <c:v>81.874719642861521</c:v>
                      </c:pt>
                      <c:pt idx="920">
                        <c:v>81.85522756717981</c:v>
                      </c:pt>
                      <c:pt idx="921">
                        <c:v>81.835852443952177</c:v>
                      </c:pt>
                      <c:pt idx="922">
                        <c:v>81.816243415816373</c:v>
                      </c:pt>
                      <c:pt idx="923">
                        <c:v>81.796751340134662</c:v>
                      </c:pt>
                      <c:pt idx="924">
                        <c:v>81.777269010490784</c:v>
                      </c:pt>
                      <c:pt idx="925">
                        <c:v>81.757767188771226</c:v>
                      </c:pt>
                      <c:pt idx="926">
                        <c:v>81.738372573467913</c:v>
                      </c:pt>
                      <c:pt idx="927">
                        <c:v>81.718792783445622</c:v>
                      </c:pt>
                      <c:pt idx="928">
                        <c:v>81.699271469650384</c:v>
                      </c:pt>
                      <c:pt idx="929">
                        <c:v>81.677031011297544</c:v>
                      </c:pt>
                      <c:pt idx="930">
                        <c:v>81.654566394074365</c:v>
                      </c:pt>
                      <c:pt idx="931">
                        <c:v>81.640804988643069</c:v>
                      </c:pt>
                      <c:pt idx="932">
                        <c:v>81.621478595604643</c:v>
                      </c:pt>
                      <c:pt idx="933">
                        <c:v>81.601889059544519</c:v>
                      </c:pt>
                      <c:pt idx="934">
                        <c:v>81.582445714052</c:v>
                      </c:pt>
                      <c:pt idx="935">
                        <c:v>81.562904908181082</c:v>
                      </c:pt>
                      <c:pt idx="936">
                        <c:v>81.543412832499371</c:v>
                      </c:pt>
                      <c:pt idx="937">
                        <c:v>81.52392075681766</c:v>
                      </c:pt>
                      <c:pt idx="938">
                        <c:v>81.504428681135948</c:v>
                      </c:pt>
                      <c:pt idx="939">
                        <c:v>81.484936605454237</c:v>
                      </c:pt>
                      <c:pt idx="940">
                        <c:v>81.465444529772526</c:v>
                      </c:pt>
                      <c:pt idx="941">
                        <c:v>81.445952454090815</c:v>
                      </c:pt>
                      <c:pt idx="942">
                        <c:v>81.426460378409104</c:v>
                      </c:pt>
                      <c:pt idx="943">
                        <c:v>81.406968302727392</c:v>
                      </c:pt>
                      <c:pt idx="944">
                        <c:v>81.387476227045681</c:v>
                      </c:pt>
                      <c:pt idx="945">
                        <c:v>81.36798415136397</c:v>
                      </c:pt>
                      <c:pt idx="946">
                        <c:v>81.348492075682259</c:v>
                      </c:pt>
                      <c:pt idx="947">
                        <c:v>81.329000000000548</c:v>
                      </c:pt>
                      <c:pt idx="948">
                        <c:v>81.309033032381294</c:v>
                      </c:pt>
                      <c:pt idx="949">
                        <c:v>81.289066064762039</c:v>
                      </c:pt>
                      <c:pt idx="950">
                        <c:v>81.269099097142785</c:v>
                      </c:pt>
                      <c:pt idx="951">
                        <c:v>81.249132129523531</c:v>
                      </c:pt>
                      <c:pt idx="952">
                        <c:v>81.229165161904277</c:v>
                      </c:pt>
                      <c:pt idx="953">
                        <c:v>81.209198194285023</c:v>
                      </c:pt>
                      <c:pt idx="954">
                        <c:v>81.189231226665768</c:v>
                      </c:pt>
                      <c:pt idx="955">
                        <c:v>81.169264259046514</c:v>
                      </c:pt>
                      <c:pt idx="956">
                        <c:v>81.14929729142726</c:v>
                      </c:pt>
                      <c:pt idx="957">
                        <c:v>81.129330323808006</c:v>
                      </c:pt>
                      <c:pt idx="958">
                        <c:v>81.109363356188751</c:v>
                      </c:pt>
                      <c:pt idx="959">
                        <c:v>81.089396388569497</c:v>
                      </c:pt>
                      <c:pt idx="960">
                        <c:v>81.069429420950243</c:v>
                      </c:pt>
                      <c:pt idx="961">
                        <c:v>81.049462453330989</c:v>
                      </c:pt>
                      <c:pt idx="962">
                        <c:v>81.029495485711735</c:v>
                      </c:pt>
                      <c:pt idx="963">
                        <c:v>81.00952851809248</c:v>
                      </c:pt>
                      <c:pt idx="964">
                        <c:v>80.989561550473226</c:v>
                      </c:pt>
                      <c:pt idx="965">
                        <c:v>80.969594582853972</c:v>
                      </c:pt>
                      <c:pt idx="966">
                        <c:v>80.949627615234718</c:v>
                      </c:pt>
                      <c:pt idx="967">
                        <c:v>80.929660647615464</c:v>
                      </c:pt>
                      <c:pt idx="968">
                        <c:v>80.909693679996209</c:v>
                      </c:pt>
                      <c:pt idx="969">
                        <c:v>80.889726712376955</c:v>
                      </c:pt>
                      <c:pt idx="970">
                        <c:v>80.869759744757701</c:v>
                      </c:pt>
                      <c:pt idx="971">
                        <c:v>80.849792777138447</c:v>
                      </c:pt>
                      <c:pt idx="972">
                        <c:v>80.829825809519193</c:v>
                      </c:pt>
                      <c:pt idx="973">
                        <c:v>80.809858841899938</c:v>
                      </c:pt>
                      <c:pt idx="974">
                        <c:v>80.789891874280684</c:v>
                      </c:pt>
                      <c:pt idx="975">
                        <c:v>80.76992490666143</c:v>
                      </c:pt>
                      <c:pt idx="976">
                        <c:v>80.749957939042176</c:v>
                      </c:pt>
                      <c:pt idx="977">
                        <c:v>80.729990971422922</c:v>
                      </c:pt>
                      <c:pt idx="978">
                        <c:v>80.710024003803667</c:v>
                      </c:pt>
                      <c:pt idx="979">
                        <c:v>80.690057036184413</c:v>
                      </c:pt>
                      <c:pt idx="980">
                        <c:v>80.670010200694676</c:v>
                      </c:pt>
                      <c:pt idx="981">
                        <c:v>80.650033249591615</c:v>
                      </c:pt>
                      <c:pt idx="982">
                        <c:v>80.630096232423796</c:v>
                      </c:pt>
                      <c:pt idx="983">
                        <c:v>80.610189165707396</c:v>
                      </c:pt>
                      <c:pt idx="984">
                        <c:v>80.590222198088142</c:v>
                      </c:pt>
                      <c:pt idx="985">
                        <c:v>80.570255230468888</c:v>
                      </c:pt>
                      <c:pt idx="986">
                        <c:v>80.550228361946779</c:v>
                      </c:pt>
                      <c:pt idx="987">
                        <c:v>80.530311311746573</c:v>
                      </c:pt>
                      <c:pt idx="988">
                        <c:v>80.510354327611125</c:v>
                      </c:pt>
                      <c:pt idx="989">
                        <c:v>80.49034742605663</c:v>
                      </c:pt>
                      <c:pt idx="990">
                        <c:v>80.47041040888881</c:v>
                      </c:pt>
                      <c:pt idx="991">
                        <c:v>80.450433457785749</c:v>
                      </c:pt>
                      <c:pt idx="992">
                        <c:v>80.430506424101736</c:v>
                      </c:pt>
                      <c:pt idx="993">
                        <c:v>80.410509506031062</c:v>
                      </c:pt>
                      <c:pt idx="994">
                        <c:v>80.390542538411808</c:v>
                      </c:pt>
                      <c:pt idx="995">
                        <c:v>80.370575570792553</c:v>
                      </c:pt>
                      <c:pt idx="996">
                        <c:v>80.350608603173299</c:v>
                      </c:pt>
                      <c:pt idx="997">
                        <c:v>80.330641635554045</c:v>
                      </c:pt>
                      <c:pt idx="998">
                        <c:v>80.310674667934791</c:v>
                      </c:pt>
                      <c:pt idx="999">
                        <c:v>80.290707700315536</c:v>
                      </c:pt>
                      <c:pt idx="1000">
                        <c:v>80.270740732696282</c:v>
                      </c:pt>
                      <c:pt idx="1001">
                        <c:v>80.250793732044642</c:v>
                      </c:pt>
                      <c:pt idx="1002">
                        <c:v>80.230806797457774</c:v>
                      </c:pt>
                      <c:pt idx="1003">
                        <c:v>80.210809879387085</c:v>
                      </c:pt>
                      <c:pt idx="1004">
                        <c:v>80.190872862219265</c:v>
                      </c:pt>
                      <c:pt idx="1005">
                        <c:v>80.170576439634289</c:v>
                      </c:pt>
                      <c:pt idx="1006">
                        <c:v>80.150589505047421</c:v>
                      </c:pt>
                      <c:pt idx="1007">
                        <c:v>80.130432851235781</c:v>
                      </c:pt>
                      <c:pt idx="1008">
                        <c:v>80.111034942193683</c:v>
                      </c:pt>
                      <c:pt idx="1009">
                        <c:v>80.091067974574429</c:v>
                      </c:pt>
                      <c:pt idx="1010">
                        <c:v>80.071101006955175</c:v>
                      </c:pt>
                      <c:pt idx="1011">
                        <c:v>80.051134039335921</c:v>
                      </c:pt>
                      <c:pt idx="1012">
                        <c:v>80.029889185789031</c:v>
                      </c:pt>
                      <c:pt idx="1013">
                        <c:v>80.006907206059267</c:v>
                      </c:pt>
                      <c:pt idx="1014">
                        <c:v>79.991233136478158</c:v>
                      </c:pt>
                      <c:pt idx="1015">
                        <c:v>79.971266168858904</c:v>
                      </c:pt>
                      <c:pt idx="1016">
                        <c:v>79.951409019561552</c:v>
                      </c:pt>
                      <c:pt idx="1017">
                        <c:v>79.931332233620395</c:v>
                      </c:pt>
                      <c:pt idx="1018">
                        <c:v>79.911365266001141</c:v>
                      </c:pt>
                      <c:pt idx="1019">
                        <c:v>79.891398298381887</c:v>
                      </c:pt>
                      <c:pt idx="1020">
                        <c:v>79.871401380311212</c:v>
                      </c:pt>
                      <c:pt idx="1021">
                        <c:v>79.851464363143393</c:v>
                      </c:pt>
                      <c:pt idx="1022">
                        <c:v>79.831497395524138</c:v>
                      </c:pt>
                      <c:pt idx="1023">
                        <c:v>79.811450560034416</c:v>
                      </c:pt>
                      <c:pt idx="1024">
                        <c:v>79.790714864161828</c:v>
                      </c:pt>
                      <c:pt idx="1025">
                        <c:v>79.769659696807324</c:v>
                      </c:pt>
                      <c:pt idx="1026">
                        <c:v>79.751609558079522</c:v>
                      </c:pt>
                      <c:pt idx="1027">
                        <c:v>79.731662557427882</c:v>
                      </c:pt>
                      <c:pt idx="1028">
                        <c:v>79.711605738454338</c:v>
                      </c:pt>
                      <c:pt idx="1029">
                        <c:v>79.691728622189373</c:v>
                      </c:pt>
                      <c:pt idx="1030">
                        <c:v>79.671741687602506</c:v>
                      </c:pt>
                      <c:pt idx="1031">
                        <c:v>79.651774719983251</c:v>
                      </c:pt>
                      <c:pt idx="1032">
                        <c:v>79.631807752363997</c:v>
                      </c:pt>
                      <c:pt idx="1033">
                        <c:v>79.611840784744743</c:v>
                      </c:pt>
                      <c:pt idx="1034">
                        <c:v>79.591793949255006</c:v>
                      </c:pt>
                      <c:pt idx="1035">
                        <c:v>79.571896866022428</c:v>
                      </c:pt>
                      <c:pt idx="1036">
                        <c:v>79.551929898403174</c:v>
                      </c:pt>
                      <c:pt idx="1037">
                        <c:v>79.531962930783919</c:v>
                      </c:pt>
                      <c:pt idx="1038">
                        <c:v>79.511995963164665</c:v>
                      </c:pt>
                      <c:pt idx="1039">
                        <c:v>79.492028995545411</c:v>
                      </c:pt>
                      <c:pt idx="1040">
                        <c:v>79.472091978377591</c:v>
                      </c:pt>
                      <c:pt idx="1041">
                        <c:v>79.452095060306917</c:v>
                      </c:pt>
                      <c:pt idx="1042">
                        <c:v>79.432128092687663</c:v>
                      </c:pt>
                      <c:pt idx="1043">
                        <c:v>79.412161125068408</c:v>
                      </c:pt>
                      <c:pt idx="1044">
                        <c:v>79.392224107900589</c:v>
                      </c:pt>
                      <c:pt idx="1045">
                        <c:v>79.372227189829914</c:v>
                      </c:pt>
                      <c:pt idx="1046">
                        <c:v>79.352220288275419</c:v>
                      </c:pt>
                      <c:pt idx="1047">
                        <c:v>79.332313221559019</c:v>
                      </c:pt>
                      <c:pt idx="1048">
                        <c:v>79.312326286972151</c:v>
                      </c:pt>
                      <c:pt idx="1049">
                        <c:v>79.292379286320511</c:v>
                      </c:pt>
                      <c:pt idx="1050">
                        <c:v>79.272392351733643</c:v>
                      </c:pt>
                      <c:pt idx="1051">
                        <c:v>79.252425384114389</c:v>
                      </c:pt>
                      <c:pt idx="1052">
                        <c:v>79.232458416495135</c:v>
                      </c:pt>
                      <c:pt idx="1053">
                        <c:v>79.212421564489219</c:v>
                      </c:pt>
                      <c:pt idx="1054">
                        <c:v>79.19252448125664</c:v>
                      </c:pt>
                      <c:pt idx="1055">
                        <c:v>79.172557513637386</c:v>
                      </c:pt>
                      <c:pt idx="1056">
                        <c:v>79.152590546018132</c:v>
                      </c:pt>
                      <c:pt idx="1057">
                        <c:v>79.132583644463637</c:v>
                      </c:pt>
                      <c:pt idx="1058">
                        <c:v>79.112646627295817</c:v>
                      </c:pt>
                      <c:pt idx="1059">
                        <c:v>79.092679659676563</c:v>
                      </c:pt>
                      <c:pt idx="1060">
                        <c:v>79.072622840703019</c:v>
                      </c:pt>
                      <c:pt idx="1061">
                        <c:v>79.052735740954247</c:v>
                      </c:pt>
                      <c:pt idx="1062">
                        <c:v>79.032728839399752</c:v>
                      </c:pt>
                      <c:pt idx="1063">
                        <c:v>79.012801805715739</c:v>
                      </c:pt>
                      <c:pt idx="1064">
                        <c:v>78.992834838096485</c:v>
                      </c:pt>
                      <c:pt idx="1065">
                        <c:v>78.972867870477231</c:v>
                      </c:pt>
                      <c:pt idx="1066">
                        <c:v>78.952900902857976</c:v>
                      </c:pt>
                      <c:pt idx="1067">
                        <c:v>78.932923951754915</c:v>
                      </c:pt>
                      <c:pt idx="1068">
                        <c:v>78.912966967619468</c:v>
                      </c:pt>
                      <c:pt idx="1069">
                        <c:v>78.893000000000214</c:v>
                      </c:pt>
                      <c:pt idx="1070">
                        <c:v>78.873271340110861</c:v>
                      </c:pt>
                      <c:pt idx="1071">
                        <c:v>78.853542680221508</c:v>
                      </c:pt>
                      <c:pt idx="1072">
                        <c:v>78.833814020332156</c:v>
                      </c:pt>
                      <c:pt idx="1073">
                        <c:v>78.814075496112849</c:v>
                      </c:pt>
                      <c:pt idx="1074">
                        <c:v>78.794356700553436</c:v>
                      </c:pt>
                      <c:pt idx="1075">
                        <c:v>78.774628040664084</c:v>
                      </c:pt>
                      <c:pt idx="1076">
                        <c:v>78.754899380774731</c:v>
                      </c:pt>
                      <c:pt idx="1077">
                        <c:v>78.735170720885378</c:v>
                      </c:pt>
                      <c:pt idx="1078">
                        <c:v>78.715442060996025</c:v>
                      </c:pt>
                      <c:pt idx="1079">
                        <c:v>78.695713401106673</c:v>
                      </c:pt>
                      <c:pt idx="1080">
                        <c:v>78.67599460554726</c:v>
                      </c:pt>
                      <c:pt idx="1081">
                        <c:v>78.656256081327953</c:v>
                      </c:pt>
                      <c:pt idx="1082">
                        <c:v>78.636527421438601</c:v>
                      </c:pt>
                      <c:pt idx="1083">
                        <c:v>78.616798761549248</c:v>
                      </c:pt>
                      <c:pt idx="1084">
                        <c:v>78.596241497944533</c:v>
                      </c:pt>
                      <c:pt idx="1085">
                        <c:v>78.57652270238512</c:v>
                      </c:pt>
                      <c:pt idx="1086">
                        <c:v>78.557306987652879</c:v>
                      </c:pt>
                      <c:pt idx="1087">
                        <c:v>78.537696699722858</c:v>
                      </c:pt>
                      <c:pt idx="1088">
                        <c:v>78.517672109935162</c:v>
                      </c:pt>
                      <c:pt idx="1089">
                        <c:v>78.498071686335081</c:v>
                      </c:pt>
                      <c:pt idx="1090">
                        <c:v>78.478372619435561</c:v>
                      </c:pt>
                      <c:pt idx="1091">
                        <c:v>78.456542857267991</c:v>
                      </c:pt>
                      <c:pt idx="1092">
                        <c:v>78.435147125617988</c:v>
                      </c:pt>
                      <c:pt idx="1093">
                        <c:v>78.417174316458784</c:v>
                      </c:pt>
                      <c:pt idx="1094">
                        <c:v>78.397692264818048</c:v>
                      </c:pt>
                      <c:pt idx="1095">
                        <c:v>78.377894554619076</c:v>
                      </c:pt>
                      <c:pt idx="1096">
                        <c:v>78.358215216379435</c:v>
                      </c:pt>
                      <c:pt idx="1097">
                        <c:v>78.338486556490082</c:v>
                      </c:pt>
                      <c:pt idx="1098">
                        <c:v>78.318797353920502</c:v>
                      </c:pt>
                      <c:pt idx="1099">
                        <c:v>78.299009508051469</c:v>
                      </c:pt>
                      <c:pt idx="1100">
                        <c:v>78.279270983832163</c:v>
                      </c:pt>
                      <c:pt idx="1101">
                        <c:v>78.259562052602689</c:v>
                      </c:pt>
                      <c:pt idx="1102">
                        <c:v>78.239843257043276</c:v>
                      </c:pt>
                      <c:pt idx="1103">
                        <c:v>78.220114597153923</c:v>
                      </c:pt>
                      <c:pt idx="1104">
                        <c:v>78.200385937264571</c:v>
                      </c:pt>
                      <c:pt idx="1105">
                        <c:v>78.180716463354884</c:v>
                      </c:pt>
                      <c:pt idx="1106">
                        <c:v>78.160928617485851</c:v>
                      </c:pt>
                      <c:pt idx="1107">
                        <c:v>78.141199957596498</c:v>
                      </c:pt>
                      <c:pt idx="1108">
                        <c:v>78.121471297707146</c:v>
                      </c:pt>
                      <c:pt idx="1109">
                        <c:v>78.1017229091579</c:v>
                      </c:pt>
                      <c:pt idx="1110">
                        <c:v>78.0819646562787</c:v>
                      </c:pt>
                      <c:pt idx="1111">
                        <c:v>78.062285318039059</c:v>
                      </c:pt>
                      <c:pt idx="1112">
                        <c:v>78.042615844129372</c:v>
                      </c:pt>
                      <c:pt idx="1113">
                        <c:v>78.022749083620795</c:v>
                      </c:pt>
                      <c:pt idx="1114">
                        <c:v>78.003040152391321</c:v>
                      </c:pt>
                      <c:pt idx="1115">
                        <c:v>77.983212849202516</c:v>
                      </c:pt>
                      <c:pt idx="1116">
                        <c:v>77.963612425602435</c:v>
                      </c:pt>
                      <c:pt idx="1117">
                        <c:v>77.943883765713082</c:v>
                      </c:pt>
                      <c:pt idx="1118">
                        <c:v>77.924155105823729</c:v>
                      </c:pt>
                      <c:pt idx="1119">
                        <c:v>77.904426445934376</c:v>
                      </c:pt>
                      <c:pt idx="1120">
                        <c:v>77.884697786045024</c:v>
                      </c:pt>
                      <c:pt idx="1121">
                        <c:v>77.864969126155671</c:v>
                      </c:pt>
                      <c:pt idx="1122">
                        <c:v>77.845240466266318</c:v>
                      </c:pt>
                      <c:pt idx="1123">
                        <c:v>77.825413163077513</c:v>
                      </c:pt>
                      <c:pt idx="1124">
                        <c:v>77.805733824837873</c:v>
                      </c:pt>
                      <c:pt idx="1125">
                        <c:v>77.786054486598232</c:v>
                      </c:pt>
                      <c:pt idx="1126">
                        <c:v>77.766325826708879</c:v>
                      </c:pt>
                      <c:pt idx="1127">
                        <c:v>77.746597166819527</c:v>
                      </c:pt>
                      <c:pt idx="1128">
                        <c:v>77.726888235590053</c:v>
                      </c:pt>
                      <c:pt idx="1129">
                        <c:v>77.707139847040807</c:v>
                      </c:pt>
                      <c:pt idx="1130">
                        <c:v>77.687411187151454</c:v>
                      </c:pt>
                      <c:pt idx="1131">
                        <c:v>77.667643069942315</c:v>
                      </c:pt>
                      <c:pt idx="1132">
                        <c:v>77.647914410052962</c:v>
                      </c:pt>
                      <c:pt idx="1133">
                        <c:v>77.628225207483382</c:v>
                      </c:pt>
                      <c:pt idx="1134">
                        <c:v>77.608496547594029</c:v>
                      </c:pt>
                      <c:pt idx="1135">
                        <c:v>77.588767887704677</c:v>
                      </c:pt>
                      <c:pt idx="1136">
                        <c:v>77.569039227815324</c:v>
                      </c:pt>
                      <c:pt idx="1137">
                        <c:v>77.549310567925971</c:v>
                      </c:pt>
                      <c:pt idx="1138">
                        <c:v>77.529581908036619</c:v>
                      </c:pt>
                      <c:pt idx="1139">
                        <c:v>77.509853248147266</c:v>
                      </c:pt>
                      <c:pt idx="1140">
                        <c:v>77.490124588257913</c:v>
                      </c:pt>
                      <c:pt idx="1141">
                        <c:v>77.470395928368561</c:v>
                      </c:pt>
                      <c:pt idx="1142">
                        <c:v>77.450617946829482</c:v>
                      </c:pt>
                      <c:pt idx="1143">
                        <c:v>77.430938608589841</c:v>
                      </c:pt>
                      <c:pt idx="1144">
                        <c:v>77.411209948700488</c:v>
                      </c:pt>
                      <c:pt idx="1145">
                        <c:v>77.391481288811136</c:v>
                      </c:pt>
                      <c:pt idx="1146">
                        <c:v>77.371752628921783</c:v>
                      </c:pt>
                      <c:pt idx="1147">
                        <c:v>77.35202396903243</c:v>
                      </c:pt>
                      <c:pt idx="1148">
                        <c:v>77.332295309143078</c:v>
                      </c:pt>
                      <c:pt idx="1149">
                        <c:v>77.312566649253725</c:v>
                      </c:pt>
                      <c:pt idx="1150">
                        <c:v>77.292837989364372</c:v>
                      </c:pt>
                      <c:pt idx="1151">
                        <c:v>77.273069872155233</c:v>
                      </c:pt>
                      <c:pt idx="1152">
                        <c:v>77.253380669585653</c:v>
                      </c:pt>
                      <c:pt idx="1153">
                        <c:v>77.23359282371662</c:v>
                      </c:pt>
                      <c:pt idx="1154">
                        <c:v>77.213923349806933</c:v>
                      </c:pt>
                      <c:pt idx="1155">
                        <c:v>77.19419468991758</c:v>
                      </c:pt>
                      <c:pt idx="1156">
                        <c:v>77.174436437038381</c:v>
                      </c:pt>
                      <c:pt idx="1157">
                        <c:v>77.154737370138861</c:v>
                      </c:pt>
                      <c:pt idx="1158">
                        <c:v>77.135176403858566</c:v>
                      </c:pt>
                      <c:pt idx="1159">
                        <c:v>77.114323210355508</c:v>
                      </c:pt>
                      <c:pt idx="1160">
                        <c:v>77.091467557873685</c:v>
                      </c:pt>
                      <c:pt idx="1161">
                        <c:v>77.073425698404861</c:v>
                      </c:pt>
                      <c:pt idx="1162">
                        <c:v>77.054357948621799</c:v>
                      </c:pt>
                      <c:pt idx="1163">
                        <c:v>77.034343223164043</c:v>
                      </c:pt>
                      <c:pt idx="1164">
                        <c:v>77.016143534416116</c:v>
                      </c:pt>
                      <c:pt idx="1165">
                        <c:v>76.997322392881671</c:v>
                      </c:pt>
                      <c:pt idx="1166">
                        <c:v>76.978520980007119</c:v>
                      </c:pt>
                      <c:pt idx="1167">
                        <c:v>76.958881099087264</c:v>
                      </c:pt>
                      <c:pt idx="1168">
                        <c:v>76.939053795898459</c:v>
                      </c:pt>
                      <c:pt idx="1169">
                        <c:v>76.91929554301926</c:v>
                      </c:pt>
                      <c:pt idx="1170">
                        <c:v>76.899566883129907</c:v>
                      </c:pt>
                      <c:pt idx="1171">
                        <c:v>76.879838223240554</c:v>
                      </c:pt>
                      <c:pt idx="1172">
                        <c:v>76.860109563351202</c:v>
                      </c:pt>
                      <c:pt idx="1173">
                        <c:v>76.840380903461849</c:v>
                      </c:pt>
                      <c:pt idx="1174">
                        <c:v>76.820711429552162</c:v>
                      </c:pt>
                      <c:pt idx="1175">
                        <c:v>76.800923583683129</c:v>
                      </c:pt>
                      <c:pt idx="1176">
                        <c:v>76.781194923793777</c:v>
                      </c:pt>
                      <c:pt idx="1177">
                        <c:v>76.761466263904424</c:v>
                      </c:pt>
                      <c:pt idx="1178">
                        <c:v>76.741737604015071</c:v>
                      </c:pt>
                      <c:pt idx="1179">
                        <c:v>76.722008944125719</c:v>
                      </c:pt>
                      <c:pt idx="1180">
                        <c:v>76.702280284236366</c:v>
                      </c:pt>
                      <c:pt idx="1181">
                        <c:v>76.682551624347013</c:v>
                      </c:pt>
                      <c:pt idx="1182">
                        <c:v>76.662822964457661</c:v>
                      </c:pt>
                      <c:pt idx="1183">
                        <c:v>76.643084440238354</c:v>
                      </c:pt>
                      <c:pt idx="1184">
                        <c:v>76.623316323029215</c:v>
                      </c:pt>
                      <c:pt idx="1185">
                        <c:v>76.60369617076924</c:v>
                      </c:pt>
                      <c:pt idx="1186">
                        <c:v>76.58399710386972</c:v>
                      </c:pt>
                      <c:pt idx="1187">
                        <c:v>76.564179665010855</c:v>
                      </c:pt>
                      <c:pt idx="1188">
                        <c:v>76.544451005121502</c:v>
                      </c:pt>
                      <c:pt idx="1189">
                        <c:v>76.524722345232149</c:v>
                      </c:pt>
                      <c:pt idx="1190">
                        <c:v>76.504993685342797</c:v>
                      </c:pt>
                      <c:pt idx="1191">
                        <c:v>76.485265025453444</c:v>
                      </c:pt>
                      <c:pt idx="1192">
                        <c:v>76.465536365564091</c:v>
                      </c:pt>
                      <c:pt idx="1193">
                        <c:v>76.445718926705226</c:v>
                      </c:pt>
                      <c:pt idx="1194">
                        <c:v>76.426079045785372</c:v>
                      </c:pt>
                      <c:pt idx="1195">
                        <c:v>76.406350385896019</c:v>
                      </c:pt>
                      <c:pt idx="1196">
                        <c:v>76.386621726006666</c:v>
                      </c:pt>
                      <c:pt idx="1197">
                        <c:v>76.366893066117314</c:v>
                      </c:pt>
                      <c:pt idx="1198">
                        <c:v>76.347164406227961</c:v>
                      </c:pt>
                      <c:pt idx="1199">
                        <c:v>76.327435746338608</c:v>
                      </c:pt>
                      <c:pt idx="1200">
                        <c:v>76.307697222119302</c:v>
                      </c:pt>
                      <c:pt idx="1201">
                        <c:v>76.288017883879661</c:v>
                      </c:pt>
                      <c:pt idx="1202">
                        <c:v>76.268249766670522</c:v>
                      </c:pt>
                      <c:pt idx="1203">
                        <c:v>76.248521106781169</c:v>
                      </c:pt>
                      <c:pt idx="1204">
                        <c:v>76.22875298957203</c:v>
                      </c:pt>
                      <c:pt idx="1205">
                        <c:v>76.20905392267251</c:v>
                      </c:pt>
                      <c:pt idx="1206">
                        <c:v>76.189325262783157</c:v>
                      </c:pt>
                      <c:pt idx="1207">
                        <c:v>76.169586738563851</c:v>
                      </c:pt>
                      <c:pt idx="1208">
                        <c:v>76.149838350014605</c:v>
                      </c:pt>
                      <c:pt idx="1209">
                        <c:v>76.130119554455192</c:v>
                      </c:pt>
                      <c:pt idx="1210">
                        <c:v>76.110302115596326</c:v>
                      </c:pt>
                      <c:pt idx="1211">
                        <c:v>76.089725123331718</c:v>
                      </c:pt>
                      <c:pt idx="1212">
                        <c:v>76.06912840240723</c:v>
                      </c:pt>
                      <c:pt idx="1213">
                        <c:v>76.051017492628802</c:v>
                      </c:pt>
                      <c:pt idx="1214">
                        <c:v>76.030706837272703</c:v>
                      </c:pt>
                      <c:pt idx="1215">
                        <c:v>76.011816645428638</c:v>
                      </c:pt>
                      <c:pt idx="1216">
                        <c:v>75.991979477909894</c:v>
                      </c:pt>
                      <c:pt idx="1217">
                        <c:v>75.972250818020541</c:v>
                      </c:pt>
                      <c:pt idx="1218">
                        <c:v>75.952522158131188</c:v>
                      </c:pt>
                      <c:pt idx="1219">
                        <c:v>75.932892141541274</c:v>
                      </c:pt>
                      <c:pt idx="1220">
                        <c:v>75.913163481651921</c:v>
                      </c:pt>
                      <c:pt idx="1221">
                        <c:v>75.893336178463116</c:v>
                      </c:pt>
                      <c:pt idx="1222">
                        <c:v>75.873627247233642</c:v>
                      </c:pt>
                      <c:pt idx="1223">
                        <c:v>75.852774053730585</c:v>
                      </c:pt>
                      <c:pt idx="1224">
                        <c:v>75.833775354257128</c:v>
                      </c:pt>
                      <c:pt idx="1225">
                        <c:v>75.814322895606225</c:v>
                      </c:pt>
                      <c:pt idx="1226">
                        <c:v>75.794544914067146</c:v>
                      </c:pt>
                      <c:pt idx="1227">
                        <c:v>75.77478666118796</c:v>
                      </c:pt>
                      <c:pt idx="1228">
                        <c:v>75.755136915938152</c:v>
                      </c:pt>
                      <c:pt idx="1229">
                        <c:v>75.735358934399073</c:v>
                      </c:pt>
                      <c:pt idx="1230">
                        <c:v>75.715679596159433</c:v>
                      </c:pt>
                      <c:pt idx="1231">
                        <c:v>75.69595093627008</c:v>
                      </c:pt>
                      <c:pt idx="1232">
                        <c:v>75.676222276380727</c:v>
                      </c:pt>
                      <c:pt idx="1233">
                        <c:v>75.656493616491375</c:v>
                      </c:pt>
                      <c:pt idx="1234">
                        <c:v>75.63666631330257</c:v>
                      </c:pt>
                      <c:pt idx="1235">
                        <c:v>75.617036296712655</c:v>
                      </c:pt>
                      <c:pt idx="1236">
                        <c:v>75.594407523819555</c:v>
                      </c:pt>
                      <c:pt idx="1237">
                        <c:v>75.577194268066094</c:v>
                      </c:pt>
                      <c:pt idx="1238">
                        <c:v>75.557130220958612</c:v>
                      </c:pt>
                      <c:pt idx="1239">
                        <c:v>75.547492770602659</c:v>
                      </c:pt>
                      <c:pt idx="1240">
                        <c:v>75.537815862926934</c:v>
                      </c:pt>
                      <c:pt idx="1241">
                        <c:v>75.524706168430455</c:v>
                      </c:pt>
                      <c:pt idx="1242">
                        <c:v>75.521411482228928</c:v>
                      </c:pt>
                      <c:pt idx="1243">
                        <c:v>75.518402861595803</c:v>
                      </c:pt>
                      <c:pt idx="1244">
                        <c:v>75.508538531651126</c:v>
                      </c:pt>
                      <c:pt idx="1245">
                        <c:v>75.488809871761774</c:v>
                      </c:pt>
                      <c:pt idx="1246">
                        <c:v>75.469081211872421</c:v>
                      </c:pt>
                      <c:pt idx="1247">
                        <c:v>75.449352551983068</c:v>
                      </c:pt>
                      <c:pt idx="1248">
                        <c:v>75.429623892093716</c:v>
                      </c:pt>
                      <c:pt idx="1249">
                        <c:v>75.409895232204363</c:v>
                      </c:pt>
                      <c:pt idx="1250">
                        <c:v>75.39016657231501</c:v>
                      </c:pt>
                      <c:pt idx="1251">
                        <c:v>75.370437912425658</c:v>
                      </c:pt>
                      <c:pt idx="1252">
                        <c:v>75.350709252536305</c:v>
                      </c:pt>
                      <c:pt idx="1253">
                        <c:v>75.330970728316998</c:v>
                      </c:pt>
                      <c:pt idx="1254">
                        <c:v>75.311143425128193</c:v>
                      </c:pt>
                      <c:pt idx="1255">
                        <c:v>75.286709479855219</c:v>
                      </c:pt>
                      <c:pt idx="1256">
                        <c:v>75.271843934628592</c:v>
                      </c:pt>
                      <c:pt idx="1257">
                        <c:v>75.252342154327962</c:v>
                      </c:pt>
                      <c:pt idx="1258">
                        <c:v>75.232702273408108</c:v>
                      </c:pt>
                      <c:pt idx="1259">
                        <c:v>75.212450804031675</c:v>
                      </c:pt>
                      <c:pt idx="1260">
                        <c:v>75.192593907853038</c:v>
                      </c:pt>
                      <c:pt idx="1261">
                        <c:v>75.170754281355514</c:v>
                      </c:pt>
                      <c:pt idx="1262">
                        <c:v>75.15351143261222</c:v>
                      </c:pt>
                      <c:pt idx="1263">
                        <c:v>75.13374331540308</c:v>
                      </c:pt>
                      <c:pt idx="1264">
                        <c:v>75.118512789968491</c:v>
                      </c:pt>
                      <c:pt idx="1265">
                        <c:v>75.103795209691029</c:v>
                      </c:pt>
                      <c:pt idx="1266">
                        <c:v>75.08902830776384</c:v>
                      </c:pt>
                      <c:pt idx="1267">
                        <c:v>75.074764486663838</c:v>
                      </c:pt>
                      <c:pt idx="1268">
                        <c:v>75.06019487133554</c:v>
                      </c:pt>
                      <c:pt idx="1269">
                        <c:v>75.045457562398184</c:v>
                      </c:pt>
                      <c:pt idx="1270">
                        <c:v>75.030296087273214</c:v>
                      </c:pt>
                      <c:pt idx="1271">
                        <c:v>75.016555075660278</c:v>
                      </c:pt>
                      <c:pt idx="1272">
                        <c:v>75.000762283418851</c:v>
                      </c:pt>
                      <c:pt idx="1273">
                        <c:v>74.984446681690358</c:v>
                      </c:pt>
                      <c:pt idx="1274">
                        <c:v>74.969226020585722</c:v>
                      </c:pt>
                      <c:pt idx="1275">
                        <c:v>74.950010305853482</c:v>
                      </c:pt>
                      <c:pt idx="1276">
                        <c:v>74.942503550765579</c:v>
                      </c:pt>
                      <c:pt idx="1277">
                        <c:v>74.927046145742267</c:v>
                      </c:pt>
                      <c:pt idx="1278">
                        <c:v>74.913522149388115</c:v>
                      </c:pt>
                      <c:pt idx="1279">
                        <c:v>74.88795380617151</c:v>
                      </c:pt>
                      <c:pt idx="1280">
                        <c:v>74.882982183879392</c:v>
                      </c:pt>
                      <c:pt idx="1281">
                        <c:v>74.871874948361679</c:v>
                      </c:pt>
                      <c:pt idx="1282">
                        <c:v>74.85690089550566</c:v>
                      </c:pt>
                      <c:pt idx="1283">
                        <c:v>74.838257311910212</c:v>
                      </c:pt>
                      <c:pt idx="1284">
                        <c:v>74.825098295764008</c:v>
                      </c:pt>
                      <c:pt idx="1285">
                        <c:v>74.810005870948643</c:v>
                      </c:pt>
                      <c:pt idx="1286">
                        <c:v>74.795229104691515</c:v>
                      </c:pt>
                      <c:pt idx="1287">
                        <c:v>74.780837047302228</c:v>
                      </c:pt>
                      <c:pt idx="1288">
                        <c:v>74.766188517334385</c:v>
                      </c:pt>
                      <c:pt idx="1289">
                        <c:v>74.751244057468199</c:v>
                      </c:pt>
                      <c:pt idx="1290">
                        <c:v>74.736250275952287</c:v>
                      </c:pt>
                      <c:pt idx="1291">
                        <c:v>74.727165228073233</c:v>
                      </c:pt>
                      <c:pt idx="1292">
                        <c:v>74.719688065975163</c:v>
                      </c:pt>
                      <c:pt idx="1293">
                        <c:v>74.701665935166233</c:v>
                      </c:pt>
                      <c:pt idx="1294">
                        <c:v>74.682006325586485</c:v>
                      </c:pt>
                      <c:pt idx="1295">
                        <c:v>74.662277665697133</c:v>
                      </c:pt>
                      <c:pt idx="1296">
                        <c:v>74.64254900580778</c:v>
                      </c:pt>
                      <c:pt idx="1297">
                        <c:v>74.622820345918427</c:v>
                      </c:pt>
                      <c:pt idx="1298">
                        <c:v>74.603091686029074</c:v>
                      </c:pt>
                      <c:pt idx="1299">
                        <c:v>74.583363026139722</c:v>
                      </c:pt>
                      <c:pt idx="1300">
                        <c:v>74.563634366250369</c:v>
                      </c:pt>
                      <c:pt idx="1301">
                        <c:v>74.543905706361016</c:v>
                      </c:pt>
                      <c:pt idx="1302">
                        <c:v>74.524147453481817</c:v>
                      </c:pt>
                      <c:pt idx="1303">
                        <c:v>74.504389200602631</c:v>
                      </c:pt>
                      <c:pt idx="1304">
                        <c:v>74.484670405043218</c:v>
                      </c:pt>
                      <c:pt idx="1305">
                        <c:v>74.465010795463471</c:v>
                      </c:pt>
                      <c:pt idx="1306">
                        <c:v>74.445262406914225</c:v>
                      </c:pt>
                      <c:pt idx="1307">
                        <c:v>74.425701440633929</c:v>
                      </c:pt>
                      <c:pt idx="1308">
                        <c:v>74.405844544455292</c:v>
                      </c:pt>
                      <c:pt idx="1309">
                        <c:v>74.380000000000237</c:v>
                      </c:pt>
                      <c:pt idx="1310">
                        <c:v>74.368955633630435</c:v>
                      </c:pt>
                      <c:pt idx="1311">
                        <c:v>74.32802881499056</c:v>
                      </c:pt>
                      <c:pt idx="1312">
                        <c:v>74.30857388947922</c:v>
                      </c:pt>
                      <c:pt idx="1313">
                        <c:v>74.289216875017246</c:v>
                      </c:pt>
                      <c:pt idx="1314">
                        <c:v>74.269536754092329</c:v>
                      </c:pt>
                      <c:pt idx="1315">
                        <c:v>74.264171228586434</c:v>
                      </c:pt>
                      <c:pt idx="1316">
                        <c:v>74.249974126426665</c:v>
                      </c:pt>
                      <c:pt idx="1317">
                        <c:v>74.230391916551127</c:v>
                      </c:pt>
                      <c:pt idx="1318">
                        <c:v>74.21080970667559</c:v>
                      </c:pt>
                      <c:pt idx="1319">
                        <c:v>74.191227496800053</c:v>
                      </c:pt>
                      <c:pt idx="1320">
                        <c:v>74.171645286924516</c:v>
                      </c:pt>
                      <c:pt idx="1321">
                        <c:v>74.152063077048979</c:v>
                      </c:pt>
                      <c:pt idx="1322">
                        <c:v>74.132480867173442</c:v>
                      </c:pt>
                      <c:pt idx="1323">
                        <c:v>74.112898657297904</c:v>
                      </c:pt>
                      <c:pt idx="1324">
                        <c:v>74.093316447422367</c:v>
                      </c:pt>
                      <c:pt idx="1325">
                        <c:v>74.07373423754683</c:v>
                      </c:pt>
                      <c:pt idx="1326">
                        <c:v>74.054073698831786</c:v>
                      </c:pt>
                      <c:pt idx="1327">
                        <c:v>74.034569817795756</c:v>
                      </c:pt>
                      <c:pt idx="1328">
                        <c:v>74.014987607920219</c:v>
                      </c:pt>
                      <c:pt idx="1329">
                        <c:v>73.995405398044682</c:v>
                      </c:pt>
                      <c:pt idx="1330">
                        <c:v>73.975823188169144</c:v>
                      </c:pt>
                      <c:pt idx="1331">
                        <c:v>73.956240978293607</c:v>
                      </c:pt>
                      <c:pt idx="1332">
                        <c:v>73.93665876841807</c:v>
                      </c:pt>
                      <c:pt idx="1333">
                        <c:v>73.917076558542533</c:v>
                      </c:pt>
                      <c:pt idx="1334">
                        <c:v>73.897513930876869</c:v>
                      </c:pt>
                      <c:pt idx="1335">
                        <c:v>73.877912138791459</c:v>
                      </c:pt>
                      <c:pt idx="1336">
                        <c:v>73.858329928915921</c:v>
                      </c:pt>
                      <c:pt idx="1337">
                        <c:v>73.838747719040384</c:v>
                      </c:pt>
                      <c:pt idx="1338">
                        <c:v>73.819165509164847</c:v>
                      </c:pt>
                      <c:pt idx="1339">
                        <c:v>73.79958329928931</c:v>
                      </c:pt>
                      <c:pt idx="1340">
                        <c:v>73.780001089413773</c:v>
                      </c:pt>
                      <c:pt idx="1341">
                        <c:v>73.760418879538236</c:v>
                      </c:pt>
                      <c:pt idx="1342">
                        <c:v>73.740719176403445</c:v>
                      </c:pt>
                      <c:pt idx="1343">
                        <c:v>73.721244668682218</c:v>
                      </c:pt>
                      <c:pt idx="1344">
                        <c:v>73.70166245880668</c:v>
                      </c:pt>
                      <c:pt idx="1345">
                        <c:v>73.682080248931143</c:v>
                      </c:pt>
                      <c:pt idx="1346">
                        <c:v>73.662498039055606</c:v>
                      </c:pt>
                      <c:pt idx="1347">
                        <c:v>73.642915829180069</c:v>
                      </c:pt>
                      <c:pt idx="1348">
                        <c:v>73.623255290465025</c:v>
                      </c:pt>
                      <c:pt idx="1349">
                        <c:v>73.603751409428995</c:v>
                      </c:pt>
                      <c:pt idx="1350">
                        <c:v>73.584169199553457</c:v>
                      </c:pt>
                      <c:pt idx="1351">
                        <c:v>73.56458698967792</c:v>
                      </c:pt>
                      <c:pt idx="1352">
                        <c:v>73.545004779802383</c:v>
                      </c:pt>
                      <c:pt idx="1353">
                        <c:v>73.525422569926846</c:v>
                      </c:pt>
                      <c:pt idx="1354">
                        <c:v>73.505840360051309</c:v>
                      </c:pt>
                      <c:pt idx="1355">
                        <c:v>73.486258150175772</c:v>
                      </c:pt>
                      <c:pt idx="1356">
                        <c:v>73.466675940300235</c:v>
                      </c:pt>
                      <c:pt idx="1357">
                        <c:v>73.447093730424697</c:v>
                      </c:pt>
                      <c:pt idx="1358">
                        <c:v>73.427491938339287</c:v>
                      </c:pt>
                      <c:pt idx="1359">
                        <c:v>73.407929310673623</c:v>
                      </c:pt>
                      <c:pt idx="1360">
                        <c:v>73.388112114279579</c:v>
                      </c:pt>
                      <c:pt idx="1361">
                        <c:v>73.368745308712676</c:v>
                      </c:pt>
                      <c:pt idx="1362">
                        <c:v>73.349182681047012</c:v>
                      </c:pt>
                      <c:pt idx="1363">
                        <c:v>73.329600471171474</c:v>
                      </c:pt>
                      <c:pt idx="1364">
                        <c:v>73.309998679086064</c:v>
                      </c:pt>
                      <c:pt idx="1365">
                        <c:v>73.290455633630273</c:v>
                      </c:pt>
                      <c:pt idx="1366">
                        <c:v>73.270873423754736</c:v>
                      </c:pt>
                      <c:pt idx="1367">
                        <c:v>73.251291213879199</c:v>
                      </c:pt>
                      <c:pt idx="1368">
                        <c:v>73.231709004003662</c:v>
                      </c:pt>
                      <c:pt idx="1369">
                        <c:v>73.212087629708378</c:v>
                      </c:pt>
                      <c:pt idx="1370">
                        <c:v>73.192544584252587</c:v>
                      </c:pt>
                      <c:pt idx="1371">
                        <c:v>73.17296237437705</c:v>
                      </c:pt>
                      <c:pt idx="1372">
                        <c:v>73.153380164501513</c:v>
                      </c:pt>
                      <c:pt idx="1373">
                        <c:v>73.133846910150666</c:v>
                      </c:pt>
                      <c:pt idx="1374">
                        <c:v>73.114225535855383</c:v>
                      </c:pt>
                      <c:pt idx="1375">
                        <c:v>73.094643325979845</c:v>
                      </c:pt>
                      <c:pt idx="1376">
                        <c:v>73.075061116104308</c:v>
                      </c:pt>
                      <c:pt idx="1377">
                        <c:v>73.055371204074461</c:v>
                      </c:pt>
                      <c:pt idx="1378">
                        <c:v>73.035896696353234</c:v>
                      </c:pt>
                      <c:pt idx="1379">
                        <c:v>73.016314486477697</c:v>
                      </c:pt>
                      <c:pt idx="1380">
                        <c:v>72.99673227660216</c:v>
                      </c:pt>
                      <c:pt idx="1381">
                        <c:v>72.977150066726622</c:v>
                      </c:pt>
                      <c:pt idx="1382">
                        <c:v>72.957567856851085</c:v>
                      </c:pt>
                      <c:pt idx="1383">
                        <c:v>72.937985646975548</c:v>
                      </c:pt>
                      <c:pt idx="1384">
                        <c:v>72.918403437100011</c:v>
                      </c:pt>
                      <c:pt idx="1385">
                        <c:v>72.898821227224474</c:v>
                      </c:pt>
                      <c:pt idx="1386">
                        <c:v>72.879219435139063</c:v>
                      </c:pt>
                      <c:pt idx="1387">
                        <c:v>72.85964701636847</c:v>
                      </c:pt>
                      <c:pt idx="1388">
                        <c:v>72.84004522428306</c:v>
                      </c:pt>
                      <c:pt idx="1389">
                        <c:v>72.820374894463086</c:v>
                      </c:pt>
                      <c:pt idx="1390">
                        <c:v>72.800636026908549</c:v>
                      </c:pt>
                      <c:pt idx="1391">
                        <c:v>72.781327967971265</c:v>
                      </c:pt>
                      <c:pt idx="1392">
                        <c:v>72.761745758095728</c:v>
                      </c:pt>
                      <c:pt idx="1393">
                        <c:v>72.742163548220191</c:v>
                      </c:pt>
                      <c:pt idx="1394">
                        <c:v>72.722581338344654</c:v>
                      </c:pt>
                      <c:pt idx="1395">
                        <c:v>72.702999128469116</c:v>
                      </c:pt>
                      <c:pt idx="1396">
                        <c:v>72.683416918593579</c:v>
                      </c:pt>
                      <c:pt idx="1397">
                        <c:v>72.663834708718042</c:v>
                      </c:pt>
                      <c:pt idx="1398">
                        <c:v>72.644252498842505</c:v>
                      </c:pt>
                      <c:pt idx="1399">
                        <c:v>72.624464675763278</c:v>
                      </c:pt>
                      <c:pt idx="1400">
                        <c:v>72.605137034616121</c:v>
                      </c:pt>
                      <c:pt idx="1401">
                        <c:v>72.584957567339387</c:v>
                      </c:pt>
                      <c:pt idx="1402">
                        <c:v>72.565845330500863</c:v>
                      </c:pt>
                      <c:pt idx="1403">
                        <c:v>72.546155418471017</c:v>
                      </c:pt>
                      <c:pt idx="1404">
                        <c:v>72.526582999700423</c:v>
                      </c:pt>
                      <c:pt idx="1405">
                        <c:v>72.507088909769323</c:v>
                      </c:pt>
                      <c:pt idx="1406">
                        <c:v>72.487506699893785</c:v>
                      </c:pt>
                      <c:pt idx="1407">
                        <c:v>72.467865743388629</c:v>
                      </c:pt>
                      <c:pt idx="1408">
                        <c:v>72.448185622463711</c:v>
                      </c:pt>
                      <c:pt idx="1409">
                        <c:v>72.428750279162244</c:v>
                      </c:pt>
                      <c:pt idx="1410">
                        <c:v>72.40918765149658</c:v>
                      </c:pt>
                      <c:pt idx="1411">
                        <c:v>72.389546694991424</c:v>
                      </c:pt>
                      <c:pt idx="1412">
                        <c:v>72.370003649535633</c:v>
                      </c:pt>
                      <c:pt idx="1413">
                        <c:v>72.350441021869969</c:v>
                      </c:pt>
                      <c:pt idx="1414">
                        <c:v>72.330819647574685</c:v>
                      </c:pt>
                      <c:pt idx="1415">
                        <c:v>72.311237437699148</c:v>
                      </c:pt>
                      <c:pt idx="1416">
                        <c:v>72.291694392243357</c:v>
                      </c:pt>
                      <c:pt idx="1417">
                        <c:v>72.272102391262877</c:v>
                      </c:pt>
                      <c:pt idx="1418">
                        <c:v>72.252559345807086</c:v>
                      </c:pt>
                      <c:pt idx="1419">
                        <c:v>72.232066563172339</c:v>
                      </c:pt>
                      <c:pt idx="1420">
                        <c:v>72.22417493259249</c:v>
                      </c:pt>
                      <c:pt idx="1421">
                        <c:v>72.222999999999956</c:v>
                      </c:pt>
                      <c:pt idx="1422">
                        <c:v>72.213122805553809</c:v>
                      </c:pt>
                      <c:pt idx="1423">
                        <c:v>72.193138249009763</c:v>
                      </c:pt>
                      <c:pt idx="1424">
                        <c:v>72.173123670598102</c:v>
                      </c:pt>
                      <c:pt idx="1425">
                        <c:v>72.153139114054056</c:v>
                      </c:pt>
                      <c:pt idx="1426">
                        <c:v>72.133094513774779</c:v>
                      </c:pt>
                      <c:pt idx="1427">
                        <c:v>72.113079935363118</c:v>
                      </c:pt>
                      <c:pt idx="1428">
                        <c:v>72.093085371529867</c:v>
                      </c:pt>
                      <c:pt idx="1429">
                        <c:v>72.073010749382973</c:v>
                      </c:pt>
                      <c:pt idx="1430">
                        <c:v>72.053036200128133</c:v>
                      </c:pt>
                      <c:pt idx="1431">
                        <c:v>72.032941563402829</c:v>
                      </c:pt>
                      <c:pt idx="1432">
                        <c:v>72.012967014147989</c:v>
                      </c:pt>
                      <c:pt idx="1433">
                        <c:v>71.992972450314738</c:v>
                      </c:pt>
                      <c:pt idx="1434">
                        <c:v>71.97288782087864</c:v>
                      </c:pt>
                      <c:pt idx="1435">
                        <c:v>71.95296330806984</c:v>
                      </c:pt>
                      <c:pt idx="1436">
                        <c:v>71.932928715079768</c:v>
                      </c:pt>
                      <c:pt idx="1437">
                        <c:v>71.912914136668107</c:v>
                      </c:pt>
                      <c:pt idx="1438">
                        <c:v>71.892899558256445</c:v>
                      </c:pt>
                      <c:pt idx="1439">
                        <c:v>71.872854957977168</c:v>
                      </c:pt>
                      <c:pt idx="1440">
                        <c:v>71.85261021191377</c:v>
                      </c:pt>
                      <c:pt idx="1441">
                        <c:v>71.832805786575435</c:v>
                      </c:pt>
                      <c:pt idx="1442">
                        <c:v>71.813231528888835</c:v>
                      </c:pt>
                      <c:pt idx="1443">
                        <c:v>71.792826666198152</c:v>
                      </c:pt>
                      <c:pt idx="1444">
                        <c:v>71.772762051340464</c:v>
                      </c:pt>
                      <c:pt idx="1445">
                        <c:v>71.752567341723108</c:v>
                      </c:pt>
                      <c:pt idx="1446">
                        <c:v>71.732482712287009</c:v>
                      </c:pt>
                      <c:pt idx="1447">
                        <c:v>71.711977776704259</c:v>
                      </c:pt>
                      <c:pt idx="1448">
                        <c:v>71.691783067086902</c:v>
                      </c:pt>
                      <c:pt idx="1449">
                        <c:v>71.672969363379949</c:v>
                      </c:pt>
                      <c:pt idx="1450">
                        <c:v>71.652594522556882</c:v>
                      </c:pt>
                      <c:pt idx="1451">
                        <c:v>71.632589951434426</c:v>
                      </c:pt>
                      <c:pt idx="1452">
                        <c:v>71.612335198081823</c:v>
                      </c:pt>
                      <c:pt idx="1453">
                        <c:v>71.592690889370786</c:v>
                      </c:pt>
                      <c:pt idx="1454">
                        <c:v>71.572636281802303</c:v>
                      </c:pt>
                      <c:pt idx="1455">
                        <c:v>71.552661732547463</c:v>
                      </c:pt>
                      <c:pt idx="1456">
                        <c:v>71.532637146846596</c:v>
                      </c:pt>
                      <c:pt idx="1457">
                        <c:v>71.512602553856524</c:v>
                      </c:pt>
                      <c:pt idx="1458">
                        <c:v>71.492607990023274</c:v>
                      </c:pt>
                      <c:pt idx="1459">
                        <c:v>71.472583404322407</c:v>
                      </c:pt>
                      <c:pt idx="1460">
                        <c:v>71.452508782175514</c:v>
                      </c:pt>
                      <c:pt idx="1461">
                        <c:v>71.432554247499098</c:v>
                      </c:pt>
                      <c:pt idx="1462">
                        <c:v>71.412519654509026</c:v>
                      </c:pt>
                      <c:pt idx="1463">
                        <c:v>71.392575127121816</c:v>
                      </c:pt>
                      <c:pt idx="1464">
                        <c:v>71.372560548710155</c:v>
                      </c:pt>
                      <c:pt idx="1465">
                        <c:v>71.352465911984851</c:v>
                      </c:pt>
                      <c:pt idx="1466">
                        <c:v>71.332491362730011</c:v>
                      </c:pt>
                      <c:pt idx="1467">
                        <c:v>71.312476784318349</c:v>
                      </c:pt>
                      <c:pt idx="1468">
                        <c:v>71.292462205906688</c:v>
                      </c:pt>
                      <c:pt idx="1469">
                        <c:v>71.272447627495026</c:v>
                      </c:pt>
                      <c:pt idx="1470">
                        <c:v>71.252433049083365</c:v>
                      </c:pt>
                      <c:pt idx="1471">
                        <c:v>71.232418470671703</c:v>
                      </c:pt>
                      <c:pt idx="1472">
                        <c:v>71.212363863103221</c:v>
                      </c:pt>
                      <c:pt idx="1473">
                        <c:v>71.192289240956327</c:v>
                      </c:pt>
                      <c:pt idx="1474">
                        <c:v>71.172304684412282</c:v>
                      </c:pt>
                      <c:pt idx="1475">
                        <c:v>71.152390178892688</c:v>
                      </c:pt>
                      <c:pt idx="1476">
                        <c:v>71.132275527588973</c:v>
                      </c:pt>
                      <c:pt idx="1477">
                        <c:v>71.112260949177312</c:v>
                      </c:pt>
                      <c:pt idx="1478">
                        <c:v>71.09224637076565</c:v>
                      </c:pt>
                      <c:pt idx="1479">
                        <c:v>71.072151734040347</c:v>
                      </c:pt>
                      <c:pt idx="1480">
                        <c:v>71.052217213942342</c:v>
                      </c:pt>
                      <c:pt idx="1481">
                        <c:v>71.032232657398296</c:v>
                      </c:pt>
                      <c:pt idx="1482">
                        <c:v>71.012188057119019</c:v>
                      </c:pt>
                      <c:pt idx="1483">
                        <c:v>70.992163471418152</c:v>
                      </c:pt>
                      <c:pt idx="1484">
                        <c:v>70.972158900295696</c:v>
                      </c:pt>
                      <c:pt idx="1485">
                        <c:v>70.952134314594829</c:v>
                      </c:pt>
                      <c:pt idx="1486">
                        <c:v>70.932139750761579</c:v>
                      </c:pt>
                      <c:pt idx="1487">
                        <c:v>70.912105157771506</c:v>
                      </c:pt>
                      <c:pt idx="1488">
                        <c:v>70.892130608516666</c:v>
                      </c:pt>
                      <c:pt idx="1489">
                        <c:v>70.872086008237389</c:v>
                      </c:pt>
                      <c:pt idx="1490">
                        <c:v>70.852071429825727</c:v>
                      </c:pt>
                      <c:pt idx="1491">
                        <c:v>70.832056851414066</c:v>
                      </c:pt>
                      <c:pt idx="1492">
                        <c:v>70.812042273002405</c:v>
                      </c:pt>
                      <c:pt idx="1493">
                        <c:v>70.792027694590743</c:v>
                      </c:pt>
                      <c:pt idx="1494">
                        <c:v>70.772013116179082</c:v>
                      </c:pt>
                      <c:pt idx="1495">
                        <c:v>70.75199853776742</c:v>
                      </c:pt>
                      <c:pt idx="1496">
                        <c:v>70.731933922909732</c:v>
                      </c:pt>
                      <c:pt idx="1497">
                        <c:v>70.711979388233317</c:v>
                      </c:pt>
                      <c:pt idx="1498">
                        <c:v>70.691794685905165</c:v>
                      </c:pt>
                      <c:pt idx="1499">
                        <c:v>70.671920209542392</c:v>
                      </c:pt>
                      <c:pt idx="1500">
                        <c:v>70.651905631130731</c:v>
                      </c:pt>
                      <c:pt idx="1501">
                        <c:v>70.631831008983838</c:v>
                      </c:pt>
                      <c:pt idx="1502">
                        <c:v>70.611876474307422</c:v>
                      </c:pt>
                      <c:pt idx="1503">
                        <c:v>70.591861895895761</c:v>
                      </c:pt>
                      <c:pt idx="1504">
                        <c:v>70.571847317484099</c:v>
                      </c:pt>
                      <c:pt idx="1505">
                        <c:v>70.551852753650849</c:v>
                      </c:pt>
                      <c:pt idx="1506">
                        <c:v>70.531818160660777</c:v>
                      </c:pt>
                      <c:pt idx="1507">
                        <c:v>70.511803582249115</c:v>
                      </c:pt>
                      <c:pt idx="1508">
                        <c:v>70.491789003837454</c:v>
                      </c:pt>
                      <c:pt idx="1509">
                        <c:v>70.471774425425792</c:v>
                      </c:pt>
                      <c:pt idx="1510">
                        <c:v>70.451729825146515</c:v>
                      </c:pt>
                      <c:pt idx="1511">
                        <c:v>70.431785297759305</c:v>
                      </c:pt>
                      <c:pt idx="1512">
                        <c:v>70.411740697480028</c:v>
                      </c:pt>
                      <c:pt idx="1513">
                        <c:v>70.391736126357571</c:v>
                      </c:pt>
                      <c:pt idx="1514">
                        <c:v>70.37172154794591</c:v>
                      </c:pt>
                      <c:pt idx="1515">
                        <c:v>70.3517770205587</c:v>
                      </c:pt>
                      <c:pt idx="1516">
                        <c:v>70.331692391122601</c:v>
                      </c:pt>
                      <c:pt idx="1517">
                        <c:v>70.31169782728935</c:v>
                      </c:pt>
                      <c:pt idx="1518">
                        <c:v>70.291693256166894</c:v>
                      </c:pt>
                      <c:pt idx="1519">
                        <c:v>70.271638648598412</c:v>
                      </c:pt>
                      <c:pt idx="1520">
                        <c:v>70.251674106632777</c:v>
                      </c:pt>
                      <c:pt idx="1521">
                        <c:v>70.231629506353499</c:v>
                      </c:pt>
                      <c:pt idx="1522">
                        <c:v>70.211614927941838</c:v>
                      </c:pt>
                      <c:pt idx="1523">
                        <c:v>70.191560320373355</c:v>
                      </c:pt>
                      <c:pt idx="1524">
                        <c:v>70.171585771118515</c:v>
                      </c:pt>
                      <c:pt idx="1525">
                        <c:v>70.151571192706854</c:v>
                      </c:pt>
                      <c:pt idx="1526">
                        <c:v>70.131556614295192</c:v>
                      </c:pt>
                      <c:pt idx="1527">
                        <c:v>70.111542035883531</c:v>
                      </c:pt>
                      <c:pt idx="1528">
                        <c:v>70.091527457471869</c:v>
                      </c:pt>
                      <c:pt idx="1529">
                        <c:v>70.071512879060208</c:v>
                      </c:pt>
                      <c:pt idx="1530">
                        <c:v>70.051498300648547</c:v>
                      </c:pt>
                      <c:pt idx="1531">
                        <c:v>70.031483722236885</c:v>
                      </c:pt>
                      <c:pt idx="1532">
                        <c:v>70.011469143825224</c:v>
                      </c:pt>
                      <c:pt idx="1533">
                        <c:v>69.991434550835152</c:v>
                      </c:pt>
                      <c:pt idx="1534">
                        <c:v>69.971329906820642</c:v>
                      </c:pt>
                      <c:pt idx="1535">
                        <c:v>69.951425408590254</c:v>
                      </c:pt>
                      <c:pt idx="1536">
                        <c:v>69.931410830178592</c:v>
                      </c:pt>
                      <c:pt idx="1537">
                        <c:v>69.91135622261011</c:v>
                      </c:pt>
                      <c:pt idx="1538">
                        <c:v>69.891381673355269</c:v>
                      </c:pt>
                      <c:pt idx="1539">
                        <c:v>69.871367094943608</c:v>
                      </c:pt>
                      <c:pt idx="1540">
                        <c:v>69.851332501953536</c:v>
                      </c:pt>
                      <c:pt idx="1541">
                        <c:v>69.83132793083108</c:v>
                      </c:pt>
                      <c:pt idx="1542">
                        <c:v>69.811313352419418</c:v>
                      </c:pt>
                      <c:pt idx="1543">
                        <c:v>69.791198701115704</c:v>
                      </c:pt>
                      <c:pt idx="1544">
                        <c:v>69.77128419559611</c:v>
                      </c:pt>
                      <c:pt idx="1545">
                        <c:v>69.751269617184448</c:v>
                      </c:pt>
                      <c:pt idx="1546">
                        <c:v>69.731255038772787</c:v>
                      </c:pt>
                      <c:pt idx="1547">
                        <c:v>69.711240460361125</c:v>
                      </c:pt>
                      <c:pt idx="1548">
                        <c:v>69.691225881949464</c:v>
                      </c:pt>
                      <c:pt idx="1549">
                        <c:v>69.671211303537802</c:v>
                      </c:pt>
                      <c:pt idx="1550">
                        <c:v>69.651196725126141</c:v>
                      </c:pt>
                      <c:pt idx="1551">
                        <c:v>69.63118214671448</c:v>
                      </c:pt>
                      <c:pt idx="1552">
                        <c:v>69.611167568302818</c:v>
                      </c:pt>
                      <c:pt idx="1553">
                        <c:v>69.591112960734336</c:v>
                      </c:pt>
                      <c:pt idx="1554">
                        <c:v>69.571118396901085</c:v>
                      </c:pt>
                      <c:pt idx="1555">
                        <c:v>69.551133840357039</c:v>
                      </c:pt>
                      <c:pt idx="1556">
                        <c:v>69.531049210920941</c:v>
                      </c:pt>
                      <c:pt idx="1557">
                        <c:v>69.511104683533731</c:v>
                      </c:pt>
                      <c:pt idx="1558">
                        <c:v>69.491070090543658</c:v>
                      </c:pt>
                      <c:pt idx="1559">
                        <c:v>69.471085533999613</c:v>
                      </c:pt>
                      <c:pt idx="1560">
                        <c:v>69.451050941009541</c:v>
                      </c:pt>
                      <c:pt idx="1561">
                        <c:v>69.431076391754701</c:v>
                      </c:pt>
                      <c:pt idx="1562">
                        <c:v>69.410991762318602</c:v>
                      </c:pt>
                      <c:pt idx="1563">
                        <c:v>69.390977183906941</c:v>
                      </c:pt>
                      <c:pt idx="1564">
                        <c:v>69.368690950845561</c:v>
                      </c:pt>
                      <c:pt idx="1565">
                        <c:v>69.363277007385207</c:v>
                      </c:pt>
                      <c:pt idx="1566">
                        <c:v>69.357712954586773</c:v>
                      </c:pt>
                      <c:pt idx="1567">
                        <c:v>69.351048099975685</c:v>
                      </c:pt>
                      <c:pt idx="1568">
                        <c:v>69.331033521564024</c:v>
                      </c:pt>
                      <c:pt idx="1569">
                        <c:v>69.311018943152362</c:v>
                      </c:pt>
                      <c:pt idx="1570">
                        <c:v>69.291004364740701</c:v>
                      </c:pt>
                      <c:pt idx="1571">
                        <c:v>69.270989786329039</c:v>
                      </c:pt>
                      <c:pt idx="1572">
                        <c:v>69.250975207917378</c:v>
                      </c:pt>
                      <c:pt idx="1573">
                        <c:v>69.230940614927306</c:v>
                      </c:pt>
                      <c:pt idx="1574">
                        <c:v>69.210946051094055</c:v>
                      </c:pt>
                      <c:pt idx="1575">
                        <c:v>69.190931472682394</c:v>
                      </c:pt>
                      <c:pt idx="1576">
                        <c:v>69.170806814089474</c:v>
                      </c:pt>
                      <c:pt idx="1577">
                        <c:v>69.150722184653375</c:v>
                      </c:pt>
                      <c:pt idx="1578">
                        <c:v>69.130887737447424</c:v>
                      </c:pt>
                      <c:pt idx="1579">
                        <c:v>69.110873159035762</c:v>
                      </c:pt>
                      <c:pt idx="1580">
                        <c:v>69.090858580624101</c:v>
                      </c:pt>
                      <c:pt idx="1581">
                        <c:v>69.070844002212439</c:v>
                      </c:pt>
                      <c:pt idx="1582">
                        <c:v>69.050829423800778</c:v>
                      </c:pt>
                      <c:pt idx="1583">
                        <c:v>69.030814845389116</c:v>
                      </c:pt>
                      <c:pt idx="1584">
                        <c:v>69.010800266977455</c:v>
                      </c:pt>
                      <c:pt idx="1585">
                        <c:v>68.990785688565794</c:v>
                      </c:pt>
                      <c:pt idx="1586">
                        <c:v>68.970771110154132</c:v>
                      </c:pt>
                      <c:pt idx="1587">
                        <c:v>68.950636444272007</c:v>
                      </c:pt>
                      <c:pt idx="1588">
                        <c:v>68.930701924174002</c:v>
                      </c:pt>
                      <c:pt idx="1589">
                        <c:v>68.910737382208367</c:v>
                      </c:pt>
                      <c:pt idx="1590">
                        <c:v>68.890732811085911</c:v>
                      </c:pt>
                      <c:pt idx="1591">
                        <c:v>68.870728239963455</c:v>
                      </c:pt>
                      <c:pt idx="1592">
                        <c:v>68.850673632394972</c:v>
                      </c:pt>
                      <c:pt idx="1593">
                        <c:v>68.830699083140132</c:v>
                      </c:pt>
                      <c:pt idx="1594">
                        <c:v>68.810684504728471</c:v>
                      </c:pt>
                      <c:pt idx="1595">
                        <c:v>68.790669926316809</c:v>
                      </c:pt>
                      <c:pt idx="1596">
                        <c:v>68.770615318748327</c:v>
                      </c:pt>
                      <c:pt idx="1597">
                        <c:v>68.750630762204281</c:v>
                      </c:pt>
                      <c:pt idx="1598">
                        <c:v>68.744146038798903</c:v>
                      </c:pt>
                      <c:pt idx="1599">
                        <c:v>68.74386583470114</c:v>
                      </c:pt>
                      <c:pt idx="1600">
                        <c:v>68.73769133726114</c:v>
                      </c:pt>
                      <c:pt idx="1601">
                        <c:v>68.73061618379262</c:v>
                      </c:pt>
                      <c:pt idx="1602">
                        <c:v>68.710631627248574</c:v>
                      </c:pt>
                      <c:pt idx="1603">
                        <c:v>68.690597034258502</c:v>
                      </c:pt>
                      <c:pt idx="1604">
                        <c:v>68.670292244459873</c:v>
                      </c:pt>
                      <c:pt idx="1605">
                        <c:v>68.650367731651073</c:v>
                      </c:pt>
                      <c:pt idx="1606">
                        <c:v>68.630553299023532</c:v>
                      </c:pt>
                      <c:pt idx="1607">
                        <c:v>68.610538720611871</c:v>
                      </c:pt>
                      <c:pt idx="1608">
                        <c:v>68.590524142200209</c:v>
                      </c:pt>
                      <c:pt idx="1609">
                        <c:v>68.570589622102204</c:v>
                      </c:pt>
                      <c:pt idx="1610">
                        <c:v>68.550344876038807</c:v>
                      </c:pt>
                      <c:pt idx="1611">
                        <c:v>68.530470399676034</c:v>
                      </c:pt>
                      <c:pt idx="1612">
                        <c:v>68.510455821264372</c:v>
                      </c:pt>
                      <c:pt idx="1613">
                        <c:v>68.4902310897794</c:v>
                      </c:pt>
                      <c:pt idx="1614">
                        <c:v>68.470336598838216</c:v>
                      </c:pt>
                      <c:pt idx="1615">
                        <c:v>68.450241962112912</c:v>
                      </c:pt>
                      <c:pt idx="1616">
                        <c:v>68.430327456593318</c:v>
                      </c:pt>
                      <c:pt idx="1617">
                        <c:v>68.410322885470862</c:v>
                      </c:pt>
                      <c:pt idx="1618">
                        <c:v>68.390338328926816</c:v>
                      </c:pt>
                      <c:pt idx="1619">
                        <c:v>68.370323750515155</c:v>
                      </c:pt>
                      <c:pt idx="1620">
                        <c:v>68.350309172103493</c:v>
                      </c:pt>
                      <c:pt idx="1621">
                        <c:v>68.32968414905028</c:v>
                      </c:pt>
                      <c:pt idx="1622">
                        <c:v>68.32660190397489</c:v>
                      </c:pt>
                      <c:pt idx="1623">
                        <c:v>68.310239986123364</c:v>
                      </c:pt>
                      <c:pt idx="1624">
                        <c:v>68.290245422290113</c:v>
                      </c:pt>
                      <c:pt idx="1625">
                        <c:v>68.270260865746067</c:v>
                      </c:pt>
                      <c:pt idx="1626">
                        <c:v>68.250256294623611</c:v>
                      </c:pt>
                      <c:pt idx="1627">
                        <c:v>68.230211694344334</c:v>
                      </c:pt>
                      <c:pt idx="1628">
                        <c:v>68.210217130511083</c:v>
                      </c:pt>
                      <c:pt idx="1629">
                        <c:v>68.190232573967037</c:v>
                      </c:pt>
                      <c:pt idx="1630">
                        <c:v>68.170167959109349</c:v>
                      </c:pt>
                      <c:pt idx="1631">
                        <c:v>68.150153380697688</c:v>
                      </c:pt>
                      <c:pt idx="1632">
                        <c:v>68.130008707526358</c:v>
                      </c:pt>
                      <c:pt idx="1633">
                        <c:v>68.110104209295969</c:v>
                      </c:pt>
                      <c:pt idx="1634">
                        <c:v>68.090099638173513</c:v>
                      </c:pt>
                      <c:pt idx="1635">
                        <c:v>68.070085059761851</c:v>
                      </c:pt>
                      <c:pt idx="1636">
                        <c:v>68.050030452193369</c:v>
                      </c:pt>
                      <c:pt idx="1637">
                        <c:v>68.030045895649323</c:v>
                      </c:pt>
                      <c:pt idx="1638">
                        <c:v>68.009981280791635</c:v>
                      </c:pt>
                      <c:pt idx="1639">
                        <c:v>67.990086789850452</c:v>
                      </c:pt>
                      <c:pt idx="1640">
                        <c:v>67.970062204149585</c:v>
                      </c:pt>
                      <c:pt idx="1641">
                        <c:v>67.950027611159513</c:v>
                      </c:pt>
                      <c:pt idx="1642">
                        <c:v>67.930013032747851</c:v>
                      </c:pt>
                      <c:pt idx="1643">
                        <c:v>67.909948417890163</c:v>
                      </c:pt>
                      <c:pt idx="1644">
                        <c:v>67.890003890502953</c:v>
                      </c:pt>
                      <c:pt idx="1645">
                        <c:v>67.869719115282734</c:v>
                      </c:pt>
                      <c:pt idx="1646">
                        <c:v>67.849924697233604</c:v>
                      </c:pt>
                      <c:pt idx="1647">
                        <c:v>67.829960155267969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FI.12!$L$1498:$L$3145</c15:sqref>
                        </c15:formulaRef>
                      </c:ext>
                    </c:extLst>
                    <c:numCache>
                      <c:formatCode>General</c:formatCode>
                      <c:ptCount val="1648"/>
                      <c:pt idx="0">
                        <c:v>8.1920074675938467E-2</c:v>
                      </c:pt>
                      <c:pt idx="9">
                        <c:v>5.8390961383853079E-2</c:v>
                      </c:pt>
                      <c:pt idx="18">
                        <c:v>-3.7772966564178685E-26</c:v>
                      </c:pt>
                      <c:pt idx="27">
                        <c:v>-1.1841931230225962E-26</c:v>
                      </c:pt>
                      <c:pt idx="36">
                        <c:v>2.3529343250280111E-26</c:v>
                      </c:pt>
                      <c:pt idx="45">
                        <c:v>-5.2488631382631485E-27</c:v>
                      </c:pt>
                      <c:pt idx="54">
                        <c:v>-3.7796483437813028E-26</c:v>
                      </c:pt>
                      <c:pt idx="63">
                        <c:v>3.5797232546826659E-2</c:v>
                      </c:pt>
                      <c:pt idx="72">
                        <c:v>2.8599531228759641E-2</c:v>
                      </c:pt>
                      <c:pt idx="81">
                        <c:v>0.13899276109060046</c:v>
                      </c:pt>
                      <c:pt idx="90">
                        <c:v>7.9521655409150516E-2</c:v>
                      </c:pt>
                      <c:pt idx="99">
                        <c:v>0.32782651766437831</c:v>
                      </c:pt>
                      <c:pt idx="108">
                        <c:v>0.23072050585418044</c:v>
                      </c:pt>
                      <c:pt idx="117">
                        <c:v>0.7266469353682562</c:v>
                      </c:pt>
                      <c:pt idx="126">
                        <c:v>0.60413933579710677</c:v>
                      </c:pt>
                      <c:pt idx="135">
                        <c:v>0</c:v>
                      </c:pt>
                      <c:pt idx="141">
                        <c:v>1.9028131899112097</c:v>
                      </c:pt>
                      <c:pt idx="153">
                        <c:v>2.8830723264920199</c:v>
                      </c:pt>
                      <c:pt idx="162">
                        <c:v>0.17356697203108254</c:v>
                      </c:pt>
                      <c:pt idx="171">
                        <c:v>0.12062515223783279</c:v>
                      </c:pt>
                      <c:pt idx="180">
                        <c:v>0.10164837090786864</c:v>
                      </c:pt>
                      <c:pt idx="189">
                        <c:v>0.14524037059584358</c:v>
                      </c:pt>
                      <c:pt idx="198">
                        <c:v>5.7585450570488118E-2</c:v>
                      </c:pt>
                      <c:pt idx="207">
                        <c:v>0.23765813710370348</c:v>
                      </c:pt>
                      <c:pt idx="216">
                        <c:v>8.7079500636004503E-2</c:v>
                      </c:pt>
                      <c:pt idx="225">
                        <c:v>7.8749122263413976E-2</c:v>
                      </c:pt>
                      <c:pt idx="234">
                        <c:v>0.12670899038392802</c:v>
                      </c:pt>
                      <c:pt idx="243">
                        <c:v>0.14156002569786583</c:v>
                      </c:pt>
                      <c:pt idx="252">
                        <c:v>4.1182444374252551E-2</c:v>
                      </c:pt>
                      <c:pt idx="261">
                        <c:v>4.4684562998753244E-2</c:v>
                      </c:pt>
                      <c:pt idx="270">
                        <c:v>6.4770793373706836E-3</c:v>
                      </c:pt>
                      <c:pt idx="279">
                        <c:v>-2.5429443902223206E-27</c:v>
                      </c:pt>
                      <c:pt idx="288">
                        <c:v>2.5755149380594838E-27</c:v>
                      </c:pt>
                      <c:pt idx="297">
                        <c:v>2.6576221660477419E-26</c:v>
                      </c:pt>
                      <c:pt idx="306">
                        <c:v>-3.8566838763180139E-26</c:v>
                      </c:pt>
                      <c:pt idx="315">
                        <c:v>-1.5347736507297507E-26</c:v>
                      </c:pt>
                      <c:pt idx="324">
                        <c:v>-2.5586576692028228E-26</c:v>
                      </c:pt>
                      <c:pt idx="333">
                        <c:v>-5.0934064045668934E-27</c:v>
                      </c:pt>
                      <c:pt idx="342">
                        <c:v>-1.781605378032787E-26</c:v>
                      </c:pt>
                      <c:pt idx="351">
                        <c:v>-7.3790360720272164E-27</c:v>
                      </c:pt>
                      <c:pt idx="360">
                        <c:v>2.4138984930622558E-27</c:v>
                      </c:pt>
                      <c:pt idx="369">
                        <c:v>1.550516408526529E-26</c:v>
                      </c:pt>
                      <c:pt idx="378">
                        <c:v>-2.2482633856515439E-26</c:v>
                      </c:pt>
                      <c:pt idx="387">
                        <c:v>2.3320742585738325E-26</c:v>
                      </c:pt>
                      <c:pt idx="396">
                        <c:v>-1.2814097661599623E-26</c:v>
                      </c:pt>
                      <c:pt idx="405">
                        <c:v>-1.2912438375384867E-26</c:v>
                      </c:pt>
                      <c:pt idx="414">
                        <c:v>-1.7998444906936711E-26</c:v>
                      </c:pt>
                      <c:pt idx="423">
                        <c:v>2.310860808812011E-26</c:v>
                      </c:pt>
                      <c:pt idx="432">
                        <c:v>1.5286575424860305E-26</c:v>
                      </c:pt>
                      <c:pt idx="441">
                        <c:v>-2.5529602817808774E-27</c:v>
                      </c:pt>
                      <c:pt idx="450">
                        <c:v>0.271667789550747</c:v>
                      </c:pt>
                      <c:pt idx="459">
                        <c:v>3.907960486471982E-2</c:v>
                      </c:pt>
                      <c:pt idx="468">
                        <c:v>2.424322920035997E-2</c:v>
                      </c:pt>
                      <c:pt idx="477">
                        <c:v>1.9623860728078011E-2</c:v>
                      </c:pt>
                      <c:pt idx="480">
                        <c:v>0.35486975612217458</c:v>
                      </c:pt>
                      <c:pt idx="495">
                        <c:v>0</c:v>
                      </c:pt>
                      <c:pt idx="504">
                        <c:v>0</c:v>
                      </c:pt>
                      <c:pt idx="513">
                        <c:v>0</c:v>
                      </c:pt>
                      <c:pt idx="522">
                        <c:v>0</c:v>
                      </c:pt>
                      <c:pt idx="531">
                        <c:v>0</c:v>
                      </c:pt>
                      <c:pt idx="540">
                        <c:v>0</c:v>
                      </c:pt>
                      <c:pt idx="549">
                        <c:v>2.5218367591397579E-2</c:v>
                      </c:pt>
                      <c:pt idx="558">
                        <c:v>2.9460631694386764E-2</c:v>
                      </c:pt>
                      <c:pt idx="567">
                        <c:v>1.549018358998762E-26</c:v>
                      </c:pt>
                      <c:pt idx="576">
                        <c:v>1.7971785544643171E-26</c:v>
                      </c:pt>
                      <c:pt idx="585">
                        <c:v>5.1449388675746042E-27</c:v>
                      </c:pt>
                      <c:pt idx="594">
                        <c:v>2.0605476597837734E-26</c:v>
                      </c:pt>
                      <c:pt idx="603">
                        <c:v>-7.7356854951201375E-27</c:v>
                      </c:pt>
                      <c:pt idx="612">
                        <c:v>2.3180343143359438E-26</c:v>
                      </c:pt>
                      <c:pt idx="621">
                        <c:v>1.8908035842266285E-2</c:v>
                      </c:pt>
                      <c:pt idx="630">
                        <c:v>0</c:v>
                      </c:pt>
                      <c:pt idx="639">
                        <c:v>0</c:v>
                      </c:pt>
                      <c:pt idx="648">
                        <c:v>3.2923327932798716E-2</c:v>
                      </c:pt>
                      <c:pt idx="657">
                        <c:v>0.18563151292614394</c:v>
                      </c:pt>
                      <c:pt idx="666">
                        <c:v>2.5703857872246519E-27</c:v>
                      </c:pt>
                      <c:pt idx="675">
                        <c:v>2.5805131128364074E-27</c:v>
                      </c:pt>
                      <c:pt idx="684">
                        <c:v>0.12403541364057387</c:v>
                      </c:pt>
                      <c:pt idx="693">
                        <c:v>-1.2908779540688661E-26</c:v>
                      </c:pt>
                      <c:pt idx="702">
                        <c:v>0.32004580222116447</c:v>
                      </c:pt>
                      <c:pt idx="711">
                        <c:v>0.22797856435082869</c:v>
                      </c:pt>
                      <c:pt idx="720">
                        <c:v>0.36775236040210757</c:v>
                      </c:pt>
                      <c:pt idx="729">
                        <c:v>0.48041779042707011</c:v>
                      </c:pt>
                      <c:pt idx="738">
                        <c:v>7.0878139612718896E-2</c:v>
                      </c:pt>
                      <c:pt idx="747">
                        <c:v>0.15923143155082248</c:v>
                      </c:pt>
                      <c:pt idx="756">
                        <c:v>0.12934549210569118</c:v>
                      </c:pt>
                      <c:pt idx="765">
                        <c:v>0.46070568124861644</c:v>
                      </c:pt>
                      <c:pt idx="774">
                        <c:v>0.15453055186666037</c:v>
                      </c:pt>
                      <c:pt idx="783">
                        <c:v>0.40128478342485574</c:v>
                      </c:pt>
                      <c:pt idx="792">
                        <c:v>0.67688734690881858</c:v>
                      </c:pt>
                      <c:pt idx="801">
                        <c:v>6.7162330131216225E-2</c:v>
                      </c:pt>
                      <c:pt idx="810">
                        <c:v>2.5799805489086607E-27</c:v>
                      </c:pt>
                      <c:pt idx="819">
                        <c:v>0.71519190763218798</c:v>
                      </c:pt>
                      <c:pt idx="828">
                        <c:v>0.28970039784911811</c:v>
                      </c:pt>
                      <c:pt idx="837">
                        <c:v>0.16822143117073599</c:v>
                      </c:pt>
                      <c:pt idx="846">
                        <c:v>0.61687295704063327</c:v>
                      </c:pt>
                      <c:pt idx="855">
                        <c:v>0.29817853351850271</c:v>
                      </c:pt>
                      <c:pt idx="864">
                        <c:v>0.69161702510023837</c:v>
                      </c:pt>
                      <c:pt idx="873">
                        <c:v>0.62475176405581878</c:v>
                      </c:pt>
                      <c:pt idx="882">
                        <c:v>0.45578105452875778</c:v>
                      </c:pt>
                      <c:pt idx="891">
                        <c:v>0.62071512800671436</c:v>
                      </c:pt>
                      <c:pt idx="900">
                        <c:v>0.41912914268859619</c:v>
                      </c:pt>
                      <c:pt idx="909">
                        <c:v>0</c:v>
                      </c:pt>
                      <c:pt idx="918">
                        <c:v>0.21235863328732871</c:v>
                      </c:pt>
                      <c:pt idx="927">
                        <c:v>0.42173780828919882</c:v>
                      </c:pt>
                      <c:pt idx="936">
                        <c:v>0.9617785045642544</c:v>
                      </c:pt>
                      <c:pt idx="945">
                        <c:v>0.19650565146823967</c:v>
                      </c:pt>
                      <c:pt idx="954">
                        <c:v>0.53501926440078573</c:v>
                      </c:pt>
                      <c:pt idx="963">
                        <c:v>0.47290226650734574</c:v>
                      </c:pt>
                      <c:pt idx="972">
                        <c:v>0.29533626785087519</c:v>
                      </c:pt>
                      <c:pt idx="981">
                        <c:v>0.46201371844469563</c:v>
                      </c:pt>
                      <c:pt idx="990">
                        <c:v>0.12964542704731236</c:v>
                      </c:pt>
                      <c:pt idx="999">
                        <c:v>1.2195863743705462</c:v>
                      </c:pt>
                      <c:pt idx="1008">
                        <c:v>0.17976226742562901</c:v>
                      </c:pt>
                      <c:pt idx="1017">
                        <c:v>0.23949486815664964</c:v>
                      </c:pt>
                      <c:pt idx="1026">
                        <c:v>9.0247904658472017E-2</c:v>
                      </c:pt>
                      <c:pt idx="1035">
                        <c:v>0.74655274142166128</c:v>
                      </c:pt>
                      <c:pt idx="1044">
                        <c:v>0.49267949114049142</c:v>
                      </c:pt>
                      <c:pt idx="1053">
                        <c:v>9.0741279685057935E-2</c:v>
                      </c:pt>
                      <c:pt idx="1062">
                        <c:v>0.50613382266728613</c:v>
                      </c:pt>
                      <c:pt idx="1071">
                        <c:v>1.5338710806728053</c:v>
                      </c:pt>
                      <c:pt idx="1080">
                        <c:v>0.35790136056855404</c:v>
                      </c:pt>
                      <c:pt idx="1089">
                        <c:v>0.34551776665037487</c:v>
                      </c:pt>
                      <c:pt idx="1098">
                        <c:v>0.13312146821178111</c:v>
                      </c:pt>
                      <c:pt idx="1107">
                        <c:v>0.10322877356078633</c:v>
                      </c:pt>
                      <c:pt idx="1116">
                        <c:v>0.36960957565834324</c:v>
                      </c:pt>
                      <c:pt idx="1125">
                        <c:v>0.4296513758302602</c:v>
                      </c:pt>
                      <c:pt idx="1134">
                        <c:v>0.54857812661293459</c:v>
                      </c:pt>
                      <c:pt idx="1143">
                        <c:v>0.27857767068614875</c:v>
                      </c:pt>
                      <c:pt idx="1152">
                        <c:v>0.62723940358052066</c:v>
                      </c:pt>
                      <c:pt idx="1161">
                        <c:v>0.25562139072106738</c:v>
                      </c:pt>
                      <c:pt idx="1170">
                        <c:v>6.9955515587757894E-2</c:v>
                      </c:pt>
                      <c:pt idx="1179">
                        <c:v>0.24236361317277147</c:v>
                      </c:pt>
                      <c:pt idx="1188">
                        <c:v>0.24000682433496517</c:v>
                      </c:pt>
                      <c:pt idx="1197">
                        <c:v>0.59620754189164527</c:v>
                      </c:pt>
                      <c:pt idx="1206">
                        <c:v>0.18582275354952887</c:v>
                      </c:pt>
                      <c:pt idx="1215">
                        <c:v>6.0011282816419265E-2</c:v>
                      </c:pt>
                      <c:pt idx="1224">
                        <c:v>0.48816783275590342</c:v>
                      </c:pt>
                      <c:pt idx="1233">
                        <c:v>2.1555550835267021</c:v>
                      </c:pt>
                      <c:pt idx="1242">
                        <c:v>0.56745735260942065</c:v>
                      </c:pt>
                      <c:pt idx="1251">
                        <c:v>1.0972790617688559</c:v>
                      </c:pt>
                      <c:pt idx="1260">
                        <c:v>0.47476691358282952</c:v>
                      </c:pt>
                      <c:pt idx="1269">
                        <c:v>0.36017842990280713</c:v>
                      </c:pt>
                      <c:pt idx="1278">
                        <c:v>1.6928229596620448</c:v>
                      </c:pt>
                      <c:pt idx="1287">
                        <c:v>1.3793001658083928</c:v>
                      </c:pt>
                      <c:pt idx="1296">
                        <c:v>6.3087106092288314</c:v>
                      </c:pt>
                      <c:pt idx="1305">
                        <c:v>1.3299887649024218</c:v>
                      </c:pt>
                      <c:pt idx="1314">
                        <c:v>0.41040965179999328</c:v>
                      </c:pt>
                      <c:pt idx="1323">
                        <c:v>2.350034773491013</c:v>
                      </c:pt>
                      <c:pt idx="1332">
                        <c:v>0.64593099959620615</c:v>
                      </c:pt>
                      <c:pt idx="1341">
                        <c:v>0.7356474693708478</c:v>
                      </c:pt>
                      <c:pt idx="1350">
                        <c:v>0.60169133909310557</c:v>
                      </c:pt>
                      <c:pt idx="1359">
                        <c:v>0.5285920472738993</c:v>
                      </c:pt>
                      <c:pt idx="1368">
                        <c:v>0.3404015090977468</c:v>
                      </c:pt>
                      <c:pt idx="1377">
                        <c:v>0.41896439745266612</c:v>
                      </c:pt>
                      <c:pt idx="1386">
                        <c:v>0.77543965756822752</c:v>
                      </c:pt>
                      <c:pt idx="1395">
                        <c:v>0.55201125799273343</c:v>
                      </c:pt>
                      <c:pt idx="1404">
                        <c:v>0.74587974820988134</c:v>
                      </c:pt>
                      <c:pt idx="1413">
                        <c:v>0.11454625190135159</c:v>
                      </c:pt>
                      <c:pt idx="1422">
                        <c:v>2.729042050807907</c:v>
                      </c:pt>
                      <c:pt idx="1431">
                        <c:v>2.4432869902140055E-26</c:v>
                      </c:pt>
                      <c:pt idx="1440">
                        <c:v>1.2714965141731644E-2</c:v>
                      </c:pt>
                      <c:pt idx="1449">
                        <c:v>1.4508961518552419E-2</c:v>
                      </c:pt>
                      <c:pt idx="1458">
                        <c:v>7.718892576719448E-2</c:v>
                      </c:pt>
                      <c:pt idx="1467">
                        <c:v>0.22411746624501921</c:v>
                      </c:pt>
                      <c:pt idx="1476">
                        <c:v>7.4465250152785573E-2</c:v>
                      </c:pt>
                      <c:pt idx="1485">
                        <c:v>0.17865564058883138</c:v>
                      </c:pt>
                      <c:pt idx="1494">
                        <c:v>0.25466557398770356</c:v>
                      </c:pt>
                      <c:pt idx="1503">
                        <c:v>0.30668048076183185</c:v>
                      </c:pt>
                      <c:pt idx="1512">
                        <c:v>1.1295436726889849</c:v>
                      </c:pt>
                      <c:pt idx="1521">
                        <c:v>6.4197990879496764E-2</c:v>
                      </c:pt>
                      <c:pt idx="1530">
                        <c:v>0.45576607776723577</c:v>
                      </c:pt>
                      <c:pt idx="1539">
                        <c:v>0.20410338117893487</c:v>
                      </c:pt>
                      <c:pt idx="1548">
                        <c:v>1.2672958626813668</c:v>
                      </c:pt>
                      <c:pt idx="1557">
                        <c:v>0.26160261895928782</c:v>
                      </c:pt>
                      <c:pt idx="1566">
                        <c:v>0.51756842195778086</c:v>
                      </c:pt>
                      <c:pt idx="1575">
                        <c:v>0.75528347745307767</c:v>
                      </c:pt>
                      <c:pt idx="1584">
                        <c:v>1.022070056030381</c:v>
                      </c:pt>
                      <c:pt idx="1593">
                        <c:v>0.64551064426445626</c:v>
                      </c:pt>
                      <c:pt idx="1598">
                        <c:v>0.85058329677855904</c:v>
                      </c:pt>
                      <c:pt idx="1611">
                        <c:v>0.37904281361534609</c:v>
                      </c:pt>
                      <c:pt idx="1620">
                        <c:v>8.7198763287335626E-2</c:v>
                      </c:pt>
                      <c:pt idx="1629">
                        <c:v>0.32345785400834381</c:v>
                      </c:pt>
                      <c:pt idx="1638">
                        <c:v>6.0244340900586502E-2</c:v>
                      </c:pt>
                      <c:pt idx="1647">
                        <c:v>0.13109281176150456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43FD-40F6-BDB0-1DF7F5957741}"/>
                  </c:ext>
                </c:extLst>
              </c15:ser>
            </c15:filteredScatterSeries>
          </c:ext>
        </c:extLst>
      </c:scatterChart>
      <c:valAx>
        <c:axId val="149007360"/>
        <c:scaling>
          <c:orientation val="minMax"/>
          <c:max val="65"/>
          <c:min val="60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Points kilométriques (référence 100 à la confluence Rhône)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49014016"/>
        <c:crosses val="autoZero"/>
        <c:crossBetween val="midCat"/>
        <c:majorUnit val="1"/>
        <c:minorUnit val="1"/>
      </c:valAx>
      <c:valAx>
        <c:axId val="149014016"/>
        <c:scaling>
          <c:orientation val="minMax"/>
          <c:max val="480"/>
          <c:min val="42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49007360"/>
        <c:crosses val="autoZero"/>
        <c:crossBetween val="midCat"/>
        <c:majorUnit val="10"/>
        <c:minorUnit val="10"/>
      </c:valAx>
      <c:valAx>
        <c:axId val="149015936"/>
        <c:scaling>
          <c:orientation val="minMax"/>
          <c:max val="1.5"/>
          <c:min val="-1.5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Différence d'altitude (m) 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49034496"/>
        <c:crosses val="max"/>
        <c:crossBetween val="midCat"/>
      </c:valAx>
      <c:valAx>
        <c:axId val="1490344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149015936"/>
        <c:crosses val="autoZero"/>
        <c:crossBetween val="midCat"/>
      </c:valAx>
      <c:spPr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/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968577747149084E-2"/>
          <c:y val="0.14309767747638921"/>
          <c:w val="0.85519530993821335"/>
          <c:h val="0.70033670033670037"/>
        </c:manualLayout>
      </c:layout>
      <c:scatterChart>
        <c:scatterStyle val="lineMarker"/>
        <c:varyColors val="0"/>
        <c:ser>
          <c:idx val="0"/>
          <c:order val="0"/>
          <c:tx>
            <c:v>Lignes d'eau 1918 GFH</c:v>
          </c:tx>
          <c:spPr>
            <a:ln w="15875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xVal>
            <c:numRef>
              <c:f>'FI. 1918'!$G$2:$G$173</c:f>
              <c:numCache>
                <c:formatCode>0.000</c:formatCode>
                <c:ptCount val="172"/>
                <c:pt idx="0" formatCode="General">
                  <c:v>100</c:v>
                </c:pt>
                <c:pt idx="1">
                  <c:v>99.73</c:v>
                </c:pt>
                <c:pt idx="2">
                  <c:v>99.38000000000001</c:v>
                </c:pt>
                <c:pt idx="3">
                  <c:v>99.110000000000014</c:v>
                </c:pt>
                <c:pt idx="4">
                  <c:v>98.990000000000009</c:v>
                </c:pt>
                <c:pt idx="5">
                  <c:v>98.440000000000012</c:v>
                </c:pt>
                <c:pt idx="6">
                  <c:v>97.68</c:v>
                </c:pt>
                <c:pt idx="7">
                  <c:v>96.800000000000011</c:v>
                </c:pt>
                <c:pt idx="8">
                  <c:v>96.800000000000011</c:v>
                </c:pt>
                <c:pt idx="9">
                  <c:v>90.26</c:v>
                </c:pt>
                <c:pt idx="10">
                  <c:v>89.800000000000011</c:v>
                </c:pt>
                <c:pt idx="11">
                  <c:v>89.800000000000011</c:v>
                </c:pt>
                <c:pt idx="12">
                  <c:v>85.300000000000011</c:v>
                </c:pt>
                <c:pt idx="13">
                  <c:v>84.890000000000015</c:v>
                </c:pt>
                <c:pt idx="14">
                  <c:v>84.610000000000014</c:v>
                </c:pt>
                <c:pt idx="15">
                  <c:v>83.18</c:v>
                </c:pt>
                <c:pt idx="16">
                  <c:v>82.75</c:v>
                </c:pt>
                <c:pt idx="17">
                  <c:v>82.38</c:v>
                </c:pt>
                <c:pt idx="18">
                  <c:v>82.03</c:v>
                </c:pt>
                <c:pt idx="19">
                  <c:v>81.48</c:v>
                </c:pt>
                <c:pt idx="20">
                  <c:v>81.08</c:v>
                </c:pt>
                <c:pt idx="21">
                  <c:v>80.819999999999993</c:v>
                </c:pt>
                <c:pt idx="22">
                  <c:v>80.19</c:v>
                </c:pt>
                <c:pt idx="23">
                  <c:v>80.02</c:v>
                </c:pt>
                <c:pt idx="24">
                  <c:v>78.91</c:v>
                </c:pt>
                <c:pt idx="25">
                  <c:v>78.91</c:v>
                </c:pt>
                <c:pt idx="26">
                  <c:v>78.199999999999989</c:v>
                </c:pt>
                <c:pt idx="27">
                  <c:v>77.759999999999991</c:v>
                </c:pt>
                <c:pt idx="28">
                  <c:v>76.049999999999983</c:v>
                </c:pt>
                <c:pt idx="29">
                  <c:v>75.619999999999976</c:v>
                </c:pt>
                <c:pt idx="30">
                  <c:v>75.149999999999977</c:v>
                </c:pt>
                <c:pt idx="31">
                  <c:v>74.989999999999981</c:v>
                </c:pt>
                <c:pt idx="32">
                  <c:v>74.749999999999986</c:v>
                </c:pt>
                <c:pt idx="33">
                  <c:v>74.599999999999994</c:v>
                </c:pt>
                <c:pt idx="34">
                  <c:v>74.25</c:v>
                </c:pt>
                <c:pt idx="35">
                  <c:v>72.45</c:v>
                </c:pt>
                <c:pt idx="36">
                  <c:v>72.45</c:v>
                </c:pt>
                <c:pt idx="37">
                  <c:v>71.92</c:v>
                </c:pt>
                <c:pt idx="38">
                  <c:v>71.58</c:v>
                </c:pt>
                <c:pt idx="39">
                  <c:v>68.760000000000005</c:v>
                </c:pt>
                <c:pt idx="40">
                  <c:v>68.760000000000005</c:v>
                </c:pt>
                <c:pt idx="41">
                  <c:v>68.550000000000011</c:v>
                </c:pt>
                <c:pt idx="42">
                  <c:v>67.650000000000006</c:v>
                </c:pt>
                <c:pt idx="43">
                  <c:v>67.5</c:v>
                </c:pt>
                <c:pt idx="44">
                  <c:v>67.5</c:v>
                </c:pt>
                <c:pt idx="45">
                  <c:v>67.3</c:v>
                </c:pt>
                <c:pt idx="46">
                  <c:v>67</c:v>
                </c:pt>
                <c:pt idx="47">
                  <c:v>66.650000000000006</c:v>
                </c:pt>
                <c:pt idx="48">
                  <c:v>66.360000000000014</c:v>
                </c:pt>
                <c:pt idx="49">
                  <c:v>65.970000000000013</c:v>
                </c:pt>
                <c:pt idx="50">
                  <c:v>65.710000000000008</c:v>
                </c:pt>
                <c:pt idx="51">
                  <c:v>65.300000000000011</c:v>
                </c:pt>
                <c:pt idx="52">
                  <c:v>64.980000000000018</c:v>
                </c:pt>
                <c:pt idx="53">
                  <c:v>64.800000000000011</c:v>
                </c:pt>
                <c:pt idx="54">
                  <c:v>64.580000000000013</c:v>
                </c:pt>
                <c:pt idx="55">
                  <c:v>64.260000000000019</c:v>
                </c:pt>
                <c:pt idx="56">
                  <c:v>63.79000000000002</c:v>
                </c:pt>
                <c:pt idx="57">
                  <c:v>63.510000000000019</c:v>
                </c:pt>
                <c:pt idx="58">
                  <c:v>63.510000000000019</c:v>
                </c:pt>
                <c:pt idx="59">
                  <c:v>63.47000000000002</c:v>
                </c:pt>
                <c:pt idx="60">
                  <c:v>63.280000000000022</c:v>
                </c:pt>
                <c:pt idx="61">
                  <c:v>63.000000000000021</c:v>
                </c:pt>
                <c:pt idx="62">
                  <c:v>62.79000000000002</c:v>
                </c:pt>
                <c:pt idx="63">
                  <c:v>62.570000000000022</c:v>
                </c:pt>
                <c:pt idx="64">
                  <c:v>62.120000000000019</c:v>
                </c:pt>
                <c:pt idx="65">
                  <c:v>61.820000000000022</c:v>
                </c:pt>
                <c:pt idx="66">
                  <c:v>61.510000000000019</c:v>
                </c:pt>
                <c:pt idx="67">
                  <c:v>61.420000000000023</c:v>
                </c:pt>
                <c:pt idx="68">
                  <c:v>61.180000000000021</c:v>
                </c:pt>
                <c:pt idx="69">
                  <c:v>60.880000000000024</c:v>
                </c:pt>
                <c:pt idx="70">
                  <c:v>60.58000000000002</c:v>
                </c:pt>
                <c:pt idx="71">
                  <c:v>60.380000000000024</c:v>
                </c:pt>
                <c:pt idx="72">
                  <c:v>60.110000000000021</c:v>
                </c:pt>
                <c:pt idx="73">
                  <c:v>59.930000000000021</c:v>
                </c:pt>
                <c:pt idx="74">
                  <c:v>59.72000000000002</c:v>
                </c:pt>
                <c:pt idx="75">
                  <c:v>59.72000000000002</c:v>
                </c:pt>
                <c:pt idx="76">
                  <c:v>59.510000000000019</c:v>
                </c:pt>
                <c:pt idx="77">
                  <c:v>59.280000000000022</c:v>
                </c:pt>
                <c:pt idx="78">
                  <c:v>59.000000000000021</c:v>
                </c:pt>
                <c:pt idx="79">
                  <c:v>58.620000000000019</c:v>
                </c:pt>
                <c:pt idx="80">
                  <c:v>58.300000000000018</c:v>
                </c:pt>
                <c:pt idx="81">
                  <c:v>57.90000000000002</c:v>
                </c:pt>
                <c:pt idx="82">
                  <c:v>57.660000000000018</c:v>
                </c:pt>
                <c:pt idx="83">
                  <c:v>57.08000000000002</c:v>
                </c:pt>
                <c:pt idx="84">
                  <c:v>56.770000000000024</c:v>
                </c:pt>
                <c:pt idx="85">
                  <c:v>56.520000000000024</c:v>
                </c:pt>
                <c:pt idx="86">
                  <c:v>56.390000000000022</c:v>
                </c:pt>
                <c:pt idx="87">
                  <c:v>56.230000000000018</c:v>
                </c:pt>
                <c:pt idx="88">
                  <c:v>55.980000000000018</c:v>
                </c:pt>
                <c:pt idx="89">
                  <c:v>55.630000000000024</c:v>
                </c:pt>
                <c:pt idx="90">
                  <c:v>55.47000000000002</c:v>
                </c:pt>
                <c:pt idx="91">
                  <c:v>55.22000000000002</c:v>
                </c:pt>
                <c:pt idx="92">
                  <c:v>54.840000000000025</c:v>
                </c:pt>
                <c:pt idx="93">
                  <c:v>54.500000000000021</c:v>
                </c:pt>
                <c:pt idx="94">
                  <c:v>54.08000000000002</c:v>
                </c:pt>
                <c:pt idx="95">
                  <c:v>53.700000000000024</c:v>
                </c:pt>
                <c:pt idx="96">
                  <c:v>53.480000000000018</c:v>
                </c:pt>
                <c:pt idx="97">
                  <c:v>53.100000000000023</c:v>
                </c:pt>
                <c:pt idx="98">
                  <c:v>53.100000000000023</c:v>
                </c:pt>
                <c:pt idx="99">
                  <c:v>52.880000000000024</c:v>
                </c:pt>
                <c:pt idx="100">
                  <c:v>52.730000000000018</c:v>
                </c:pt>
                <c:pt idx="101">
                  <c:v>52.500000000000021</c:v>
                </c:pt>
                <c:pt idx="102">
                  <c:v>52.200000000000024</c:v>
                </c:pt>
                <c:pt idx="103">
                  <c:v>51.950000000000024</c:v>
                </c:pt>
                <c:pt idx="104">
                  <c:v>51.670000000000023</c:v>
                </c:pt>
                <c:pt idx="105">
                  <c:v>51.380000000000024</c:v>
                </c:pt>
                <c:pt idx="106">
                  <c:v>51.15000000000002</c:v>
                </c:pt>
                <c:pt idx="107">
                  <c:v>50.800000000000018</c:v>
                </c:pt>
                <c:pt idx="108">
                  <c:v>50.360000000000021</c:v>
                </c:pt>
                <c:pt idx="109">
                  <c:v>50.15000000000002</c:v>
                </c:pt>
                <c:pt idx="110">
                  <c:v>49.850000000000023</c:v>
                </c:pt>
                <c:pt idx="111">
                  <c:v>49.520000000000024</c:v>
                </c:pt>
                <c:pt idx="112">
                  <c:v>49.08000000000002</c:v>
                </c:pt>
                <c:pt idx="113">
                  <c:v>48.72000000000002</c:v>
                </c:pt>
                <c:pt idx="114">
                  <c:v>48.370000000000019</c:v>
                </c:pt>
                <c:pt idx="115">
                  <c:v>48.250000000000021</c:v>
                </c:pt>
                <c:pt idx="116">
                  <c:v>47.97000000000002</c:v>
                </c:pt>
                <c:pt idx="117">
                  <c:v>47.600000000000023</c:v>
                </c:pt>
                <c:pt idx="118">
                  <c:v>47.250000000000021</c:v>
                </c:pt>
                <c:pt idx="119">
                  <c:v>46.820000000000022</c:v>
                </c:pt>
                <c:pt idx="120">
                  <c:v>46.500000000000021</c:v>
                </c:pt>
                <c:pt idx="121">
                  <c:v>46.300000000000018</c:v>
                </c:pt>
                <c:pt idx="122">
                  <c:v>46.160000000000018</c:v>
                </c:pt>
                <c:pt idx="123">
                  <c:v>45.800000000000018</c:v>
                </c:pt>
                <c:pt idx="124">
                  <c:v>45.430000000000021</c:v>
                </c:pt>
                <c:pt idx="125">
                  <c:v>44.880000000000024</c:v>
                </c:pt>
                <c:pt idx="126">
                  <c:v>44.520000000000024</c:v>
                </c:pt>
                <c:pt idx="127">
                  <c:v>44.08000000000002</c:v>
                </c:pt>
                <c:pt idx="128">
                  <c:v>43.860000000000021</c:v>
                </c:pt>
                <c:pt idx="129">
                  <c:v>43.600000000000023</c:v>
                </c:pt>
                <c:pt idx="130">
                  <c:v>43.380000000000024</c:v>
                </c:pt>
                <c:pt idx="131">
                  <c:v>43.050000000000018</c:v>
                </c:pt>
                <c:pt idx="132">
                  <c:v>42.58000000000002</c:v>
                </c:pt>
                <c:pt idx="133">
                  <c:v>42.380000000000024</c:v>
                </c:pt>
                <c:pt idx="134">
                  <c:v>42.08000000000002</c:v>
                </c:pt>
                <c:pt idx="135">
                  <c:v>41.760000000000019</c:v>
                </c:pt>
                <c:pt idx="136">
                  <c:v>41.47000000000002</c:v>
                </c:pt>
                <c:pt idx="137">
                  <c:v>41.100000000000023</c:v>
                </c:pt>
                <c:pt idx="138">
                  <c:v>40.730000000000018</c:v>
                </c:pt>
                <c:pt idx="139">
                  <c:v>40.680000000000021</c:v>
                </c:pt>
                <c:pt idx="140">
                  <c:v>40.680000000000021</c:v>
                </c:pt>
                <c:pt idx="141">
                  <c:v>40.320000000000022</c:v>
                </c:pt>
                <c:pt idx="142">
                  <c:v>40.320000000000022</c:v>
                </c:pt>
                <c:pt idx="143">
                  <c:v>40.050000000000018</c:v>
                </c:pt>
                <c:pt idx="144">
                  <c:v>39.980000000000018</c:v>
                </c:pt>
                <c:pt idx="145">
                  <c:v>39.980000000000018</c:v>
                </c:pt>
                <c:pt idx="146">
                  <c:v>39.610000000000021</c:v>
                </c:pt>
                <c:pt idx="147">
                  <c:v>39.22000000000002</c:v>
                </c:pt>
                <c:pt idx="148">
                  <c:v>39.22000000000002</c:v>
                </c:pt>
                <c:pt idx="149">
                  <c:v>38.850000000000023</c:v>
                </c:pt>
                <c:pt idx="150">
                  <c:v>38.520000000000024</c:v>
                </c:pt>
                <c:pt idx="151">
                  <c:v>38.200000000000024</c:v>
                </c:pt>
                <c:pt idx="152">
                  <c:v>37.980000000000018</c:v>
                </c:pt>
                <c:pt idx="153">
                  <c:v>37.72000000000002</c:v>
                </c:pt>
                <c:pt idx="154">
                  <c:v>37.280000000000022</c:v>
                </c:pt>
                <c:pt idx="155">
                  <c:v>37.000000000000021</c:v>
                </c:pt>
                <c:pt idx="156">
                  <c:v>36.40000000000002</c:v>
                </c:pt>
                <c:pt idx="157">
                  <c:v>36.180000000000021</c:v>
                </c:pt>
                <c:pt idx="158">
                  <c:v>36.010000000000019</c:v>
                </c:pt>
                <c:pt idx="159">
                  <c:v>35.710000000000015</c:v>
                </c:pt>
                <c:pt idx="160">
                  <c:v>35.400000000000027</c:v>
                </c:pt>
                <c:pt idx="161">
                  <c:v>35.200000000000024</c:v>
                </c:pt>
                <c:pt idx="162">
                  <c:v>35.020000000000017</c:v>
                </c:pt>
                <c:pt idx="163">
                  <c:v>34.880000000000017</c:v>
                </c:pt>
                <c:pt idx="164">
                  <c:v>34.670000000000023</c:v>
                </c:pt>
                <c:pt idx="165">
                  <c:v>34.420000000000023</c:v>
                </c:pt>
                <c:pt idx="166">
                  <c:v>34.200000000000024</c:v>
                </c:pt>
                <c:pt idx="167">
                  <c:v>33.960000000000015</c:v>
                </c:pt>
                <c:pt idx="168">
                  <c:v>33.680000000000028</c:v>
                </c:pt>
                <c:pt idx="169">
                  <c:v>33.380000000000017</c:v>
                </c:pt>
                <c:pt idx="170">
                  <c:v>33.070000000000014</c:v>
                </c:pt>
                <c:pt idx="171">
                  <c:v>32.780000000000022</c:v>
                </c:pt>
              </c:numCache>
              <c:extLst xmlns:c15="http://schemas.microsoft.com/office/drawing/2012/chart"/>
            </c:numRef>
          </c:xVal>
          <c:yVal>
            <c:numRef>
              <c:f>'FI. 1918'!$F$2:$F$173</c:f>
              <c:numCache>
                <c:formatCode>General</c:formatCode>
                <c:ptCount val="172"/>
                <c:pt idx="0">
                  <c:v>248.60000000000002</c:v>
                </c:pt>
                <c:pt idx="1">
                  <c:v>249.8</c:v>
                </c:pt>
                <c:pt idx="2">
                  <c:v>251.60000000000002</c:v>
                </c:pt>
                <c:pt idx="3">
                  <c:v>251.60000000000002</c:v>
                </c:pt>
                <c:pt idx="4">
                  <c:v>252.10000000000002</c:v>
                </c:pt>
                <c:pt idx="5">
                  <c:v>252.70000000000002</c:v>
                </c:pt>
                <c:pt idx="6">
                  <c:v>255.60000000000002</c:v>
                </c:pt>
                <c:pt idx="7">
                  <c:v>256.3</c:v>
                </c:pt>
                <c:pt idx="8">
                  <c:v>291.3</c:v>
                </c:pt>
                <c:pt idx="9">
                  <c:v>291.3</c:v>
                </c:pt>
                <c:pt idx="10">
                  <c:v>291.40000000000003</c:v>
                </c:pt>
                <c:pt idx="11">
                  <c:v>309.3</c:v>
                </c:pt>
                <c:pt idx="12">
                  <c:v>309.3</c:v>
                </c:pt>
                <c:pt idx="13">
                  <c:v>311.2</c:v>
                </c:pt>
                <c:pt idx="14">
                  <c:v>312.10000000000002</c:v>
                </c:pt>
                <c:pt idx="15">
                  <c:v>319.10000000000002</c:v>
                </c:pt>
                <c:pt idx="16">
                  <c:v>322.90000000000003</c:v>
                </c:pt>
                <c:pt idx="17">
                  <c:v>323.10000000000002</c:v>
                </c:pt>
                <c:pt idx="18">
                  <c:v>324.60000000000002</c:v>
                </c:pt>
                <c:pt idx="19">
                  <c:v>325.2</c:v>
                </c:pt>
                <c:pt idx="20">
                  <c:v>326</c:v>
                </c:pt>
                <c:pt idx="21">
                  <c:v>327.60000000000002</c:v>
                </c:pt>
                <c:pt idx="22">
                  <c:v>331.1</c:v>
                </c:pt>
                <c:pt idx="23">
                  <c:v>331.40000000000003</c:v>
                </c:pt>
                <c:pt idx="24">
                  <c:v>336</c:v>
                </c:pt>
                <c:pt idx="25">
                  <c:v>338</c:v>
                </c:pt>
                <c:pt idx="26">
                  <c:v>339</c:v>
                </c:pt>
                <c:pt idx="27">
                  <c:v>340.1</c:v>
                </c:pt>
                <c:pt idx="28">
                  <c:v>347.2</c:v>
                </c:pt>
                <c:pt idx="29">
                  <c:v>351.3</c:v>
                </c:pt>
                <c:pt idx="30">
                  <c:v>354.8</c:v>
                </c:pt>
                <c:pt idx="31">
                  <c:v>356.6</c:v>
                </c:pt>
                <c:pt idx="32">
                  <c:v>358.2</c:v>
                </c:pt>
                <c:pt idx="33">
                  <c:v>360.5</c:v>
                </c:pt>
                <c:pt idx="34">
                  <c:v>371</c:v>
                </c:pt>
                <c:pt idx="35">
                  <c:v>386.5</c:v>
                </c:pt>
                <c:pt idx="36">
                  <c:v>389</c:v>
                </c:pt>
                <c:pt idx="37">
                  <c:v>389</c:v>
                </c:pt>
                <c:pt idx="38">
                  <c:v>389.1</c:v>
                </c:pt>
                <c:pt idx="39">
                  <c:v>404.3</c:v>
                </c:pt>
                <c:pt idx="40">
                  <c:v>409.8</c:v>
                </c:pt>
                <c:pt idx="41">
                  <c:v>409.8</c:v>
                </c:pt>
                <c:pt idx="42">
                  <c:v>414.8</c:v>
                </c:pt>
                <c:pt idx="43">
                  <c:v>415.1</c:v>
                </c:pt>
                <c:pt idx="44">
                  <c:v>415.5</c:v>
                </c:pt>
                <c:pt idx="45">
                  <c:v>416.2</c:v>
                </c:pt>
                <c:pt idx="46">
                  <c:v>419.5</c:v>
                </c:pt>
                <c:pt idx="47">
                  <c:v>422.1</c:v>
                </c:pt>
                <c:pt idx="48">
                  <c:v>423.40000000000003</c:v>
                </c:pt>
                <c:pt idx="49">
                  <c:v>424.29</c:v>
                </c:pt>
                <c:pt idx="50">
                  <c:v>427.90000000000003</c:v>
                </c:pt>
                <c:pt idx="51">
                  <c:v>430</c:v>
                </c:pt>
                <c:pt idx="52">
                  <c:v>431.6</c:v>
                </c:pt>
                <c:pt idx="53">
                  <c:v>432.1</c:v>
                </c:pt>
                <c:pt idx="54">
                  <c:v>433.2</c:v>
                </c:pt>
                <c:pt idx="55">
                  <c:v>435.1</c:v>
                </c:pt>
                <c:pt idx="56">
                  <c:v>436.7</c:v>
                </c:pt>
                <c:pt idx="57">
                  <c:v>438.7</c:v>
                </c:pt>
                <c:pt idx="58">
                  <c:v>440.3</c:v>
                </c:pt>
                <c:pt idx="59">
                  <c:v>440.3</c:v>
                </c:pt>
                <c:pt idx="60">
                  <c:v>440.5</c:v>
                </c:pt>
                <c:pt idx="61">
                  <c:v>442.5</c:v>
                </c:pt>
                <c:pt idx="62">
                  <c:v>443.6</c:v>
                </c:pt>
                <c:pt idx="63">
                  <c:v>443.90000000000003</c:v>
                </c:pt>
                <c:pt idx="64">
                  <c:v>447.8</c:v>
                </c:pt>
                <c:pt idx="65">
                  <c:v>449.8</c:v>
                </c:pt>
                <c:pt idx="66">
                  <c:v>453</c:v>
                </c:pt>
                <c:pt idx="67">
                  <c:v>453.2</c:v>
                </c:pt>
                <c:pt idx="68">
                  <c:v>456.5</c:v>
                </c:pt>
                <c:pt idx="69">
                  <c:v>459.2</c:v>
                </c:pt>
                <c:pt idx="70">
                  <c:v>461</c:v>
                </c:pt>
                <c:pt idx="71">
                  <c:v>462.5</c:v>
                </c:pt>
                <c:pt idx="72">
                  <c:v>463.8</c:v>
                </c:pt>
                <c:pt idx="73">
                  <c:v>465.8</c:v>
                </c:pt>
                <c:pt idx="74">
                  <c:v>468.1</c:v>
                </c:pt>
                <c:pt idx="75">
                  <c:v>468.90000000000003</c:v>
                </c:pt>
                <c:pt idx="76">
                  <c:v>469.40000000000003</c:v>
                </c:pt>
                <c:pt idx="77">
                  <c:v>471.7</c:v>
                </c:pt>
                <c:pt idx="78">
                  <c:v>473.90000000000003</c:v>
                </c:pt>
                <c:pt idx="79">
                  <c:v>476.8</c:v>
                </c:pt>
                <c:pt idx="80">
                  <c:v>479.1</c:v>
                </c:pt>
                <c:pt idx="81">
                  <c:v>483</c:v>
                </c:pt>
                <c:pt idx="82">
                  <c:v>484.7</c:v>
                </c:pt>
                <c:pt idx="83">
                  <c:v>488.8</c:v>
                </c:pt>
                <c:pt idx="84">
                  <c:v>491.3</c:v>
                </c:pt>
                <c:pt idx="85">
                  <c:v>492.5</c:v>
                </c:pt>
                <c:pt idx="86">
                  <c:v>493.8</c:v>
                </c:pt>
                <c:pt idx="87">
                  <c:v>494.7</c:v>
                </c:pt>
                <c:pt idx="88">
                  <c:v>496</c:v>
                </c:pt>
                <c:pt idx="89">
                  <c:v>498.5</c:v>
                </c:pt>
                <c:pt idx="90">
                  <c:v>499.7</c:v>
                </c:pt>
                <c:pt idx="91">
                  <c:v>501.90000000000003</c:v>
                </c:pt>
                <c:pt idx="92">
                  <c:v>504.1</c:v>
                </c:pt>
                <c:pt idx="93">
                  <c:v>506</c:v>
                </c:pt>
                <c:pt idx="94">
                  <c:v>508.90000000000003</c:v>
                </c:pt>
                <c:pt idx="95">
                  <c:v>512.59999999999991</c:v>
                </c:pt>
                <c:pt idx="96">
                  <c:v>514.59999999999991</c:v>
                </c:pt>
                <c:pt idx="97">
                  <c:v>519</c:v>
                </c:pt>
                <c:pt idx="98">
                  <c:v>519.5</c:v>
                </c:pt>
                <c:pt idx="99">
                  <c:v>520.5</c:v>
                </c:pt>
                <c:pt idx="100">
                  <c:v>522</c:v>
                </c:pt>
                <c:pt idx="101">
                  <c:v>524.4</c:v>
                </c:pt>
                <c:pt idx="102">
                  <c:v>525.9</c:v>
                </c:pt>
                <c:pt idx="103">
                  <c:v>527.79999999999995</c:v>
                </c:pt>
                <c:pt idx="104">
                  <c:v>529.59999999999991</c:v>
                </c:pt>
                <c:pt idx="105">
                  <c:v>532.29999999999995</c:v>
                </c:pt>
                <c:pt idx="106">
                  <c:v>534.59999999999991</c:v>
                </c:pt>
                <c:pt idx="107">
                  <c:v>537.19999999999993</c:v>
                </c:pt>
                <c:pt idx="108">
                  <c:v>540.79999999999995</c:v>
                </c:pt>
                <c:pt idx="109">
                  <c:v>542.59999999999991</c:v>
                </c:pt>
                <c:pt idx="110">
                  <c:v>545.5</c:v>
                </c:pt>
                <c:pt idx="111">
                  <c:v>548.09999999999991</c:v>
                </c:pt>
                <c:pt idx="112">
                  <c:v>551.69999999999993</c:v>
                </c:pt>
                <c:pt idx="113">
                  <c:v>554.4</c:v>
                </c:pt>
                <c:pt idx="114">
                  <c:v>556.9</c:v>
                </c:pt>
                <c:pt idx="115">
                  <c:v>558.5</c:v>
                </c:pt>
                <c:pt idx="116">
                  <c:v>560.29999999999995</c:v>
                </c:pt>
                <c:pt idx="117">
                  <c:v>564</c:v>
                </c:pt>
                <c:pt idx="118">
                  <c:v>567.19999999999993</c:v>
                </c:pt>
                <c:pt idx="119">
                  <c:v>570</c:v>
                </c:pt>
                <c:pt idx="120">
                  <c:v>572.79999999999995</c:v>
                </c:pt>
                <c:pt idx="121">
                  <c:v>574.59999999999991</c:v>
                </c:pt>
                <c:pt idx="122">
                  <c:v>576.29999999999995</c:v>
                </c:pt>
                <c:pt idx="123">
                  <c:v>579.19999999999993</c:v>
                </c:pt>
                <c:pt idx="124">
                  <c:v>583.29999999999995</c:v>
                </c:pt>
                <c:pt idx="125">
                  <c:v>590.4</c:v>
                </c:pt>
                <c:pt idx="126">
                  <c:v>594.29999999999995</c:v>
                </c:pt>
                <c:pt idx="127">
                  <c:v>598.79999999999995</c:v>
                </c:pt>
                <c:pt idx="128">
                  <c:v>601.59999999999991</c:v>
                </c:pt>
                <c:pt idx="129">
                  <c:v>604.5</c:v>
                </c:pt>
                <c:pt idx="130">
                  <c:v>607.19999999999993</c:v>
                </c:pt>
                <c:pt idx="131">
                  <c:v>610.59999999999991</c:v>
                </c:pt>
                <c:pt idx="132">
                  <c:v>614.9</c:v>
                </c:pt>
                <c:pt idx="133">
                  <c:v>618.9</c:v>
                </c:pt>
                <c:pt idx="134">
                  <c:v>623.29999999999995</c:v>
                </c:pt>
                <c:pt idx="135">
                  <c:v>629.09999999999991</c:v>
                </c:pt>
                <c:pt idx="136">
                  <c:v>634.29999999999995</c:v>
                </c:pt>
                <c:pt idx="137">
                  <c:v>640.5</c:v>
                </c:pt>
                <c:pt idx="138">
                  <c:v>647</c:v>
                </c:pt>
                <c:pt idx="139">
                  <c:v>649.29999999999995</c:v>
                </c:pt>
                <c:pt idx="140">
                  <c:v>650.5</c:v>
                </c:pt>
                <c:pt idx="141">
                  <c:v>656</c:v>
                </c:pt>
                <c:pt idx="142">
                  <c:v>657.4</c:v>
                </c:pt>
                <c:pt idx="143">
                  <c:v>661.8</c:v>
                </c:pt>
                <c:pt idx="144">
                  <c:v>664.8</c:v>
                </c:pt>
                <c:pt idx="145">
                  <c:v>665.8</c:v>
                </c:pt>
                <c:pt idx="146">
                  <c:v>673.09999999999991</c:v>
                </c:pt>
                <c:pt idx="147">
                  <c:v>681.69999999999993</c:v>
                </c:pt>
                <c:pt idx="148">
                  <c:v>682.59999999999991</c:v>
                </c:pt>
                <c:pt idx="149">
                  <c:v>691.9</c:v>
                </c:pt>
                <c:pt idx="150">
                  <c:v>704.09999999999991</c:v>
                </c:pt>
                <c:pt idx="151">
                  <c:v>715.8</c:v>
                </c:pt>
                <c:pt idx="152">
                  <c:v>721.4</c:v>
                </c:pt>
                <c:pt idx="153">
                  <c:v>728.9</c:v>
                </c:pt>
                <c:pt idx="154">
                  <c:v>742.5</c:v>
                </c:pt>
                <c:pt idx="155">
                  <c:v>750.8</c:v>
                </c:pt>
                <c:pt idx="156">
                  <c:v>760.59999999999991</c:v>
                </c:pt>
                <c:pt idx="157">
                  <c:v>778</c:v>
                </c:pt>
                <c:pt idx="158">
                  <c:v>784.09999999999991</c:v>
                </c:pt>
                <c:pt idx="159">
                  <c:v>798.59999999999991</c:v>
                </c:pt>
                <c:pt idx="160">
                  <c:v>817.9</c:v>
                </c:pt>
                <c:pt idx="161">
                  <c:v>823.69999999999993</c:v>
                </c:pt>
                <c:pt idx="162">
                  <c:v>831.8</c:v>
                </c:pt>
                <c:pt idx="163">
                  <c:v>842.19999999999993</c:v>
                </c:pt>
                <c:pt idx="164">
                  <c:v>850.8</c:v>
                </c:pt>
                <c:pt idx="165">
                  <c:v>864.59999999999991</c:v>
                </c:pt>
                <c:pt idx="166">
                  <c:v>874.4</c:v>
                </c:pt>
                <c:pt idx="167">
                  <c:v>884.8</c:v>
                </c:pt>
                <c:pt idx="168">
                  <c:v>902.9</c:v>
                </c:pt>
                <c:pt idx="169">
                  <c:v>916.4</c:v>
                </c:pt>
                <c:pt idx="170">
                  <c:v>930.5</c:v>
                </c:pt>
                <c:pt idx="171">
                  <c:v>945.09999999999991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163D-43DC-B481-750200205B73}"/>
            </c:ext>
          </c:extLst>
        </c:ser>
        <c:ser>
          <c:idx val="10"/>
          <c:order val="10"/>
          <c:tx>
            <c:v>Topo 2020</c:v>
          </c:tx>
          <c:spPr>
            <a:ln w="28575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'FI.topo terrestre'!$W$4:$W$89</c:f>
              <c:numCache>
                <c:formatCode>0.00</c:formatCode>
                <c:ptCount val="86"/>
                <c:pt idx="0">
                  <c:v>67.562291109740002</c:v>
                </c:pt>
                <c:pt idx="1">
                  <c:v>67.521564464829993</c:v>
                </c:pt>
                <c:pt idx="2">
                  <c:v>67.501847817460003</c:v>
                </c:pt>
                <c:pt idx="3">
                  <c:v>67.488851968190005</c:v>
                </c:pt>
                <c:pt idx="4">
                  <c:v>67.458349574789992</c:v>
                </c:pt>
                <c:pt idx="5">
                  <c:v>67.450920434159997</c:v>
                </c:pt>
                <c:pt idx="6">
                  <c:v>67.419226948149998</c:v>
                </c:pt>
                <c:pt idx="7">
                  <c:v>67.394692497610009</c:v>
                </c:pt>
                <c:pt idx="8">
                  <c:v>67.389398483720001</c:v>
                </c:pt>
                <c:pt idx="9">
                  <c:v>67.371348153890011</c:v>
                </c:pt>
                <c:pt idx="10">
                  <c:v>67.342929128519998</c:v>
                </c:pt>
                <c:pt idx="11">
                  <c:v>67.314213212170003</c:v>
                </c:pt>
                <c:pt idx="12">
                  <c:v>67.273096231089994</c:v>
                </c:pt>
                <c:pt idx="13">
                  <c:v>67.243560920370001</c:v>
                </c:pt>
                <c:pt idx="14">
                  <c:v>67.215346639670003</c:v>
                </c:pt>
                <c:pt idx="15">
                  <c:v>67.170169425789993</c:v>
                </c:pt>
                <c:pt idx="16">
                  <c:v>67.124106733350004</c:v>
                </c:pt>
                <c:pt idx="17">
                  <c:v>67.075762548759997</c:v>
                </c:pt>
                <c:pt idx="18">
                  <c:v>67.039103938849991</c:v>
                </c:pt>
                <c:pt idx="19">
                  <c:v>67.01099046536001</c:v>
                </c:pt>
                <c:pt idx="20">
                  <c:v>66.978524643829999</c:v>
                </c:pt>
                <c:pt idx="21">
                  <c:v>66.950254526539993</c:v>
                </c:pt>
                <c:pt idx="22">
                  <c:v>66.921996366889999</c:v>
                </c:pt>
                <c:pt idx="23">
                  <c:v>66.914251334689993</c:v>
                </c:pt>
                <c:pt idx="24">
                  <c:v>66.863893050970006</c:v>
                </c:pt>
                <c:pt idx="25">
                  <c:v>66.811691893800003</c:v>
                </c:pt>
                <c:pt idx="26">
                  <c:v>66.787871653989995</c:v>
                </c:pt>
                <c:pt idx="27">
                  <c:v>66.753063336449998</c:v>
                </c:pt>
                <c:pt idx="28">
                  <c:v>66.728495126839988</c:v>
                </c:pt>
                <c:pt idx="29">
                  <c:v>66.713821787239993</c:v>
                </c:pt>
                <c:pt idx="30">
                  <c:v>66.686563888069998</c:v>
                </c:pt>
                <c:pt idx="31">
                  <c:v>66.65855779155001</c:v>
                </c:pt>
                <c:pt idx="32">
                  <c:v>66.634289014740006</c:v>
                </c:pt>
                <c:pt idx="33">
                  <c:v>66.623185725349998</c:v>
                </c:pt>
                <c:pt idx="34">
                  <c:v>66.614744858769996</c:v>
                </c:pt>
                <c:pt idx="35">
                  <c:v>66.585766102519997</c:v>
                </c:pt>
                <c:pt idx="36">
                  <c:v>66.568564152069996</c:v>
                </c:pt>
                <c:pt idx="37">
                  <c:v>66.551894138280005</c:v>
                </c:pt>
                <c:pt idx="38">
                  <c:v>66.510083969139998</c:v>
                </c:pt>
                <c:pt idx="39">
                  <c:v>66.493312059099992</c:v>
                </c:pt>
                <c:pt idx="40">
                  <c:v>66.46914709072</c:v>
                </c:pt>
                <c:pt idx="41">
                  <c:v>66.424965690530001</c:v>
                </c:pt>
                <c:pt idx="42">
                  <c:v>66.378698817909992</c:v>
                </c:pt>
                <c:pt idx="43">
                  <c:v>66.34720231898001</c:v>
                </c:pt>
                <c:pt idx="44">
                  <c:v>66.304586532190001</c:v>
                </c:pt>
                <c:pt idx="45">
                  <c:v>66.282847846620001</c:v>
                </c:pt>
                <c:pt idx="46">
                  <c:v>66.257454796969995</c:v>
                </c:pt>
                <c:pt idx="47">
                  <c:v>66.213916228190001</c:v>
                </c:pt>
                <c:pt idx="48">
                  <c:v>66.171198880770007</c:v>
                </c:pt>
                <c:pt idx="49">
                  <c:v>66.131895900209997</c:v>
                </c:pt>
                <c:pt idx="50">
                  <c:v>66.106480231450007</c:v>
                </c:pt>
                <c:pt idx="51">
                  <c:v>66.07671817503001</c:v>
                </c:pt>
                <c:pt idx="52">
                  <c:v>66.028467628919998</c:v>
                </c:pt>
                <c:pt idx="53">
                  <c:v>65.98368639796999</c:v>
                </c:pt>
                <c:pt idx="54">
                  <c:v>65.925155281720009</c:v>
                </c:pt>
                <c:pt idx="55">
                  <c:v>65.880520342010001</c:v>
                </c:pt>
                <c:pt idx="56">
                  <c:v>65.828019506419992</c:v>
                </c:pt>
                <c:pt idx="57">
                  <c:v>65.796046977619994</c:v>
                </c:pt>
                <c:pt idx="58">
                  <c:v>65.759099541479998</c:v>
                </c:pt>
                <c:pt idx="59">
                  <c:v>65.724877737089997</c:v>
                </c:pt>
                <c:pt idx="60">
                  <c:v>65.68863320170999</c:v>
                </c:pt>
                <c:pt idx="61">
                  <c:v>65.643167286999997</c:v>
                </c:pt>
                <c:pt idx="62">
                  <c:v>65.598962333549991</c:v>
                </c:pt>
                <c:pt idx="63">
                  <c:v>65.573564251229996</c:v>
                </c:pt>
                <c:pt idx="64">
                  <c:v>65.556731013819999</c:v>
                </c:pt>
                <c:pt idx="65">
                  <c:v>65.51810628826</c:v>
                </c:pt>
                <c:pt idx="66">
                  <c:v>65.476542039489999</c:v>
                </c:pt>
                <c:pt idx="67">
                  <c:v>65.441272979909996</c:v>
                </c:pt>
                <c:pt idx="68">
                  <c:v>65.44024671423</c:v>
                </c:pt>
                <c:pt idx="69">
                  <c:v>65.42631233565001</c:v>
                </c:pt>
                <c:pt idx="70">
                  <c:v>65.36391236547999</c:v>
                </c:pt>
                <c:pt idx="71">
                  <c:v>65.295071277670004</c:v>
                </c:pt>
                <c:pt idx="72">
                  <c:v>65.280673539579993</c:v>
                </c:pt>
                <c:pt idx="73">
                  <c:v>65.246415346459997</c:v>
                </c:pt>
                <c:pt idx="74">
                  <c:v>65.199169519240002</c:v>
                </c:pt>
                <c:pt idx="75">
                  <c:v>65.144997519240007</c:v>
                </c:pt>
                <c:pt idx="76">
                  <c:v>65.118559589219998</c:v>
                </c:pt>
                <c:pt idx="77">
                  <c:v>65.092723471999989</c:v>
                </c:pt>
                <c:pt idx="78">
                  <c:v>65.061395680549992</c:v>
                </c:pt>
                <c:pt idx="79">
                  <c:v>65.028424818170009</c:v>
                </c:pt>
                <c:pt idx="80">
                  <c:v>64.969862172150002</c:v>
                </c:pt>
                <c:pt idx="81">
                  <c:v>64.90153269000001</c:v>
                </c:pt>
                <c:pt idx="82">
                  <c:v>64.857775834379993</c:v>
                </c:pt>
                <c:pt idx="83">
                  <c:v>64.804717423020008</c:v>
                </c:pt>
                <c:pt idx="84">
                  <c:v>64.761944186139999</c:v>
                </c:pt>
                <c:pt idx="85">
                  <c:v>64.730811399860002</c:v>
                </c:pt>
              </c:numCache>
            </c:numRef>
          </c:xVal>
          <c:yVal>
            <c:numRef>
              <c:f>'FI.topo terrestre'!$X$4:$X$89</c:f>
              <c:numCache>
                <c:formatCode>0.00</c:formatCode>
                <c:ptCount val="86"/>
                <c:pt idx="0">
                  <c:v>414.04090300000001</c:v>
                </c:pt>
                <c:pt idx="1">
                  <c:v>414.24670900000001</c:v>
                </c:pt>
                <c:pt idx="2">
                  <c:v>414.24424900000002</c:v>
                </c:pt>
                <c:pt idx="3">
                  <c:v>414.16652499999998</c:v>
                </c:pt>
                <c:pt idx="4">
                  <c:v>414.50885699999998</c:v>
                </c:pt>
                <c:pt idx="5">
                  <c:v>414.66399999999999</c:v>
                </c:pt>
                <c:pt idx="6">
                  <c:v>414.76396</c:v>
                </c:pt>
                <c:pt idx="7">
                  <c:v>415.34863899999999</c:v>
                </c:pt>
                <c:pt idx="8">
                  <c:v>415.43611499999997</c:v>
                </c:pt>
                <c:pt idx="9">
                  <c:v>415.49882500000001</c:v>
                </c:pt>
                <c:pt idx="10">
                  <c:v>415.77199999999999</c:v>
                </c:pt>
                <c:pt idx="11">
                  <c:v>415.79599999999999</c:v>
                </c:pt>
                <c:pt idx="12">
                  <c:v>415.76400000000001</c:v>
                </c:pt>
                <c:pt idx="13">
                  <c:v>415.76100000000002</c:v>
                </c:pt>
                <c:pt idx="14">
                  <c:v>415.79899999999998</c:v>
                </c:pt>
                <c:pt idx="15">
                  <c:v>415.923</c:v>
                </c:pt>
                <c:pt idx="16">
                  <c:v>416.03300000000002</c:v>
                </c:pt>
                <c:pt idx="17">
                  <c:v>416.13600000000002</c:v>
                </c:pt>
                <c:pt idx="18">
                  <c:v>416.221</c:v>
                </c:pt>
                <c:pt idx="19">
                  <c:v>416.29500000000002</c:v>
                </c:pt>
                <c:pt idx="20">
                  <c:v>416.30500000000001</c:v>
                </c:pt>
                <c:pt idx="21">
                  <c:v>416.334</c:v>
                </c:pt>
                <c:pt idx="22">
                  <c:v>416.35</c:v>
                </c:pt>
                <c:pt idx="23">
                  <c:v>416.62099999999998</c:v>
                </c:pt>
                <c:pt idx="24">
                  <c:v>416.60599999999999</c:v>
                </c:pt>
                <c:pt idx="25">
                  <c:v>416.66</c:v>
                </c:pt>
                <c:pt idx="26">
                  <c:v>416.76900000000001</c:v>
                </c:pt>
                <c:pt idx="27">
                  <c:v>416.83600000000001</c:v>
                </c:pt>
                <c:pt idx="28">
                  <c:v>417.04</c:v>
                </c:pt>
                <c:pt idx="29">
                  <c:v>417.04700000000003</c:v>
                </c:pt>
                <c:pt idx="30">
                  <c:v>417.07</c:v>
                </c:pt>
                <c:pt idx="31">
                  <c:v>417.07600000000002</c:v>
                </c:pt>
                <c:pt idx="32">
                  <c:v>417.14400000000001</c:v>
                </c:pt>
                <c:pt idx="33">
                  <c:v>417.30900000000003</c:v>
                </c:pt>
                <c:pt idx="34">
                  <c:v>417.39600000000002</c:v>
                </c:pt>
                <c:pt idx="35">
                  <c:v>417.53699999999998</c:v>
                </c:pt>
                <c:pt idx="36">
                  <c:v>417.72800000000001</c:v>
                </c:pt>
                <c:pt idx="37">
                  <c:v>417.72899999999998</c:v>
                </c:pt>
                <c:pt idx="38">
                  <c:v>417.75200000000001</c:v>
                </c:pt>
                <c:pt idx="39">
                  <c:v>417.721</c:v>
                </c:pt>
                <c:pt idx="40">
                  <c:v>417.75</c:v>
                </c:pt>
                <c:pt idx="41">
                  <c:v>417.76100000000002</c:v>
                </c:pt>
                <c:pt idx="42">
                  <c:v>417.79</c:v>
                </c:pt>
                <c:pt idx="43">
                  <c:v>417.84699999999998</c:v>
                </c:pt>
                <c:pt idx="44">
                  <c:v>417.84899999999999</c:v>
                </c:pt>
                <c:pt idx="45">
                  <c:v>417.964</c:v>
                </c:pt>
                <c:pt idx="46">
                  <c:v>418.25099999999998</c:v>
                </c:pt>
                <c:pt idx="47">
                  <c:v>418.40499999999997</c:v>
                </c:pt>
                <c:pt idx="48">
                  <c:v>418.47800000000001</c:v>
                </c:pt>
                <c:pt idx="49">
                  <c:v>418.488</c:v>
                </c:pt>
                <c:pt idx="50">
                  <c:v>418.459</c:v>
                </c:pt>
                <c:pt idx="51">
                  <c:v>418.49200000000002</c:v>
                </c:pt>
                <c:pt idx="52">
                  <c:v>418.64800000000002</c:v>
                </c:pt>
                <c:pt idx="53">
                  <c:v>418.90899999999999</c:v>
                </c:pt>
                <c:pt idx="54">
                  <c:v>419.21300000000002</c:v>
                </c:pt>
                <c:pt idx="55">
                  <c:v>419.36900000000003</c:v>
                </c:pt>
                <c:pt idx="56">
                  <c:v>419.40499999999997</c:v>
                </c:pt>
                <c:pt idx="57">
                  <c:v>419.44200000000001</c:v>
                </c:pt>
                <c:pt idx="58">
                  <c:v>419.524</c:v>
                </c:pt>
                <c:pt idx="59">
                  <c:v>419.64400000000001</c:v>
                </c:pt>
                <c:pt idx="60">
                  <c:v>419.91800000000001</c:v>
                </c:pt>
                <c:pt idx="61">
                  <c:v>420.20800000000003</c:v>
                </c:pt>
                <c:pt idx="62">
                  <c:v>420.33100000000002</c:v>
                </c:pt>
                <c:pt idx="63">
                  <c:v>420.69499999999999</c:v>
                </c:pt>
                <c:pt idx="64">
                  <c:v>420.88900000000001</c:v>
                </c:pt>
                <c:pt idx="65">
                  <c:v>420.89299999999997</c:v>
                </c:pt>
                <c:pt idx="66">
                  <c:v>420.85</c:v>
                </c:pt>
                <c:pt idx="67">
                  <c:v>420.88099999999997</c:v>
                </c:pt>
                <c:pt idx="68">
                  <c:v>420.94</c:v>
                </c:pt>
                <c:pt idx="69">
                  <c:v>421.47300000000001</c:v>
                </c:pt>
                <c:pt idx="70">
                  <c:v>421.40699999999998</c:v>
                </c:pt>
                <c:pt idx="71">
                  <c:v>421.6</c:v>
                </c:pt>
                <c:pt idx="72">
                  <c:v>421.733</c:v>
                </c:pt>
                <c:pt idx="73">
                  <c:v>421.733</c:v>
                </c:pt>
                <c:pt idx="74">
                  <c:v>421.745</c:v>
                </c:pt>
                <c:pt idx="75">
                  <c:v>421.72699999999998</c:v>
                </c:pt>
                <c:pt idx="76">
                  <c:v>421.798</c:v>
                </c:pt>
                <c:pt idx="77">
                  <c:v>421.79700000000003</c:v>
                </c:pt>
                <c:pt idx="78">
                  <c:v>422.20699999999999</c:v>
                </c:pt>
                <c:pt idx="79">
                  <c:v>422.22699999999998</c:v>
                </c:pt>
                <c:pt idx="80">
                  <c:v>422.238</c:v>
                </c:pt>
                <c:pt idx="81">
                  <c:v>422.29399999999998</c:v>
                </c:pt>
                <c:pt idx="82">
                  <c:v>422.29599999999999</c:v>
                </c:pt>
                <c:pt idx="83">
                  <c:v>422.38799999999998</c:v>
                </c:pt>
                <c:pt idx="84">
                  <c:v>422.64</c:v>
                </c:pt>
                <c:pt idx="85">
                  <c:v>423.15600000000001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3D-43DC-B481-750200205B73}"/>
            </c:ext>
          </c:extLst>
        </c:ser>
        <c:ser>
          <c:idx val="11"/>
          <c:order val="11"/>
          <c:tx>
            <c:v>Zeau 2003</c:v>
          </c:tx>
          <c:spPr>
            <a:ln w="28575">
              <a:solidFill>
                <a:srgbClr val="FFC000"/>
              </a:solidFill>
            </a:ln>
          </c:spPr>
          <c:marker>
            <c:symbol val="diamond"/>
            <c:size val="4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'FI.topo terrestre'!$K$4:$K$35</c:f>
              <c:numCache>
                <c:formatCode>0.00</c:formatCode>
                <c:ptCount val="32"/>
                <c:pt idx="0">
                  <c:v>67.545238885619995</c:v>
                </c:pt>
                <c:pt idx="1">
                  <c:v>67.197991914689993</c:v>
                </c:pt>
                <c:pt idx="2">
                  <c:v>65.758816271490005</c:v>
                </c:pt>
                <c:pt idx="3">
                  <c:v>65.338780708949997</c:v>
                </c:pt>
                <c:pt idx="4">
                  <c:v>65.293243531350001</c:v>
                </c:pt>
                <c:pt idx="5">
                  <c:v>65.24688832135999</c:v>
                </c:pt>
                <c:pt idx="6">
                  <c:v>65.176262699389994</c:v>
                </c:pt>
                <c:pt idx="7">
                  <c:v>65.083891146659994</c:v>
                </c:pt>
                <c:pt idx="8">
                  <c:v>64.760931547799998</c:v>
                </c:pt>
                <c:pt idx="9">
                  <c:v>64.40895424032</c:v>
                </c:pt>
                <c:pt idx="10">
                  <c:v>64.326432967000002</c:v>
                </c:pt>
                <c:pt idx="11">
                  <c:v>64.306925953559997</c:v>
                </c:pt>
                <c:pt idx="12">
                  <c:v>64.199098768239992</c:v>
                </c:pt>
                <c:pt idx="13">
                  <c:v>64.153715327700013</c:v>
                </c:pt>
                <c:pt idx="14">
                  <c:v>64.134775123780003</c:v>
                </c:pt>
                <c:pt idx="15">
                  <c:v>64.071862785700006</c:v>
                </c:pt>
                <c:pt idx="16">
                  <c:v>64.059245621629998</c:v>
                </c:pt>
                <c:pt idx="17">
                  <c:v>64.031179776769989</c:v>
                </c:pt>
                <c:pt idx="18">
                  <c:v>64.011890060209993</c:v>
                </c:pt>
                <c:pt idx="19">
                  <c:v>63.971913308360001</c:v>
                </c:pt>
                <c:pt idx="20">
                  <c:v>63.945261819660004</c:v>
                </c:pt>
                <c:pt idx="21">
                  <c:v>63.910861188010003</c:v>
                </c:pt>
                <c:pt idx="22">
                  <c:v>63.842844852889996</c:v>
                </c:pt>
                <c:pt idx="23">
                  <c:v>63.830065700320006</c:v>
                </c:pt>
                <c:pt idx="24">
                  <c:v>63.82075745289</c:v>
                </c:pt>
                <c:pt idx="25">
                  <c:v>63.805314858420004</c:v>
                </c:pt>
                <c:pt idx="26">
                  <c:v>63.774452928450003</c:v>
                </c:pt>
                <c:pt idx="27">
                  <c:v>63.749619114989997</c:v>
                </c:pt>
                <c:pt idx="28">
                  <c:v>63.710376877180003</c:v>
                </c:pt>
                <c:pt idx="29">
                  <c:v>63.698835678430001</c:v>
                </c:pt>
                <c:pt idx="30">
                  <c:v>63.686578815699995</c:v>
                </c:pt>
                <c:pt idx="31">
                  <c:v>63.675664803570001</c:v>
                </c:pt>
              </c:numCache>
            </c:numRef>
          </c:xVal>
          <c:yVal>
            <c:numRef>
              <c:f>'FI.topo terrestre'!$L$4:$L$35</c:f>
              <c:numCache>
                <c:formatCode>0.00</c:formatCode>
                <c:ptCount val="32"/>
                <c:pt idx="0">
                  <c:v>413.99</c:v>
                </c:pt>
                <c:pt idx="1">
                  <c:v>415.21</c:v>
                </c:pt>
                <c:pt idx="2">
                  <c:v>418.82</c:v>
                </c:pt>
                <c:pt idx="3">
                  <c:v>420.61</c:v>
                </c:pt>
                <c:pt idx="4">
                  <c:v>420.58</c:v>
                </c:pt>
                <c:pt idx="5">
                  <c:v>420.65</c:v>
                </c:pt>
                <c:pt idx="6">
                  <c:v>420.7</c:v>
                </c:pt>
                <c:pt idx="7">
                  <c:v>421.05</c:v>
                </c:pt>
                <c:pt idx="8">
                  <c:v>422.62</c:v>
                </c:pt>
                <c:pt idx="9">
                  <c:v>424.14</c:v>
                </c:pt>
                <c:pt idx="10">
                  <c:v>430.04</c:v>
                </c:pt>
                <c:pt idx="11">
                  <c:v>430.02</c:v>
                </c:pt>
                <c:pt idx="12">
                  <c:v>430.52</c:v>
                </c:pt>
                <c:pt idx="13">
                  <c:v>430.43</c:v>
                </c:pt>
                <c:pt idx="14">
                  <c:v>430.46</c:v>
                </c:pt>
                <c:pt idx="15">
                  <c:v>430.53</c:v>
                </c:pt>
                <c:pt idx="16">
                  <c:v>430.53</c:v>
                </c:pt>
                <c:pt idx="17">
                  <c:v>430.51</c:v>
                </c:pt>
                <c:pt idx="18">
                  <c:v>430.51</c:v>
                </c:pt>
                <c:pt idx="19">
                  <c:v>431.19049799999999</c:v>
                </c:pt>
                <c:pt idx="20">
                  <c:v>431.62</c:v>
                </c:pt>
                <c:pt idx="21">
                  <c:v>432.03</c:v>
                </c:pt>
                <c:pt idx="22">
                  <c:v>432.32657399999999</c:v>
                </c:pt>
                <c:pt idx="23">
                  <c:v>432.11111699999998</c:v>
                </c:pt>
                <c:pt idx="24">
                  <c:v>432.27551399999999</c:v>
                </c:pt>
                <c:pt idx="25">
                  <c:v>432.11619999999999</c:v>
                </c:pt>
                <c:pt idx="26">
                  <c:v>432.07016499999997</c:v>
                </c:pt>
                <c:pt idx="27">
                  <c:v>432.18</c:v>
                </c:pt>
                <c:pt idx="28">
                  <c:v>432.44119000000001</c:v>
                </c:pt>
                <c:pt idx="29">
                  <c:v>432.460757</c:v>
                </c:pt>
                <c:pt idx="30">
                  <c:v>432.54030499999999</c:v>
                </c:pt>
                <c:pt idx="31">
                  <c:v>432.62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3D-43DC-B481-75020020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007360"/>
        <c:axId val="14901401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v>Ligne d'eau modélisée au module 2003</c:v>
                </c:tx>
                <c:spPr>
                  <a:ln w="1270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FI.03!$L$3:$L$21</c15:sqref>
                        </c15:formulaRef>
                      </c:ext>
                    </c:extLst>
                    <c:numCache>
                      <c:formatCode>0.000</c:formatCode>
                      <c:ptCount val="19"/>
                      <c:pt idx="0">
                        <c:v>64.2</c:v>
                      </c:pt>
                      <c:pt idx="1">
                        <c:v>64.15183537263627</c:v>
                      </c:pt>
                      <c:pt idx="2">
                        <c:v>64.115230255839833</c:v>
                      </c:pt>
                      <c:pt idx="3">
                        <c:v>64.047799777530599</c:v>
                      </c:pt>
                      <c:pt idx="4">
                        <c:v>63.99674527252504</c:v>
                      </c:pt>
                      <c:pt idx="5">
                        <c:v>63.922571746384882</c:v>
                      </c:pt>
                      <c:pt idx="6">
                        <c:v>63.85995773081202</c:v>
                      </c:pt>
                      <c:pt idx="7">
                        <c:v>63.828169076751955</c:v>
                      </c:pt>
                      <c:pt idx="8">
                        <c:v>63.793490545050062</c:v>
                      </c:pt>
                      <c:pt idx="9">
                        <c:v>63.764591768631817</c:v>
                      </c:pt>
                      <c:pt idx="10">
                        <c:v>63.689454949944384</c:v>
                      </c:pt>
                      <c:pt idx="11">
                        <c:v>63.625877641824246</c:v>
                      </c:pt>
                      <c:pt idx="12">
                        <c:v>63.518952169076748</c:v>
                      </c:pt>
                      <c:pt idx="13">
                        <c:v>63.416843159065621</c:v>
                      </c:pt>
                      <c:pt idx="14">
                        <c:v>63.373494994438254</c:v>
                      </c:pt>
                      <c:pt idx="15">
                        <c:v>63.333999999999989</c:v>
                      </c:pt>
                      <c:pt idx="16">
                        <c:v>63.283999999999992</c:v>
                      </c:pt>
                      <c:pt idx="17">
                        <c:v>63.220999999999989</c:v>
                      </c:pt>
                      <c:pt idx="18">
                        <c:v>63.170999999999992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FI.03!$F$3:$F$21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430.41</c:v>
                      </c:pt>
                      <c:pt idx="1">
                        <c:v>430.56</c:v>
                      </c:pt>
                      <c:pt idx="2">
                        <c:v>430.62</c:v>
                      </c:pt>
                      <c:pt idx="3">
                        <c:v>430.87</c:v>
                      </c:pt>
                      <c:pt idx="4">
                        <c:v>430.96</c:v>
                      </c:pt>
                      <c:pt idx="5">
                        <c:v>431.07</c:v>
                      </c:pt>
                      <c:pt idx="6">
                        <c:v>431.19</c:v>
                      </c:pt>
                      <c:pt idx="7">
                        <c:v>431.32</c:v>
                      </c:pt>
                      <c:pt idx="8">
                        <c:v>431.87</c:v>
                      </c:pt>
                      <c:pt idx="9">
                        <c:v>432.21</c:v>
                      </c:pt>
                      <c:pt idx="10">
                        <c:v>432.6</c:v>
                      </c:pt>
                      <c:pt idx="11">
                        <c:v>432.66</c:v>
                      </c:pt>
                      <c:pt idx="12">
                        <c:v>433.1</c:v>
                      </c:pt>
                      <c:pt idx="13">
                        <c:v>434.02</c:v>
                      </c:pt>
                      <c:pt idx="14">
                        <c:v>440.76</c:v>
                      </c:pt>
                      <c:pt idx="15">
                        <c:v>440.75</c:v>
                      </c:pt>
                      <c:pt idx="16">
                        <c:v>440.81</c:v>
                      </c:pt>
                      <c:pt idx="17">
                        <c:v>440.85</c:v>
                      </c:pt>
                      <c:pt idx="18" formatCode="0.00">
                        <c:v>440.9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163D-43DC-B481-750200205B73}"/>
                  </c:ext>
                </c:extLst>
              </c15:ser>
            </c15:filteredScatterSeries>
            <c15:filteredScatterSeries>
              <c15:ser>
                <c:idx val="1"/>
                <c:order val="2"/>
                <c:tx>
                  <c:v>Ligne d'eau 2012</c:v>
                </c:tx>
                <c:spPr>
                  <a:ln w="15875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FI.12!$K$3:$K$619</c15:sqref>
                        </c15:formulaRef>
                      </c:ext>
                    </c:extLst>
                    <c:numCache>
                      <c:formatCode>0.000</c:formatCode>
                      <c:ptCount val="617"/>
                      <c:pt idx="0">
                        <c:v>67.655000000000001</c:v>
                      </c:pt>
                      <c:pt idx="1">
                        <c:v>67.63091</c:v>
                      </c:pt>
                      <c:pt idx="2">
                        <c:v>67.602980000000002</c:v>
                      </c:pt>
                      <c:pt idx="3">
                        <c:v>67.577830000000006</c:v>
                      </c:pt>
                      <c:pt idx="4">
                        <c:v>67.571100000000001</c:v>
                      </c:pt>
                      <c:pt idx="5">
                        <c:v>67.550460000000001</c:v>
                      </c:pt>
                      <c:pt idx="6">
                        <c:v>67.530110000000008</c:v>
                      </c:pt>
                      <c:pt idx="7">
                        <c:v>67.504950000000008</c:v>
                      </c:pt>
                      <c:pt idx="8">
                        <c:v>67.479950000000002</c:v>
                      </c:pt>
                      <c:pt idx="9">
                        <c:v>67.45478</c:v>
                      </c:pt>
                      <c:pt idx="10">
                        <c:v>67.429770000000005</c:v>
                      </c:pt>
                      <c:pt idx="11">
                        <c:v>67.404210000000006</c:v>
                      </c:pt>
                      <c:pt idx="12">
                        <c:v>67.379735601274817</c:v>
                      </c:pt>
                      <c:pt idx="13">
                        <c:v>67.354597558212788</c:v>
                      </c:pt>
                      <c:pt idx="14">
                        <c:v>67.329459515150759</c:v>
                      </c:pt>
                      <c:pt idx="15">
                        <c:v>67.304271196002617</c:v>
                      </c:pt>
                      <c:pt idx="16">
                        <c:v>67.279193484243947</c:v>
                      </c:pt>
                      <c:pt idx="17">
                        <c:v>67.25439731856757</c:v>
                      </c:pt>
                      <c:pt idx="18">
                        <c:v>67.228907342902687</c:v>
                      </c:pt>
                      <c:pt idx="19">
                        <c:v>67.20374918940621</c:v>
                      </c:pt>
                      <c:pt idx="20">
                        <c:v>67.178631256778644</c:v>
                      </c:pt>
                      <c:pt idx="21">
                        <c:v>67.153503268933846</c:v>
                      </c:pt>
                      <c:pt idx="22">
                        <c:v>67.128365225871818</c:v>
                      </c:pt>
                      <c:pt idx="23">
                        <c:v>67.103227182809789</c:v>
                      </c:pt>
                      <c:pt idx="24">
                        <c:v>67.07808913974776</c:v>
                      </c:pt>
                      <c:pt idx="25">
                        <c:v>67.052951096685732</c:v>
                      </c:pt>
                      <c:pt idx="26">
                        <c:v>67.027813053623703</c:v>
                      </c:pt>
                      <c:pt idx="27">
                        <c:v>67.002675010561674</c:v>
                      </c:pt>
                      <c:pt idx="28">
                        <c:v>66.977536967499645</c:v>
                      </c:pt>
                      <c:pt idx="29">
                        <c:v>66.952398924437617</c:v>
                      </c:pt>
                      <c:pt idx="30">
                        <c:v>66.927260881375588</c:v>
                      </c:pt>
                      <c:pt idx="31">
                        <c:v>66.902122838313559</c:v>
                      </c:pt>
                      <c:pt idx="32">
                        <c:v>66.876984795251531</c:v>
                      </c:pt>
                      <c:pt idx="33">
                        <c:v>66.851846752189502</c:v>
                      </c:pt>
                      <c:pt idx="34">
                        <c:v>66.826708709127473</c:v>
                      </c:pt>
                      <c:pt idx="35">
                        <c:v>66.801570666065444</c:v>
                      </c:pt>
                      <c:pt idx="36">
                        <c:v>66.776432623003416</c:v>
                      </c:pt>
                      <c:pt idx="37">
                        <c:v>66.751294579941387</c:v>
                      </c:pt>
                      <c:pt idx="38">
                        <c:v>66.726146481662141</c:v>
                      </c:pt>
                      <c:pt idx="39">
                        <c:v>66.701008438600113</c:v>
                      </c:pt>
                      <c:pt idx="40">
                        <c:v>66.675890505972532</c:v>
                      </c:pt>
                      <c:pt idx="41">
                        <c:v>66.650752462910503</c:v>
                      </c:pt>
                      <c:pt idx="42">
                        <c:v>66.625604364631258</c:v>
                      </c:pt>
                      <c:pt idx="43">
                        <c:v>66.600466321569229</c:v>
                      </c:pt>
                      <c:pt idx="44">
                        <c:v>66.5753282785072</c:v>
                      </c:pt>
                      <c:pt idx="45">
                        <c:v>66.550160069793506</c:v>
                      </c:pt>
                      <c:pt idx="46">
                        <c:v>66.525052192383157</c:v>
                      </c:pt>
                      <c:pt idx="47">
                        <c:v>66.499914149321128</c:v>
                      </c:pt>
                      <c:pt idx="48">
                        <c:v>66.4747761062591</c:v>
                      </c:pt>
                      <c:pt idx="49">
                        <c:v>66.449638063197071</c:v>
                      </c:pt>
                      <c:pt idx="50">
                        <c:v>66.424510075352273</c:v>
                      </c:pt>
                      <c:pt idx="51">
                        <c:v>66.399392142724707</c:v>
                      </c:pt>
                      <c:pt idx="52">
                        <c:v>66.374173657924885</c:v>
                      </c:pt>
                      <c:pt idx="53">
                        <c:v>66.349085890948984</c:v>
                      </c:pt>
                      <c:pt idx="54">
                        <c:v>66.323967958321404</c:v>
                      </c:pt>
                      <c:pt idx="55">
                        <c:v>66.298839970476607</c:v>
                      </c:pt>
                      <c:pt idx="56">
                        <c:v>66.273701927414578</c:v>
                      </c:pt>
                      <c:pt idx="57">
                        <c:v>66.248533718700884</c:v>
                      </c:pt>
                      <c:pt idx="58">
                        <c:v>66.223435896507766</c:v>
                      </c:pt>
                      <c:pt idx="59">
                        <c:v>66.198247577359624</c:v>
                      </c:pt>
                      <c:pt idx="60">
                        <c:v>66.173109534297595</c:v>
                      </c:pt>
                      <c:pt idx="61">
                        <c:v>66.147971491235566</c:v>
                      </c:pt>
                      <c:pt idx="62">
                        <c:v>66.122451349919004</c:v>
                      </c:pt>
                      <c:pt idx="63">
                        <c:v>66.09677032512684</c:v>
                      </c:pt>
                      <c:pt idx="64">
                        <c:v>66.072517141180597</c:v>
                      </c:pt>
                      <c:pt idx="65">
                        <c:v>66.047278545946327</c:v>
                      </c:pt>
                      <c:pt idx="66">
                        <c:v>66.022180723753209</c:v>
                      </c:pt>
                      <c:pt idx="67">
                        <c:v>65.99704268069118</c:v>
                      </c:pt>
                      <c:pt idx="68">
                        <c:v>65.971904637629152</c:v>
                      </c:pt>
                      <c:pt idx="69">
                        <c:v>65.944896324163309</c:v>
                      </c:pt>
                      <c:pt idx="70">
                        <c:v>65.921789434980695</c:v>
                      </c:pt>
                      <c:pt idx="71">
                        <c:v>65.89612852062298</c:v>
                      </c:pt>
                      <c:pt idx="72">
                        <c:v>65.871010587995414</c:v>
                      </c:pt>
                      <c:pt idx="73">
                        <c:v>65.84554072276498</c:v>
                      </c:pt>
                      <c:pt idx="74">
                        <c:v>65.820312182747941</c:v>
                      </c:pt>
                      <c:pt idx="75">
                        <c:v>65.795214360554823</c:v>
                      </c:pt>
                      <c:pt idx="76">
                        <c:v>65.770076317492794</c:v>
                      </c:pt>
                      <c:pt idx="77">
                        <c:v>65.744938274430766</c:v>
                      </c:pt>
                      <c:pt idx="78">
                        <c:v>65.720051611799363</c:v>
                      </c:pt>
                      <c:pt idx="79">
                        <c:v>65.694541525700018</c:v>
                      </c:pt>
                      <c:pt idx="80">
                        <c:v>65.669403482637989</c:v>
                      </c:pt>
                      <c:pt idx="81">
                        <c:v>65.64426543957596</c:v>
                      </c:pt>
                      <c:pt idx="82">
                        <c:v>65.619127396513932</c:v>
                      </c:pt>
                      <c:pt idx="83">
                        <c:v>65.593989353451903</c:v>
                      </c:pt>
                      <c:pt idx="84">
                        <c:v>65.561933320939218</c:v>
                      </c:pt>
                      <c:pt idx="85">
                        <c:v>65.534854620952814</c:v>
                      </c:pt>
                      <c:pt idx="86">
                        <c:v>65.506277693599912</c:v>
                      </c:pt>
                      <c:pt idx="87">
                        <c:v>65.484538313959874</c:v>
                      </c:pt>
                      <c:pt idx="88">
                        <c:v>65.459701927414599</c:v>
                      </c:pt>
                      <c:pt idx="89">
                        <c:v>65.438968069497037</c:v>
                      </c:pt>
                      <c:pt idx="90">
                        <c:v>65.418012996800542</c:v>
                      </c:pt>
                      <c:pt idx="91">
                        <c:v>65.394413401973921</c:v>
                      </c:pt>
                      <c:pt idx="92">
                        <c:v>65.371336678442987</c:v>
                      </c:pt>
                      <c:pt idx="93">
                        <c:v>65.344197647153223</c:v>
                      </c:pt>
                      <c:pt idx="94">
                        <c:v>65.319059604091194</c:v>
                      </c:pt>
                      <c:pt idx="95">
                        <c:v>65.293921561029165</c:v>
                      </c:pt>
                      <c:pt idx="96">
                        <c:v>65.268793573184368</c:v>
                      </c:pt>
                      <c:pt idx="97">
                        <c:v>65.243595198818994</c:v>
                      </c:pt>
                      <c:pt idx="98">
                        <c:v>65.218416934888069</c:v>
                      </c:pt>
                      <c:pt idx="99">
                        <c:v>65.193389499215513</c:v>
                      </c:pt>
                      <c:pt idx="100">
                        <c:v>65.168251456153484</c:v>
                      </c:pt>
                      <c:pt idx="101">
                        <c:v>65.143113413091456</c:v>
                      </c:pt>
                      <c:pt idx="102">
                        <c:v>65.117955259594979</c:v>
                      </c:pt>
                      <c:pt idx="103">
                        <c:v>65.092837326967413</c:v>
                      </c:pt>
                      <c:pt idx="104">
                        <c:v>65.067699283905384</c:v>
                      </c:pt>
                      <c:pt idx="105">
                        <c:v>65.042561240843355</c:v>
                      </c:pt>
                      <c:pt idx="106">
                        <c:v>65.018499106024393</c:v>
                      </c:pt>
                      <c:pt idx="107">
                        <c:v>64.996799947253251</c:v>
                      </c:pt>
                      <c:pt idx="108">
                        <c:v>64.972617149827585</c:v>
                      </c:pt>
                      <c:pt idx="109">
                        <c:v>64.946242315046916</c:v>
                      </c:pt>
                      <c:pt idx="110">
                        <c:v>64.92127521067772</c:v>
                      </c:pt>
                      <c:pt idx="111">
                        <c:v>64.887731006015755</c:v>
                      </c:pt>
                      <c:pt idx="112">
                        <c:v>64.863960472496302</c:v>
                      </c:pt>
                      <c:pt idx="113">
                        <c:v>64.835946637307984</c:v>
                      </c:pt>
                      <c:pt idx="114">
                        <c:v>64.810335999036397</c:v>
                      </c:pt>
                      <c:pt idx="115">
                        <c:v>64.786746459426993</c:v>
                      </c:pt>
                      <c:pt idx="116">
                        <c:v>64.759929195088432</c:v>
                      </c:pt>
                      <c:pt idx="117">
                        <c:v>64.734750931157507</c:v>
                      </c:pt>
                      <c:pt idx="118">
                        <c:v>64.709452004619891</c:v>
                      </c:pt>
                      <c:pt idx="119">
                        <c:v>64.685208875890879</c:v>
                      </c:pt>
                      <c:pt idx="120">
                        <c:v>64.660704311514024</c:v>
                      </c:pt>
                      <c:pt idx="121">
                        <c:v>64.635003176287412</c:v>
                      </c:pt>
                      <c:pt idx="122">
                        <c:v>64.610096403221561</c:v>
                      </c:pt>
                      <c:pt idx="123">
                        <c:v>64.584485764949974</c:v>
                      </c:pt>
                      <c:pt idx="124">
                        <c:v>64.560031476659233</c:v>
                      </c:pt>
                      <c:pt idx="125">
                        <c:v>64.534893433597205</c:v>
                      </c:pt>
                      <c:pt idx="126">
                        <c:v>64.509685004014614</c:v>
                      </c:pt>
                      <c:pt idx="127">
                        <c:v>64.484617347473161</c:v>
                      </c:pt>
                      <c:pt idx="128">
                        <c:v>64.459479304411133</c:v>
                      </c:pt>
                      <c:pt idx="129">
                        <c:v>64.434341261349104</c:v>
                      </c:pt>
                      <c:pt idx="130">
                        <c:v>64.409122776549282</c:v>
                      </c:pt>
                      <c:pt idx="131">
                        <c:v>64.384065175225061</c:v>
                      </c:pt>
                      <c:pt idx="132">
                        <c:v>64.358927132163032</c:v>
                      </c:pt>
                      <c:pt idx="133">
                        <c:v>64.333789089101003</c:v>
                      </c:pt>
                      <c:pt idx="134">
                        <c:v>64.308651046038975</c:v>
                      </c:pt>
                      <c:pt idx="135">
                        <c:v>64.283472782108049</c:v>
                      </c:pt>
                      <c:pt idx="136">
                        <c:v>64.250320730917849</c:v>
                      </c:pt>
                      <c:pt idx="137">
                        <c:v>64.241009599767679</c:v>
                      </c:pt>
                      <c:pt idx="138">
                        <c:v>64.21587155670565</c:v>
                      </c:pt>
                      <c:pt idx="139">
                        <c:v>64.190733513643622</c:v>
                      </c:pt>
                      <c:pt idx="140">
                        <c:v>64.165595470581593</c:v>
                      </c:pt>
                      <c:pt idx="141">
                        <c:v>64.140457427519564</c:v>
                      </c:pt>
                      <c:pt idx="142">
                        <c:v>64.115319384457536</c:v>
                      </c:pt>
                      <c:pt idx="143">
                        <c:v>64.089879684878767</c:v>
                      </c:pt>
                      <c:pt idx="144">
                        <c:v>64.064701420947841</c:v>
                      </c:pt>
                      <c:pt idx="145">
                        <c:v>64.039513101799699</c:v>
                      </c:pt>
                      <c:pt idx="146">
                        <c:v>64.01440522438935</c:v>
                      </c:pt>
                      <c:pt idx="147">
                        <c:v>63.989267181327328</c:v>
                      </c:pt>
                      <c:pt idx="148">
                        <c:v>63.964129138265307</c:v>
                      </c:pt>
                      <c:pt idx="149">
                        <c:v>63.938991095203285</c:v>
                      </c:pt>
                      <c:pt idx="150">
                        <c:v>63.913853052141263</c:v>
                      </c:pt>
                      <c:pt idx="151">
                        <c:v>63.888715009079242</c:v>
                      </c:pt>
                      <c:pt idx="152">
                        <c:v>63.86357696601722</c:v>
                      </c:pt>
                      <c:pt idx="153">
                        <c:v>63.838398702086295</c:v>
                      </c:pt>
                      <c:pt idx="154">
                        <c:v>63.81330087989317</c:v>
                      </c:pt>
                      <c:pt idx="155">
                        <c:v>63.788162836831148</c:v>
                      </c:pt>
                      <c:pt idx="156">
                        <c:v>63.762994628117454</c:v>
                      </c:pt>
                      <c:pt idx="157">
                        <c:v>63.737876695489881</c:v>
                      </c:pt>
                      <c:pt idx="158">
                        <c:v>63.712738652427859</c:v>
                      </c:pt>
                      <c:pt idx="159">
                        <c:v>63.687580498931389</c:v>
                      </c:pt>
                      <c:pt idx="160">
                        <c:v>63.662402235000471</c:v>
                      </c:pt>
                      <c:pt idx="161">
                        <c:v>63.637284302372898</c:v>
                      </c:pt>
                      <c:pt idx="162">
                        <c:v>63.612146259310876</c:v>
                      </c:pt>
                      <c:pt idx="163">
                        <c:v>63.587008216248854</c:v>
                      </c:pt>
                      <c:pt idx="164">
                        <c:v>63.561870173186833</c:v>
                      </c:pt>
                      <c:pt idx="165">
                        <c:v>63.536732130124811</c:v>
                      </c:pt>
                      <c:pt idx="166">
                        <c:v>63.51159408706279</c:v>
                      </c:pt>
                      <c:pt idx="167">
                        <c:v>63.486456044000768</c:v>
                      </c:pt>
                      <c:pt idx="168">
                        <c:v>63.461318000938746</c:v>
                      </c:pt>
                      <c:pt idx="169">
                        <c:v>63.436179957876725</c:v>
                      </c:pt>
                      <c:pt idx="170">
                        <c:v>63.411041914814703</c:v>
                      </c:pt>
                      <c:pt idx="171">
                        <c:v>63.400815758897075</c:v>
                      </c:pt>
                      <c:pt idx="172">
                        <c:v>63.398834881103788</c:v>
                      </c:pt>
                      <c:pt idx="173">
                        <c:v>63.390398553852172</c:v>
                      </c:pt>
                      <c:pt idx="174">
                        <c:v>63.384184429607238</c:v>
                      </c:pt>
                      <c:pt idx="175">
                        <c:v>63.359257546106939</c:v>
                      </c:pt>
                      <c:pt idx="176">
                        <c:v>63.334209999999942</c:v>
                      </c:pt>
                      <c:pt idx="177">
                        <c:v>63.30957587535201</c:v>
                      </c:pt>
                      <c:pt idx="178">
                        <c:v>63.284951576840754</c:v>
                      </c:pt>
                      <c:pt idx="179">
                        <c:v>63.260337104466174</c:v>
                      </c:pt>
                      <c:pt idx="180">
                        <c:v>63.235771762774974</c:v>
                      </c:pt>
                      <c:pt idx="181">
                        <c:v>63.211206421083773</c:v>
                      </c:pt>
                      <c:pt idx="182">
                        <c:v>63.186582122572517</c:v>
                      </c:pt>
                      <c:pt idx="183">
                        <c:v>63.162036433154675</c:v>
                      </c:pt>
                      <c:pt idx="184">
                        <c:v>63.137490743736834</c:v>
                      </c:pt>
                      <c:pt idx="185">
                        <c:v>63.112925402045633</c:v>
                      </c:pt>
                      <c:pt idx="186">
                        <c:v>63.088360060354432</c:v>
                      </c:pt>
                      <c:pt idx="187">
                        <c:v>63.06464959255409</c:v>
                      </c:pt>
                      <c:pt idx="188">
                        <c:v>63.038236937167717</c:v>
                      </c:pt>
                      <c:pt idx="189">
                        <c:v>63.013671595476517</c:v>
                      </c:pt>
                      <c:pt idx="190">
                        <c:v>62.989106253785316</c:v>
                      </c:pt>
                      <c:pt idx="191">
                        <c:v>62.964540912094115</c:v>
                      </c:pt>
                      <c:pt idx="192">
                        <c:v>62.939975570402915</c:v>
                      </c:pt>
                      <c:pt idx="193">
                        <c:v>62.915410228711714</c:v>
                      </c:pt>
                      <c:pt idx="194">
                        <c:v>62.890864539293872</c:v>
                      </c:pt>
                      <c:pt idx="195">
                        <c:v>62.866269719192644</c:v>
                      </c:pt>
                      <c:pt idx="196">
                        <c:v>62.841704377501443</c:v>
                      </c:pt>
                      <c:pt idx="197">
                        <c:v>62.817139035810243</c:v>
                      </c:pt>
                      <c:pt idx="198">
                        <c:v>62.792573694119042</c:v>
                      </c:pt>
                      <c:pt idx="199">
                        <c:v>62.768008352427842</c:v>
                      </c:pt>
                      <c:pt idx="200">
                        <c:v>62.743472489146676</c:v>
                      </c:pt>
                      <c:pt idx="201">
                        <c:v>62.71884819063542</c:v>
                      </c:pt>
                      <c:pt idx="202">
                        <c:v>62.69432215349093</c:v>
                      </c:pt>
                      <c:pt idx="203">
                        <c:v>62.669756811799729</c:v>
                      </c:pt>
                      <c:pt idx="204">
                        <c:v>62.645191470108529</c:v>
                      </c:pt>
                      <c:pt idx="205">
                        <c:v>62.620714563647418</c:v>
                      </c:pt>
                      <c:pt idx="206">
                        <c:v>62.5960313083161</c:v>
                      </c:pt>
                      <c:pt idx="207">
                        <c:v>62.571475792761582</c:v>
                      </c:pt>
                      <c:pt idx="208">
                        <c:v>62.546910451070381</c:v>
                      </c:pt>
                      <c:pt idx="209">
                        <c:v>62.522354935515864</c:v>
                      </c:pt>
                      <c:pt idx="210">
                        <c:v>62.497789593824663</c:v>
                      </c:pt>
                      <c:pt idx="211">
                        <c:v>62.473224252133463</c:v>
                      </c:pt>
                      <c:pt idx="212">
                        <c:v>62.448658910442262</c:v>
                      </c:pt>
                      <c:pt idx="213">
                        <c:v>62.424093568751061</c:v>
                      </c:pt>
                      <c:pt idx="214">
                        <c:v>62.399528227059861</c:v>
                      </c:pt>
                      <c:pt idx="215">
                        <c:v>62.375012016052047</c:v>
                      </c:pt>
                      <c:pt idx="216">
                        <c:v>62.350269803900673</c:v>
                      </c:pt>
                      <c:pt idx="217">
                        <c:v>62.325900984943004</c:v>
                      </c:pt>
                      <c:pt idx="218">
                        <c:v>62.309943338980403</c:v>
                      </c:pt>
                      <c:pt idx="219">
                        <c:v>62.301335643251811</c:v>
                      </c:pt>
                      <c:pt idx="220">
                        <c:v>62.275748383346262</c:v>
                      </c:pt>
                      <c:pt idx="221">
                        <c:v>62.251536782575414</c:v>
                      </c:pt>
                      <c:pt idx="222">
                        <c:v>62.227619965904864</c:v>
                      </c:pt>
                      <c:pt idx="223">
                        <c:v>62.203054624213664</c:v>
                      </c:pt>
                      <c:pt idx="224">
                        <c:v>62.178489282522463</c:v>
                      </c:pt>
                      <c:pt idx="225">
                        <c:v>62.153923940831262</c:v>
                      </c:pt>
                      <c:pt idx="226">
                        <c:v>62.12933894686671</c:v>
                      </c:pt>
                      <c:pt idx="227">
                        <c:v>62.104763779038834</c:v>
                      </c:pt>
                      <c:pt idx="228">
                        <c:v>62.080188611210957</c:v>
                      </c:pt>
                      <c:pt idx="229">
                        <c:v>62.055633095656439</c:v>
                      </c:pt>
                      <c:pt idx="230">
                        <c:v>62.031067753965239</c:v>
                      </c:pt>
                      <c:pt idx="231">
                        <c:v>62.006502412274038</c:v>
                      </c:pt>
                      <c:pt idx="232">
                        <c:v>61.981937070582838</c:v>
                      </c:pt>
                      <c:pt idx="233">
                        <c:v>61.957371728891637</c:v>
                      </c:pt>
                      <c:pt idx="234">
                        <c:v>61.932806387200436</c:v>
                      </c:pt>
                      <c:pt idx="235">
                        <c:v>61.908241045509236</c:v>
                      </c:pt>
                      <c:pt idx="236">
                        <c:v>61.883675703818035</c:v>
                      </c:pt>
                      <c:pt idx="237">
                        <c:v>61.859110362126835</c:v>
                      </c:pt>
                      <c:pt idx="238">
                        <c:v>61.834545020435634</c:v>
                      </c:pt>
                      <c:pt idx="239">
                        <c:v>61.809979678744433</c:v>
                      </c:pt>
                      <c:pt idx="240">
                        <c:v>61.785414337053233</c:v>
                      </c:pt>
                      <c:pt idx="241">
                        <c:v>61.760848995362032</c:v>
                      </c:pt>
                      <c:pt idx="242">
                        <c:v>61.736283653670831</c:v>
                      </c:pt>
                      <c:pt idx="243">
                        <c:v>61.711698659706279</c:v>
                      </c:pt>
                      <c:pt idx="244">
                        <c:v>61.687152970288437</c:v>
                      </c:pt>
                      <c:pt idx="245">
                        <c:v>61.662587628597237</c:v>
                      </c:pt>
                      <c:pt idx="246">
                        <c:v>61.638140200546154</c:v>
                      </c:pt>
                      <c:pt idx="247">
                        <c:v>61.6332762628913</c:v>
                      </c:pt>
                      <c:pt idx="248">
                        <c:v>61.61366329408505</c:v>
                      </c:pt>
                      <c:pt idx="249">
                        <c:v>61.603414633531486</c:v>
                      </c:pt>
                      <c:pt idx="250">
                        <c:v>61.602117583490191</c:v>
                      </c:pt>
                      <c:pt idx="251">
                        <c:v>61.589088126257181</c:v>
                      </c:pt>
                      <c:pt idx="252">
                        <c:v>61.56452278456598</c:v>
                      </c:pt>
                      <c:pt idx="253">
                        <c:v>61.540910578132404</c:v>
                      </c:pt>
                      <c:pt idx="254">
                        <c:v>61.536960471188458</c:v>
                      </c:pt>
                      <c:pt idx="255">
                        <c:v>61.525463891276978</c:v>
                      </c:pt>
                      <c:pt idx="256">
                        <c:v>61.520059516104915</c:v>
                      </c:pt>
                      <c:pt idx="257">
                        <c:v>61.509918943054792</c:v>
                      </c:pt>
                      <c:pt idx="258">
                        <c:v>61.507501713432376</c:v>
                      </c:pt>
                      <c:pt idx="259">
                        <c:v>61.490826759492393</c:v>
                      </c:pt>
                      <c:pt idx="260">
                        <c:v>61.480067139831647</c:v>
                      </c:pt>
                      <c:pt idx="261">
                        <c:v>61.466261417801192</c:v>
                      </c:pt>
                      <c:pt idx="262">
                        <c:v>61.441696076109992</c:v>
                      </c:pt>
                      <c:pt idx="263">
                        <c:v>61.417130734418791</c:v>
                      </c:pt>
                      <c:pt idx="264">
                        <c:v>61.39256539272759</c:v>
                      </c:pt>
                      <c:pt idx="265">
                        <c:v>61.376784617225162</c:v>
                      </c:pt>
                      <c:pt idx="266">
                        <c:v>61.369631189724686</c:v>
                      </c:pt>
                      <c:pt idx="267">
                        <c:v>61.343542796848638</c:v>
                      </c:pt>
                      <c:pt idx="268">
                        <c:v>61.318977455157437</c:v>
                      </c:pt>
                      <c:pt idx="269">
                        <c:v>61.29011809173862</c:v>
                      </c:pt>
                      <c:pt idx="270">
                        <c:v>61.263587522712129</c:v>
                      </c:pt>
                      <c:pt idx="271">
                        <c:v>61.239022181020928</c:v>
                      </c:pt>
                      <c:pt idx="272">
                        <c:v>61.214456839329728</c:v>
                      </c:pt>
                      <c:pt idx="273">
                        <c:v>61.189891497638527</c:v>
                      </c:pt>
                      <c:pt idx="274">
                        <c:v>61.165326155947326</c:v>
                      </c:pt>
                      <c:pt idx="275">
                        <c:v>61.140760814256126</c:v>
                      </c:pt>
                      <c:pt idx="276">
                        <c:v>61.116195472564925</c:v>
                      </c:pt>
                      <c:pt idx="277">
                        <c:v>61.091630130873725</c:v>
                      </c:pt>
                      <c:pt idx="278">
                        <c:v>61.067143398275938</c:v>
                      </c:pt>
                      <c:pt idx="279">
                        <c:v>61.042519099764682</c:v>
                      </c:pt>
                      <c:pt idx="280">
                        <c:v>61.017963584210165</c:v>
                      </c:pt>
                      <c:pt idx="281">
                        <c:v>60.993398242518964</c:v>
                      </c:pt>
                      <c:pt idx="282">
                        <c:v>60.968832900827763</c:v>
                      </c:pt>
                      <c:pt idx="283">
                        <c:v>60.944267559136563</c:v>
                      </c:pt>
                      <c:pt idx="284">
                        <c:v>60.919702217445362</c:v>
                      </c:pt>
                      <c:pt idx="285">
                        <c:v>60.895136875754162</c:v>
                      </c:pt>
                      <c:pt idx="286">
                        <c:v>60.870571534062961</c:v>
                      </c:pt>
                      <c:pt idx="287">
                        <c:v>60.84600619237176</c:v>
                      </c:pt>
                      <c:pt idx="288">
                        <c:v>60.82144085068056</c:v>
                      </c:pt>
                      <c:pt idx="289">
                        <c:v>60.796875508989359</c:v>
                      </c:pt>
                      <c:pt idx="290">
                        <c:v>60.772310167298158</c:v>
                      </c:pt>
                      <c:pt idx="291">
                        <c:v>60.747744825606958</c:v>
                      </c:pt>
                      <c:pt idx="292">
                        <c:v>60.723179483915757</c:v>
                      </c:pt>
                      <c:pt idx="293">
                        <c:v>60.698614142224557</c:v>
                      </c:pt>
                      <c:pt idx="294">
                        <c:v>60.674048800533356</c:v>
                      </c:pt>
                      <c:pt idx="295">
                        <c:v>60.649483458842155</c:v>
                      </c:pt>
                      <c:pt idx="296">
                        <c:v>60.624918117150955</c:v>
                      </c:pt>
                      <c:pt idx="297">
                        <c:v>60.600352775459754</c:v>
                      </c:pt>
                      <c:pt idx="298">
                        <c:v>60.574686906460791</c:v>
                      </c:pt>
                      <c:pt idx="299">
                        <c:v>60.550417268817021</c:v>
                      </c:pt>
                      <c:pt idx="300">
                        <c:v>60.524891776974606</c:v>
                      </c:pt>
                      <c:pt idx="301">
                        <c:v>60.499141660803971</c:v>
                      </c:pt>
                      <c:pt idx="302">
                        <c:v>60.473953105453873</c:v>
                      </c:pt>
                      <c:pt idx="303">
                        <c:v>60.448427613611457</c:v>
                      </c:pt>
                      <c:pt idx="304">
                        <c:v>60.422902121769042</c:v>
                      </c:pt>
                      <c:pt idx="305">
                        <c:v>60.397376629926626</c:v>
                      </c:pt>
                      <c:pt idx="306">
                        <c:v>60.37185113808421</c:v>
                      </c:pt>
                      <c:pt idx="307">
                        <c:v>60.346325646241795</c:v>
                      </c:pt>
                      <c:pt idx="308">
                        <c:v>60.320800154399379</c:v>
                      </c:pt>
                      <c:pt idx="309">
                        <c:v>60.295274662556963</c:v>
                      </c:pt>
                      <c:pt idx="310">
                        <c:v>60.269749170714547</c:v>
                      </c:pt>
                      <c:pt idx="311">
                        <c:v>60.244223678872132</c:v>
                      </c:pt>
                      <c:pt idx="312">
                        <c:v>60.218698187029716</c:v>
                      </c:pt>
                      <c:pt idx="313">
                        <c:v>60.1931726951873</c:v>
                      </c:pt>
                      <c:pt idx="314">
                        <c:v>60.167647203344885</c:v>
                      </c:pt>
                      <c:pt idx="315">
                        <c:v>60.142121711502469</c:v>
                      </c:pt>
                      <c:pt idx="316">
                        <c:v>60.116596219660053</c:v>
                      </c:pt>
                      <c:pt idx="317">
                        <c:v>60.091070727817637</c:v>
                      </c:pt>
                      <c:pt idx="318">
                        <c:v>60.065545235975222</c:v>
                      </c:pt>
                      <c:pt idx="319">
                        <c:v>60.040019744132806</c:v>
                      </c:pt>
                      <c:pt idx="320">
                        <c:v>60.01449425229039</c:v>
                      </c:pt>
                      <c:pt idx="321">
                        <c:v>59.988968760447975</c:v>
                      </c:pt>
                      <c:pt idx="322">
                        <c:v>59.963443268605559</c:v>
                      </c:pt>
                      <c:pt idx="323">
                        <c:v>59.937917776763143</c:v>
                      </c:pt>
                      <c:pt idx="324">
                        <c:v>59.912392284920728</c:v>
                      </c:pt>
                      <c:pt idx="325">
                        <c:v>59.883936466614799</c:v>
                      </c:pt>
                      <c:pt idx="326">
                        <c:v>59.879331667886426</c:v>
                      </c:pt>
                      <c:pt idx="327">
                        <c:v>59.861433193006519</c:v>
                      </c:pt>
                      <c:pt idx="328">
                        <c:v>59.835907701164103</c:v>
                      </c:pt>
                      <c:pt idx="329">
                        <c:v>59.810382209321688</c:v>
                      </c:pt>
                      <c:pt idx="330">
                        <c:v>59.784877137872741</c:v>
                      </c:pt>
                      <c:pt idx="331">
                        <c:v>59.759331225636849</c:v>
                      </c:pt>
                      <c:pt idx="332">
                        <c:v>59.730865197134186</c:v>
                      </c:pt>
                      <c:pt idx="333">
                        <c:v>59.721359503972067</c:v>
                      </c:pt>
                      <c:pt idx="334">
                        <c:v>59.708290452148752</c:v>
                      </c:pt>
                      <c:pt idx="335">
                        <c:v>59.682764960306336</c:v>
                      </c:pt>
                      <c:pt idx="336">
                        <c:v>59.657239468463921</c:v>
                      </c:pt>
                      <c:pt idx="337">
                        <c:v>59.631713976621505</c:v>
                      </c:pt>
                      <c:pt idx="338">
                        <c:v>59.606188484779089</c:v>
                      </c:pt>
                      <c:pt idx="339">
                        <c:v>59.580662992936674</c:v>
                      </c:pt>
                      <c:pt idx="340">
                        <c:v>59.555137501094258</c:v>
                      </c:pt>
                      <c:pt idx="341">
                        <c:v>59.529612009251842</c:v>
                      </c:pt>
                      <c:pt idx="342">
                        <c:v>59.504086517409426</c:v>
                      </c:pt>
                      <c:pt idx="343">
                        <c:v>59.478561025567011</c:v>
                      </c:pt>
                      <c:pt idx="344">
                        <c:v>59.453035533724595</c:v>
                      </c:pt>
                      <c:pt idx="345">
                        <c:v>59.427510041882179</c:v>
                      </c:pt>
                      <c:pt idx="346">
                        <c:v>59.402025390826708</c:v>
                      </c:pt>
                      <c:pt idx="347">
                        <c:v>59.376459058197341</c:v>
                      </c:pt>
                      <c:pt idx="348">
                        <c:v>59.350933566354925</c:v>
                      </c:pt>
                      <c:pt idx="349">
                        <c:v>59.325408074512509</c:v>
                      </c:pt>
                      <c:pt idx="350">
                        <c:v>59.299882582670094</c:v>
                      </c:pt>
                      <c:pt idx="351">
                        <c:v>59.274357090827678</c:v>
                      </c:pt>
                      <c:pt idx="352">
                        <c:v>59.248831598985262</c:v>
                      </c:pt>
                      <c:pt idx="353">
                        <c:v>59.223306107142847</c:v>
                      </c:pt>
                      <c:pt idx="354">
                        <c:v>59.197780615300431</c:v>
                      </c:pt>
                      <c:pt idx="355">
                        <c:v>59.172255123458015</c:v>
                      </c:pt>
                      <c:pt idx="356">
                        <c:v>59.146729631615599</c:v>
                      </c:pt>
                      <c:pt idx="357">
                        <c:v>59.121204139773184</c:v>
                      </c:pt>
                      <c:pt idx="358">
                        <c:v>59.095678647930768</c:v>
                      </c:pt>
                      <c:pt idx="359">
                        <c:v>59.070153156088352</c:v>
                      </c:pt>
                      <c:pt idx="360">
                        <c:v>59.044607243852461</c:v>
                      </c:pt>
                      <c:pt idx="361">
                        <c:v>59.019102172403514</c:v>
                      </c:pt>
                      <c:pt idx="362">
                        <c:v>58.993576680561098</c:v>
                      </c:pt>
                      <c:pt idx="363">
                        <c:v>58.968071609112151</c:v>
                      </c:pt>
                      <c:pt idx="364">
                        <c:v>58.94249506628605</c:v>
                      </c:pt>
                      <c:pt idx="365">
                        <c:v>58.917000205033844</c:v>
                      </c:pt>
                      <c:pt idx="366">
                        <c:v>58.891474713191428</c:v>
                      </c:pt>
                      <c:pt idx="367">
                        <c:v>58.865949221349013</c:v>
                      </c:pt>
                      <c:pt idx="368">
                        <c:v>58.840423729506597</c:v>
                      </c:pt>
                      <c:pt idx="369">
                        <c:v>58.81488802746744</c:v>
                      </c:pt>
                      <c:pt idx="370">
                        <c:v>58.789311484641338</c:v>
                      </c:pt>
                      <c:pt idx="371">
                        <c:v>58.763806413192391</c:v>
                      </c:pt>
                      <c:pt idx="372">
                        <c:v>58.738240080563024</c:v>
                      </c:pt>
                      <c:pt idx="373">
                        <c:v>58.712714588720608</c:v>
                      </c:pt>
                      <c:pt idx="374">
                        <c:v>58.687189096878193</c:v>
                      </c:pt>
                      <c:pt idx="375">
                        <c:v>58.661663605035777</c:v>
                      </c:pt>
                      <c:pt idx="376">
                        <c:v>58.636138113193361</c:v>
                      </c:pt>
                      <c:pt idx="377">
                        <c:v>58.610255264465145</c:v>
                      </c:pt>
                      <c:pt idx="378">
                        <c:v>58.585771212689899</c:v>
                      </c:pt>
                      <c:pt idx="379">
                        <c:v>58.560245720847483</c:v>
                      </c:pt>
                      <c:pt idx="380">
                        <c:v>58.534720229005067</c:v>
                      </c:pt>
                      <c:pt idx="381">
                        <c:v>58.509194737162652</c:v>
                      </c:pt>
                      <c:pt idx="382">
                        <c:v>58.483669245320236</c:v>
                      </c:pt>
                      <c:pt idx="383">
                        <c:v>58.45814375347782</c:v>
                      </c:pt>
                      <c:pt idx="384">
                        <c:v>58.432618261635405</c:v>
                      </c:pt>
                      <c:pt idx="385">
                        <c:v>58.407092769792989</c:v>
                      </c:pt>
                      <c:pt idx="386">
                        <c:v>58.381567277950573</c:v>
                      </c:pt>
                      <c:pt idx="387">
                        <c:v>58.356041786108158</c:v>
                      </c:pt>
                      <c:pt idx="388">
                        <c:v>58.330516294265742</c:v>
                      </c:pt>
                      <c:pt idx="389">
                        <c:v>58.304990802423326</c:v>
                      </c:pt>
                      <c:pt idx="390">
                        <c:v>58.27946531058091</c:v>
                      </c:pt>
                      <c:pt idx="391">
                        <c:v>58.254031710509125</c:v>
                      </c:pt>
                      <c:pt idx="392">
                        <c:v>58.228393906502596</c:v>
                      </c:pt>
                      <c:pt idx="393">
                        <c:v>58.20289904525039</c:v>
                      </c:pt>
                      <c:pt idx="394">
                        <c:v>58.178435413868613</c:v>
                      </c:pt>
                      <c:pt idx="395">
                        <c:v>58.152144157270918</c:v>
                      </c:pt>
                      <c:pt idx="396">
                        <c:v>58.126291939132919</c:v>
                      </c:pt>
                      <c:pt idx="397">
                        <c:v>58.101225906143661</c:v>
                      </c:pt>
                      <c:pt idx="398">
                        <c:v>58.074648764037335</c:v>
                      </c:pt>
                      <c:pt idx="399">
                        <c:v>58.050460807967461</c:v>
                      </c:pt>
                      <c:pt idx="400">
                        <c:v>58.025057838485885</c:v>
                      </c:pt>
                      <c:pt idx="401">
                        <c:v>58.000696309071479</c:v>
                      </c:pt>
                      <c:pt idx="402">
                        <c:v>57.97493598270411</c:v>
                      </c:pt>
                      <c:pt idx="403">
                        <c:v>57.948358840597784</c:v>
                      </c:pt>
                      <c:pt idx="404">
                        <c:v>57.923282597411792</c:v>
                      </c:pt>
                      <c:pt idx="405">
                        <c:v>57.896654404321779</c:v>
                      </c:pt>
                      <c:pt idx="406">
                        <c:v>57.870791975987039</c:v>
                      </c:pt>
                      <c:pt idx="407">
                        <c:v>57.844408827618714</c:v>
                      </c:pt>
                      <c:pt idx="408">
                        <c:v>57.819220272268616</c:v>
                      </c:pt>
                      <c:pt idx="409">
                        <c:v>57.79372541101641</c:v>
                      </c:pt>
                      <c:pt idx="410">
                        <c:v>57.770190907537703</c:v>
                      </c:pt>
                      <c:pt idx="411">
                        <c:v>57.743593345037901</c:v>
                      </c:pt>
                      <c:pt idx="412">
                        <c:v>57.7208348165112</c:v>
                      </c:pt>
                      <c:pt idx="413">
                        <c:v>57.69278740607475</c:v>
                      </c:pt>
                      <c:pt idx="414">
                        <c:v>57.666465518886845</c:v>
                      </c:pt>
                      <c:pt idx="415">
                        <c:v>57.640940027044429</c:v>
                      </c:pt>
                      <c:pt idx="416">
                        <c:v>57.615414535202014</c:v>
                      </c:pt>
                      <c:pt idx="417">
                        <c:v>57.59017492886823</c:v>
                      </c:pt>
                      <c:pt idx="418">
                        <c:v>57.56482301037034</c:v>
                      </c:pt>
                      <c:pt idx="419">
                        <c:v>57.538909531051914</c:v>
                      </c:pt>
                      <c:pt idx="420">
                        <c:v>57.513373829012757</c:v>
                      </c:pt>
                      <c:pt idx="421">
                        <c:v>57.487858547367075</c:v>
                      </c:pt>
                      <c:pt idx="422">
                        <c:v>57.46233305552466</c:v>
                      </c:pt>
                      <c:pt idx="423">
                        <c:v>57.436807563682244</c:v>
                      </c:pt>
                      <c:pt idx="424">
                        <c:v>57.411128918888771</c:v>
                      </c:pt>
                      <c:pt idx="425">
                        <c:v>57.385358382324661</c:v>
                      </c:pt>
                      <c:pt idx="426">
                        <c:v>57.364417268817142</c:v>
                      </c:pt>
                      <c:pt idx="427">
                        <c:v>57.338655954495998</c:v>
                      </c:pt>
                      <c:pt idx="428">
                        <c:v>57.313396810044665</c:v>
                      </c:pt>
                      <c:pt idx="429">
                        <c:v>57.290467733789242</c:v>
                      </c:pt>
                      <c:pt idx="430">
                        <c:v>57.263571515562333</c:v>
                      </c:pt>
                      <c:pt idx="431">
                        <c:v>57.23846302207194</c:v>
                      </c:pt>
                      <c:pt idx="432">
                        <c:v>57.213354528581547</c:v>
                      </c:pt>
                      <c:pt idx="433">
                        <c:v>57.187060914198412</c:v>
                      </c:pt>
                      <c:pt idx="434">
                        <c:v>57.162846283076277</c:v>
                      </c:pt>
                      <c:pt idx="435">
                        <c:v>57.137737789585884</c:v>
                      </c:pt>
                      <c:pt idx="436">
                        <c:v>57.112629296095491</c:v>
                      </c:pt>
                      <c:pt idx="437">
                        <c:v>57.087520802605098</c:v>
                      </c:pt>
                      <c:pt idx="438">
                        <c:v>57.062412309114706</c:v>
                      </c:pt>
                      <c:pt idx="439">
                        <c:v>57.032834503783022</c:v>
                      </c:pt>
                      <c:pt idx="440">
                        <c:v>57.007726010292629</c:v>
                      </c:pt>
                      <c:pt idx="441">
                        <c:v>56.982617516802236</c:v>
                      </c:pt>
                      <c:pt idx="442">
                        <c:v>56.957509023311843</c:v>
                      </c:pt>
                      <c:pt idx="443">
                        <c:v>56.93240052982145</c:v>
                      </c:pt>
                      <c:pt idx="444">
                        <c:v>56.907292036331057</c:v>
                      </c:pt>
                      <c:pt idx="445">
                        <c:v>56.885176475264721</c:v>
                      </c:pt>
                      <c:pt idx="446">
                        <c:v>56.85705496255548</c:v>
                      </c:pt>
                      <c:pt idx="447">
                        <c:v>56.832227684192183</c:v>
                      </c:pt>
                      <c:pt idx="448">
                        <c:v>56.807510883200244</c:v>
                      </c:pt>
                      <c:pt idx="449">
                        <c:v>56.782010697211405</c:v>
                      </c:pt>
                      <c:pt idx="450">
                        <c:v>56.756902203721012</c:v>
                      </c:pt>
                      <c:pt idx="451">
                        <c:v>56.731793710230619</c:v>
                      </c:pt>
                      <c:pt idx="452">
                        <c:v>56.706685216740226</c:v>
                      </c:pt>
                      <c:pt idx="453">
                        <c:v>56.681576723249833</c:v>
                      </c:pt>
                      <c:pt idx="454">
                        <c:v>56.655855582518278</c:v>
                      </c:pt>
                      <c:pt idx="455">
                        <c:v>56.631419996653428</c:v>
                      </c:pt>
                      <c:pt idx="456">
                        <c:v>56.606793586238055</c:v>
                      </c:pt>
                      <c:pt idx="457">
                        <c:v>56.581464138004947</c:v>
                      </c:pt>
                      <c:pt idx="458">
                        <c:v>56.557641199381266</c:v>
                      </c:pt>
                      <c:pt idx="459">
                        <c:v>56.530624460385603</c:v>
                      </c:pt>
                      <c:pt idx="460">
                        <c:v>56.50629935189211</c:v>
                      </c:pt>
                      <c:pt idx="461">
                        <c:v>56.481190858401717</c:v>
                      </c:pt>
                      <c:pt idx="462">
                        <c:v>56.456082364911325</c:v>
                      </c:pt>
                      <c:pt idx="463">
                        <c:v>56.430973871420932</c:v>
                      </c:pt>
                      <c:pt idx="464">
                        <c:v>56.406387634595141</c:v>
                      </c:pt>
                      <c:pt idx="465">
                        <c:v>56.38074684104275</c:v>
                      </c:pt>
                      <c:pt idx="466">
                        <c:v>56.355638347552357</c:v>
                      </c:pt>
                      <c:pt idx="467">
                        <c:v>56.331413673032827</c:v>
                      </c:pt>
                      <c:pt idx="468">
                        <c:v>56.305521794545534</c:v>
                      </c:pt>
                      <c:pt idx="469">
                        <c:v>56.280232519902015</c:v>
                      </c:pt>
                      <c:pt idx="470">
                        <c:v>56.254973375450682</c:v>
                      </c:pt>
                      <c:pt idx="471">
                        <c:v>56.23000548952384</c:v>
                      </c:pt>
                      <c:pt idx="472">
                        <c:v>56.204896996033447</c:v>
                      </c:pt>
                      <c:pt idx="473">
                        <c:v>56.180140021451919</c:v>
                      </c:pt>
                      <c:pt idx="474">
                        <c:v>56.153906667453157</c:v>
                      </c:pt>
                      <c:pt idx="475">
                        <c:v>56.129461038190911</c:v>
                      </c:pt>
                      <c:pt idx="476">
                        <c:v>56.104352544700518</c:v>
                      </c:pt>
                      <c:pt idx="477">
                        <c:v>56.079696004092952</c:v>
                      </c:pt>
                      <c:pt idx="478">
                        <c:v>56.053763952016077</c:v>
                      </c:pt>
                      <c:pt idx="479">
                        <c:v>56.027480381030337</c:v>
                      </c:pt>
                      <c:pt idx="480">
                        <c:v>56.003205489523829</c:v>
                      </c:pt>
                      <c:pt idx="481">
                        <c:v>55.978026692251667</c:v>
                      </c:pt>
                      <c:pt idx="482">
                        <c:v>55.953681496963384</c:v>
                      </c:pt>
                      <c:pt idx="483">
                        <c:v>55.928723654433938</c:v>
                      </c:pt>
                      <c:pt idx="484">
                        <c:v>55.903615160943545</c:v>
                      </c:pt>
                      <c:pt idx="485">
                        <c:v>55.878506667453152</c:v>
                      </c:pt>
                      <c:pt idx="486">
                        <c:v>55.853398173962759</c:v>
                      </c:pt>
                      <c:pt idx="487">
                        <c:v>55.83965880632482</c:v>
                      </c:pt>
                      <c:pt idx="488">
                        <c:v>55.828289680472373</c:v>
                      </c:pt>
                      <c:pt idx="489">
                        <c:v>55.80318118698198</c:v>
                      </c:pt>
                      <c:pt idx="490">
                        <c:v>55.778072693491588</c:v>
                      </c:pt>
                      <c:pt idx="491">
                        <c:v>55.752964200001195</c:v>
                      </c:pt>
                      <c:pt idx="492">
                        <c:v>55.727514230999333</c:v>
                      </c:pt>
                      <c:pt idx="493">
                        <c:v>55.70240573750894</c:v>
                      </c:pt>
                      <c:pt idx="494">
                        <c:v>55.678120802605036</c:v>
                      </c:pt>
                      <c:pt idx="495">
                        <c:v>55.652007969375028</c:v>
                      </c:pt>
                      <c:pt idx="496">
                        <c:v>55.628044423187795</c:v>
                      </c:pt>
                      <c:pt idx="497">
                        <c:v>55.601288812524437</c:v>
                      </c:pt>
                      <c:pt idx="498">
                        <c:v>55.575879017112165</c:v>
                      </c:pt>
                      <c:pt idx="499">
                        <c:v>55.550087572598834</c:v>
                      </c:pt>
                      <c:pt idx="500">
                        <c:v>55.525641943336588</c:v>
                      </c:pt>
                      <c:pt idx="501">
                        <c:v>55.500523406448799</c:v>
                      </c:pt>
                      <c:pt idx="502">
                        <c:v>55.4754450431506</c:v>
                      </c:pt>
                      <c:pt idx="503">
                        <c:v>55.450336549660207</c:v>
                      </c:pt>
                      <c:pt idx="504">
                        <c:v>55.42587083360317</c:v>
                      </c:pt>
                      <c:pt idx="505">
                        <c:v>55.400742253317986</c:v>
                      </c:pt>
                      <c:pt idx="506">
                        <c:v>55.376346841042725</c:v>
                      </c:pt>
                      <c:pt idx="507">
                        <c:v>55.349982922877814</c:v>
                      </c:pt>
                      <c:pt idx="508">
                        <c:v>55.324924646374406</c:v>
                      </c:pt>
                      <c:pt idx="509">
                        <c:v>55.299786022691826</c:v>
                      </c:pt>
                      <c:pt idx="510">
                        <c:v>55.276063518042108</c:v>
                      </c:pt>
                      <c:pt idx="511">
                        <c:v>55.251417020831937</c:v>
                      </c:pt>
                      <c:pt idx="512">
                        <c:v>55.226308527341544</c:v>
                      </c:pt>
                      <c:pt idx="513">
                        <c:v>55.201200033851151</c:v>
                      </c:pt>
                      <c:pt idx="514">
                        <c:v>55.176091540360758</c:v>
                      </c:pt>
                      <c:pt idx="515">
                        <c:v>55.150983046870365</c:v>
                      </c:pt>
                      <c:pt idx="516">
                        <c:v>55.125874553379973</c:v>
                      </c:pt>
                      <c:pt idx="517">
                        <c:v>55.10076605988958</c:v>
                      </c:pt>
                      <c:pt idx="518">
                        <c:v>55.075185526721569</c:v>
                      </c:pt>
                      <c:pt idx="519">
                        <c:v>55.050930722009852</c:v>
                      </c:pt>
                      <c:pt idx="520">
                        <c:v>55.026163704030928</c:v>
                      </c:pt>
                      <c:pt idx="521">
                        <c:v>55.001125514322311</c:v>
                      </c:pt>
                      <c:pt idx="522">
                        <c:v>54.976077281216298</c:v>
                      </c:pt>
                      <c:pt idx="523">
                        <c:v>54.950968787725905</c:v>
                      </c:pt>
                      <c:pt idx="524">
                        <c:v>54.925448514942275</c:v>
                      </c:pt>
                      <c:pt idx="525">
                        <c:v>54.90072167055294</c:v>
                      </c:pt>
                      <c:pt idx="526">
                        <c:v>54.875452482704212</c:v>
                      </c:pt>
                      <c:pt idx="527">
                        <c:v>54.850173251458088</c:v>
                      </c:pt>
                      <c:pt idx="528">
                        <c:v>54.825456450466149</c:v>
                      </c:pt>
                      <c:pt idx="529">
                        <c:v>54.800177219220025</c:v>
                      </c:pt>
                      <c:pt idx="530">
                        <c:v>54.774978335153065</c:v>
                      </c:pt>
                      <c:pt idx="531">
                        <c:v>54.749689060509546</c:v>
                      </c:pt>
                      <c:pt idx="532">
                        <c:v>54.724229048110288</c:v>
                      </c:pt>
                      <c:pt idx="533">
                        <c:v>54.699713115066274</c:v>
                      </c:pt>
                      <c:pt idx="534">
                        <c:v>54.67422297247483</c:v>
                      </c:pt>
                      <c:pt idx="535">
                        <c:v>54.649345477124548</c:v>
                      </c:pt>
                      <c:pt idx="536">
                        <c:v>54.623805117546119</c:v>
                      </c:pt>
                      <c:pt idx="537">
                        <c:v>54.599228924117725</c:v>
                      </c:pt>
                      <c:pt idx="538">
                        <c:v>54.574431775946614</c:v>
                      </c:pt>
                      <c:pt idx="539">
                        <c:v>54.549323282456221</c:v>
                      </c:pt>
                      <c:pt idx="540">
                        <c:v>54.524265005952813</c:v>
                      </c:pt>
                      <c:pt idx="541">
                        <c:v>54.499086208680652</c:v>
                      </c:pt>
                      <c:pt idx="542">
                        <c:v>54.473977715190259</c:v>
                      </c:pt>
                      <c:pt idx="543">
                        <c:v>54.449331217980088</c:v>
                      </c:pt>
                      <c:pt idx="544">
                        <c:v>54.424142377310531</c:v>
                      </c:pt>
                      <c:pt idx="545">
                        <c:v>54.398632147924296</c:v>
                      </c:pt>
                      <c:pt idx="546">
                        <c:v>54.373222352512023</c:v>
                      </c:pt>
                      <c:pt idx="547">
                        <c:v>54.348395074148726</c:v>
                      </c:pt>
                      <c:pt idx="548">
                        <c:v>54.323567795785429</c:v>
                      </c:pt>
                      <c:pt idx="549">
                        <c:v>54.297846655053874</c:v>
                      </c:pt>
                      <c:pt idx="550">
                        <c:v>54.272959116306197</c:v>
                      </c:pt>
                      <c:pt idx="551">
                        <c:v>54.247840579418408</c:v>
                      </c:pt>
                      <c:pt idx="552">
                        <c:v>54.222782302915</c:v>
                      </c:pt>
                      <c:pt idx="553">
                        <c:v>54.197673809424607</c:v>
                      </c:pt>
                      <c:pt idx="554">
                        <c:v>54.172565315934214</c:v>
                      </c:pt>
                      <c:pt idx="555">
                        <c:v>54.147155520521942</c:v>
                      </c:pt>
                      <c:pt idx="556">
                        <c:v>54.121544857161744</c:v>
                      </c:pt>
                      <c:pt idx="557">
                        <c:v>54.096436363671351</c:v>
                      </c:pt>
                      <c:pt idx="558">
                        <c:v>54.071327870180959</c:v>
                      </c:pt>
                      <c:pt idx="559">
                        <c:v>54.046219376690566</c:v>
                      </c:pt>
                      <c:pt idx="560">
                        <c:v>54.021110883200173</c:v>
                      </c:pt>
                      <c:pt idx="561">
                        <c:v>53.99600238970978</c:v>
                      </c:pt>
                      <c:pt idx="562">
                        <c:v>53.970893896219387</c:v>
                      </c:pt>
                      <c:pt idx="563">
                        <c:v>53.945785402728994</c:v>
                      </c:pt>
                      <c:pt idx="564">
                        <c:v>53.920676909238601</c:v>
                      </c:pt>
                      <c:pt idx="565">
                        <c:v>53.895658806324775</c:v>
                      </c:pt>
                      <c:pt idx="566">
                        <c:v>53.870851614756269</c:v>
                      </c:pt>
                      <c:pt idx="567">
                        <c:v>53.845743121265876</c:v>
                      </c:pt>
                      <c:pt idx="568">
                        <c:v>53.820634627775483</c:v>
                      </c:pt>
                      <c:pt idx="569">
                        <c:v>53.79552613428509</c:v>
                      </c:pt>
                      <c:pt idx="570">
                        <c:v>53.770417640794697</c:v>
                      </c:pt>
                      <c:pt idx="571">
                        <c:v>53.745309147304305</c:v>
                      </c:pt>
                      <c:pt idx="572">
                        <c:v>53.720200653813912</c:v>
                      </c:pt>
                      <c:pt idx="573">
                        <c:v>53.695092160323519</c:v>
                      </c:pt>
                      <c:pt idx="574">
                        <c:v>53.669983666833126</c:v>
                      </c:pt>
                      <c:pt idx="575">
                        <c:v>53.644875173342733</c:v>
                      </c:pt>
                      <c:pt idx="576">
                        <c:v>53.61976667985234</c:v>
                      </c:pt>
                      <c:pt idx="577">
                        <c:v>53.594658186361947</c:v>
                      </c:pt>
                      <c:pt idx="578">
                        <c:v>53.569549692871554</c:v>
                      </c:pt>
                      <c:pt idx="579">
                        <c:v>53.544441199381161</c:v>
                      </c:pt>
                      <c:pt idx="580">
                        <c:v>53.519332705890768</c:v>
                      </c:pt>
                      <c:pt idx="581">
                        <c:v>53.494224212400376</c:v>
                      </c:pt>
                      <c:pt idx="582">
                        <c:v>53.48308608468804</c:v>
                      </c:pt>
                      <c:pt idx="583">
                        <c:v>53.469115718909983</c:v>
                      </c:pt>
                      <c:pt idx="584">
                        <c:v>53.44400722541959</c:v>
                      </c:pt>
                      <c:pt idx="585">
                        <c:v>53.418898731929197</c:v>
                      </c:pt>
                      <c:pt idx="586">
                        <c:v>53.393790238438804</c:v>
                      </c:pt>
                      <c:pt idx="587">
                        <c:v>53.368681744948411</c:v>
                      </c:pt>
                      <c:pt idx="588">
                        <c:v>53.343573251458018</c:v>
                      </c:pt>
                      <c:pt idx="589">
                        <c:v>53.318464757967625</c:v>
                      </c:pt>
                      <c:pt idx="590">
                        <c:v>53.293356264477232</c:v>
                      </c:pt>
                      <c:pt idx="591">
                        <c:v>53.269945105146789</c:v>
                      </c:pt>
                      <c:pt idx="592">
                        <c:v>53.244836611656396</c:v>
                      </c:pt>
                      <c:pt idx="593">
                        <c:v>53.219728118166003</c:v>
                      </c:pt>
                      <c:pt idx="594">
                        <c:v>53.19461962467561</c:v>
                      </c:pt>
                      <c:pt idx="595">
                        <c:v>53.169511131185217</c:v>
                      </c:pt>
                      <c:pt idx="596">
                        <c:v>53.144402637694824</c:v>
                      </c:pt>
                      <c:pt idx="597">
                        <c:v>53.126655954495817</c:v>
                      </c:pt>
                      <c:pt idx="598">
                        <c:v>53.123645954495814</c:v>
                      </c:pt>
                      <c:pt idx="599">
                        <c:v>53.094335954495811</c:v>
                      </c:pt>
                      <c:pt idx="600">
                        <c:v>53.069335954495813</c:v>
                      </c:pt>
                      <c:pt idx="601">
                        <c:v>53.044335954495814</c:v>
                      </c:pt>
                      <c:pt idx="602">
                        <c:v>53.019335954495816</c:v>
                      </c:pt>
                      <c:pt idx="603">
                        <c:v>52.994335954495817</c:v>
                      </c:pt>
                      <c:pt idx="604">
                        <c:v>52.969335954495818</c:v>
                      </c:pt>
                      <c:pt idx="605">
                        <c:v>52.94433595449582</c:v>
                      </c:pt>
                      <c:pt idx="606">
                        <c:v>52.919335954495821</c:v>
                      </c:pt>
                      <c:pt idx="607">
                        <c:v>52.894335954495823</c:v>
                      </c:pt>
                      <c:pt idx="608">
                        <c:v>52.869335954495824</c:v>
                      </c:pt>
                      <c:pt idx="609">
                        <c:v>52.844335954495826</c:v>
                      </c:pt>
                      <c:pt idx="610">
                        <c:v>52.819335954495827</c:v>
                      </c:pt>
                      <c:pt idx="611">
                        <c:v>52.794335954495828</c:v>
                      </c:pt>
                      <c:pt idx="612">
                        <c:v>52.76933595449583</c:v>
                      </c:pt>
                      <c:pt idx="613">
                        <c:v>52.744335954495831</c:v>
                      </c:pt>
                      <c:pt idx="614">
                        <c:v>52.719335954495833</c:v>
                      </c:pt>
                      <c:pt idx="615">
                        <c:v>52.694335954495834</c:v>
                      </c:pt>
                      <c:pt idx="616">
                        <c:v>52.669335954495835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FI.12!$E$3:$E$619</c15:sqref>
                        </c15:formulaRef>
                      </c:ext>
                    </c:extLst>
                    <c:numCache>
                      <c:formatCode>0.00</c:formatCode>
                      <c:ptCount val="617"/>
                      <c:pt idx="0">
                        <c:v>412.86</c:v>
                      </c:pt>
                      <c:pt idx="1">
                        <c:v>412.89</c:v>
                      </c:pt>
                      <c:pt idx="2">
                        <c:v>412.93</c:v>
                      </c:pt>
                      <c:pt idx="3">
                        <c:v>413.43</c:v>
                      </c:pt>
                      <c:pt idx="4">
                        <c:v>414.89</c:v>
                      </c:pt>
                      <c:pt idx="5">
                        <c:v>414.89</c:v>
                      </c:pt>
                      <c:pt idx="6">
                        <c:v>415.41</c:v>
                      </c:pt>
                      <c:pt idx="7">
                        <c:v>415.63</c:v>
                      </c:pt>
                      <c:pt idx="8">
                        <c:v>415.74</c:v>
                      </c:pt>
                      <c:pt idx="9">
                        <c:v>415.95</c:v>
                      </c:pt>
                      <c:pt idx="10">
                        <c:v>416.06</c:v>
                      </c:pt>
                      <c:pt idx="11">
                        <c:v>416.06</c:v>
                      </c:pt>
                      <c:pt idx="12">
                        <c:v>416.11</c:v>
                      </c:pt>
                      <c:pt idx="13">
                        <c:v>416.11</c:v>
                      </c:pt>
                      <c:pt idx="14">
                        <c:v>416.16</c:v>
                      </c:pt>
                      <c:pt idx="15">
                        <c:v>416.17</c:v>
                      </c:pt>
                      <c:pt idx="16">
                        <c:v>416.21</c:v>
                      </c:pt>
                      <c:pt idx="17">
                        <c:v>416.26</c:v>
                      </c:pt>
                      <c:pt idx="18">
                        <c:v>416.28</c:v>
                      </c:pt>
                      <c:pt idx="19">
                        <c:v>416.29</c:v>
                      </c:pt>
                      <c:pt idx="20">
                        <c:v>416.33</c:v>
                      </c:pt>
                      <c:pt idx="21">
                        <c:v>416.35</c:v>
                      </c:pt>
                      <c:pt idx="22">
                        <c:v>416.4</c:v>
                      </c:pt>
                      <c:pt idx="23">
                        <c:v>416.51</c:v>
                      </c:pt>
                      <c:pt idx="24">
                        <c:v>416.64</c:v>
                      </c:pt>
                      <c:pt idx="25">
                        <c:v>416.73</c:v>
                      </c:pt>
                      <c:pt idx="26">
                        <c:v>416.75</c:v>
                      </c:pt>
                      <c:pt idx="27">
                        <c:v>416.79</c:v>
                      </c:pt>
                      <c:pt idx="28">
                        <c:v>416.82</c:v>
                      </c:pt>
                      <c:pt idx="29">
                        <c:v>416.82</c:v>
                      </c:pt>
                      <c:pt idx="30">
                        <c:v>416.85</c:v>
                      </c:pt>
                      <c:pt idx="31">
                        <c:v>416.91</c:v>
                      </c:pt>
                      <c:pt idx="32">
                        <c:v>416.95</c:v>
                      </c:pt>
                      <c:pt idx="33">
                        <c:v>416.98</c:v>
                      </c:pt>
                      <c:pt idx="34">
                        <c:v>417.06</c:v>
                      </c:pt>
                      <c:pt idx="35">
                        <c:v>417.27</c:v>
                      </c:pt>
                      <c:pt idx="36">
                        <c:v>417.5</c:v>
                      </c:pt>
                      <c:pt idx="37">
                        <c:v>417.63</c:v>
                      </c:pt>
                      <c:pt idx="38">
                        <c:v>417.78</c:v>
                      </c:pt>
                      <c:pt idx="39">
                        <c:v>417.79</c:v>
                      </c:pt>
                      <c:pt idx="40">
                        <c:v>417.83</c:v>
                      </c:pt>
                      <c:pt idx="41">
                        <c:v>417.88</c:v>
                      </c:pt>
                      <c:pt idx="42">
                        <c:v>417.9</c:v>
                      </c:pt>
                      <c:pt idx="43">
                        <c:v>417.92</c:v>
                      </c:pt>
                      <c:pt idx="44">
                        <c:v>417.94</c:v>
                      </c:pt>
                      <c:pt idx="45">
                        <c:v>417.97</c:v>
                      </c:pt>
                      <c:pt idx="46">
                        <c:v>418.05</c:v>
                      </c:pt>
                      <c:pt idx="47">
                        <c:v>418.15</c:v>
                      </c:pt>
                      <c:pt idx="48">
                        <c:v>418.27</c:v>
                      </c:pt>
                      <c:pt idx="49">
                        <c:v>418.27</c:v>
                      </c:pt>
                      <c:pt idx="50">
                        <c:v>418.27</c:v>
                      </c:pt>
                      <c:pt idx="51">
                        <c:v>418.27</c:v>
                      </c:pt>
                      <c:pt idx="52">
                        <c:v>418.28</c:v>
                      </c:pt>
                      <c:pt idx="53">
                        <c:v>418.28</c:v>
                      </c:pt>
                      <c:pt idx="54">
                        <c:v>418.31</c:v>
                      </c:pt>
                      <c:pt idx="55">
                        <c:v>418.31</c:v>
                      </c:pt>
                      <c:pt idx="56">
                        <c:v>418.34</c:v>
                      </c:pt>
                      <c:pt idx="57">
                        <c:v>418.35</c:v>
                      </c:pt>
                      <c:pt idx="58">
                        <c:v>418.37</c:v>
                      </c:pt>
                      <c:pt idx="59">
                        <c:v>418.53</c:v>
                      </c:pt>
                      <c:pt idx="60">
                        <c:v>418.6</c:v>
                      </c:pt>
                      <c:pt idx="61">
                        <c:v>418.73</c:v>
                      </c:pt>
                      <c:pt idx="62">
                        <c:v>418.76</c:v>
                      </c:pt>
                      <c:pt idx="63">
                        <c:v>418.79</c:v>
                      </c:pt>
                      <c:pt idx="64">
                        <c:v>418.83</c:v>
                      </c:pt>
                      <c:pt idx="65">
                        <c:v>418.86</c:v>
                      </c:pt>
                      <c:pt idx="66">
                        <c:v>418.89</c:v>
                      </c:pt>
                      <c:pt idx="67">
                        <c:v>418.94</c:v>
                      </c:pt>
                      <c:pt idx="68">
                        <c:v>418.97</c:v>
                      </c:pt>
                      <c:pt idx="69">
                        <c:v>419.03</c:v>
                      </c:pt>
                      <c:pt idx="70">
                        <c:v>419.07</c:v>
                      </c:pt>
                      <c:pt idx="71">
                        <c:v>419.07</c:v>
                      </c:pt>
                      <c:pt idx="72">
                        <c:v>419.08</c:v>
                      </c:pt>
                      <c:pt idx="73">
                        <c:v>419.2</c:v>
                      </c:pt>
                      <c:pt idx="74">
                        <c:v>419.47</c:v>
                      </c:pt>
                      <c:pt idx="75">
                        <c:v>419.6</c:v>
                      </c:pt>
                      <c:pt idx="76">
                        <c:v>419.67</c:v>
                      </c:pt>
                      <c:pt idx="77">
                        <c:v>419.71</c:v>
                      </c:pt>
                      <c:pt idx="78">
                        <c:v>419.72</c:v>
                      </c:pt>
                      <c:pt idx="79">
                        <c:v>419.75</c:v>
                      </c:pt>
                      <c:pt idx="80">
                        <c:v>419.87</c:v>
                      </c:pt>
                      <c:pt idx="81">
                        <c:v>420.08</c:v>
                      </c:pt>
                      <c:pt idx="82">
                        <c:v>420.21</c:v>
                      </c:pt>
                      <c:pt idx="83">
                        <c:v>420.29</c:v>
                      </c:pt>
                      <c:pt idx="84">
                        <c:v>420.38</c:v>
                      </c:pt>
                      <c:pt idx="85">
                        <c:v>420.42</c:v>
                      </c:pt>
                      <c:pt idx="86">
                        <c:v>420.45</c:v>
                      </c:pt>
                      <c:pt idx="87">
                        <c:v>420.46</c:v>
                      </c:pt>
                      <c:pt idx="88">
                        <c:v>420.69</c:v>
                      </c:pt>
                      <c:pt idx="89">
                        <c:v>420.84</c:v>
                      </c:pt>
                      <c:pt idx="90">
                        <c:v>420.9</c:v>
                      </c:pt>
                      <c:pt idx="91">
                        <c:v>420.98</c:v>
                      </c:pt>
                      <c:pt idx="92">
                        <c:v>421.07</c:v>
                      </c:pt>
                      <c:pt idx="93">
                        <c:v>421.17</c:v>
                      </c:pt>
                      <c:pt idx="94">
                        <c:v>421.2</c:v>
                      </c:pt>
                      <c:pt idx="95">
                        <c:v>421.31</c:v>
                      </c:pt>
                      <c:pt idx="96">
                        <c:v>421.34</c:v>
                      </c:pt>
                      <c:pt idx="97">
                        <c:v>421.36</c:v>
                      </c:pt>
                      <c:pt idx="98">
                        <c:v>421.43</c:v>
                      </c:pt>
                      <c:pt idx="99">
                        <c:v>421.51</c:v>
                      </c:pt>
                      <c:pt idx="100">
                        <c:v>421.55</c:v>
                      </c:pt>
                      <c:pt idx="101">
                        <c:v>421.6</c:v>
                      </c:pt>
                      <c:pt idx="102">
                        <c:v>421.61</c:v>
                      </c:pt>
                      <c:pt idx="103">
                        <c:v>421.62</c:v>
                      </c:pt>
                      <c:pt idx="104">
                        <c:v>421.64</c:v>
                      </c:pt>
                      <c:pt idx="105">
                        <c:v>421.66</c:v>
                      </c:pt>
                      <c:pt idx="106">
                        <c:v>421.66</c:v>
                      </c:pt>
                      <c:pt idx="107">
                        <c:v>421.69</c:v>
                      </c:pt>
                      <c:pt idx="108">
                        <c:v>421.81</c:v>
                      </c:pt>
                      <c:pt idx="109">
                        <c:v>422.09</c:v>
                      </c:pt>
                      <c:pt idx="110">
                        <c:v>422.31</c:v>
                      </c:pt>
                      <c:pt idx="111">
                        <c:v>422.36</c:v>
                      </c:pt>
                      <c:pt idx="112">
                        <c:v>422.36</c:v>
                      </c:pt>
                      <c:pt idx="113">
                        <c:v>422.47</c:v>
                      </c:pt>
                      <c:pt idx="114">
                        <c:v>422.65</c:v>
                      </c:pt>
                      <c:pt idx="115">
                        <c:v>422.87</c:v>
                      </c:pt>
                      <c:pt idx="116">
                        <c:v>422.91</c:v>
                      </c:pt>
                      <c:pt idx="117">
                        <c:v>422.93</c:v>
                      </c:pt>
                      <c:pt idx="118">
                        <c:v>422.96</c:v>
                      </c:pt>
                      <c:pt idx="119">
                        <c:v>423.15</c:v>
                      </c:pt>
                      <c:pt idx="120">
                        <c:v>423.32</c:v>
                      </c:pt>
                      <c:pt idx="121">
                        <c:v>423.42</c:v>
                      </c:pt>
                      <c:pt idx="122">
                        <c:v>423.5</c:v>
                      </c:pt>
                      <c:pt idx="123">
                        <c:v>423.5</c:v>
                      </c:pt>
                      <c:pt idx="124">
                        <c:v>423.56</c:v>
                      </c:pt>
                      <c:pt idx="125">
                        <c:v>423.56</c:v>
                      </c:pt>
                      <c:pt idx="126">
                        <c:v>423.57</c:v>
                      </c:pt>
                      <c:pt idx="127">
                        <c:v>423.59</c:v>
                      </c:pt>
                      <c:pt idx="128">
                        <c:v>423.62</c:v>
                      </c:pt>
                      <c:pt idx="129">
                        <c:v>423.64</c:v>
                      </c:pt>
                      <c:pt idx="130">
                        <c:v>423.75</c:v>
                      </c:pt>
                      <c:pt idx="131">
                        <c:v>423.78</c:v>
                      </c:pt>
                      <c:pt idx="132">
                        <c:v>424.05</c:v>
                      </c:pt>
                      <c:pt idx="133">
                        <c:v>424.35</c:v>
                      </c:pt>
                      <c:pt idx="134">
                        <c:v>424.76</c:v>
                      </c:pt>
                      <c:pt idx="135">
                        <c:v>424.92</c:v>
                      </c:pt>
                      <c:pt idx="136">
                        <c:v>424.93</c:v>
                      </c:pt>
                      <c:pt idx="137">
                        <c:v>430.64</c:v>
                      </c:pt>
                      <c:pt idx="138">
                        <c:v>430.75</c:v>
                      </c:pt>
                      <c:pt idx="139">
                        <c:v>430.82</c:v>
                      </c:pt>
                      <c:pt idx="140">
                        <c:v>431.01</c:v>
                      </c:pt>
                      <c:pt idx="141">
                        <c:v>431.09</c:v>
                      </c:pt>
                      <c:pt idx="142">
                        <c:v>431.14</c:v>
                      </c:pt>
                      <c:pt idx="143">
                        <c:v>431.16</c:v>
                      </c:pt>
                      <c:pt idx="144">
                        <c:v>431.22</c:v>
                      </c:pt>
                      <c:pt idx="145">
                        <c:v>431.31</c:v>
                      </c:pt>
                      <c:pt idx="146">
                        <c:v>431.32</c:v>
                      </c:pt>
                      <c:pt idx="147">
                        <c:v>431.37</c:v>
                      </c:pt>
                      <c:pt idx="148">
                        <c:v>431.39</c:v>
                      </c:pt>
                      <c:pt idx="149">
                        <c:v>431.45</c:v>
                      </c:pt>
                      <c:pt idx="150">
                        <c:v>431.65</c:v>
                      </c:pt>
                      <c:pt idx="151">
                        <c:v>431.97</c:v>
                      </c:pt>
                      <c:pt idx="152">
                        <c:v>432.16</c:v>
                      </c:pt>
                      <c:pt idx="153">
                        <c:v>432.3</c:v>
                      </c:pt>
                      <c:pt idx="154">
                        <c:v>432.37</c:v>
                      </c:pt>
                      <c:pt idx="155">
                        <c:v>432.57</c:v>
                      </c:pt>
                      <c:pt idx="156">
                        <c:v>432.59</c:v>
                      </c:pt>
                      <c:pt idx="157">
                        <c:v>432.68</c:v>
                      </c:pt>
                      <c:pt idx="158">
                        <c:v>432.69</c:v>
                      </c:pt>
                      <c:pt idx="159">
                        <c:v>432.72</c:v>
                      </c:pt>
                      <c:pt idx="160">
                        <c:v>432.74</c:v>
                      </c:pt>
                      <c:pt idx="161">
                        <c:v>432.77</c:v>
                      </c:pt>
                      <c:pt idx="162">
                        <c:v>432.84</c:v>
                      </c:pt>
                      <c:pt idx="163">
                        <c:v>432.86</c:v>
                      </c:pt>
                      <c:pt idx="164">
                        <c:v>433.22</c:v>
                      </c:pt>
                      <c:pt idx="165">
                        <c:v>433.4</c:v>
                      </c:pt>
                      <c:pt idx="166">
                        <c:v>433.74</c:v>
                      </c:pt>
                      <c:pt idx="167">
                        <c:v>433.93</c:v>
                      </c:pt>
                      <c:pt idx="168">
                        <c:v>434.18</c:v>
                      </c:pt>
                      <c:pt idx="169">
                        <c:v>434.22</c:v>
                      </c:pt>
                      <c:pt idx="170">
                        <c:v>434.67</c:v>
                      </c:pt>
                      <c:pt idx="171">
                        <c:v>435.04</c:v>
                      </c:pt>
                      <c:pt idx="172">
                        <c:v>435.35</c:v>
                      </c:pt>
                      <c:pt idx="173">
                        <c:v>435.62</c:v>
                      </c:pt>
                      <c:pt idx="174">
                        <c:v>440.92</c:v>
                      </c:pt>
                      <c:pt idx="175">
                        <c:v>441.15</c:v>
                      </c:pt>
                      <c:pt idx="176">
                        <c:v>441.18</c:v>
                      </c:pt>
                      <c:pt idx="177">
                        <c:v>441.21</c:v>
                      </c:pt>
                      <c:pt idx="178">
                        <c:v>441.22</c:v>
                      </c:pt>
                      <c:pt idx="179">
                        <c:v>441.24</c:v>
                      </c:pt>
                      <c:pt idx="180">
                        <c:v>441.33</c:v>
                      </c:pt>
                      <c:pt idx="181">
                        <c:v>441.39</c:v>
                      </c:pt>
                      <c:pt idx="182">
                        <c:v>441.43</c:v>
                      </c:pt>
                      <c:pt idx="183">
                        <c:v>441.45</c:v>
                      </c:pt>
                      <c:pt idx="184">
                        <c:v>441.45</c:v>
                      </c:pt>
                      <c:pt idx="185">
                        <c:v>441.66</c:v>
                      </c:pt>
                      <c:pt idx="186">
                        <c:v>441.81</c:v>
                      </c:pt>
                      <c:pt idx="187">
                        <c:v>441.82</c:v>
                      </c:pt>
                      <c:pt idx="188">
                        <c:v>442.07</c:v>
                      </c:pt>
                      <c:pt idx="189">
                        <c:v>442.26</c:v>
                      </c:pt>
                      <c:pt idx="190">
                        <c:v>442.56</c:v>
                      </c:pt>
                      <c:pt idx="191">
                        <c:v>442.76</c:v>
                      </c:pt>
                      <c:pt idx="192">
                        <c:v>442.98</c:v>
                      </c:pt>
                      <c:pt idx="193">
                        <c:v>443.05</c:v>
                      </c:pt>
                      <c:pt idx="194">
                        <c:v>443.13</c:v>
                      </c:pt>
                      <c:pt idx="195">
                        <c:v>443.16</c:v>
                      </c:pt>
                      <c:pt idx="196">
                        <c:v>443.43</c:v>
                      </c:pt>
                      <c:pt idx="197">
                        <c:v>443.54</c:v>
                      </c:pt>
                      <c:pt idx="198">
                        <c:v>443.65</c:v>
                      </c:pt>
                      <c:pt idx="199">
                        <c:v>443.65</c:v>
                      </c:pt>
                      <c:pt idx="200">
                        <c:v>443.71</c:v>
                      </c:pt>
                      <c:pt idx="201">
                        <c:v>443.78</c:v>
                      </c:pt>
                      <c:pt idx="202">
                        <c:v>443.9</c:v>
                      </c:pt>
                      <c:pt idx="203">
                        <c:v>444.07</c:v>
                      </c:pt>
                      <c:pt idx="204">
                        <c:v>444.28</c:v>
                      </c:pt>
                      <c:pt idx="205">
                        <c:v>444.32</c:v>
                      </c:pt>
                      <c:pt idx="206">
                        <c:v>444.34</c:v>
                      </c:pt>
                      <c:pt idx="207">
                        <c:v>444.43</c:v>
                      </c:pt>
                      <c:pt idx="208">
                        <c:v>444.45</c:v>
                      </c:pt>
                      <c:pt idx="209">
                        <c:v>444.48</c:v>
                      </c:pt>
                      <c:pt idx="210">
                        <c:v>444.56</c:v>
                      </c:pt>
                      <c:pt idx="211">
                        <c:v>444.61</c:v>
                      </c:pt>
                      <c:pt idx="212">
                        <c:v>444.65</c:v>
                      </c:pt>
                      <c:pt idx="213">
                        <c:v>444.65</c:v>
                      </c:pt>
                      <c:pt idx="214">
                        <c:v>444.69</c:v>
                      </c:pt>
                      <c:pt idx="215">
                        <c:v>444.77</c:v>
                      </c:pt>
                      <c:pt idx="216">
                        <c:v>444.8</c:v>
                      </c:pt>
                      <c:pt idx="217">
                        <c:v>445.06</c:v>
                      </c:pt>
                      <c:pt idx="218">
                        <c:v>445.59</c:v>
                      </c:pt>
                      <c:pt idx="219">
                        <c:v>445.73</c:v>
                      </c:pt>
                      <c:pt idx="220">
                        <c:v>445.78</c:v>
                      </c:pt>
                      <c:pt idx="221">
                        <c:v>445.83</c:v>
                      </c:pt>
                      <c:pt idx="222">
                        <c:v>446.19</c:v>
                      </c:pt>
                      <c:pt idx="223">
                        <c:v>446.51</c:v>
                      </c:pt>
                      <c:pt idx="224">
                        <c:v>446.54</c:v>
                      </c:pt>
                      <c:pt idx="225">
                        <c:v>446.61</c:v>
                      </c:pt>
                      <c:pt idx="226">
                        <c:v>446.63</c:v>
                      </c:pt>
                      <c:pt idx="227">
                        <c:v>446.71</c:v>
                      </c:pt>
                      <c:pt idx="228">
                        <c:v>447.03</c:v>
                      </c:pt>
                      <c:pt idx="229">
                        <c:v>447.08</c:v>
                      </c:pt>
                      <c:pt idx="230">
                        <c:v>447.73</c:v>
                      </c:pt>
                      <c:pt idx="231">
                        <c:v>447.73</c:v>
                      </c:pt>
                      <c:pt idx="232">
                        <c:v>447.89</c:v>
                      </c:pt>
                      <c:pt idx="233">
                        <c:v>447.89</c:v>
                      </c:pt>
                      <c:pt idx="234">
                        <c:v>448.26</c:v>
                      </c:pt>
                      <c:pt idx="235">
                        <c:v>448.73</c:v>
                      </c:pt>
                      <c:pt idx="236">
                        <c:v>449.09</c:v>
                      </c:pt>
                      <c:pt idx="237">
                        <c:v>449.26</c:v>
                      </c:pt>
                      <c:pt idx="238">
                        <c:v>449.26</c:v>
                      </c:pt>
                      <c:pt idx="239">
                        <c:v>449.3</c:v>
                      </c:pt>
                      <c:pt idx="240">
                        <c:v>449.36</c:v>
                      </c:pt>
                      <c:pt idx="241">
                        <c:v>449.74</c:v>
                      </c:pt>
                      <c:pt idx="242">
                        <c:v>449.97</c:v>
                      </c:pt>
                      <c:pt idx="243">
                        <c:v>450.01</c:v>
                      </c:pt>
                      <c:pt idx="244">
                        <c:v>450.21</c:v>
                      </c:pt>
                      <c:pt idx="245">
                        <c:v>450.28</c:v>
                      </c:pt>
                      <c:pt idx="246">
                        <c:v>450.45</c:v>
                      </c:pt>
                      <c:pt idx="247">
                        <c:v>450.52</c:v>
                      </c:pt>
                      <c:pt idx="248">
                        <c:v>450.54</c:v>
                      </c:pt>
                      <c:pt idx="249">
                        <c:v>450.56</c:v>
                      </c:pt>
                      <c:pt idx="250">
                        <c:v>450.72</c:v>
                      </c:pt>
                      <c:pt idx="251">
                        <c:v>450.76</c:v>
                      </c:pt>
                      <c:pt idx="252">
                        <c:v>450.94</c:v>
                      </c:pt>
                      <c:pt idx="253">
                        <c:v>450.99</c:v>
                      </c:pt>
                      <c:pt idx="254">
                        <c:v>451.15</c:v>
                      </c:pt>
                      <c:pt idx="255">
                        <c:v>451.17</c:v>
                      </c:pt>
                      <c:pt idx="256">
                        <c:v>451.24</c:v>
                      </c:pt>
                      <c:pt idx="257">
                        <c:v>451.29</c:v>
                      </c:pt>
                      <c:pt idx="258">
                        <c:v>451.52</c:v>
                      </c:pt>
                      <c:pt idx="259">
                        <c:v>451.7</c:v>
                      </c:pt>
                      <c:pt idx="260">
                        <c:v>451.95</c:v>
                      </c:pt>
                      <c:pt idx="261">
                        <c:v>451.98</c:v>
                      </c:pt>
                      <c:pt idx="262">
                        <c:v>452.29</c:v>
                      </c:pt>
                      <c:pt idx="263">
                        <c:v>452.36</c:v>
                      </c:pt>
                      <c:pt idx="264">
                        <c:v>452.43</c:v>
                      </c:pt>
                      <c:pt idx="265">
                        <c:v>452.47</c:v>
                      </c:pt>
                      <c:pt idx="266">
                        <c:v>452.7</c:v>
                      </c:pt>
                      <c:pt idx="267">
                        <c:v>453.1</c:v>
                      </c:pt>
                      <c:pt idx="268">
                        <c:v>453.14</c:v>
                      </c:pt>
                      <c:pt idx="269">
                        <c:v>453.43</c:v>
                      </c:pt>
                      <c:pt idx="270">
                        <c:v>453.69</c:v>
                      </c:pt>
                      <c:pt idx="271">
                        <c:v>453.79</c:v>
                      </c:pt>
                      <c:pt idx="272">
                        <c:v>453.87</c:v>
                      </c:pt>
                      <c:pt idx="273">
                        <c:v>454.11</c:v>
                      </c:pt>
                      <c:pt idx="274">
                        <c:v>454.37</c:v>
                      </c:pt>
                      <c:pt idx="275">
                        <c:v>454.62</c:v>
                      </c:pt>
                      <c:pt idx="276">
                        <c:v>454.68</c:v>
                      </c:pt>
                      <c:pt idx="277">
                        <c:v>454.74</c:v>
                      </c:pt>
                      <c:pt idx="278">
                        <c:v>454.81</c:v>
                      </c:pt>
                      <c:pt idx="279">
                        <c:v>454.83</c:v>
                      </c:pt>
                      <c:pt idx="280">
                        <c:v>454.85</c:v>
                      </c:pt>
                      <c:pt idx="281">
                        <c:v>455.33</c:v>
                      </c:pt>
                      <c:pt idx="282">
                        <c:v>455.83</c:v>
                      </c:pt>
                      <c:pt idx="283">
                        <c:v>456.08</c:v>
                      </c:pt>
                      <c:pt idx="284">
                        <c:v>456.08</c:v>
                      </c:pt>
                      <c:pt idx="285">
                        <c:v>456.3</c:v>
                      </c:pt>
                      <c:pt idx="286">
                        <c:v>456.47</c:v>
                      </c:pt>
                      <c:pt idx="287">
                        <c:v>456.89</c:v>
                      </c:pt>
                      <c:pt idx="288">
                        <c:v>457.17</c:v>
                      </c:pt>
                      <c:pt idx="289">
                        <c:v>457.38</c:v>
                      </c:pt>
                      <c:pt idx="290">
                        <c:v>457.61</c:v>
                      </c:pt>
                      <c:pt idx="291">
                        <c:v>458.02</c:v>
                      </c:pt>
                      <c:pt idx="292">
                        <c:v>458.16</c:v>
                      </c:pt>
                      <c:pt idx="293">
                        <c:v>458.26</c:v>
                      </c:pt>
                      <c:pt idx="294">
                        <c:v>458.32</c:v>
                      </c:pt>
                      <c:pt idx="295">
                        <c:v>458.35</c:v>
                      </c:pt>
                      <c:pt idx="296">
                        <c:v>458.4</c:v>
                      </c:pt>
                      <c:pt idx="297">
                        <c:v>458.56</c:v>
                      </c:pt>
                      <c:pt idx="298">
                        <c:v>458.7</c:v>
                      </c:pt>
                      <c:pt idx="299">
                        <c:v>458.86</c:v>
                      </c:pt>
                      <c:pt idx="300">
                        <c:v>459.33</c:v>
                      </c:pt>
                      <c:pt idx="301">
                        <c:v>459.61</c:v>
                      </c:pt>
                      <c:pt idx="302">
                        <c:v>459.8</c:v>
                      </c:pt>
                      <c:pt idx="303">
                        <c:v>459.98</c:v>
                      </c:pt>
                      <c:pt idx="304">
                        <c:v>460.2</c:v>
                      </c:pt>
                      <c:pt idx="305">
                        <c:v>460.34</c:v>
                      </c:pt>
                      <c:pt idx="306">
                        <c:v>460.61</c:v>
                      </c:pt>
                      <c:pt idx="307">
                        <c:v>460.75</c:v>
                      </c:pt>
                      <c:pt idx="308">
                        <c:v>460.95</c:v>
                      </c:pt>
                      <c:pt idx="309">
                        <c:v>461.07</c:v>
                      </c:pt>
                      <c:pt idx="310">
                        <c:v>461.23</c:v>
                      </c:pt>
                      <c:pt idx="311">
                        <c:v>461.39</c:v>
                      </c:pt>
                      <c:pt idx="312">
                        <c:v>461.57</c:v>
                      </c:pt>
                      <c:pt idx="313">
                        <c:v>461.7</c:v>
                      </c:pt>
                      <c:pt idx="314">
                        <c:v>461.74</c:v>
                      </c:pt>
                      <c:pt idx="315">
                        <c:v>461.88</c:v>
                      </c:pt>
                      <c:pt idx="316">
                        <c:v>461.97</c:v>
                      </c:pt>
                      <c:pt idx="317">
                        <c:v>462.07</c:v>
                      </c:pt>
                      <c:pt idx="318">
                        <c:v>462.22</c:v>
                      </c:pt>
                      <c:pt idx="319">
                        <c:v>462.53</c:v>
                      </c:pt>
                      <c:pt idx="320">
                        <c:v>462.88</c:v>
                      </c:pt>
                      <c:pt idx="321">
                        <c:v>463.24</c:v>
                      </c:pt>
                      <c:pt idx="322">
                        <c:v>463.36</c:v>
                      </c:pt>
                      <c:pt idx="323">
                        <c:v>463.56</c:v>
                      </c:pt>
                      <c:pt idx="324">
                        <c:v>463.78</c:v>
                      </c:pt>
                      <c:pt idx="325">
                        <c:v>463.86</c:v>
                      </c:pt>
                      <c:pt idx="326">
                        <c:v>464.36</c:v>
                      </c:pt>
                      <c:pt idx="327">
                        <c:v>464.43</c:v>
                      </c:pt>
                      <c:pt idx="328">
                        <c:v>464.66</c:v>
                      </c:pt>
                      <c:pt idx="329">
                        <c:v>464.96</c:v>
                      </c:pt>
                      <c:pt idx="330">
                        <c:v>464.98</c:v>
                      </c:pt>
                      <c:pt idx="331">
                        <c:v>465</c:v>
                      </c:pt>
                      <c:pt idx="332">
                        <c:v>465.07</c:v>
                      </c:pt>
                      <c:pt idx="333">
                        <c:v>466.2</c:v>
                      </c:pt>
                      <c:pt idx="334">
                        <c:v>466.39</c:v>
                      </c:pt>
                      <c:pt idx="335">
                        <c:v>466.46</c:v>
                      </c:pt>
                      <c:pt idx="336">
                        <c:v>466.53</c:v>
                      </c:pt>
                      <c:pt idx="337">
                        <c:v>466.63</c:v>
                      </c:pt>
                      <c:pt idx="338">
                        <c:v>466.68</c:v>
                      </c:pt>
                      <c:pt idx="339">
                        <c:v>466.77</c:v>
                      </c:pt>
                      <c:pt idx="340">
                        <c:v>466.78</c:v>
                      </c:pt>
                      <c:pt idx="341">
                        <c:v>466.96</c:v>
                      </c:pt>
                      <c:pt idx="342">
                        <c:v>467.79</c:v>
                      </c:pt>
                      <c:pt idx="343">
                        <c:v>467.99</c:v>
                      </c:pt>
                      <c:pt idx="344">
                        <c:v>468.06</c:v>
                      </c:pt>
                      <c:pt idx="345">
                        <c:v>468.41</c:v>
                      </c:pt>
                      <c:pt idx="346">
                        <c:v>468.73</c:v>
                      </c:pt>
                      <c:pt idx="347">
                        <c:v>468.74</c:v>
                      </c:pt>
                      <c:pt idx="348">
                        <c:v>468.86</c:v>
                      </c:pt>
                      <c:pt idx="349">
                        <c:v>469.44</c:v>
                      </c:pt>
                      <c:pt idx="350">
                        <c:v>469.75</c:v>
                      </c:pt>
                      <c:pt idx="351">
                        <c:v>470.05</c:v>
                      </c:pt>
                      <c:pt idx="352">
                        <c:v>470.34</c:v>
                      </c:pt>
                      <c:pt idx="353">
                        <c:v>470.58</c:v>
                      </c:pt>
                      <c:pt idx="354">
                        <c:v>470.83</c:v>
                      </c:pt>
                      <c:pt idx="355">
                        <c:v>470.99</c:v>
                      </c:pt>
                      <c:pt idx="356">
                        <c:v>471.09</c:v>
                      </c:pt>
                      <c:pt idx="357">
                        <c:v>471.22</c:v>
                      </c:pt>
                      <c:pt idx="358">
                        <c:v>471.4</c:v>
                      </c:pt>
                      <c:pt idx="359">
                        <c:v>471.57</c:v>
                      </c:pt>
                      <c:pt idx="360">
                        <c:v>471.62</c:v>
                      </c:pt>
                      <c:pt idx="361">
                        <c:v>471.66</c:v>
                      </c:pt>
                      <c:pt idx="362">
                        <c:v>471.82</c:v>
                      </c:pt>
                      <c:pt idx="363">
                        <c:v>471.85</c:v>
                      </c:pt>
                      <c:pt idx="364">
                        <c:v>471.94</c:v>
                      </c:pt>
                      <c:pt idx="365">
                        <c:v>472</c:v>
                      </c:pt>
                      <c:pt idx="366">
                        <c:v>472.82</c:v>
                      </c:pt>
                      <c:pt idx="367">
                        <c:v>473.16</c:v>
                      </c:pt>
                      <c:pt idx="368">
                        <c:v>473.22</c:v>
                      </c:pt>
                      <c:pt idx="369">
                        <c:v>473.27</c:v>
                      </c:pt>
                      <c:pt idx="370">
                        <c:v>473.54</c:v>
                      </c:pt>
                      <c:pt idx="371">
                        <c:v>473.74</c:v>
                      </c:pt>
                      <c:pt idx="372">
                        <c:v>473.84</c:v>
                      </c:pt>
                      <c:pt idx="373">
                        <c:v>473.96</c:v>
                      </c:pt>
                      <c:pt idx="374">
                        <c:v>474.05</c:v>
                      </c:pt>
                      <c:pt idx="375">
                        <c:v>474.12</c:v>
                      </c:pt>
                      <c:pt idx="376">
                        <c:v>474.67</c:v>
                      </c:pt>
                      <c:pt idx="377">
                        <c:v>474.85</c:v>
                      </c:pt>
                      <c:pt idx="378">
                        <c:v>475.09</c:v>
                      </c:pt>
                      <c:pt idx="379">
                        <c:v>475.36</c:v>
                      </c:pt>
                      <c:pt idx="380">
                        <c:v>475.48</c:v>
                      </c:pt>
                      <c:pt idx="381">
                        <c:v>475.77</c:v>
                      </c:pt>
                      <c:pt idx="382">
                        <c:v>476.12</c:v>
                      </c:pt>
                      <c:pt idx="383">
                        <c:v>476.47</c:v>
                      </c:pt>
                      <c:pt idx="384">
                        <c:v>476.65</c:v>
                      </c:pt>
                      <c:pt idx="385">
                        <c:v>476.79</c:v>
                      </c:pt>
                      <c:pt idx="386">
                        <c:v>476.85</c:v>
                      </c:pt>
                      <c:pt idx="387">
                        <c:v>477.16</c:v>
                      </c:pt>
                      <c:pt idx="388">
                        <c:v>477.88</c:v>
                      </c:pt>
                      <c:pt idx="389">
                        <c:v>478.16</c:v>
                      </c:pt>
                      <c:pt idx="390">
                        <c:v>478.26</c:v>
                      </c:pt>
                      <c:pt idx="391">
                        <c:v>478.28</c:v>
                      </c:pt>
                      <c:pt idx="392">
                        <c:v>478.33</c:v>
                      </c:pt>
                      <c:pt idx="393">
                        <c:v>478.43</c:v>
                      </c:pt>
                      <c:pt idx="394">
                        <c:v>478.9</c:v>
                      </c:pt>
                      <c:pt idx="395">
                        <c:v>479.03</c:v>
                      </c:pt>
                      <c:pt idx="396">
                        <c:v>479.19</c:v>
                      </c:pt>
                      <c:pt idx="397">
                        <c:v>479.38</c:v>
                      </c:pt>
                      <c:pt idx="398">
                        <c:v>479.6</c:v>
                      </c:pt>
                      <c:pt idx="399">
                        <c:v>479.72</c:v>
                      </c:pt>
                      <c:pt idx="400">
                        <c:v>479.77</c:v>
                      </c:pt>
                      <c:pt idx="401">
                        <c:v>479.86</c:v>
                      </c:pt>
                      <c:pt idx="402">
                        <c:v>479.91</c:v>
                      </c:pt>
                      <c:pt idx="403">
                        <c:v>479.95</c:v>
                      </c:pt>
                      <c:pt idx="404">
                        <c:v>480.34</c:v>
                      </c:pt>
                      <c:pt idx="405">
                        <c:v>480.63</c:v>
                      </c:pt>
                      <c:pt idx="406">
                        <c:v>480.86</c:v>
                      </c:pt>
                      <c:pt idx="407">
                        <c:v>480.99</c:v>
                      </c:pt>
                      <c:pt idx="408">
                        <c:v>481.1</c:v>
                      </c:pt>
                      <c:pt idx="409">
                        <c:v>481.25</c:v>
                      </c:pt>
                      <c:pt idx="410">
                        <c:v>481.55</c:v>
                      </c:pt>
                      <c:pt idx="411">
                        <c:v>481.79</c:v>
                      </c:pt>
                      <c:pt idx="412">
                        <c:v>482</c:v>
                      </c:pt>
                      <c:pt idx="413">
                        <c:v>482.2</c:v>
                      </c:pt>
                      <c:pt idx="414">
                        <c:v>482.38</c:v>
                      </c:pt>
                      <c:pt idx="415">
                        <c:v>482.4</c:v>
                      </c:pt>
                      <c:pt idx="416">
                        <c:v>482.45</c:v>
                      </c:pt>
                      <c:pt idx="417">
                        <c:v>482.49</c:v>
                      </c:pt>
                      <c:pt idx="418">
                        <c:v>482.61</c:v>
                      </c:pt>
                      <c:pt idx="419">
                        <c:v>482.64</c:v>
                      </c:pt>
                      <c:pt idx="420">
                        <c:v>482.73</c:v>
                      </c:pt>
                      <c:pt idx="421">
                        <c:v>482.83</c:v>
                      </c:pt>
                      <c:pt idx="422">
                        <c:v>483.15</c:v>
                      </c:pt>
                      <c:pt idx="423">
                        <c:v>483.61</c:v>
                      </c:pt>
                      <c:pt idx="424">
                        <c:v>483.64</c:v>
                      </c:pt>
                      <c:pt idx="425">
                        <c:v>483.78</c:v>
                      </c:pt>
                      <c:pt idx="426">
                        <c:v>483.92</c:v>
                      </c:pt>
                      <c:pt idx="427">
                        <c:v>484.05</c:v>
                      </c:pt>
                      <c:pt idx="428">
                        <c:v>484.24</c:v>
                      </c:pt>
                      <c:pt idx="429">
                        <c:v>484.33</c:v>
                      </c:pt>
                      <c:pt idx="430">
                        <c:v>484.57</c:v>
                      </c:pt>
                      <c:pt idx="431">
                        <c:v>484.9</c:v>
                      </c:pt>
                      <c:pt idx="432">
                        <c:v>485.14</c:v>
                      </c:pt>
                      <c:pt idx="433">
                        <c:v>485.23</c:v>
                      </c:pt>
                      <c:pt idx="434">
                        <c:v>485.38</c:v>
                      </c:pt>
                      <c:pt idx="435">
                        <c:v>485.42</c:v>
                      </c:pt>
                      <c:pt idx="436">
                        <c:v>485.82</c:v>
                      </c:pt>
                      <c:pt idx="437">
                        <c:v>486.18</c:v>
                      </c:pt>
                      <c:pt idx="438">
                        <c:v>486.39</c:v>
                      </c:pt>
                      <c:pt idx="439">
                        <c:v>486.59</c:v>
                      </c:pt>
                      <c:pt idx="440">
                        <c:v>486.71</c:v>
                      </c:pt>
                      <c:pt idx="441">
                        <c:v>486.74</c:v>
                      </c:pt>
                      <c:pt idx="442">
                        <c:v>486.78</c:v>
                      </c:pt>
                      <c:pt idx="443">
                        <c:v>486.87</c:v>
                      </c:pt>
                      <c:pt idx="444">
                        <c:v>487.03</c:v>
                      </c:pt>
                      <c:pt idx="445">
                        <c:v>487.15</c:v>
                      </c:pt>
                      <c:pt idx="446">
                        <c:v>487.5</c:v>
                      </c:pt>
                      <c:pt idx="447">
                        <c:v>487.64</c:v>
                      </c:pt>
                      <c:pt idx="448">
                        <c:v>487.7</c:v>
                      </c:pt>
                      <c:pt idx="449">
                        <c:v>487.79</c:v>
                      </c:pt>
                      <c:pt idx="450">
                        <c:v>487.9</c:v>
                      </c:pt>
                      <c:pt idx="451">
                        <c:v>488.33</c:v>
                      </c:pt>
                      <c:pt idx="452">
                        <c:v>488.52</c:v>
                      </c:pt>
                      <c:pt idx="453">
                        <c:v>488.62</c:v>
                      </c:pt>
                      <c:pt idx="454">
                        <c:v>488.76</c:v>
                      </c:pt>
                      <c:pt idx="455">
                        <c:v>488.83</c:v>
                      </c:pt>
                      <c:pt idx="456">
                        <c:v>489.08</c:v>
                      </c:pt>
                      <c:pt idx="457">
                        <c:v>489.24</c:v>
                      </c:pt>
                      <c:pt idx="458">
                        <c:v>489.37</c:v>
                      </c:pt>
                      <c:pt idx="459">
                        <c:v>489.75</c:v>
                      </c:pt>
                      <c:pt idx="460">
                        <c:v>490.01</c:v>
                      </c:pt>
                      <c:pt idx="461">
                        <c:v>490.13</c:v>
                      </c:pt>
                      <c:pt idx="462">
                        <c:v>490.4</c:v>
                      </c:pt>
                      <c:pt idx="463">
                        <c:v>490.57</c:v>
                      </c:pt>
                      <c:pt idx="464">
                        <c:v>490.78</c:v>
                      </c:pt>
                      <c:pt idx="465">
                        <c:v>490.97</c:v>
                      </c:pt>
                      <c:pt idx="466">
                        <c:v>491.13</c:v>
                      </c:pt>
                      <c:pt idx="467">
                        <c:v>491.24</c:v>
                      </c:pt>
                      <c:pt idx="468">
                        <c:v>491.43</c:v>
                      </c:pt>
                      <c:pt idx="469">
                        <c:v>491.64</c:v>
                      </c:pt>
                      <c:pt idx="470">
                        <c:v>491.68</c:v>
                      </c:pt>
                      <c:pt idx="471">
                        <c:v>491.75</c:v>
                      </c:pt>
                      <c:pt idx="472">
                        <c:v>491.8</c:v>
                      </c:pt>
                      <c:pt idx="473">
                        <c:v>491.88</c:v>
                      </c:pt>
                      <c:pt idx="474">
                        <c:v>491.98</c:v>
                      </c:pt>
                      <c:pt idx="475">
                        <c:v>492.08</c:v>
                      </c:pt>
                      <c:pt idx="476">
                        <c:v>492.17</c:v>
                      </c:pt>
                      <c:pt idx="477">
                        <c:v>492.18</c:v>
                      </c:pt>
                      <c:pt idx="478">
                        <c:v>492.25</c:v>
                      </c:pt>
                      <c:pt idx="479">
                        <c:v>492.36</c:v>
                      </c:pt>
                      <c:pt idx="480">
                        <c:v>492.65</c:v>
                      </c:pt>
                      <c:pt idx="481">
                        <c:v>492.85</c:v>
                      </c:pt>
                      <c:pt idx="482">
                        <c:v>493.17</c:v>
                      </c:pt>
                      <c:pt idx="483">
                        <c:v>493.41</c:v>
                      </c:pt>
                      <c:pt idx="484">
                        <c:v>493.74</c:v>
                      </c:pt>
                      <c:pt idx="485">
                        <c:v>493.84</c:v>
                      </c:pt>
                      <c:pt idx="486">
                        <c:v>493.97</c:v>
                      </c:pt>
                      <c:pt idx="487">
                        <c:v>494.74</c:v>
                      </c:pt>
                      <c:pt idx="488">
                        <c:v>494.86</c:v>
                      </c:pt>
                      <c:pt idx="489">
                        <c:v>495.01</c:v>
                      </c:pt>
                      <c:pt idx="490">
                        <c:v>495.23</c:v>
                      </c:pt>
                      <c:pt idx="491">
                        <c:v>495.33</c:v>
                      </c:pt>
                      <c:pt idx="492">
                        <c:v>495.38</c:v>
                      </c:pt>
                      <c:pt idx="493">
                        <c:v>495.39</c:v>
                      </c:pt>
                      <c:pt idx="494">
                        <c:v>495.5</c:v>
                      </c:pt>
                      <c:pt idx="495">
                        <c:v>495.53</c:v>
                      </c:pt>
                      <c:pt idx="496">
                        <c:v>495.59</c:v>
                      </c:pt>
                      <c:pt idx="497">
                        <c:v>496.12</c:v>
                      </c:pt>
                      <c:pt idx="498">
                        <c:v>496.45</c:v>
                      </c:pt>
                      <c:pt idx="499">
                        <c:v>496.55</c:v>
                      </c:pt>
                      <c:pt idx="500">
                        <c:v>496.66</c:v>
                      </c:pt>
                      <c:pt idx="501">
                        <c:v>496.95</c:v>
                      </c:pt>
                      <c:pt idx="502">
                        <c:v>497.1</c:v>
                      </c:pt>
                      <c:pt idx="503">
                        <c:v>497.28</c:v>
                      </c:pt>
                      <c:pt idx="504">
                        <c:v>497.59</c:v>
                      </c:pt>
                      <c:pt idx="505">
                        <c:v>497.89</c:v>
                      </c:pt>
                      <c:pt idx="506">
                        <c:v>497.93</c:v>
                      </c:pt>
                      <c:pt idx="507">
                        <c:v>497.95</c:v>
                      </c:pt>
                      <c:pt idx="508">
                        <c:v>498.37</c:v>
                      </c:pt>
                      <c:pt idx="509">
                        <c:v>498.61</c:v>
                      </c:pt>
                      <c:pt idx="510">
                        <c:v>498.78</c:v>
                      </c:pt>
                      <c:pt idx="511">
                        <c:v>498.98</c:v>
                      </c:pt>
                      <c:pt idx="512">
                        <c:v>499.06</c:v>
                      </c:pt>
                      <c:pt idx="513">
                        <c:v>499.16</c:v>
                      </c:pt>
                      <c:pt idx="514">
                        <c:v>499.53</c:v>
                      </c:pt>
                      <c:pt idx="515">
                        <c:v>499.83</c:v>
                      </c:pt>
                      <c:pt idx="516">
                        <c:v>499.93</c:v>
                      </c:pt>
                      <c:pt idx="517">
                        <c:v>499.98</c:v>
                      </c:pt>
                      <c:pt idx="518">
                        <c:v>500.32</c:v>
                      </c:pt>
                      <c:pt idx="519">
                        <c:v>500.38</c:v>
                      </c:pt>
                      <c:pt idx="520">
                        <c:v>500.51</c:v>
                      </c:pt>
                      <c:pt idx="521">
                        <c:v>500.62</c:v>
                      </c:pt>
                      <c:pt idx="522">
                        <c:v>500.9</c:v>
                      </c:pt>
                      <c:pt idx="523">
                        <c:v>501.2</c:v>
                      </c:pt>
                      <c:pt idx="524">
                        <c:v>501.31</c:v>
                      </c:pt>
                      <c:pt idx="525">
                        <c:v>501.43</c:v>
                      </c:pt>
                      <c:pt idx="526">
                        <c:v>501.69</c:v>
                      </c:pt>
                      <c:pt idx="527">
                        <c:v>501.78</c:v>
                      </c:pt>
                      <c:pt idx="528">
                        <c:v>501.95</c:v>
                      </c:pt>
                      <c:pt idx="529">
                        <c:v>502.1</c:v>
                      </c:pt>
                      <c:pt idx="530">
                        <c:v>502.15</c:v>
                      </c:pt>
                      <c:pt idx="531">
                        <c:v>502.41</c:v>
                      </c:pt>
                      <c:pt idx="532">
                        <c:v>502.7</c:v>
                      </c:pt>
                      <c:pt idx="533">
                        <c:v>502.84</c:v>
                      </c:pt>
                      <c:pt idx="534">
                        <c:v>502.92</c:v>
                      </c:pt>
                      <c:pt idx="535">
                        <c:v>503.03</c:v>
                      </c:pt>
                      <c:pt idx="536">
                        <c:v>503.11</c:v>
                      </c:pt>
                      <c:pt idx="537">
                        <c:v>503.37</c:v>
                      </c:pt>
                      <c:pt idx="538">
                        <c:v>503.52</c:v>
                      </c:pt>
                      <c:pt idx="539">
                        <c:v>503.69</c:v>
                      </c:pt>
                      <c:pt idx="540">
                        <c:v>503.84</c:v>
                      </c:pt>
                      <c:pt idx="541">
                        <c:v>503.95</c:v>
                      </c:pt>
                      <c:pt idx="542">
                        <c:v>504.15</c:v>
                      </c:pt>
                      <c:pt idx="543">
                        <c:v>504.32</c:v>
                      </c:pt>
                      <c:pt idx="544">
                        <c:v>504.39</c:v>
                      </c:pt>
                      <c:pt idx="545">
                        <c:v>504.5</c:v>
                      </c:pt>
                      <c:pt idx="546">
                        <c:v>504.54</c:v>
                      </c:pt>
                      <c:pt idx="547">
                        <c:v>504.57</c:v>
                      </c:pt>
                      <c:pt idx="548">
                        <c:v>504.66</c:v>
                      </c:pt>
                      <c:pt idx="549">
                        <c:v>504.85</c:v>
                      </c:pt>
                      <c:pt idx="550">
                        <c:v>505.23</c:v>
                      </c:pt>
                      <c:pt idx="551">
                        <c:v>505.48</c:v>
                      </c:pt>
                      <c:pt idx="552">
                        <c:v>505.79</c:v>
                      </c:pt>
                      <c:pt idx="553">
                        <c:v>505.88</c:v>
                      </c:pt>
                      <c:pt idx="554">
                        <c:v>506.1</c:v>
                      </c:pt>
                      <c:pt idx="555">
                        <c:v>506.21</c:v>
                      </c:pt>
                      <c:pt idx="556">
                        <c:v>506.22</c:v>
                      </c:pt>
                      <c:pt idx="557">
                        <c:v>506.73</c:v>
                      </c:pt>
                      <c:pt idx="558">
                        <c:v>506.99</c:v>
                      </c:pt>
                      <c:pt idx="559">
                        <c:v>507.06</c:v>
                      </c:pt>
                      <c:pt idx="560">
                        <c:v>507.33</c:v>
                      </c:pt>
                      <c:pt idx="561">
                        <c:v>507.6</c:v>
                      </c:pt>
                      <c:pt idx="562">
                        <c:v>507.77</c:v>
                      </c:pt>
                      <c:pt idx="563">
                        <c:v>508.13</c:v>
                      </c:pt>
                      <c:pt idx="564">
                        <c:v>508.33</c:v>
                      </c:pt>
                      <c:pt idx="565">
                        <c:v>508.38</c:v>
                      </c:pt>
                      <c:pt idx="566">
                        <c:v>508.46</c:v>
                      </c:pt>
                      <c:pt idx="567">
                        <c:v>508.75</c:v>
                      </c:pt>
                      <c:pt idx="568">
                        <c:v>508.96</c:v>
                      </c:pt>
                      <c:pt idx="569">
                        <c:v>509</c:v>
                      </c:pt>
                      <c:pt idx="570">
                        <c:v>509.12</c:v>
                      </c:pt>
                      <c:pt idx="571">
                        <c:v>509.15</c:v>
                      </c:pt>
                      <c:pt idx="572">
                        <c:v>509.63</c:v>
                      </c:pt>
                      <c:pt idx="573">
                        <c:v>509.75</c:v>
                      </c:pt>
                      <c:pt idx="574">
                        <c:v>509.9</c:v>
                      </c:pt>
                      <c:pt idx="575">
                        <c:v>510.02</c:v>
                      </c:pt>
                      <c:pt idx="576">
                        <c:v>510.05</c:v>
                      </c:pt>
                      <c:pt idx="577">
                        <c:v>510.08</c:v>
                      </c:pt>
                      <c:pt idx="578">
                        <c:v>510.29</c:v>
                      </c:pt>
                      <c:pt idx="579">
                        <c:v>510.49</c:v>
                      </c:pt>
                      <c:pt idx="580">
                        <c:v>510.6</c:v>
                      </c:pt>
                      <c:pt idx="581">
                        <c:v>510.67</c:v>
                      </c:pt>
                      <c:pt idx="582">
                        <c:v>510.67</c:v>
                      </c:pt>
                      <c:pt idx="583">
                        <c:v>511</c:v>
                      </c:pt>
                      <c:pt idx="584">
                        <c:v>511.47</c:v>
                      </c:pt>
                      <c:pt idx="585">
                        <c:v>511.87</c:v>
                      </c:pt>
                      <c:pt idx="586">
                        <c:v>512.24</c:v>
                      </c:pt>
                      <c:pt idx="587">
                        <c:v>513.13</c:v>
                      </c:pt>
                      <c:pt idx="588">
                        <c:v>513.27</c:v>
                      </c:pt>
                      <c:pt idx="589">
                        <c:v>513.35</c:v>
                      </c:pt>
                      <c:pt idx="590">
                        <c:v>514</c:v>
                      </c:pt>
                      <c:pt idx="591">
                        <c:v>514.30999999999995</c:v>
                      </c:pt>
                      <c:pt idx="592">
                        <c:v>514.37</c:v>
                      </c:pt>
                      <c:pt idx="593">
                        <c:v>514.41</c:v>
                      </c:pt>
                      <c:pt idx="594">
                        <c:v>514.41</c:v>
                      </c:pt>
                      <c:pt idx="595">
                        <c:v>514.66999999999996</c:v>
                      </c:pt>
                      <c:pt idx="596">
                        <c:v>514.71</c:v>
                      </c:pt>
                      <c:pt idx="597">
                        <c:v>514.80999999999995</c:v>
                      </c:pt>
                      <c:pt idx="598">
                        <c:v>515.11</c:v>
                      </c:pt>
                      <c:pt idx="599">
                        <c:v>515.41</c:v>
                      </c:pt>
                      <c:pt idx="600">
                        <c:v>515.88</c:v>
                      </c:pt>
                      <c:pt idx="601">
                        <c:v>516.13</c:v>
                      </c:pt>
                      <c:pt idx="602">
                        <c:v>516.37</c:v>
                      </c:pt>
                      <c:pt idx="603">
                        <c:v>516.54999999999995</c:v>
                      </c:pt>
                      <c:pt idx="604">
                        <c:v>516.73</c:v>
                      </c:pt>
                      <c:pt idx="605">
                        <c:v>516.91999999999996</c:v>
                      </c:pt>
                      <c:pt idx="606">
                        <c:v>516.98</c:v>
                      </c:pt>
                      <c:pt idx="607">
                        <c:v>517.41</c:v>
                      </c:pt>
                      <c:pt idx="608">
                        <c:v>517.85</c:v>
                      </c:pt>
                      <c:pt idx="609">
                        <c:v>518.12</c:v>
                      </c:pt>
                      <c:pt idx="610">
                        <c:v>518.20000000000005</c:v>
                      </c:pt>
                      <c:pt idx="611">
                        <c:v>518.51</c:v>
                      </c:pt>
                      <c:pt idx="612">
                        <c:v>518.71</c:v>
                      </c:pt>
                      <c:pt idx="613">
                        <c:v>518.95000000000005</c:v>
                      </c:pt>
                      <c:pt idx="614">
                        <c:v>519.03</c:v>
                      </c:pt>
                      <c:pt idx="615">
                        <c:v>519.09</c:v>
                      </c:pt>
                      <c:pt idx="616">
                        <c:v>519.21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3D-43DC-B481-750200205B73}"/>
                  </c:ext>
                </c:extLst>
              </c15:ser>
            </c15:filteredScatterSeries>
            <c15:filteredScatterSeries>
              <c15:ser>
                <c:idx val="3"/>
                <c:order val="3"/>
                <c:spPr>
                  <a:ln w="1270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FI.03!$L$24:$L$54</c15:sqref>
                        </c15:formulaRef>
                      </c:ext>
                    </c:extLst>
                    <c:numCache>
                      <c:formatCode>0.000</c:formatCode>
                      <c:ptCount val="31"/>
                      <c:pt idx="0">
                        <c:v>67.403999999999996</c:v>
                      </c:pt>
                      <c:pt idx="1">
                        <c:v>67.376364651162788</c:v>
                      </c:pt>
                      <c:pt idx="2">
                        <c:v>67.088167441860463</c:v>
                      </c:pt>
                      <c:pt idx="3">
                        <c:v>67.009209302325573</c:v>
                      </c:pt>
                      <c:pt idx="4">
                        <c:v>66.858201860465101</c:v>
                      </c:pt>
                      <c:pt idx="5">
                        <c:v>66.697324651162774</c:v>
                      </c:pt>
                      <c:pt idx="6">
                        <c:v>66.483150697674404</c:v>
                      </c:pt>
                      <c:pt idx="7">
                        <c:v>66.229497674418582</c:v>
                      </c:pt>
                      <c:pt idx="8">
                        <c:v>66.122904186046483</c:v>
                      </c:pt>
                      <c:pt idx="9">
                        <c:v>65.992623255813925</c:v>
                      </c:pt>
                      <c:pt idx="10">
                        <c:v>65.923534883720905</c:v>
                      </c:pt>
                      <c:pt idx="11">
                        <c:v>65.829772093023223</c:v>
                      </c:pt>
                      <c:pt idx="12">
                        <c:v>65.719230697674391</c:v>
                      </c:pt>
                      <c:pt idx="13">
                        <c:v>65.62842883720927</c:v>
                      </c:pt>
                      <c:pt idx="14">
                        <c:v>65.481369302325547</c:v>
                      </c:pt>
                      <c:pt idx="15">
                        <c:v>65.449786046511591</c:v>
                      </c:pt>
                      <c:pt idx="16">
                        <c:v>65.371814883720887</c:v>
                      </c:pt>
                      <c:pt idx="17">
                        <c:v>65.281999999999954</c:v>
                      </c:pt>
                      <c:pt idx="18">
                        <c:v>65.230403785488917</c:v>
                      </c:pt>
                      <c:pt idx="19">
                        <c:v>65.17551419558356</c:v>
                      </c:pt>
                      <c:pt idx="20">
                        <c:v>65.101962145110377</c:v>
                      </c:pt>
                      <c:pt idx="21">
                        <c:v>64.987791798107224</c:v>
                      </c:pt>
                      <c:pt idx="22">
                        <c:v>64.948271293375356</c:v>
                      </c:pt>
                      <c:pt idx="23">
                        <c:v>64.860447949526773</c:v>
                      </c:pt>
                      <c:pt idx="24">
                        <c:v>64.752864353312262</c:v>
                      </c:pt>
                      <c:pt idx="25">
                        <c:v>64.581608832807532</c:v>
                      </c:pt>
                      <c:pt idx="26">
                        <c:v>64.478416403785445</c:v>
                      </c:pt>
                      <c:pt idx="27">
                        <c:v>64.399375394321723</c:v>
                      </c:pt>
                      <c:pt idx="28">
                        <c:v>64.308258675078818</c:v>
                      </c:pt>
                      <c:pt idx="29">
                        <c:v>64.280813880126132</c:v>
                      </c:pt>
                      <c:pt idx="30">
                        <c:v>64.237999999999943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FI.03!$F$24:$F$54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413.95</c:v>
                      </c:pt>
                      <c:pt idx="1">
                        <c:v>414.51</c:v>
                      </c:pt>
                      <c:pt idx="2">
                        <c:v>416.12</c:v>
                      </c:pt>
                      <c:pt idx="3">
                        <c:v>416.26</c:v>
                      </c:pt>
                      <c:pt idx="4">
                        <c:v>416.6</c:v>
                      </c:pt>
                      <c:pt idx="5">
                        <c:v>416.97</c:v>
                      </c:pt>
                      <c:pt idx="6">
                        <c:v>417.51</c:v>
                      </c:pt>
                      <c:pt idx="7">
                        <c:v>417.99</c:v>
                      </c:pt>
                      <c:pt idx="8">
                        <c:v>418.31</c:v>
                      </c:pt>
                      <c:pt idx="9">
                        <c:v>418.89</c:v>
                      </c:pt>
                      <c:pt idx="10">
                        <c:v>418.92</c:v>
                      </c:pt>
                      <c:pt idx="11">
                        <c:v>419.08</c:v>
                      </c:pt>
                      <c:pt idx="12">
                        <c:v>419.42</c:v>
                      </c:pt>
                      <c:pt idx="13">
                        <c:v>419.66</c:v>
                      </c:pt>
                      <c:pt idx="14">
                        <c:v>420.23</c:v>
                      </c:pt>
                      <c:pt idx="15">
                        <c:v>420.31</c:v>
                      </c:pt>
                      <c:pt idx="16">
                        <c:v>420.6</c:v>
                      </c:pt>
                      <c:pt idx="17">
                        <c:v>420.84</c:v>
                      </c:pt>
                      <c:pt idx="18">
                        <c:v>420.89</c:v>
                      </c:pt>
                      <c:pt idx="19">
                        <c:v>420.93</c:v>
                      </c:pt>
                      <c:pt idx="20">
                        <c:v>421.03</c:v>
                      </c:pt>
                      <c:pt idx="21">
                        <c:v>421.27</c:v>
                      </c:pt>
                      <c:pt idx="22">
                        <c:v>421.48</c:v>
                      </c:pt>
                      <c:pt idx="23">
                        <c:v>422.02</c:v>
                      </c:pt>
                      <c:pt idx="24">
                        <c:v>422.51</c:v>
                      </c:pt>
                      <c:pt idx="25">
                        <c:v>422.95</c:v>
                      </c:pt>
                      <c:pt idx="26">
                        <c:v>423.04</c:v>
                      </c:pt>
                      <c:pt idx="27">
                        <c:v>423.2</c:v>
                      </c:pt>
                      <c:pt idx="28">
                        <c:v>423.97</c:v>
                      </c:pt>
                      <c:pt idx="29">
                        <c:v>424.26</c:v>
                      </c:pt>
                      <c:pt idx="30">
                        <c:v>429.49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3D-43DC-B481-750200205B73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2700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FI.12!$K$1489:$K$3148</c15:sqref>
                        </c15:formulaRef>
                      </c:ext>
                    </c:extLst>
                    <c:numCache>
                      <c:formatCode>0.000</c:formatCode>
                      <c:ptCount val="1660"/>
                      <c:pt idx="0">
                        <c:v>100</c:v>
                      </c:pt>
                      <c:pt idx="1">
                        <c:v>99.979750767356236</c:v>
                      </c:pt>
                      <c:pt idx="2">
                        <c:v>99.959430342031155</c:v>
                      </c:pt>
                      <c:pt idx="3">
                        <c:v>99.939089575939974</c:v>
                      </c:pt>
                      <c:pt idx="4">
                        <c:v>99.918718298699659</c:v>
                      </c:pt>
                      <c:pt idx="5">
                        <c:v>99.898397873374563</c:v>
                      </c:pt>
                      <c:pt idx="6">
                        <c:v>99.878067277666432</c:v>
                      </c:pt>
                      <c:pt idx="7">
                        <c:v>99.857736681958301</c:v>
                      </c:pt>
                      <c:pt idx="8">
                        <c:v>99.837273871270583</c:v>
                      </c:pt>
                      <c:pt idx="9">
                        <c:v>99.816994127477685</c:v>
                      </c:pt>
                      <c:pt idx="10">
                        <c:v>99.796643191003454</c:v>
                      </c:pt>
                      <c:pt idx="11">
                        <c:v>99.776231232230955</c:v>
                      </c:pt>
                      <c:pt idx="12">
                        <c:v>99.755961658821093</c:v>
                      </c:pt>
                      <c:pt idx="13">
                        <c:v>99.735671744645146</c:v>
                      </c:pt>
                      <c:pt idx="14">
                        <c:v>99.71531063778788</c:v>
                      </c:pt>
                      <c:pt idx="15">
                        <c:v>99.694990212462784</c:v>
                      </c:pt>
                      <c:pt idx="16">
                        <c:v>99.674598594456384</c:v>
                      </c:pt>
                      <c:pt idx="17">
                        <c:v>99.654247657982168</c:v>
                      </c:pt>
                      <c:pt idx="18">
                        <c:v>99.633845869592719</c:v>
                      </c:pt>
                      <c:pt idx="19">
                        <c:v>99.613637318481139</c:v>
                      </c:pt>
                      <c:pt idx="20">
                        <c:v>99.593215189325591</c:v>
                      </c:pt>
                      <c:pt idx="21">
                        <c:v>99.572660845190455</c:v>
                      </c:pt>
                      <c:pt idx="22">
                        <c:v>99.552431953312777</c:v>
                      </c:pt>
                      <c:pt idx="23">
                        <c:v>99.53213186875378</c:v>
                      </c:pt>
                      <c:pt idx="24">
                        <c:v>99.511862295343917</c:v>
                      </c:pt>
                      <c:pt idx="25">
                        <c:v>99.491297780825732</c:v>
                      </c:pt>
                      <c:pt idx="26">
                        <c:v>99.471089229714153</c:v>
                      </c:pt>
                      <c:pt idx="27">
                        <c:v>99.450494204046834</c:v>
                      </c:pt>
                      <c:pt idx="28">
                        <c:v>99.430092415657384</c:v>
                      </c:pt>
                      <c:pt idx="29">
                        <c:v>99.409975397993207</c:v>
                      </c:pt>
                      <c:pt idx="30">
                        <c:v>99.389715994966394</c:v>
                      </c:pt>
                      <c:pt idx="31">
                        <c:v>99.369253184278676</c:v>
                      </c:pt>
                      <c:pt idx="32">
                        <c:v>99.348912418187496</c:v>
                      </c:pt>
                      <c:pt idx="33">
                        <c:v>99.328591992862414</c:v>
                      </c:pt>
                      <c:pt idx="34">
                        <c:v>99.30797662642901</c:v>
                      </c:pt>
                      <c:pt idx="35">
                        <c:v>99.287940971829201</c:v>
                      </c:pt>
                      <c:pt idx="36">
                        <c:v>99.267590035354985</c:v>
                      </c:pt>
                      <c:pt idx="37">
                        <c:v>99.247310291562087</c:v>
                      </c:pt>
                      <c:pt idx="38">
                        <c:v>99.226989866236991</c:v>
                      </c:pt>
                      <c:pt idx="39">
                        <c:v>99.206537225932308</c:v>
                      </c:pt>
                      <c:pt idx="40">
                        <c:v>99.186287993288545</c:v>
                      </c:pt>
                      <c:pt idx="41">
                        <c:v>99.165703138004275</c:v>
                      </c:pt>
                      <c:pt idx="42">
                        <c:v>99.145474246126597</c:v>
                      </c:pt>
                      <c:pt idx="43">
                        <c:v>99.124421553222234</c:v>
                      </c:pt>
                      <c:pt idx="44">
                        <c:v>99.104802884327299</c:v>
                      </c:pt>
                      <c:pt idx="45">
                        <c:v>99.084065473297343</c:v>
                      </c:pt>
                      <c:pt idx="46">
                        <c:v>99.06836240187495</c:v>
                      </c:pt>
                      <c:pt idx="47">
                        <c:v>99.057297025121343</c:v>
                      </c:pt>
                      <c:pt idx="48">
                        <c:v>99.037078303626714</c:v>
                      </c:pt>
                      <c:pt idx="49">
                        <c:v>99.016544300257678</c:v>
                      </c:pt>
                      <c:pt idx="50">
                        <c:v>98.99630523799695</c:v>
                      </c:pt>
                      <c:pt idx="51">
                        <c:v>98.975964471905769</c:v>
                      </c:pt>
                      <c:pt idx="52">
                        <c:v>98.955603365048503</c:v>
                      </c:pt>
                      <c:pt idx="53">
                        <c:v>98.935272769340372</c:v>
                      </c:pt>
                      <c:pt idx="54">
                        <c:v>98.913314912344944</c:v>
                      </c:pt>
                      <c:pt idx="55">
                        <c:v>98.893218235446852</c:v>
                      </c:pt>
                      <c:pt idx="56">
                        <c:v>98.872989343569174</c:v>
                      </c:pt>
                      <c:pt idx="57">
                        <c:v>98.852323125220536</c:v>
                      </c:pt>
                      <c:pt idx="58">
                        <c:v>98.83220610755636</c:v>
                      </c:pt>
                      <c:pt idx="59">
                        <c:v>98.811855171082129</c:v>
                      </c:pt>
                      <c:pt idx="60">
                        <c:v>98.791626279204451</c:v>
                      </c:pt>
                      <c:pt idx="61">
                        <c:v>98.770909208940594</c:v>
                      </c:pt>
                      <c:pt idx="62">
                        <c:v>98.750131116378455</c:v>
                      </c:pt>
                      <c:pt idx="63">
                        <c:v>98.730563299398739</c:v>
                      </c:pt>
                      <c:pt idx="64">
                        <c:v>98.698730000466043</c:v>
                      </c:pt>
                      <c:pt idx="65">
                        <c:v>98.669093504271203</c:v>
                      </c:pt>
                      <c:pt idx="66">
                        <c:v>98.648925634691807</c:v>
                      </c:pt>
                      <c:pt idx="67">
                        <c:v>98.62824924596012</c:v>
                      </c:pt>
                      <c:pt idx="68">
                        <c:v>98.607725412974119</c:v>
                      </c:pt>
                      <c:pt idx="69">
                        <c:v>98.585889600575243</c:v>
                      </c:pt>
                      <c:pt idx="70">
                        <c:v>98.565823434826299</c:v>
                      </c:pt>
                      <c:pt idx="71">
                        <c:v>98.546631922019273</c:v>
                      </c:pt>
                      <c:pt idx="72">
                        <c:v>98.526769163931235</c:v>
                      </c:pt>
                      <c:pt idx="73">
                        <c:v>98.505614767196406</c:v>
                      </c:pt>
                      <c:pt idx="74">
                        <c:v>98.485568942213547</c:v>
                      </c:pt>
                      <c:pt idx="75">
                        <c:v>98.465289198420649</c:v>
                      </c:pt>
                      <c:pt idx="76">
                        <c:v>98.444124631302785</c:v>
                      </c:pt>
                      <c:pt idx="77">
                        <c:v>98.424628007004387</c:v>
                      </c:pt>
                      <c:pt idx="78">
                        <c:v>98.403849914442247</c:v>
                      </c:pt>
                      <c:pt idx="79">
                        <c:v>98.384210904781213</c:v>
                      </c:pt>
                      <c:pt idx="80">
                        <c:v>98.363626049496943</c:v>
                      </c:pt>
                      <c:pt idx="81">
                        <c:v>98.34281744578567</c:v>
                      </c:pt>
                      <c:pt idx="82">
                        <c:v>98.322751280036726</c:v>
                      </c:pt>
                      <c:pt idx="83">
                        <c:v>98.301718927898449</c:v>
                      </c:pt>
                      <c:pt idx="84">
                        <c:v>98.282588437389691</c:v>
                      </c:pt>
                      <c:pt idx="85">
                        <c:v>98.262318863979829</c:v>
                      </c:pt>
                      <c:pt idx="86">
                        <c:v>98.241876394058195</c:v>
                      </c:pt>
                      <c:pt idx="87">
                        <c:v>98.221576309499198</c:v>
                      </c:pt>
                      <c:pt idx="88">
                        <c:v>98.201062646896247</c:v>
                      </c:pt>
                      <c:pt idx="89">
                        <c:v>98.180935458849021</c:v>
                      </c:pt>
                      <c:pt idx="90">
                        <c:v>98.160533670459571</c:v>
                      </c:pt>
                      <c:pt idx="91">
                        <c:v>98.140131882070122</c:v>
                      </c:pt>
                      <c:pt idx="92">
                        <c:v>98.119933501341578</c:v>
                      </c:pt>
                      <c:pt idx="93">
                        <c:v>98.099592735250397</c:v>
                      </c:pt>
                      <c:pt idx="94">
                        <c:v>98.079221458010082</c:v>
                      </c:pt>
                      <c:pt idx="95">
                        <c:v>98.058850180769767</c:v>
                      </c:pt>
                      <c:pt idx="96">
                        <c:v>98.038438221997268</c:v>
                      </c:pt>
                      <c:pt idx="97">
                        <c:v>98.018107626289137</c:v>
                      </c:pt>
                      <c:pt idx="98">
                        <c:v>97.99779737134709</c:v>
                      </c:pt>
                      <c:pt idx="99">
                        <c:v>97.977456605255909</c:v>
                      </c:pt>
                      <c:pt idx="100">
                        <c:v>97.957115839164729</c:v>
                      </c:pt>
                      <c:pt idx="101">
                        <c:v>97.936775073073548</c:v>
                      </c:pt>
                      <c:pt idx="102">
                        <c:v>97.916424136599332</c:v>
                      </c:pt>
                      <c:pt idx="103">
                        <c:v>97.896073200125102</c:v>
                      </c:pt>
                      <c:pt idx="104">
                        <c:v>97.875712093267836</c:v>
                      </c:pt>
                      <c:pt idx="105">
                        <c:v>97.855412008708839</c:v>
                      </c:pt>
                      <c:pt idx="106">
                        <c:v>97.835071242617659</c:v>
                      </c:pt>
                      <c:pt idx="107">
                        <c:v>97.814893202655213</c:v>
                      </c:pt>
                      <c:pt idx="108">
                        <c:v>97.794389710435311</c:v>
                      </c:pt>
                      <c:pt idx="109">
                        <c:v>97.774048944344131</c:v>
                      </c:pt>
                      <c:pt idx="110">
                        <c:v>97.75370817825295</c:v>
                      </c:pt>
                      <c:pt idx="111">
                        <c:v>97.73275718917904</c:v>
                      </c:pt>
                      <c:pt idx="112">
                        <c:v>97.711531599762893</c:v>
                      </c:pt>
                      <c:pt idx="113">
                        <c:v>97.691923101250993</c:v>
                      </c:pt>
                      <c:pt idx="114">
                        <c:v>97.671307734817589</c:v>
                      </c:pt>
                      <c:pt idx="115">
                        <c:v>97.651648384390469</c:v>
                      </c:pt>
                      <c:pt idx="116">
                        <c:v>97.631480514811059</c:v>
                      </c:pt>
                      <c:pt idx="117">
                        <c:v>97.611099067187695</c:v>
                      </c:pt>
                      <c:pt idx="118">
                        <c:v>97.590839664160882</c:v>
                      </c:pt>
                      <c:pt idx="119">
                        <c:v>97.570478557303616</c:v>
                      </c:pt>
                      <c:pt idx="120">
                        <c:v>97.549954724317615</c:v>
                      </c:pt>
                      <c:pt idx="121">
                        <c:v>97.529573276694251</c:v>
                      </c:pt>
                      <c:pt idx="122">
                        <c:v>97.512263284750659</c:v>
                      </c:pt>
                      <c:pt idx="123">
                        <c:v>97.509354555199621</c:v>
                      </c:pt>
                      <c:pt idx="124">
                        <c:v>97.489013789108441</c:v>
                      </c:pt>
                      <c:pt idx="125">
                        <c:v>97.46867302301726</c:v>
                      </c:pt>
                      <c:pt idx="126">
                        <c:v>97.448332256926079</c:v>
                      </c:pt>
                      <c:pt idx="127">
                        <c:v>97.427991490834899</c:v>
                      </c:pt>
                      <c:pt idx="128">
                        <c:v>97.407538850530216</c:v>
                      </c:pt>
                      <c:pt idx="129">
                        <c:v>97.387299788269488</c:v>
                      </c:pt>
                      <c:pt idx="130">
                        <c:v>97.366857318347854</c:v>
                      </c:pt>
                      <c:pt idx="131">
                        <c:v>97.346577574554942</c:v>
                      </c:pt>
                      <c:pt idx="132">
                        <c:v>97.326236808463761</c:v>
                      </c:pt>
                      <c:pt idx="133">
                        <c:v>97.305997746203047</c:v>
                      </c:pt>
                      <c:pt idx="134">
                        <c:v>97.285656980111867</c:v>
                      </c:pt>
                      <c:pt idx="135">
                        <c:v>97.265316214020686</c:v>
                      </c:pt>
                      <c:pt idx="136">
                        <c:v>97.245107662909092</c:v>
                      </c:pt>
                      <c:pt idx="137">
                        <c:v>97.224726215285742</c:v>
                      </c:pt>
                      <c:pt idx="138">
                        <c:v>97.203887100425334</c:v>
                      </c:pt>
                      <c:pt idx="139">
                        <c:v>97.183892127357709</c:v>
                      </c:pt>
                      <c:pt idx="140">
                        <c:v>97.163002160582067</c:v>
                      </c:pt>
                      <c:pt idx="141">
                        <c:v>97.143302128622764</c:v>
                      </c:pt>
                      <c:pt idx="142">
                        <c:v>97.123022384829866</c:v>
                      </c:pt>
                      <c:pt idx="143">
                        <c:v>97.102600255674318</c:v>
                      </c:pt>
                      <c:pt idx="144">
                        <c:v>97.082249319200102</c:v>
                      </c:pt>
                      <c:pt idx="145">
                        <c:v>97.061847530810653</c:v>
                      </c:pt>
                      <c:pt idx="146">
                        <c:v>97.041476253570337</c:v>
                      </c:pt>
                      <c:pt idx="147">
                        <c:v>97.02136940628921</c:v>
                      </c:pt>
                      <c:pt idx="148">
                        <c:v>97.001099832879348</c:v>
                      </c:pt>
                      <c:pt idx="149">
                        <c:v>96.994356868920121</c:v>
                      </c:pt>
                      <c:pt idx="150">
                        <c:v>96.993360171381653</c:v>
                      </c:pt>
                      <c:pt idx="151">
                        <c:v>96.970415787230806</c:v>
                      </c:pt>
                      <c:pt idx="152">
                        <c:v>96.955678902197747</c:v>
                      </c:pt>
                      <c:pt idx="153">
                        <c:v>96.952637957667108</c:v>
                      </c:pt>
                      <c:pt idx="154">
                        <c:v>96.950258088034445</c:v>
                      </c:pt>
                      <c:pt idx="155">
                        <c:v>96.944999999999879</c:v>
                      </c:pt>
                      <c:pt idx="156">
                        <c:v>96.94346615264223</c:v>
                      </c:pt>
                      <c:pt idx="157">
                        <c:v>96.905383751367708</c:v>
                      </c:pt>
                      <c:pt idx="158">
                        <c:v>96.886127616705807</c:v>
                      </c:pt>
                      <c:pt idx="159">
                        <c:v>96.866148522142851</c:v>
                      </c:pt>
                      <c:pt idx="160">
                        <c:v>96.846726302098276</c:v>
                      </c:pt>
                      <c:pt idx="161">
                        <c:v>96.827665562004228</c:v>
                      </c:pt>
                      <c:pt idx="162">
                        <c:v>96.807188211293251</c:v>
                      </c:pt>
                      <c:pt idx="163">
                        <c:v>96.787140728631542</c:v>
                      </c:pt>
                      <c:pt idx="164">
                        <c:v>96.768783408981776</c:v>
                      </c:pt>
                      <c:pt idx="165">
                        <c:v>96.749107175999001</c:v>
                      </c:pt>
                      <c:pt idx="166">
                        <c:v>96.729675186226032</c:v>
                      </c:pt>
                      <c:pt idx="167">
                        <c:v>96.710174808354324</c:v>
                      </c:pt>
                      <c:pt idx="168">
                        <c:v>96.690625581840649</c:v>
                      </c:pt>
                      <c:pt idx="169">
                        <c:v>96.671095894783761</c:v>
                      </c:pt>
                      <c:pt idx="170">
                        <c:v>96.651380582887413</c:v>
                      </c:pt>
                      <c:pt idx="171">
                        <c:v>96.632515237361218</c:v>
                      </c:pt>
                      <c:pt idx="172">
                        <c:v>96.612721767637723</c:v>
                      </c:pt>
                      <c:pt idx="173">
                        <c:v>96.5924398114946</c:v>
                      </c:pt>
                      <c:pt idx="174">
                        <c:v>96.573584235696799</c:v>
                      </c:pt>
                      <c:pt idx="175">
                        <c:v>96.554054548639911</c:v>
                      </c:pt>
                      <c:pt idx="176">
                        <c:v>96.534417394570696</c:v>
                      </c:pt>
                      <c:pt idx="177">
                        <c:v>96.515200338822368</c:v>
                      </c:pt>
                      <c:pt idx="178">
                        <c:v>96.495231013987805</c:v>
                      </c:pt>
                      <c:pt idx="179">
                        <c:v>96.475505932363063</c:v>
                      </c:pt>
                      <c:pt idx="180">
                        <c:v>96.456025093948142</c:v>
                      </c:pt>
                      <c:pt idx="181">
                        <c:v>96.436173005854286</c:v>
                      </c:pt>
                      <c:pt idx="182">
                        <c:v>96.416584700427038</c:v>
                      </c:pt>
                      <c:pt idx="183">
                        <c:v>96.397387184135496</c:v>
                      </c:pt>
                      <c:pt idx="184">
                        <c:v>96.377398319844147</c:v>
                      </c:pt>
                      <c:pt idx="185">
                        <c:v>96.358591592688313</c:v>
                      </c:pt>
                      <c:pt idx="186">
                        <c:v>96.338671116495718</c:v>
                      </c:pt>
                      <c:pt idx="187">
                        <c:v>96.318965574327763</c:v>
                      </c:pt>
                      <c:pt idx="188">
                        <c:v>96.29918187433266</c:v>
                      </c:pt>
                      <c:pt idx="189">
                        <c:v>96.279779193744872</c:v>
                      </c:pt>
                      <c:pt idx="190">
                        <c:v>96.260562137996544</c:v>
                      </c:pt>
                      <c:pt idx="191">
                        <c:v>96.239899162446108</c:v>
                      </c:pt>
                      <c:pt idx="192">
                        <c:v>96.221219441759374</c:v>
                      </c:pt>
                      <c:pt idx="193">
                        <c:v>96.202031695196226</c:v>
                      </c:pt>
                      <c:pt idx="194">
                        <c:v>96.181935363892563</c:v>
                      </c:pt>
                      <c:pt idx="195">
                        <c:v>96.162591301675135</c:v>
                      </c:pt>
                      <c:pt idx="196">
                        <c:v>96.142963917334313</c:v>
                      </c:pt>
                      <c:pt idx="197">
                        <c:v>96.123492848647771</c:v>
                      </c:pt>
                      <c:pt idx="198">
                        <c:v>96.104178095615524</c:v>
                      </c:pt>
                      <c:pt idx="199">
                        <c:v>96.084140382682207</c:v>
                      </c:pt>
                      <c:pt idx="200">
                        <c:v>96.065333655526373</c:v>
                      </c:pt>
                      <c:pt idx="201">
                        <c:v>96.045530416074484</c:v>
                      </c:pt>
                      <c:pt idx="202">
                        <c:v>96.025492703141182</c:v>
                      </c:pt>
                      <c:pt idx="203">
                        <c:v>96.005972785812688</c:v>
                      </c:pt>
                      <c:pt idx="204">
                        <c:v>95.98675573006436</c:v>
                      </c:pt>
                      <c:pt idx="205">
                        <c:v>95.967304200834604</c:v>
                      </c:pt>
                      <c:pt idx="206">
                        <c:v>95.947500961382715</c:v>
                      </c:pt>
                      <c:pt idx="207">
                        <c:v>95.927785649486367</c:v>
                      </c:pt>
                      <c:pt idx="208">
                        <c:v>95.908646751565186</c:v>
                      </c:pt>
                      <c:pt idx="209">
                        <c:v>95.889058446137938</c:v>
                      </c:pt>
                      <c:pt idx="210">
                        <c:v>95.869694844463723</c:v>
                      </c:pt>
                      <c:pt idx="211">
                        <c:v>95.84735147562975</c:v>
                      </c:pt>
                      <c:pt idx="212">
                        <c:v>95.830195832572272</c:v>
                      </c:pt>
                      <c:pt idx="213">
                        <c:v>95.81053913904627</c:v>
                      </c:pt>
                      <c:pt idx="214">
                        <c:v>95.791136458458482</c:v>
                      </c:pt>
                      <c:pt idx="215">
                        <c:v>95.770717726117866</c:v>
                      </c:pt>
                      <c:pt idx="216">
                        <c:v>95.752712116690219</c:v>
                      </c:pt>
                      <c:pt idx="217">
                        <c:v>95.732498548645836</c:v>
                      </c:pt>
                      <c:pt idx="218">
                        <c:v>95.713662512304822</c:v>
                      </c:pt>
                      <c:pt idx="219">
                        <c:v>95.693742036112226</c:v>
                      </c:pt>
                      <c:pt idx="220">
                        <c:v>95.673489389154284</c:v>
                      </c:pt>
                      <c:pt idx="221">
                        <c:v>95.654477497702203</c:v>
                      </c:pt>
                      <c:pt idx="222">
                        <c:v>95.635553533805648</c:v>
                      </c:pt>
                      <c:pt idx="223">
                        <c:v>95.619658185710819</c:v>
                      </c:pt>
                      <c:pt idx="224">
                        <c:v>95.595966594358657</c:v>
                      </c:pt>
                      <c:pt idx="225">
                        <c:v>95.576788617523903</c:v>
                      </c:pt>
                      <c:pt idx="226">
                        <c:v>95.556125641973466</c:v>
                      </c:pt>
                      <c:pt idx="227">
                        <c:v>95.53755338829906</c:v>
                      </c:pt>
                      <c:pt idx="228">
                        <c:v>95.516343307958635</c:v>
                      </c:pt>
                      <c:pt idx="229">
                        <c:v>95.498552632555629</c:v>
                      </c:pt>
                      <c:pt idx="230">
                        <c:v>95.478915478486414</c:v>
                      </c:pt>
                      <c:pt idx="231">
                        <c:v>95.452419975085562</c:v>
                      </c:pt>
                      <c:pt idx="232">
                        <c:v>95.439777946545476</c:v>
                      </c:pt>
                      <c:pt idx="233">
                        <c:v>95.41920289855058</c:v>
                      </c:pt>
                      <c:pt idx="234">
                        <c:v>95.398823245123523</c:v>
                      </c:pt>
                      <c:pt idx="235">
                        <c:v>95.378863690017354</c:v>
                      </c:pt>
                      <c:pt idx="236">
                        <c:v>95.361756895601829</c:v>
                      </c:pt>
                      <c:pt idx="237">
                        <c:v>95.34204158370548</c:v>
                      </c:pt>
                      <c:pt idx="238">
                        <c:v>95.322756139858413</c:v>
                      </c:pt>
                      <c:pt idx="239">
                        <c:v>95.302972439863311</c:v>
                      </c:pt>
                      <c:pt idx="240">
                        <c:v>95.283530680361949</c:v>
                      </c:pt>
                      <c:pt idx="241">
                        <c:v>95.264303854885227</c:v>
                      </c:pt>
                      <c:pt idx="242">
                        <c:v>95.243709267433545</c:v>
                      </c:pt>
                      <c:pt idx="243">
                        <c:v>95.222215864969726</c:v>
                      </c:pt>
                      <c:pt idx="244">
                        <c:v>95.205529168875088</c:v>
                      </c:pt>
                      <c:pt idx="245">
                        <c:v>95.186194876386054</c:v>
                      </c:pt>
                      <c:pt idx="246">
                        <c:v>95.165570979749191</c:v>
                      </c:pt>
                      <c:pt idx="247">
                        <c:v>95.146295305630503</c:v>
                      </c:pt>
                      <c:pt idx="248">
                        <c:v>95.127439729832702</c:v>
                      </c:pt>
                      <c:pt idx="249">
                        <c:v>95.108222674084374</c:v>
                      </c:pt>
                      <c:pt idx="250">
                        <c:v>95.087872329842497</c:v>
                      </c:pt>
                      <c:pt idx="251">
                        <c:v>95.068030011477049</c:v>
                      </c:pt>
                      <c:pt idx="252">
                        <c:v>95.049027889753361</c:v>
                      </c:pt>
                      <c:pt idx="253">
                        <c:v>95.028003434252398</c:v>
                      </c:pt>
                      <c:pt idx="254">
                        <c:v>95.008376049911575</c:v>
                      </c:pt>
                      <c:pt idx="255">
                        <c:v>94.990194585372862</c:v>
                      </c:pt>
                      <c:pt idx="256">
                        <c:v>94.970967759896141</c:v>
                      </c:pt>
                      <c:pt idx="257">
                        <c:v>94.951526000394779</c:v>
                      </c:pt>
                      <c:pt idx="258">
                        <c:v>94.931986543609497</c:v>
                      </c:pt>
                      <c:pt idx="259">
                        <c:v>94.912447086824216</c:v>
                      </c:pt>
                      <c:pt idx="260">
                        <c:v>94.892907630038934</c:v>
                      </c:pt>
                      <c:pt idx="261">
                        <c:v>94.873368173253652</c:v>
                      </c:pt>
                      <c:pt idx="262">
                        <c:v>94.853652861357304</c:v>
                      </c:pt>
                      <c:pt idx="263">
                        <c:v>94.834279489954696</c:v>
                      </c:pt>
                      <c:pt idx="264">
                        <c:v>94.814740033169414</c:v>
                      </c:pt>
                      <c:pt idx="265">
                        <c:v>94.795200576384133</c:v>
                      </c:pt>
                      <c:pt idx="266">
                        <c:v>94.775661119598851</c:v>
                      </c:pt>
                      <c:pt idx="267">
                        <c:v>94.75612166281357</c:v>
                      </c:pt>
                      <c:pt idx="268">
                        <c:v>94.736562666571501</c:v>
                      </c:pt>
                      <c:pt idx="269">
                        <c:v>94.716808275761579</c:v>
                      </c:pt>
                      <c:pt idx="270">
                        <c:v>94.697659608112005</c:v>
                      </c:pt>
                      <c:pt idx="271">
                        <c:v>94.67811038159833</c:v>
                      </c:pt>
                      <c:pt idx="272">
                        <c:v>94.658199675134128</c:v>
                      </c:pt>
                      <c:pt idx="273">
                        <c:v>94.63882630373152</c:v>
                      </c:pt>
                      <c:pt idx="274">
                        <c:v>94.619355235044978</c:v>
                      </c:pt>
                      <c:pt idx="275">
                        <c:v>94.598242851988473</c:v>
                      </c:pt>
                      <c:pt idx="276">
                        <c:v>94.580393558215121</c:v>
                      </c:pt>
                      <c:pt idx="277">
                        <c:v>94.560170220442345</c:v>
                      </c:pt>
                      <c:pt idx="278">
                        <c:v>94.540366980990456</c:v>
                      </c:pt>
                      <c:pt idx="279">
                        <c:v>94.520847063661961</c:v>
                      </c:pt>
                      <c:pt idx="280">
                        <c:v>94.501327146333466</c:v>
                      </c:pt>
                      <c:pt idx="281">
                        <c:v>94.481514137153184</c:v>
                      </c:pt>
                      <c:pt idx="282">
                        <c:v>94.461964910639509</c:v>
                      </c:pt>
                      <c:pt idx="283">
                        <c:v>94.442845552175115</c:v>
                      </c:pt>
                      <c:pt idx="284">
                        <c:v>94.423149779735553</c:v>
                      </c:pt>
                      <c:pt idx="285">
                        <c:v>94.401998317765489</c:v>
                      </c:pt>
                      <c:pt idx="286">
                        <c:v>94.383318597078755</c:v>
                      </c:pt>
                      <c:pt idx="287">
                        <c:v>94.363134338219552</c:v>
                      </c:pt>
                      <c:pt idx="288">
                        <c:v>94.345333893088167</c:v>
                      </c:pt>
                      <c:pt idx="289">
                        <c:v>94.325677199562165</c:v>
                      </c:pt>
                      <c:pt idx="290">
                        <c:v>94.30638198598669</c:v>
                      </c:pt>
                      <c:pt idx="291">
                        <c:v>94.286705753003915</c:v>
                      </c:pt>
                      <c:pt idx="292">
                        <c:v>94.267215144860586</c:v>
                      </c:pt>
                      <c:pt idx="293">
                        <c:v>94.247499832964237</c:v>
                      </c:pt>
                      <c:pt idx="294">
                        <c:v>94.228136231290023</c:v>
                      </c:pt>
                      <c:pt idx="295">
                        <c:v>94.209554207887223</c:v>
                      </c:pt>
                      <c:pt idx="296">
                        <c:v>94.189379718756413</c:v>
                      </c:pt>
                      <c:pt idx="297">
                        <c:v>94.169390854465064</c:v>
                      </c:pt>
                      <c:pt idx="298">
                        <c:v>94.149323832346582</c:v>
                      </c:pt>
                      <c:pt idx="299">
                        <c:v>94.128787863265245</c:v>
                      </c:pt>
                      <c:pt idx="300">
                        <c:v>94.110010445294591</c:v>
                      </c:pt>
                      <c:pt idx="301">
                        <c:v>94.091262336509118</c:v>
                      </c:pt>
                      <c:pt idx="302">
                        <c:v>94.067971304021057</c:v>
                      </c:pt>
                      <c:pt idx="303">
                        <c:v>94.048353689408628</c:v>
                      </c:pt>
                      <c:pt idx="304">
                        <c:v>94.028706765611034</c:v>
                      </c:pt>
                      <c:pt idx="305">
                        <c:v>94.008229414900057</c:v>
                      </c:pt>
                      <c:pt idx="306">
                        <c:v>93.988836504040663</c:v>
                      </c:pt>
                      <c:pt idx="307">
                        <c:v>93.969746454761435</c:v>
                      </c:pt>
                      <c:pt idx="308">
                        <c:v>93.950099530963826</c:v>
                      </c:pt>
                      <c:pt idx="309">
                        <c:v>93.930726159561218</c:v>
                      </c:pt>
                      <c:pt idx="310">
                        <c:v>93.911098775220395</c:v>
                      </c:pt>
                      <c:pt idx="311">
                        <c:v>93.891696094632607</c:v>
                      </c:pt>
                      <c:pt idx="312">
                        <c:v>93.872068710291785</c:v>
                      </c:pt>
                      <c:pt idx="313">
                        <c:v>93.852529253506503</c:v>
                      </c:pt>
                      <c:pt idx="314">
                        <c:v>93.832921408622468</c:v>
                      </c:pt>
                      <c:pt idx="315">
                        <c:v>93.813401491293973</c:v>
                      </c:pt>
                      <c:pt idx="316">
                        <c:v>93.793803416138331</c:v>
                      </c:pt>
                      <c:pt idx="317">
                        <c:v>93.774273729081443</c:v>
                      </c:pt>
                      <c:pt idx="318">
                        <c:v>93.754831969580081</c:v>
                      </c:pt>
                      <c:pt idx="319">
                        <c:v>93.735018960399799</c:v>
                      </c:pt>
                      <c:pt idx="320">
                        <c:v>93.715606510083617</c:v>
                      </c:pt>
                      <c:pt idx="321">
                        <c:v>93.695314784212101</c:v>
                      </c:pt>
                      <c:pt idx="322">
                        <c:v>93.676674142438941</c:v>
                      </c:pt>
                      <c:pt idx="323">
                        <c:v>93.656880672715445</c:v>
                      </c:pt>
                      <c:pt idx="324">
                        <c:v>93.63742914348569</c:v>
                      </c:pt>
                      <c:pt idx="325">
                        <c:v>93.618251166650936</c:v>
                      </c:pt>
                      <c:pt idx="326">
                        <c:v>93.59839907855708</c:v>
                      </c:pt>
                      <c:pt idx="327">
                        <c:v>93.578986628240898</c:v>
                      </c:pt>
                      <c:pt idx="328">
                        <c:v>93.559437401727223</c:v>
                      </c:pt>
                      <c:pt idx="329">
                        <c:v>93.539810017386401</c:v>
                      </c:pt>
                      <c:pt idx="330">
                        <c:v>93.520280330329513</c:v>
                      </c:pt>
                      <c:pt idx="331">
                        <c:v>93.500682255173871</c:v>
                      </c:pt>
                      <c:pt idx="332">
                        <c:v>93.481230725944116</c:v>
                      </c:pt>
                      <c:pt idx="333">
                        <c:v>93.461398177307046</c:v>
                      </c:pt>
                      <c:pt idx="334">
                        <c:v>93.441839181064978</c:v>
                      </c:pt>
                      <c:pt idx="335">
                        <c:v>93.418167129169603</c:v>
                      </c:pt>
                      <c:pt idx="336">
                        <c:v>93.401714906556393</c:v>
                      </c:pt>
                      <c:pt idx="337">
                        <c:v>93.38330873826466</c:v>
                      </c:pt>
                      <c:pt idx="338">
                        <c:v>93.363427340985623</c:v>
                      </c:pt>
                      <c:pt idx="339">
                        <c:v>93.3426178195093</c:v>
                      </c:pt>
                      <c:pt idx="340">
                        <c:v>93.323586388600432</c:v>
                      </c:pt>
                      <c:pt idx="341">
                        <c:v>93.302679169840175</c:v>
                      </c:pt>
                      <c:pt idx="342">
                        <c:v>93.284693099869315</c:v>
                      </c:pt>
                      <c:pt idx="343">
                        <c:v>93.2650559458001</c:v>
                      </c:pt>
                      <c:pt idx="344">
                        <c:v>93.245760732224625</c:v>
                      </c:pt>
                      <c:pt idx="345">
                        <c:v>93.226279893809703</c:v>
                      </c:pt>
                      <c:pt idx="346">
                        <c:v>93.205685306358006</c:v>
                      </c:pt>
                      <c:pt idx="347">
                        <c:v>93.185891836634511</c:v>
                      </c:pt>
                      <c:pt idx="348">
                        <c:v>93.167026491108317</c:v>
                      </c:pt>
                      <c:pt idx="349">
                        <c:v>93.146431903656634</c:v>
                      </c:pt>
                      <c:pt idx="350">
                        <c:v>93.127976886722934</c:v>
                      </c:pt>
                      <c:pt idx="351">
                        <c:v>93.108867297986933</c:v>
                      </c:pt>
                      <c:pt idx="352">
                        <c:v>93.089318071473258</c:v>
                      </c:pt>
                      <c:pt idx="353">
                        <c:v>93.069514832021369</c:v>
                      </c:pt>
                      <c:pt idx="354">
                        <c:v>93.050278236816254</c:v>
                      </c:pt>
                      <c:pt idx="355">
                        <c:v>93.030504306549545</c:v>
                      </c:pt>
                      <c:pt idx="356">
                        <c:v>93.010632678998917</c:v>
                      </c:pt>
                      <c:pt idx="357">
                        <c:v>92.991347235151835</c:v>
                      </c:pt>
                      <c:pt idx="358">
                        <c:v>92.972266955601</c:v>
                      </c:pt>
                      <c:pt idx="359">
                        <c:v>92.95143789466789</c:v>
                      </c:pt>
                      <c:pt idx="360">
                        <c:v>92.926339462427194</c:v>
                      </c:pt>
                      <c:pt idx="361">
                        <c:v>92.892379886534371</c:v>
                      </c:pt>
                      <c:pt idx="362">
                        <c:v>92.870241681996646</c:v>
                      </c:pt>
                      <c:pt idx="363">
                        <c:v>92.8526366314331</c:v>
                      </c:pt>
                      <c:pt idx="364">
                        <c:v>92.835539606745982</c:v>
                      </c:pt>
                      <c:pt idx="365">
                        <c:v>92.816048998602653</c:v>
                      </c:pt>
                      <c:pt idx="366">
                        <c:v>92.795600957076857</c:v>
                      </c:pt>
                      <c:pt idx="367">
                        <c:v>92.776764920735843</c:v>
                      </c:pt>
                      <c:pt idx="368">
                        <c:v>92.756316879210047</c:v>
                      </c:pt>
                      <c:pt idx="369">
                        <c:v>92.736953277535832</c:v>
                      </c:pt>
                      <c:pt idx="370">
                        <c:v>92.717775300701078</c:v>
                      </c:pt>
                      <c:pt idx="371">
                        <c:v>92.697825515323302</c:v>
                      </c:pt>
                      <c:pt idx="372">
                        <c:v>92.678159052068906</c:v>
                      </c:pt>
                      <c:pt idx="373">
                        <c:v>92.658609825555232</c:v>
                      </c:pt>
                      <c:pt idx="374">
                        <c:v>92.64160072842364</c:v>
                      </c:pt>
                      <c:pt idx="375">
                        <c:v>92.620332029712856</c:v>
                      </c:pt>
                      <c:pt idx="376">
                        <c:v>92.600548329717753</c:v>
                      </c:pt>
                      <c:pt idx="377">
                        <c:v>92.581214037228719</c:v>
                      </c:pt>
                      <c:pt idx="378">
                        <c:v>92.561537804245944</c:v>
                      </c:pt>
                      <c:pt idx="379">
                        <c:v>92.541783413436022</c:v>
                      </c:pt>
                      <c:pt idx="380">
                        <c:v>92.522195108008773</c:v>
                      </c:pt>
                      <c:pt idx="381">
                        <c:v>92.502557953939558</c:v>
                      </c:pt>
                      <c:pt idx="382">
                        <c:v>92.483477674388723</c:v>
                      </c:pt>
                      <c:pt idx="383">
                        <c:v>92.464006605702181</c:v>
                      </c:pt>
                      <c:pt idx="384">
                        <c:v>92.444222905707079</c:v>
                      </c:pt>
                      <c:pt idx="385">
                        <c:v>92.425054698600718</c:v>
                      </c:pt>
                      <c:pt idx="386">
                        <c:v>92.403414750211013</c:v>
                      </c:pt>
                      <c:pt idx="387">
                        <c:v>92.381823650463275</c:v>
                      </c:pt>
                      <c:pt idx="388">
                        <c:v>92.362860607653161</c:v>
                      </c:pt>
                      <c:pt idx="389">
                        <c:v>92.344610755015708</c:v>
                      </c:pt>
                      <c:pt idx="390">
                        <c:v>92.324680509094719</c:v>
                      </c:pt>
                      <c:pt idx="391">
                        <c:v>92.305307137692111</c:v>
                      </c:pt>
                      <c:pt idx="392">
                        <c:v>92.282504591623677</c:v>
                      </c:pt>
                      <c:pt idx="393">
                        <c:v>92.264655297850325</c:v>
                      </c:pt>
                      <c:pt idx="394">
                        <c:v>92.245164689706996</c:v>
                      </c:pt>
                      <c:pt idx="395">
                        <c:v>92.22703207381025</c:v>
                      </c:pt>
                      <c:pt idx="396">
                        <c:v>92.208958076283864</c:v>
                      </c:pt>
                      <c:pt idx="397">
                        <c:v>92.189721481078749</c:v>
                      </c:pt>
                      <c:pt idx="398">
                        <c:v>92.17028949130578</c:v>
                      </c:pt>
                      <c:pt idx="399">
                        <c:v>92.148463918076615</c:v>
                      </c:pt>
                      <c:pt idx="400">
                        <c:v>92.132255938673225</c:v>
                      </c:pt>
                      <c:pt idx="401">
                        <c:v>92.111094706974768</c:v>
                      </c:pt>
                      <c:pt idx="402">
                        <c:v>92.091047224313058</c:v>
                      </c:pt>
                      <c:pt idx="403">
                        <c:v>92.071625004268483</c:v>
                      </c:pt>
                      <c:pt idx="404">
                        <c:v>92.053433770001391</c:v>
                      </c:pt>
                      <c:pt idx="405">
                        <c:v>92.032956419290414</c:v>
                      </c:pt>
                      <c:pt idx="406">
                        <c:v>92.012889397171932</c:v>
                      </c:pt>
                      <c:pt idx="407">
                        <c:v>91.996241779990868</c:v>
                      </c:pt>
                      <c:pt idx="408">
                        <c:v>91.975266173131871</c:v>
                      </c:pt>
                      <c:pt idx="409">
                        <c:v>91.95856970730884</c:v>
                      </c:pt>
                      <c:pt idx="410">
                        <c:v>91.936001634721833</c:v>
                      </c:pt>
                      <c:pt idx="411">
                        <c:v>91.913922048554468</c:v>
                      </c:pt>
                      <c:pt idx="412">
                        <c:v>91.897684759965898</c:v>
                      </c:pt>
                      <c:pt idx="413">
                        <c:v>91.878145303180617</c:v>
                      </c:pt>
                      <c:pt idx="414">
                        <c:v>91.858605846395335</c:v>
                      </c:pt>
                      <c:pt idx="415">
                        <c:v>91.838548594005232</c:v>
                      </c:pt>
                      <c:pt idx="416">
                        <c:v>91.819517163096364</c:v>
                      </c:pt>
                      <c:pt idx="417">
                        <c:v>91.799977706311083</c:v>
                      </c:pt>
                      <c:pt idx="418">
                        <c:v>91.78019400631598</c:v>
                      </c:pt>
                      <c:pt idx="419">
                        <c:v>91.760898792740505</c:v>
                      </c:pt>
                      <c:pt idx="420">
                        <c:v>91.741574269979864</c:v>
                      </c:pt>
                      <c:pt idx="421">
                        <c:v>91.721810109441549</c:v>
                      </c:pt>
                      <c:pt idx="422">
                        <c:v>91.702270652656267</c:v>
                      </c:pt>
                      <c:pt idx="423">
                        <c:v>91.682731195870986</c:v>
                      </c:pt>
                      <c:pt idx="424">
                        <c:v>91.663191739085704</c:v>
                      </c:pt>
                      <c:pt idx="425">
                        <c:v>91.643652282300422</c:v>
                      </c:pt>
                      <c:pt idx="426">
                        <c:v>91.624112825515141</c:v>
                      </c:pt>
                      <c:pt idx="427">
                        <c:v>91.604788302754486</c:v>
                      </c:pt>
                      <c:pt idx="428">
                        <c:v>91.585033911944564</c:v>
                      </c:pt>
                      <c:pt idx="429">
                        <c:v>91.565494455159282</c:v>
                      </c:pt>
                      <c:pt idx="430">
                        <c:v>91.545954998374</c:v>
                      </c:pt>
                      <c:pt idx="431">
                        <c:v>91.526415541588719</c:v>
                      </c:pt>
                      <c:pt idx="432">
                        <c:v>91.50711055828485</c:v>
                      </c:pt>
                      <c:pt idx="433">
                        <c:v>91.487336628018141</c:v>
                      </c:pt>
                      <c:pt idx="434">
                        <c:v>91.46779717123286</c:v>
                      </c:pt>
                      <c:pt idx="435">
                        <c:v>91.448257714447578</c:v>
                      </c:pt>
                      <c:pt idx="436">
                        <c:v>91.428718257662297</c:v>
                      </c:pt>
                      <c:pt idx="437">
                        <c:v>91.409178800877015</c:v>
                      </c:pt>
                      <c:pt idx="438">
                        <c:v>91.389004311746206</c:v>
                      </c:pt>
                      <c:pt idx="439">
                        <c:v>91.368888440985756</c:v>
                      </c:pt>
                      <c:pt idx="440">
                        <c:v>91.349964477089216</c:v>
                      </c:pt>
                      <c:pt idx="441">
                        <c:v>91.331431302328369</c:v>
                      </c:pt>
                      <c:pt idx="442">
                        <c:v>91.311149346185246</c:v>
                      </c:pt>
                      <c:pt idx="443">
                        <c:v>91.291609889399965</c:v>
                      </c:pt>
                      <c:pt idx="444">
                        <c:v>91.272070432614683</c:v>
                      </c:pt>
                      <c:pt idx="445">
                        <c:v>91.252530975829401</c:v>
                      </c:pt>
                      <c:pt idx="446">
                        <c:v>91.23299151904412</c:v>
                      </c:pt>
                      <c:pt idx="447">
                        <c:v>91.213237128234198</c:v>
                      </c:pt>
                      <c:pt idx="448">
                        <c:v>91.193912605473557</c:v>
                      </c:pt>
                      <c:pt idx="449">
                        <c:v>91.174373148688275</c:v>
                      </c:pt>
                      <c:pt idx="450">
                        <c:v>91.154833691902994</c:v>
                      </c:pt>
                      <c:pt idx="451">
                        <c:v>91.135294235117712</c:v>
                      </c:pt>
                      <c:pt idx="452">
                        <c:v>91.11575477833243</c:v>
                      </c:pt>
                      <c:pt idx="453">
                        <c:v>91.096313018831069</c:v>
                      </c:pt>
                      <c:pt idx="454">
                        <c:v>91.076802871230967</c:v>
                      </c:pt>
                      <c:pt idx="455">
                        <c:v>91.056980092322291</c:v>
                      </c:pt>
                      <c:pt idx="456">
                        <c:v>91.037489484178963</c:v>
                      </c:pt>
                      <c:pt idx="457">
                        <c:v>91.018047724677601</c:v>
                      </c:pt>
                      <c:pt idx="458">
                        <c:v>90.99856688626268</c:v>
                      </c:pt>
                      <c:pt idx="459">
                        <c:v>90.978939501921857</c:v>
                      </c:pt>
                      <c:pt idx="460">
                        <c:v>90.959439124050149</c:v>
                      </c:pt>
                      <c:pt idx="461">
                        <c:v>90.939880127808081</c:v>
                      </c:pt>
                      <c:pt idx="462">
                        <c:v>90.920340671022799</c:v>
                      </c:pt>
                      <c:pt idx="463">
                        <c:v>90.900801214237518</c:v>
                      </c:pt>
                      <c:pt idx="464">
                        <c:v>90.881261757452236</c:v>
                      </c:pt>
                      <c:pt idx="465">
                        <c:v>90.861722300666955</c:v>
                      </c:pt>
                      <c:pt idx="466">
                        <c:v>90.842182843881673</c:v>
                      </c:pt>
                      <c:pt idx="467">
                        <c:v>90.822643387096392</c:v>
                      </c:pt>
                      <c:pt idx="468">
                        <c:v>90.80310393031111</c:v>
                      </c:pt>
                      <c:pt idx="469">
                        <c:v>90.783564473525828</c:v>
                      </c:pt>
                      <c:pt idx="470">
                        <c:v>90.76169982138309</c:v>
                      </c:pt>
                      <c:pt idx="471">
                        <c:v>90.746009637584507</c:v>
                      </c:pt>
                      <c:pt idx="472">
                        <c:v>90.725864457638878</c:v>
                      </c:pt>
                      <c:pt idx="473">
                        <c:v>90.705133093989687</c:v>
                      </c:pt>
                      <c:pt idx="474">
                        <c:v>90.68404025038997</c:v>
                      </c:pt>
                      <c:pt idx="475">
                        <c:v>90.661862966938671</c:v>
                      </c:pt>
                      <c:pt idx="476">
                        <c:v>90.634927825760158</c:v>
                      </c:pt>
                      <c:pt idx="477">
                        <c:v>90.614362547493641</c:v>
                      </c:pt>
                      <c:pt idx="478">
                        <c:v>90.595272498214413</c:v>
                      </c:pt>
                      <c:pt idx="479">
                        <c:v>90.576026133280905</c:v>
                      </c:pt>
                      <c:pt idx="480">
                        <c:v>90.556486676495624</c:v>
                      </c:pt>
                      <c:pt idx="481">
                        <c:v>90.536947219710342</c:v>
                      </c:pt>
                      <c:pt idx="482">
                        <c:v>90.51740776292506</c:v>
                      </c:pt>
                      <c:pt idx="483">
                        <c:v>90.497868306139779</c:v>
                      </c:pt>
                      <c:pt idx="484">
                        <c:v>90.478328849354497</c:v>
                      </c:pt>
                      <c:pt idx="485">
                        <c:v>90.458789392569216</c:v>
                      </c:pt>
                      <c:pt idx="486">
                        <c:v>90.439249935783934</c:v>
                      </c:pt>
                      <c:pt idx="487">
                        <c:v>90.419710478998653</c:v>
                      </c:pt>
                      <c:pt idx="488">
                        <c:v>90.40407891357043</c:v>
                      </c:pt>
                      <c:pt idx="489">
                        <c:v>90.384539456785149</c:v>
                      </c:pt>
                      <c:pt idx="490">
                        <c:v>90.377036305379605</c:v>
                      </c:pt>
                      <c:pt idx="491">
                        <c:v>90.372757164343625</c:v>
                      </c:pt>
                      <c:pt idx="492">
                        <c:v>90.366797630024109</c:v>
                      </c:pt>
                      <c:pt idx="493">
                        <c:v>90.364999999999867</c:v>
                      </c:pt>
                      <c:pt idx="494">
                        <c:v>90.345507924318156</c:v>
                      </c:pt>
                      <c:pt idx="495">
                        <c:v>90.326015848636445</c:v>
                      </c:pt>
                      <c:pt idx="496">
                        <c:v>90.306523772954733</c:v>
                      </c:pt>
                      <c:pt idx="497">
                        <c:v>90.287031697273022</c:v>
                      </c:pt>
                      <c:pt idx="498">
                        <c:v>90.267539621591311</c:v>
                      </c:pt>
                      <c:pt idx="499">
                        <c:v>90.2480475459096</c:v>
                      </c:pt>
                      <c:pt idx="500">
                        <c:v>90.228555470227889</c:v>
                      </c:pt>
                      <c:pt idx="501">
                        <c:v>90.209063394546178</c:v>
                      </c:pt>
                      <c:pt idx="502">
                        <c:v>90.189571318864466</c:v>
                      </c:pt>
                      <c:pt idx="503">
                        <c:v>90.170079243182755</c:v>
                      </c:pt>
                      <c:pt idx="504">
                        <c:v>90.150587167501044</c:v>
                      </c:pt>
                      <c:pt idx="505">
                        <c:v>90.131095091819333</c:v>
                      </c:pt>
                      <c:pt idx="506">
                        <c:v>90.111534793872735</c:v>
                      </c:pt>
                      <c:pt idx="507">
                        <c:v>90.09211094045591</c:v>
                      </c:pt>
                      <c:pt idx="508">
                        <c:v>90.072618864774199</c:v>
                      </c:pt>
                      <c:pt idx="509">
                        <c:v>90.053126789092488</c:v>
                      </c:pt>
                      <c:pt idx="510">
                        <c:v>90.033634713410777</c:v>
                      </c:pt>
                      <c:pt idx="511">
                        <c:v>90.014142637729066</c:v>
                      </c:pt>
                      <c:pt idx="512">
                        <c:v>89.994650562047354</c:v>
                      </c:pt>
                      <c:pt idx="513">
                        <c:v>89.975158486365643</c:v>
                      </c:pt>
                      <c:pt idx="514">
                        <c:v>89.955724886910971</c:v>
                      </c:pt>
                      <c:pt idx="515">
                        <c:v>89.936174335002207</c:v>
                      </c:pt>
                      <c:pt idx="516">
                        <c:v>89.916682259320496</c:v>
                      </c:pt>
                      <c:pt idx="517">
                        <c:v>89.897190183638784</c:v>
                      </c:pt>
                      <c:pt idx="518">
                        <c:v>89.877698107957073</c:v>
                      </c:pt>
                      <c:pt idx="519">
                        <c:v>89.858206032275362</c:v>
                      </c:pt>
                      <c:pt idx="520">
                        <c:v>89.838713956593651</c:v>
                      </c:pt>
                      <c:pt idx="521">
                        <c:v>89.81922188091194</c:v>
                      </c:pt>
                      <c:pt idx="522">
                        <c:v>89.799729805230228</c:v>
                      </c:pt>
                      <c:pt idx="523">
                        <c:v>89.780237729548517</c:v>
                      </c:pt>
                      <c:pt idx="524">
                        <c:v>89.760745653866806</c:v>
                      </c:pt>
                      <c:pt idx="525">
                        <c:v>89.741253578185095</c:v>
                      </c:pt>
                      <c:pt idx="526">
                        <c:v>89.721761502503384</c:v>
                      </c:pt>
                      <c:pt idx="527">
                        <c:v>89.702269426821672</c:v>
                      </c:pt>
                      <c:pt idx="528">
                        <c:v>89.682777351139961</c:v>
                      </c:pt>
                      <c:pt idx="529">
                        <c:v>89.662895433944612</c:v>
                      </c:pt>
                      <c:pt idx="530">
                        <c:v>89.643744469587332</c:v>
                      </c:pt>
                      <c:pt idx="531">
                        <c:v>89.624252393905621</c:v>
                      </c:pt>
                      <c:pt idx="532">
                        <c:v>89.60476031822391</c:v>
                      </c:pt>
                      <c:pt idx="533">
                        <c:v>89.585268242542199</c:v>
                      </c:pt>
                      <c:pt idx="534">
                        <c:v>89.565776166860488</c:v>
                      </c:pt>
                      <c:pt idx="535">
                        <c:v>89.546284091178777</c:v>
                      </c:pt>
                      <c:pt idx="536">
                        <c:v>89.526792015497065</c:v>
                      </c:pt>
                      <c:pt idx="537">
                        <c:v>89.507299939815354</c:v>
                      </c:pt>
                      <c:pt idx="538">
                        <c:v>89.487807864133643</c:v>
                      </c:pt>
                      <c:pt idx="539">
                        <c:v>89.468461979019537</c:v>
                      </c:pt>
                      <c:pt idx="540">
                        <c:v>89.44879447465668</c:v>
                      </c:pt>
                      <c:pt idx="541">
                        <c:v>89.429302398974968</c:v>
                      </c:pt>
                      <c:pt idx="542">
                        <c:v>89.409810323293257</c:v>
                      </c:pt>
                      <c:pt idx="543">
                        <c:v>89.390318247611546</c:v>
                      </c:pt>
                      <c:pt idx="544">
                        <c:v>89.370826171929835</c:v>
                      </c:pt>
                      <c:pt idx="545">
                        <c:v>89.351334096248124</c:v>
                      </c:pt>
                      <c:pt idx="546">
                        <c:v>89.331842020566413</c:v>
                      </c:pt>
                      <c:pt idx="547">
                        <c:v>89.312349944884701</c:v>
                      </c:pt>
                      <c:pt idx="548">
                        <c:v>89.29285786920299</c:v>
                      </c:pt>
                      <c:pt idx="549">
                        <c:v>89.273395031634792</c:v>
                      </c:pt>
                      <c:pt idx="550">
                        <c:v>89.253873717839554</c:v>
                      </c:pt>
                      <c:pt idx="551">
                        <c:v>89.234410880271355</c:v>
                      </c:pt>
                      <c:pt idx="552">
                        <c:v>89.214840836286911</c:v>
                      </c:pt>
                      <c:pt idx="553">
                        <c:v>89.195621649664744</c:v>
                      </c:pt>
                      <c:pt idx="554">
                        <c:v>89.175885923037001</c:v>
                      </c:pt>
                      <c:pt idx="555">
                        <c:v>89.156393847355289</c:v>
                      </c:pt>
                      <c:pt idx="556">
                        <c:v>89.137067454316863</c:v>
                      </c:pt>
                      <c:pt idx="557">
                        <c:v>89.117555886559458</c:v>
                      </c:pt>
                      <c:pt idx="558">
                        <c:v>89.097907874272281</c:v>
                      </c:pt>
                      <c:pt idx="559">
                        <c:v>89.078415798590569</c:v>
                      </c:pt>
                      <c:pt idx="560">
                        <c:v>89.058923722908858</c:v>
                      </c:pt>
                      <c:pt idx="561">
                        <c:v>89.039431647227147</c:v>
                      </c:pt>
                      <c:pt idx="562">
                        <c:v>89.019949317583269</c:v>
                      </c:pt>
                      <c:pt idx="563">
                        <c:v>89.000817845301668</c:v>
                      </c:pt>
                      <c:pt idx="564">
                        <c:v>88.980906689992793</c:v>
                      </c:pt>
                      <c:pt idx="565">
                        <c:v>88.961404868273235</c:v>
                      </c:pt>
                      <c:pt idx="566">
                        <c:v>88.940090283515275</c:v>
                      </c:pt>
                      <c:pt idx="567">
                        <c:v>88.920880842930941</c:v>
                      </c:pt>
                      <c:pt idx="568">
                        <c:v>88.90138876724923</c:v>
                      </c:pt>
                      <c:pt idx="569">
                        <c:v>88.883339105167963</c:v>
                      </c:pt>
                      <c:pt idx="570">
                        <c:v>88.862921155891357</c:v>
                      </c:pt>
                      <c:pt idx="571">
                        <c:v>88.843565524739404</c:v>
                      </c:pt>
                      <c:pt idx="572">
                        <c:v>88.824092941133372</c:v>
                      </c:pt>
                      <c:pt idx="573">
                        <c:v>88.805166135646431</c:v>
                      </c:pt>
                      <c:pt idx="574">
                        <c:v>88.784660472029259</c:v>
                      </c:pt>
                      <c:pt idx="575">
                        <c:v>88.765753158617997</c:v>
                      </c:pt>
                      <c:pt idx="576">
                        <c:v>88.745588606325256</c:v>
                      </c:pt>
                      <c:pt idx="577">
                        <c:v>88.725424054032516</c:v>
                      </c:pt>
                      <c:pt idx="578">
                        <c:v>88.705931978350804</c:v>
                      </c:pt>
                      <c:pt idx="579">
                        <c:v>88.686439902669093</c:v>
                      </c:pt>
                      <c:pt idx="580">
                        <c:v>88.666947826987382</c:v>
                      </c:pt>
                      <c:pt idx="581">
                        <c:v>88.647455751305671</c:v>
                      </c:pt>
                      <c:pt idx="582">
                        <c:v>88.62796367562396</c:v>
                      </c:pt>
                      <c:pt idx="583">
                        <c:v>88.608471599942249</c:v>
                      </c:pt>
                      <c:pt idx="584">
                        <c:v>88.588979524260537</c:v>
                      </c:pt>
                      <c:pt idx="585">
                        <c:v>88.569487448578826</c:v>
                      </c:pt>
                      <c:pt idx="586">
                        <c:v>88.549995372897115</c:v>
                      </c:pt>
                      <c:pt idx="587">
                        <c:v>88.531049075334479</c:v>
                      </c:pt>
                      <c:pt idx="588">
                        <c:v>88.510972237382319</c:v>
                      </c:pt>
                      <c:pt idx="589">
                        <c:v>88.491480161700608</c:v>
                      </c:pt>
                      <c:pt idx="590">
                        <c:v>88.471988086018897</c:v>
                      </c:pt>
                      <c:pt idx="591">
                        <c:v>88.452496010337185</c:v>
                      </c:pt>
                      <c:pt idx="592">
                        <c:v>88.433003934655474</c:v>
                      </c:pt>
                      <c:pt idx="593">
                        <c:v>88.413658049541368</c:v>
                      </c:pt>
                      <c:pt idx="594">
                        <c:v>88.393980799140678</c:v>
                      </c:pt>
                      <c:pt idx="595">
                        <c:v>88.37460567591306</c:v>
                      </c:pt>
                      <c:pt idx="596">
                        <c:v>88.355113600231348</c:v>
                      </c:pt>
                      <c:pt idx="597">
                        <c:v>88.335621524549637</c:v>
                      </c:pt>
                      <c:pt idx="598">
                        <c:v>88.316129448867926</c:v>
                      </c:pt>
                      <c:pt idx="599">
                        <c:v>88.296637373186215</c:v>
                      </c:pt>
                      <c:pt idx="600">
                        <c:v>88.277145297504504</c:v>
                      </c:pt>
                      <c:pt idx="601">
                        <c:v>88.25742906295244</c:v>
                      </c:pt>
                      <c:pt idx="602">
                        <c:v>88.2381708921789</c:v>
                      </c:pt>
                      <c:pt idx="603">
                        <c:v>88.218571610080929</c:v>
                      </c:pt>
                      <c:pt idx="604">
                        <c:v>88.199186740815463</c:v>
                      </c:pt>
                      <c:pt idx="605">
                        <c:v>88.179616696831019</c:v>
                      </c:pt>
                      <c:pt idx="606">
                        <c:v>88.160202589452027</c:v>
                      </c:pt>
                      <c:pt idx="607">
                        <c:v>88.140710513770316</c:v>
                      </c:pt>
                      <c:pt idx="608">
                        <c:v>88.121218438088604</c:v>
                      </c:pt>
                      <c:pt idx="609">
                        <c:v>88.101726362406893</c:v>
                      </c:pt>
                      <c:pt idx="610">
                        <c:v>88.082234286725182</c:v>
                      </c:pt>
                      <c:pt idx="611">
                        <c:v>88.062742211043471</c:v>
                      </c:pt>
                      <c:pt idx="612">
                        <c:v>88.043201405172553</c:v>
                      </c:pt>
                      <c:pt idx="613">
                        <c:v>88.023758059680034</c:v>
                      </c:pt>
                      <c:pt idx="614">
                        <c:v>88.004265983998323</c:v>
                      </c:pt>
                      <c:pt idx="615">
                        <c:v>87.984773908316612</c:v>
                      </c:pt>
                      <c:pt idx="616">
                        <c:v>87.965252594521374</c:v>
                      </c:pt>
                      <c:pt idx="617">
                        <c:v>87.945789756953175</c:v>
                      </c:pt>
                      <c:pt idx="618">
                        <c:v>87.926297681271464</c:v>
                      </c:pt>
                      <c:pt idx="619">
                        <c:v>87.906805605589753</c:v>
                      </c:pt>
                      <c:pt idx="620">
                        <c:v>87.887313529908042</c:v>
                      </c:pt>
                      <c:pt idx="621">
                        <c:v>87.867665517620864</c:v>
                      </c:pt>
                      <c:pt idx="622">
                        <c:v>87.848397600809491</c:v>
                      </c:pt>
                      <c:pt idx="623">
                        <c:v>87.82745336548949</c:v>
                      </c:pt>
                      <c:pt idx="624">
                        <c:v>87.808253670943003</c:v>
                      </c:pt>
                      <c:pt idx="625">
                        <c:v>87.788537436390939</c:v>
                      </c:pt>
                      <c:pt idx="626">
                        <c:v>87.752477096379764</c:v>
                      </c:pt>
                      <c:pt idx="627">
                        <c:v>87.733491814665769</c:v>
                      </c:pt>
                      <c:pt idx="628">
                        <c:v>87.710383958945087</c:v>
                      </c:pt>
                      <c:pt idx="629">
                        <c:v>87.692383027053026</c:v>
                      </c:pt>
                      <c:pt idx="630">
                        <c:v>87.674216412517666</c:v>
                      </c:pt>
                      <c:pt idx="631">
                        <c:v>87.653817955316754</c:v>
                      </c:pt>
                      <c:pt idx="632">
                        <c:v>87.634998356246058</c:v>
                      </c:pt>
                      <c:pt idx="633">
                        <c:v>87.615126185088542</c:v>
                      </c:pt>
                      <c:pt idx="634">
                        <c:v>87.596306586017846</c:v>
                      </c:pt>
                      <c:pt idx="635">
                        <c:v>87.576629335617156</c:v>
                      </c:pt>
                      <c:pt idx="636">
                        <c:v>87.557127513897598</c:v>
                      </c:pt>
                      <c:pt idx="637">
                        <c:v>87.537927819351111</c:v>
                      </c:pt>
                      <c:pt idx="638">
                        <c:v>87.517695044793484</c:v>
                      </c:pt>
                      <c:pt idx="639">
                        <c:v>87.498173730998246</c:v>
                      </c:pt>
                      <c:pt idx="640">
                        <c:v>87.478935052300386</c:v>
                      </c:pt>
                      <c:pt idx="641">
                        <c:v>87.458585325288666</c:v>
                      </c:pt>
                      <c:pt idx="642">
                        <c:v>87.440262774147854</c:v>
                      </c:pt>
                      <c:pt idx="643">
                        <c:v>87.420702476201257</c:v>
                      </c:pt>
                      <c:pt idx="644">
                        <c:v>87.401288368822264</c:v>
                      </c:pt>
                      <c:pt idx="645">
                        <c:v>87.381796293140553</c:v>
                      </c:pt>
                      <c:pt idx="646">
                        <c:v>87.361885137831678</c:v>
                      </c:pt>
                      <c:pt idx="647">
                        <c:v>87.342812141777117</c:v>
                      </c:pt>
                      <c:pt idx="648">
                        <c:v>87.323320066095405</c:v>
                      </c:pt>
                      <c:pt idx="649">
                        <c:v>87.303603831543342</c:v>
                      </c:pt>
                      <c:pt idx="650">
                        <c:v>87.283965565294011</c:v>
                      </c:pt>
                      <c:pt idx="651">
                        <c:v>87.264707394520471</c:v>
                      </c:pt>
                      <c:pt idx="652">
                        <c:v>87.245400493557739</c:v>
                      </c:pt>
                      <c:pt idx="653">
                        <c:v>87.225908417876028</c:v>
                      </c:pt>
                      <c:pt idx="654">
                        <c:v>87.209554566379069</c:v>
                      </c:pt>
                      <c:pt idx="655">
                        <c:v>87.187382330291115</c:v>
                      </c:pt>
                      <c:pt idx="656">
                        <c:v>87.167198285922694</c:v>
                      </c:pt>
                      <c:pt idx="657">
                        <c:v>87.14655617777575</c:v>
                      </c:pt>
                      <c:pt idx="658">
                        <c:v>87.127658610402321</c:v>
                      </c:pt>
                      <c:pt idx="659">
                        <c:v>87.109004693974924</c:v>
                      </c:pt>
                      <c:pt idx="660">
                        <c:v>87.088576998660486</c:v>
                      </c:pt>
                      <c:pt idx="661">
                        <c:v>87.069250605622059</c:v>
                      </c:pt>
                      <c:pt idx="662">
                        <c:v>87.049758529940348</c:v>
                      </c:pt>
                      <c:pt idx="663">
                        <c:v>87.030266454258637</c:v>
                      </c:pt>
                      <c:pt idx="664">
                        <c:v>87.010774378576926</c:v>
                      </c:pt>
                      <c:pt idx="665">
                        <c:v>86.991282302895215</c:v>
                      </c:pt>
                      <c:pt idx="666">
                        <c:v>86.971790227213503</c:v>
                      </c:pt>
                      <c:pt idx="667">
                        <c:v>86.952298151531792</c:v>
                      </c:pt>
                      <c:pt idx="668">
                        <c:v>86.932806075850081</c:v>
                      </c:pt>
                      <c:pt idx="669">
                        <c:v>86.913294508092676</c:v>
                      </c:pt>
                      <c:pt idx="670">
                        <c:v>86.893821924486645</c:v>
                      </c:pt>
                      <c:pt idx="671">
                        <c:v>86.874359086918446</c:v>
                      </c:pt>
                      <c:pt idx="672">
                        <c:v>86.854389455382531</c:v>
                      </c:pt>
                      <c:pt idx="673">
                        <c:v>86.834712204981841</c:v>
                      </c:pt>
                      <c:pt idx="674">
                        <c:v>86.815814637608412</c:v>
                      </c:pt>
                      <c:pt idx="675">
                        <c:v>86.796420022305099</c:v>
                      </c:pt>
                      <c:pt idx="676">
                        <c:v>86.776849978320655</c:v>
                      </c:pt>
                      <c:pt idx="677">
                        <c:v>86.757123997730758</c:v>
                      </c:pt>
                      <c:pt idx="678">
                        <c:v>86.737865826957218</c:v>
                      </c:pt>
                      <c:pt idx="679">
                        <c:v>86.718373751275507</c:v>
                      </c:pt>
                      <c:pt idx="680">
                        <c:v>86.698511326155838</c:v>
                      </c:pt>
                      <c:pt idx="681">
                        <c:v>86.679272647457978</c:v>
                      </c:pt>
                      <c:pt idx="682">
                        <c:v>86.659907270268192</c:v>
                      </c:pt>
                      <c:pt idx="683">
                        <c:v>86.640415194586481</c:v>
                      </c:pt>
                      <c:pt idx="684">
                        <c:v>86.621166769850788</c:v>
                      </c:pt>
                      <c:pt idx="685">
                        <c:v>86.601431043223045</c:v>
                      </c:pt>
                      <c:pt idx="686">
                        <c:v>86.581948713579166</c:v>
                      </c:pt>
                      <c:pt idx="687">
                        <c:v>86.561910859778365</c:v>
                      </c:pt>
                      <c:pt idx="688">
                        <c:v>86.542935324102217</c:v>
                      </c:pt>
                      <c:pt idx="689">
                        <c:v>86.523443248420506</c:v>
                      </c:pt>
                      <c:pt idx="690">
                        <c:v>86.503951172738795</c:v>
                      </c:pt>
                      <c:pt idx="691">
                        <c:v>86.484020525354239</c:v>
                      </c:pt>
                      <c:pt idx="692">
                        <c:v>86.464898799110472</c:v>
                      </c:pt>
                      <c:pt idx="693">
                        <c:v>86.445377485315234</c:v>
                      </c:pt>
                      <c:pt idx="694">
                        <c:v>86.425748965103736</c:v>
                      </c:pt>
                      <c:pt idx="695">
                        <c:v>86.405837809794861</c:v>
                      </c:pt>
                      <c:pt idx="696">
                        <c:v>86.386930496383599</c:v>
                      </c:pt>
                      <c:pt idx="697">
                        <c:v>86.36557692747428</c:v>
                      </c:pt>
                      <c:pt idx="698">
                        <c:v>86.348511615214932</c:v>
                      </c:pt>
                      <c:pt idx="699">
                        <c:v>86.327820776878795</c:v>
                      </c:pt>
                      <c:pt idx="700">
                        <c:v>86.306243049099137</c:v>
                      </c:pt>
                      <c:pt idx="701">
                        <c:v>86.288368815699002</c:v>
                      </c:pt>
                      <c:pt idx="702">
                        <c:v>86.272219630996702</c:v>
                      </c:pt>
                      <c:pt idx="703">
                        <c:v>86.252912730033955</c:v>
                      </c:pt>
                      <c:pt idx="704">
                        <c:v>86.230935414702813</c:v>
                      </c:pt>
                      <c:pt idx="705">
                        <c:v>86.211794196383366</c:v>
                      </c:pt>
                      <c:pt idx="706">
                        <c:v>86.192526279571993</c:v>
                      </c:pt>
                      <c:pt idx="707">
                        <c:v>86.171932901614255</c:v>
                      </c:pt>
                      <c:pt idx="708">
                        <c:v>86.151680634980949</c:v>
                      </c:pt>
                      <c:pt idx="709">
                        <c:v>86.132607638926387</c:v>
                      </c:pt>
                      <c:pt idx="710">
                        <c:v>86.112667245503985</c:v>
                      </c:pt>
                      <c:pt idx="711">
                        <c:v>86.093175169822274</c:v>
                      </c:pt>
                      <c:pt idx="712">
                        <c:v>86.073683094140563</c:v>
                      </c:pt>
                      <c:pt idx="713">
                        <c:v>86.054191018458852</c:v>
                      </c:pt>
                      <c:pt idx="714">
                        <c:v>86.03469894277714</c:v>
                      </c:pt>
                      <c:pt idx="715">
                        <c:v>86.015284835398148</c:v>
                      </c:pt>
                      <c:pt idx="716">
                        <c:v>85.994555012910638</c:v>
                      </c:pt>
                      <c:pt idx="717">
                        <c:v>85.975472270818244</c:v>
                      </c:pt>
                      <c:pt idx="718">
                        <c:v>85.955911972871647</c:v>
                      </c:pt>
                      <c:pt idx="719">
                        <c:v>85.935825388881639</c:v>
                      </c:pt>
                      <c:pt idx="720">
                        <c:v>85.914598518464246</c:v>
                      </c:pt>
                      <c:pt idx="721">
                        <c:v>85.897387015637293</c:v>
                      </c:pt>
                      <c:pt idx="722">
                        <c:v>85.875867764084674</c:v>
                      </c:pt>
                      <c:pt idx="723">
                        <c:v>85.856619339348981</c:v>
                      </c:pt>
                      <c:pt idx="724">
                        <c:v>85.835450945158641</c:v>
                      </c:pt>
                      <c:pt idx="725">
                        <c:v>85.818297918558727</c:v>
                      </c:pt>
                      <c:pt idx="726">
                        <c:v>85.794995142081234</c:v>
                      </c:pt>
                      <c:pt idx="727">
                        <c:v>85.775503066399523</c:v>
                      </c:pt>
                      <c:pt idx="728">
                        <c:v>85.756010990717812</c:v>
                      </c:pt>
                      <c:pt idx="729">
                        <c:v>85.7365189150361</c:v>
                      </c:pt>
                      <c:pt idx="730">
                        <c:v>85.717026839354389</c:v>
                      </c:pt>
                      <c:pt idx="731">
                        <c:v>85.697534763672678</c:v>
                      </c:pt>
                      <c:pt idx="732">
                        <c:v>85.678042687990967</c:v>
                      </c:pt>
                      <c:pt idx="733">
                        <c:v>85.658550612309256</c:v>
                      </c:pt>
                      <c:pt idx="734">
                        <c:v>85.639058536627545</c:v>
                      </c:pt>
                      <c:pt idx="735">
                        <c:v>85.62301655834149</c:v>
                      </c:pt>
                      <c:pt idx="736">
                        <c:v>85.619566460945819</c:v>
                      </c:pt>
                      <c:pt idx="737">
                        <c:v>85.600074385264108</c:v>
                      </c:pt>
                      <c:pt idx="738">
                        <c:v>85.580582309582397</c:v>
                      </c:pt>
                      <c:pt idx="739">
                        <c:v>85.561090233900686</c:v>
                      </c:pt>
                      <c:pt idx="740">
                        <c:v>85.540535840094321</c:v>
                      </c:pt>
                      <c:pt idx="741">
                        <c:v>85.520653922898973</c:v>
                      </c:pt>
                      <c:pt idx="742">
                        <c:v>85.500791497779304</c:v>
                      </c:pt>
                      <c:pt idx="743">
                        <c:v>85.481611295308497</c:v>
                      </c:pt>
                      <c:pt idx="744">
                        <c:v>85.461251822258944</c:v>
                      </c:pt>
                      <c:pt idx="745">
                        <c:v>85.442578413755854</c:v>
                      </c:pt>
                      <c:pt idx="746">
                        <c:v>85.423554147890499</c:v>
                      </c:pt>
                      <c:pt idx="747">
                        <c:v>85.404062072208788</c:v>
                      </c:pt>
                      <c:pt idx="748">
                        <c:v>85.384569996527077</c:v>
                      </c:pt>
                      <c:pt idx="749">
                        <c:v>85.364941476315593</c:v>
                      </c:pt>
                      <c:pt idx="750">
                        <c:v>85.345595591201487</c:v>
                      </c:pt>
                      <c:pt idx="751">
                        <c:v>85.326103515519776</c:v>
                      </c:pt>
                      <c:pt idx="752">
                        <c:v>85.306611439838065</c:v>
                      </c:pt>
                      <c:pt idx="753">
                        <c:v>85.287119364156354</c:v>
                      </c:pt>
                      <c:pt idx="754">
                        <c:v>85.267627288474642</c:v>
                      </c:pt>
                      <c:pt idx="755">
                        <c:v>85.248135212792931</c:v>
                      </c:pt>
                      <c:pt idx="756">
                        <c:v>85.22864313711122</c:v>
                      </c:pt>
                      <c:pt idx="757">
                        <c:v>85.209151061429509</c:v>
                      </c:pt>
                      <c:pt idx="758">
                        <c:v>85.189658985747798</c:v>
                      </c:pt>
                      <c:pt idx="759">
                        <c:v>85.170166910066087</c:v>
                      </c:pt>
                      <c:pt idx="760">
                        <c:v>85.150674834384375</c:v>
                      </c:pt>
                      <c:pt idx="761">
                        <c:v>85.131182758702664</c:v>
                      </c:pt>
                      <c:pt idx="762">
                        <c:v>85.111690683020953</c:v>
                      </c:pt>
                      <c:pt idx="763">
                        <c:v>85.092198607339242</c:v>
                      </c:pt>
                      <c:pt idx="764">
                        <c:v>85.072706531657531</c:v>
                      </c:pt>
                      <c:pt idx="765">
                        <c:v>85.053214455975819</c:v>
                      </c:pt>
                      <c:pt idx="766">
                        <c:v>85.033722380294108</c:v>
                      </c:pt>
                      <c:pt idx="767">
                        <c:v>85.013781986871706</c:v>
                      </c:pt>
                      <c:pt idx="768">
                        <c:v>84.994699244779298</c:v>
                      </c:pt>
                      <c:pt idx="769">
                        <c:v>84.975207169097587</c:v>
                      </c:pt>
                      <c:pt idx="770">
                        <c:v>84.955715093415876</c:v>
                      </c:pt>
                      <c:pt idx="771">
                        <c:v>84.936223017734164</c:v>
                      </c:pt>
                      <c:pt idx="772">
                        <c:v>84.916730942052453</c:v>
                      </c:pt>
                      <c:pt idx="773">
                        <c:v>84.897238866370742</c:v>
                      </c:pt>
                      <c:pt idx="774">
                        <c:v>84.877746790689031</c:v>
                      </c:pt>
                      <c:pt idx="775">
                        <c:v>84.85825471500732</c:v>
                      </c:pt>
                      <c:pt idx="776">
                        <c:v>84.838762639325608</c:v>
                      </c:pt>
                      <c:pt idx="777">
                        <c:v>84.819270563643897</c:v>
                      </c:pt>
                      <c:pt idx="778">
                        <c:v>84.799778487962186</c:v>
                      </c:pt>
                      <c:pt idx="779">
                        <c:v>84.780286412280475</c:v>
                      </c:pt>
                      <c:pt idx="780">
                        <c:v>84.760794336598764</c:v>
                      </c:pt>
                      <c:pt idx="781">
                        <c:v>84.741302260917053</c:v>
                      </c:pt>
                      <c:pt idx="782">
                        <c:v>84.721810185235341</c:v>
                      </c:pt>
                      <c:pt idx="783">
                        <c:v>84.70231810955363</c:v>
                      </c:pt>
                      <c:pt idx="784">
                        <c:v>84.682826033871919</c:v>
                      </c:pt>
                      <c:pt idx="785">
                        <c:v>84.663333958190208</c:v>
                      </c:pt>
                      <c:pt idx="786">
                        <c:v>84.643841882508497</c:v>
                      </c:pt>
                      <c:pt idx="787">
                        <c:v>84.624349806826785</c:v>
                      </c:pt>
                      <c:pt idx="788">
                        <c:v>84.605120874166772</c:v>
                      </c:pt>
                      <c:pt idx="789">
                        <c:v>84.585355909425516</c:v>
                      </c:pt>
                      <c:pt idx="790">
                        <c:v>84.565863833743805</c:v>
                      </c:pt>
                      <c:pt idx="791">
                        <c:v>84.546371758062094</c:v>
                      </c:pt>
                      <c:pt idx="792">
                        <c:v>84.526879682380383</c:v>
                      </c:pt>
                      <c:pt idx="793">
                        <c:v>84.507387606698671</c:v>
                      </c:pt>
                      <c:pt idx="794">
                        <c:v>84.48789553101696</c:v>
                      </c:pt>
                      <c:pt idx="795">
                        <c:v>84.468403455335249</c:v>
                      </c:pt>
                      <c:pt idx="796">
                        <c:v>84.448911379653538</c:v>
                      </c:pt>
                      <c:pt idx="797">
                        <c:v>84.429419303971827</c:v>
                      </c:pt>
                      <c:pt idx="798">
                        <c:v>84.409927228290115</c:v>
                      </c:pt>
                      <c:pt idx="799">
                        <c:v>84.390435152608404</c:v>
                      </c:pt>
                      <c:pt idx="800">
                        <c:v>84.370943076926693</c:v>
                      </c:pt>
                      <c:pt idx="801">
                        <c:v>84.351451001244982</c:v>
                      </c:pt>
                      <c:pt idx="802">
                        <c:v>84.331958925563271</c:v>
                      </c:pt>
                      <c:pt idx="803">
                        <c:v>84.312466849881559</c:v>
                      </c:pt>
                      <c:pt idx="804">
                        <c:v>84.292974774199848</c:v>
                      </c:pt>
                      <c:pt idx="805">
                        <c:v>84.273482698518137</c:v>
                      </c:pt>
                      <c:pt idx="806">
                        <c:v>84.253990622836426</c:v>
                      </c:pt>
                      <c:pt idx="807">
                        <c:v>84.234498547154715</c:v>
                      </c:pt>
                      <c:pt idx="808">
                        <c:v>84.215006471473004</c:v>
                      </c:pt>
                      <c:pt idx="809">
                        <c:v>84.195514395791292</c:v>
                      </c:pt>
                      <c:pt idx="810">
                        <c:v>84.176032066147414</c:v>
                      </c:pt>
                      <c:pt idx="811">
                        <c:v>84.156539990465703</c:v>
                      </c:pt>
                      <c:pt idx="812">
                        <c:v>84.137038168746145</c:v>
                      </c:pt>
                      <c:pt idx="813">
                        <c:v>84.117546093064433</c:v>
                      </c:pt>
                      <c:pt idx="814">
                        <c:v>84.098063763420555</c:v>
                      </c:pt>
                      <c:pt idx="815">
                        <c:v>84.078571687738844</c:v>
                      </c:pt>
                      <c:pt idx="816">
                        <c:v>84.059069866019286</c:v>
                      </c:pt>
                      <c:pt idx="817">
                        <c:v>84.039587536375407</c:v>
                      </c:pt>
                      <c:pt idx="818">
                        <c:v>84.020007746353116</c:v>
                      </c:pt>
                      <c:pt idx="819">
                        <c:v>84.000866528033669</c:v>
                      </c:pt>
                      <c:pt idx="820">
                        <c:v>83.981082071216733</c:v>
                      </c:pt>
                      <c:pt idx="821">
                        <c:v>83.965965966525559</c:v>
                      </c:pt>
                      <c:pt idx="822">
                        <c:v>83.942127157966823</c:v>
                      </c:pt>
                      <c:pt idx="823">
                        <c:v>83.922635082285112</c:v>
                      </c:pt>
                      <c:pt idx="824">
                        <c:v>83.903143006603401</c:v>
                      </c:pt>
                      <c:pt idx="825">
                        <c:v>83.883709407148729</c:v>
                      </c:pt>
                      <c:pt idx="826">
                        <c:v>83.864158855239964</c:v>
                      </c:pt>
                      <c:pt idx="827">
                        <c:v>83.84293198482257</c:v>
                      </c:pt>
                      <c:pt idx="828">
                        <c:v>83.825174703876527</c:v>
                      </c:pt>
                      <c:pt idx="829">
                        <c:v>83.805682628194816</c:v>
                      </c:pt>
                      <c:pt idx="830">
                        <c:v>83.786190552513105</c:v>
                      </c:pt>
                      <c:pt idx="831">
                        <c:v>83.766698476831394</c:v>
                      </c:pt>
                      <c:pt idx="832">
                        <c:v>83.747206401149683</c:v>
                      </c:pt>
                      <c:pt idx="833">
                        <c:v>83.728074928868082</c:v>
                      </c:pt>
                      <c:pt idx="834">
                        <c:v>83.708251487899773</c:v>
                      </c:pt>
                      <c:pt idx="835">
                        <c:v>83.688759412218062</c:v>
                      </c:pt>
                      <c:pt idx="836">
                        <c:v>83.669257590498503</c:v>
                      </c:pt>
                      <c:pt idx="837">
                        <c:v>83.649765514816792</c:v>
                      </c:pt>
                      <c:pt idx="838">
                        <c:v>83.630283185172914</c:v>
                      </c:pt>
                      <c:pt idx="839">
                        <c:v>83.610781363453356</c:v>
                      </c:pt>
                      <c:pt idx="840">
                        <c:v>83.591299033809477</c:v>
                      </c:pt>
                      <c:pt idx="841">
                        <c:v>83.571806958127766</c:v>
                      </c:pt>
                      <c:pt idx="842">
                        <c:v>83.552314882446055</c:v>
                      </c:pt>
                      <c:pt idx="843">
                        <c:v>83.532822806764344</c:v>
                      </c:pt>
                      <c:pt idx="844">
                        <c:v>83.513330731082632</c:v>
                      </c:pt>
                      <c:pt idx="845">
                        <c:v>83.493838655400921</c:v>
                      </c:pt>
                      <c:pt idx="846">
                        <c:v>83.47434657971921</c:v>
                      </c:pt>
                      <c:pt idx="847">
                        <c:v>83.454854504037499</c:v>
                      </c:pt>
                      <c:pt idx="848">
                        <c:v>83.435362428355788</c:v>
                      </c:pt>
                      <c:pt idx="849">
                        <c:v>83.415870352674077</c:v>
                      </c:pt>
                      <c:pt idx="850">
                        <c:v>83.396378276992365</c:v>
                      </c:pt>
                      <c:pt idx="851">
                        <c:v>83.376876455272807</c:v>
                      </c:pt>
                      <c:pt idx="852">
                        <c:v>83.357384379591096</c:v>
                      </c:pt>
                      <c:pt idx="853">
                        <c:v>83.337892303909385</c:v>
                      </c:pt>
                      <c:pt idx="854">
                        <c:v>83.318409974265506</c:v>
                      </c:pt>
                      <c:pt idx="855">
                        <c:v>83.298917898583795</c:v>
                      </c:pt>
                      <c:pt idx="856">
                        <c:v>83.279416076864237</c:v>
                      </c:pt>
                      <c:pt idx="857">
                        <c:v>83.259933747220359</c:v>
                      </c:pt>
                      <c:pt idx="858">
                        <c:v>83.240431925500801</c:v>
                      </c:pt>
                      <c:pt idx="859">
                        <c:v>83.220949595856922</c:v>
                      </c:pt>
                      <c:pt idx="860">
                        <c:v>83.201457520175211</c:v>
                      </c:pt>
                      <c:pt idx="861">
                        <c:v>83.1819654444935</c:v>
                      </c:pt>
                      <c:pt idx="862">
                        <c:v>83.162463622773942</c:v>
                      </c:pt>
                      <c:pt idx="863">
                        <c:v>83.14297154709223</c:v>
                      </c:pt>
                      <c:pt idx="864">
                        <c:v>83.123479471410519</c:v>
                      </c:pt>
                      <c:pt idx="865">
                        <c:v>83.103987395728808</c:v>
                      </c:pt>
                      <c:pt idx="866">
                        <c:v>83.084495320047097</c:v>
                      </c:pt>
                      <c:pt idx="867">
                        <c:v>83.065003244365386</c:v>
                      </c:pt>
                      <c:pt idx="868">
                        <c:v>83.045511168683674</c:v>
                      </c:pt>
                      <c:pt idx="869">
                        <c:v>83.026019093001963</c:v>
                      </c:pt>
                      <c:pt idx="870">
                        <c:v>83.006527017320252</c:v>
                      </c:pt>
                      <c:pt idx="871">
                        <c:v>82.98709341786558</c:v>
                      </c:pt>
                      <c:pt idx="872">
                        <c:v>82.967523373881136</c:v>
                      </c:pt>
                      <c:pt idx="873">
                        <c:v>82.948089774426464</c:v>
                      </c:pt>
                      <c:pt idx="874">
                        <c:v>82.928558714593379</c:v>
                      </c:pt>
                      <c:pt idx="875">
                        <c:v>82.909066638911668</c:v>
                      </c:pt>
                      <c:pt idx="876">
                        <c:v>82.889574563229957</c:v>
                      </c:pt>
                      <c:pt idx="877">
                        <c:v>82.870082487548245</c:v>
                      </c:pt>
                      <c:pt idx="878">
                        <c:v>82.850590411866534</c:v>
                      </c:pt>
                      <c:pt idx="879">
                        <c:v>82.831098336184823</c:v>
                      </c:pt>
                      <c:pt idx="880">
                        <c:v>82.811606260503112</c:v>
                      </c:pt>
                      <c:pt idx="881">
                        <c:v>82.792114184821401</c:v>
                      </c:pt>
                      <c:pt idx="882">
                        <c:v>82.772544140836956</c:v>
                      </c:pt>
                      <c:pt idx="883">
                        <c:v>82.753149525533644</c:v>
                      </c:pt>
                      <c:pt idx="884">
                        <c:v>82.732965481165223</c:v>
                      </c:pt>
                      <c:pt idx="885">
                        <c:v>82.714477247381112</c:v>
                      </c:pt>
                      <c:pt idx="886">
                        <c:v>82.694049552066673</c:v>
                      </c:pt>
                      <c:pt idx="887">
                        <c:v>82.674557476384962</c:v>
                      </c:pt>
                      <c:pt idx="888">
                        <c:v>82.655065400703251</c:v>
                      </c:pt>
                      <c:pt idx="889">
                        <c:v>82.635573325021539</c:v>
                      </c:pt>
                      <c:pt idx="890">
                        <c:v>82.616081249339828</c:v>
                      </c:pt>
                      <c:pt idx="891">
                        <c:v>82.597329872534019</c:v>
                      </c:pt>
                      <c:pt idx="892">
                        <c:v>82.576453859478903</c:v>
                      </c:pt>
                      <c:pt idx="893">
                        <c:v>82.556864323418779</c:v>
                      </c:pt>
                      <c:pt idx="894">
                        <c:v>82.537079866601843</c:v>
                      </c:pt>
                      <c:pt idx="895">
                        <c:v>82.517977632433755</c:v>
                      </c:pt>
                      <c:pt idx="896">
                        <c:v>82.498505048827724</c:v>
                      </c:pt>
                      <c:pt idx="897">
                        <c:v>82.478993481070319</c:v>
                      </c:pt>
                      <c:pt idx="898">
                        <c:v>82.459501405388608</c:v>
                      </c:pt>
                      <c:pt idx="899">
                        <c:v>82.440009329706896</c:v>
                      </c:pt>
                      <c:pt idx="900">
                        <c:v>82.420517254025185</c:v>
                      </c:pt>
                      <c:pt idx="901">
                        <c:v>82.401025178343474</c:v>
                      </c:pt>
                      <c:pt idx="902">
                        <c:v>82.381533102661763</c:v>
                      </c:pt>
                      <c:pt idx="903">
                        <c:v>82.362041026980052</c:v>
                      </c:pt>
                      <c:pt idx="904">
                        <c:v>82.34254895129834</c:v>
                      </c:pt>
                      <c:pt idx="905">
                        <c:v>82.323056875616629</c:v>
                      </c:pt>
                      <c:pt idx="906">
                        <c:v>82.303564799934918</c:v>
                      </c:pt>
                      <c:pt idx="907">
                        <c:v>82.284072724253207</c:v>
                      </c:pt>
                      <c:pt idx="908">
                        <c:v>82.264580648571496</c:v>
                      </c:pt>
                      <c:pt idx="909">
                        <c:v>82.245088572889784</c:v>
                      </c:pt>
                      <c:pt idx="910">
                        <c:v>82.225596497208073</c:v>
                      </c:pt>
                      <c:pt idx="911">
                        <c:v>82.206104421526362</c:v>
                      </c:pt>
                      <c:pt idx="912">
                        <c:v>82.186612345844651</c:v>
                      </c:pt>
                      <c:pt idx="913">
                        <c:v>82.167159254314299</c:v>
                      </c:pt>
                      <c:pt idx="914">
                        <c:v>82.147569718254175</c:v>
                      </c:pt>
                      <c:pt idx="915">
                        <c:v>82.128136118799503</c:v>
                      </c:pt>
                      <c:pt idx="916">
                        <c:v>82.108488106512326</c:v>
                      </c:pt>
                      <c:pt idx="917">
                        <c:v>82.08914222139822</c:v>
                      </c:pt>
                      <c:pt idx="918">
                        <c:v>82.069650145716508</c:v>
                      </c:pt>
                      <c:pt idx="919">
                        <c:v>82.050158070034797</c:v>
                      </c:pt>
                      <c:pt idx="920">
                        <c:v>82.030656248315239</c:v>
                      </c:pt>
                      <c:pt idx="921">
                        <c:v>82.011164172633528</c:v>
                      </c:pt>
                      <c:pt idx="922">
                        <c:v>81.991681842989649</c:v>
                      </c:pt>
                      <c:pt idx="923">
                        <c:v>81.972189767307938</c:v>
                      </c:pt>
                      <c:pt idx="924">
                        <c:v>81.95268794558838</c:v>
                      </c:pt>
                      <c:pt idx="925">
                        <c:v>81.933195869906669</c:v>
                      </c:pt>
                      <c:pt idx="926">
                        <c:v>81.913713540262791</c:v>
                      </c:pt>
                      <c:pt idx="927">
                        <c:v>81.894211718543232</c:v>
                      </c:pt>
                      <c:pt idx="928">
                        <c:v>81.874719642861521</c:v>
                      </c:pt>
                      <c:pt idx="929">
                        <c:v>81.85522756717981</c:v>
                      </c:pt>
                      <c:pt idx="930">
                        <c:v>81.835852443952177</c:v>
                      </c:pt>
                      <c:pt idx="931">
                        <c:v>81.816243415816373</c:v>
                      </c:pt>
                      <c:pt idx="932">
                        <c:v>81.796751340134662</c:v>
                      </c:pt>
                      <c:pt idx="933">
                        <c:v>81.777269010490784</c:v>
                      </c:pt>
                      <c:pt idx="934">
                        <c:v>81.757767188771226</c:v>
                      </c:pt>
                      <c:pt idx="935">
                        <c:v>81.738372573467913</c:v>
                      </c:pt>
                      <c:pt idx="936">
                        <c:v>81.718792783445622</c:v>
                      </c:pt>
                      <c:pt idx="937">
                        <c:v>81.699271469650384</c:v>
                      </c:pt>
                      <c:pt idx="938">
                        <c:v>81.677031011297544</c:v>
                      </c:pt>
                      <c:pt idx="939">
                        <c:v>81.654566394074365</c:v>
                      </c:pt>
                      <c:pt idx="940">
                        <c:v>81.640804988643069</c:v>
                      </c:pt>
                      <c:pt idx="941">
                        <c:v>81.621478595604643</c:v>
                      </c:pt>
                      <c:pt idx="942">
                        <c:v>81.601889059544519</c:v>
                      </c:pt>
                      <c:pt idx="943">
                        <c:v>81.582445714052</c:v>
                      </c:pt>
                      <c:pt idx="944">
                        <c:v>81.562904908181082</c:v>
                      </c:pt>
                      <c:pt idx="945">
                        <c:v>81.543412832499371</c:v>
                      </c:pt>
                      <c:pt idx="946">
                        <c:v>81.52392075681766</c:v>
                      </c:pt>
                      <c:pt idx="947">
                        <c:v>81.504428681135948</c:v>
                      </c:pt>
                      <c:pt idx="948">
                        <c:v>81.484936605454237</c:v>
                      </c:pt>
                      <c:pt idx="949">
                        <c:v>81.465444529772526</c:v>
                      </c:pt>
                      <c:pt idx="950">
                        <c:v>81.445952454090815</c:v>
                      </c:pt>
                      <c:pt idx="951">
                        <c:v>81.426460378409104</c:v>
                      </c:pt>
                      <c:pt idx="952">
                        <c:v>81.406968302727392</c:v>
                      </c:pt>
                      <c:pt idx="953">
                        <c:v>81.387476227045681</c:v>
                      </c:pt>
                      <c:pt idx="954">
                        <c:v>81.36798415136397</c:v>
                      </c:pt>
                      <c:pt idx="955">
                        <c:v>81.348492075682259</c:v>
                      </c:pt>
                      <c:pt idx="956">
                        <c:v>81.329000000000548</c:v>
                      </c:pt>
                      <c:pt idx="957">
                        <c:v>81.309033032381294</c:v>
                      </c:pt>
                      <c:pt idx="958">
                        <c:v>81.289066064762039</c:v>
                      </c:pt>
                      <c:pt idx="959">
                        <c:v>81.269099097142785</c:v>
                      </c:pt>
                      <c:pt idx="960">
                        <c:v>81.249132129523531</c:v>
                      </c:pt>
                      <c:pt idx="961">
                        <c:v>81.229165161904277</c:v>
                      </c:pt>
                      <c:pt idx="962">
                        <c:v>81.209198194285023</c:v>
                      </c:pt>
                      <c:pt idx="963">
                        <c:v>81.189231226665768</c:v>
                      </c:pt>
                      <c:pt idx="964">
                        <c:v>81.169264259046514</c:v>
                      </c:pt>
                      <c:pt idx="965">
                        <c:v>81.14929729142726</c:v>
                      </c:pt>
                      <c:pt idx="966">
                        <c:v>81.129330323808006</c:v>
                      </c:pt>
                      <c:pt idx="967">
                        <c:v>81.109363356188751</c:v>
                      </c:pt>
                      <c:pt idx="968">
                        <c:v>81.089396388569497</c:v>
                      </c:pt>
                      <c:pt idx="969">
                        <c:v>81.069429420950243</c:v>
                      </c:pt>
                      <c:pt idx="970">
                        <c:v>81.049462453330989</c:v>
                      </c:pt>
                      <c:pt idx="971">
                        <c:v>81.029495485711735</c:v>
                      </c:pt>
                      <c:pt idx="972">
                        <c:v>81.00952851809248</c:v>
                      </c:pt>
                      <c:pt idx="973">
                        <c:v>80.989561550473226</c:v>
                      </c:pt>
                      <c:pt idx="974">
                        <c:v>80.969594582853972</c:v>
                      </c:pt>
                      <c:pt idx="975">
                        <c:v>80.949627615234718</c:v>
                      </c:pt>
                      <c:pt idx="976">
                        <c:v>80.929660647615464</c:v>
                      </c:pt>
                      <c:pt idx="977">
                        <c:v>80.909693679996209</c:v>
                      </c:pt>
                      <c:pt idx="978">
                        <c:v>80.889726712376955</c:v>
                      </c:pt>
                      <c:pt idx="979">
                        <c:v>80.869759744757701</c:v>
                      </c:pt>
                      <c:pt idx="980">
                        <c:v>80.849792777138447</c:v>
                      </c:pt>
                      <c:pt idx="981">
                        <c:v>80.829825809519193</c:v>
                      </c:pt>
                      <c:pt idx="982">
                        <c:v>80.809858841899938</c:v>
                      </c:pt>
                      <c:pt idx="983">
                        <c:v>80.789891874280684</c:v>
                      </c:pt>
                      <c:pt idx="984">
                        <c:v>80.76992490666143</c:v>
                      </c:pt>
                      <c:pt idx="985">
                        <c:v>80.749957939042176</c:v>
                      </c:pt>
                      <c:pt idx="986">
                        <c:v>80.729990971422922</c:v>
                      </c:pt>
                      <c:pt idx="987">
                        <c:v>80.710024003803667</c:v>
                      </c:pt>
                      <c:pt idx="988">
                        <c:v>80.690057036184413</c:v>
                      </c:pt>
                      <c:pt idx="989">
                        <c:v>80.670010200694676</c:v>
                      </c:pt>
                      <c:pt idx="990">
                        <c:v>80.650033249591615</c:v>
                      </c:pt>
                      <c:pt idx="991">
                        <c:v>80.630096232423796</c:v>
                      </c:pt>
                      <c:pt idx="992">
                        <c:v>80.610189165707396</c:v>
                      </c:pt>
                      <c:pt idx="993">
                        <c:v>80.590222198088142</c:v>
                      </c:pt>
                      <c:pt idx="994">
                        <c:v>80.570255230468888</c:v>
                      </c:pt>
                      <c:pt idx="995">
                        <c:v>80.550228361946779</c:v>
                      </c:pt>
                      <c:pt idx="996">
                        <c:v>80.530311311746573</c:v>
                      </c:pt>
                      <c:pt idx="997">
                        <c:v>80.510354327611125</c:v>
                      </c:pt>
                      <c:pt idx="998">
                        <c:v>80.49034742605663</c:v>
                      </c:pt>
                      <c:pt idx="999">
                        <c:v>80.47041040888881</c:v>
                      </c:pt>
                      <c:pt idx="1000">
                        <c:v>80.450433457785749</c:v>
                      </c:pt>
                      <c:pt idx="1001">
                        <c:v>80.430506424101736</c:v>
                      </c:pt>
                      <c:pt idx="1002">
                        <c:v>80.410509506031062</c:v>
                      </c:pt>
                      <c:pt idx="1003">
                        <c:v>80.390542538411808</c:v>
                      </c:pt>
                      <c:pt idx="1004">
                        <c:v>80.370575570792553</c:v>
                      </c:pt>
                      <c:pt idx="1005">
                        <c:v>80.350608603173299</c:v>
                      </c:pt>
                      <c:pt idx="1006">
                        <c:v>80.330641635554045</c:v>
                      </c:pt>
                      <c:pt idx="1007">
                        <c:v>80.310674667934791</c:v>
                      </c:pt>
                      <c:pt idx="1008">
                        <c:v>80.290707700315536</c:v>
                      </c:pt>
                      <c:pt idx="1009">
                        <c:v>80.270740732696282</c:v>
                      </c:pt>
                      <c:pt idx="1010">
                        <c:v>80.250793732044642</c:v>
                      </c:pt>
                      <c:pt idx="1011">
                        <c:v>80.230806797457774</c:v>
                      </c:pt>
                      <c:pt idx="1012">
                        <c:v>80.210809879387085</c:v>
                      </c:pt>
                      <c:pt idx="1013">
                        <c:v>80.190872862219265</c:v>
                      </c:pt>
                      <c:pt idx="1014">
                        <c:v>80.170576439634289</c:v>
                      </c:pt>
                      <c:pt idx="1015">
                        <c:v>80.150589505047421</c:v>
                      </c:pt>
                      <c:pt idx="1016">
                        <c:v>80.130432851235781</c:v>
                      </c:pt>
                      <c:pt idx="1017">
                        <c:v>80.111034942193683</c:v>
                      </c:pt>
                      <c:pt idx="1018">
                        <c:v>80.091067974574429</c:v>
                      </c:pt>
                      <c:pt idx="1019">
                        <c:v>80.071101006955175</c:v>
                      </c:pt>
                      <c:pt idx="1020">
                        <c:v>80.051134039335921</c:v>
                      </c:pt>
                      <c:pt idx="1021">
                        <c:v>80.029889185789031</c:v>
                      </c:pt>
                      <c:pt idx="1022">
                        <c:v>80.006907206059267</c:v>
                      </c:pt>
                      <c:pt idx="1023">
                        <c:v>79.991233136478158</c:v>
                      </c:pt>
                      <c:pt idx="1024">
                        <c:v>79.971266168858904</c:v>
                      </c:pt>
                      <c:pt idx="1025">
                        <c:v>79.951409019561552</c:v>
                      </c:pt>
                      <c:pt idx="1026">
                        <c:v>79.931332233620395</c:v>
                      </c:pt>
                      <c:pt idx="1027">
                        <c:v>79.911365266001141</c:v>
                      </c:pt>
                      <c:pt idx="1028">
                        <c:v>79.891398298381887</c:v>
                      </c:pt>
                      <c:pt idx="1029">
                        <c:v>79.871401380311212</c:v>
                      </c:pt>
                      <c:pt idx="1030">
                        <c:v>79.851464363143393</c:v>
                      </c:pt>
                      <c:pt idx="1031">
                        <c:v>79.831497395524138</c:v>
                      </c:pt>
                      <c:pt idx="1032">
                        <c:v>79.811450560034416</c:v>
                      </c:pt>
                      <c:pt idx="1033">
                        <c:v>79.790714864161828</c:v>
                      </c:pt>
                      <c:pt idx="1034">
                        <c:v>79.769659696807324</c:v>
                      </c:pt>
                      <c:pt idx="1035">
                        <c:v>79.751609558079522</c:v>
                      </c:pt>
                      <c:pt idx="1036">
                        <c:v>79.731662557427882</c:v>
                      </c:pt>
                      <c:pt idx="1037">
                        <c:v>79.711605738454338</c:v>
                      </c:pt>
                      <c:pt idx="1038">
                        <c:v>79.691728622189373</c:v>
                      </c:pt>
                      <c:pt idx="1039">
                        <c:v>79.671741687602506</c:v>
                      </c:pt>
                      <c:pt idx="1040">
                        <c:v>79.651774719983251</c:v>
                      </c:pt>
                      <c:pt idx="1041">
                        <c:v>79.631807752363997</c:v>
                      </c:pt>
                      <c:pt idx="1042">
                        <c:v>79.611840784744743</c:v>
                      </c:pt>
                      <c:pt idx="1043">
                        <c:v>79.591793949255006</c:v>
                      </c:pt>
                      <c:pt idx="1044">
                        <c:v>79.571896866022428</c:v>
                      </c:pt>
                      <c:pt idx="1045">
                        <c:v>79.551929898403174</c:v>
                      </c:pt>
                      <c:pt idx="1046">
                        <c:v>79.531962930783919</c:v>
                      </c:pt>
                      <c:pt idx="1047">
                        <c:v>79.511995963164665</c:v>
                      </c:pt>
                      <c:pt idx="1048">
                        <c:v>79.492028995545411</c:v>
                      </c:pt>
                      <c:pt idx="1049">
                        <c:v>79.472091978377591</c:v>
                      </c:pt>
                      <c:pt idx="1050">
                        <c:v>79.452095060306917</c:v>
                      </c:pt>
                      <c:pt idx="1051">
                        <c:v>79.432128092687663</c:v>
                      </c:pt>
                      <c:pt idx="1052">
                        <c:v>79.412161125068408</c:v>
                      </c:pt>
                      <c:pt idx="1053">
                        <c:v>79.392224107900589</c:v>
                      </c:pt>
                      <c:pt idx="1054">
                        <c:v>79.372227189829914</c:v>
                      </c:pt>
                      <c:pt idx="1055">
                        <c:v>79.352220288275419</c:v>
                      </c:pt>
                      <c:pt idx="1056">
                        <c:v>79.332313221559019</c:v>
                      </c:pt>
                      <c:pt idx="1057">
                        <c:v>79.312326286972151</c:v>
                      </c:pt>
                      <c:pt idx="1058">
                        <c:v>79.292379286320511</c:v>
                      </c:pt>
                      <c:pt idx="1059">
                        <c:v>79.272392351733643</c:v>
                      </c:pt>
                      <c:pt idx="1060">
                        <c:v>79.252425384114389</c:v>
                      </c:pt>
                      <c:pt idx="1061">
                        <c:v>79.232458416495135</c:v>
                      </c:pt>
                      <c:pt idx="1062">
                        <c:v>79.212421564489219</c:v>
                      </c:pt>
                      <c:pt idx="1063">
                        <c:v>79.19252448125664</c:v>
                      </c:pt>
                      <c:pt idx="1064">
                        <c:v>79.172557513637386</c:v>
                      </c:pt>
                      <c:pt idx="1065">
                        <c:v>79.152590546018132</c:v>
                      </c:pt>
                      <c:pt idx="1066">
                        <c:v>79.132583644463637</c:v>
                      </c:pt>
                      <c:pt idx="1067">
                        <c:v>79.112646627295817</c:v>
                      </c:pt>
                      <c:pt idx="1068">
                        <c:v>79.092679659676563</c:v>
                      </c:pt>
                      <c:pt idx="1069">
                        <c:v>79.072622840703019</c:v>
                      </c:pt>
                      <c:pt idx="1070">
                        <c:v>79.052735740954247</c:v>
                      </c:pt>
                      <c:pt idx="1071">
                        <c:v>79.032728839399752</c:v>
                      </c:pt>
                      <c:pt idx="1072">
                        <c:v>79.012801805715739</c:v>
                      </c:pt>
                      <c:pt idx="1073">
                        <c:v>78.992834838096485</c:v>
                      </c:pt>
                      <c:pt idx="1074">
                        <c:v>78.972867870477231</c:v>
                      </c:pt>
                      <c:pt idx="1075">
                        <c:v>78.952900902857976</c:v>
                      </c:pt>
                      <c:pt idx="1076">
                        <c:v>78.932923951754915</c:v>
                      </c:pt>
                      <c:pt idx="1077">
                        <c:v>78.912966967619468</c:v>
                      </c:pt>
                      <c:pt idx="1078">
                        <c:v>78.893000000000214</c:v>
                      </c:pt>
                      <c:pt idx="1079">
                        <c:v>78.873271340110861</c:v>
                      </c:pt>
                      <c:pt idx="1080">
                        <c:v>78.853542680221508</c:v>
                      </c:pt>
                      <c:pt idx="1081">
                        <c:v>78.833814020332156</c:v>
                      </c:pt>
                      <c:pt idx="1082">
                        <c:v>78.814075496112849</c:v>
                      </c:pt>
                      <c:pt idx="1083">
                        <c:v>78.794356700553436</c:v>
                      </c:pt>
                      <c:pt idx="1084">
                        <c:v>78.774628040664084</c:v>
                      </c:pt>
                      <c:pt idx="1085">
                        <c:v>78.754899380774731</c:v>
                      </c:pt>
                      <c:pt idx="1086">
                        <c:v>78.735170720885378</c:v>
                      </c:pt>
                      <c:pt idx="1087">
                        <c:v>78.715442060996025</c:v>
                      </c:pt>
                      <c:pt idx="1088">
                        <c:v>78.695713401106673</c:v>
                      </c:pt>
                      <c:pt idx="1089">
                        <c:v>78.67599460554726</c:v>
                      </c:pt>
                      <c:pt idx="1090">
                        <c:v>78.656256081327953</c:v>
                      </c:pt>
                      <c:pt idx="1091">
                        <c:v>78.636527421438601</c:v>
                      </c:pt>
                      <c:pt idx="1092">
                        <c:v>78.616798761549248</c:v>
                      </c:pt>
                      <c:pt idx="1093">
                        <c:v>78.596241497944533</c:v>
                      </c:pt>
                      <c:pt idx="1094">
                        <c:v>78.57652270238512</c:v>
                      </c:pt>
                      <c:pt idx="1095">
                        <c:v>78.557306987652879</c:v>
                      </c:pt>
                      <c:pt idx="1096">
                        <c:v>78.537696699722858</c:v>
                      </c:pt>
                      <c:pt idx="1097">
                        <c:v>78.517672109935162</c:v>
                      </c:pt>
                      <c:pt idx="1098">
                        <c:v>78.498071686335081</c:v>
                      </c:pt>
                      <c:pt idx="1099">
                        <c:v>78.478372619435561</c:v>
                      </c:pt>
                      <c:pt idx="1100">
                        <c:v>78.456542857267991</c:v>
                      </c:pt>
                      <c:pt idx="1101">
                        <c:v>78.435147125617988</c:v>
                      </c:pt>
                      <c:pt idx="1102">
                        <c:v>78.417174316458784</c:v>
                      </c:pt>
                      <c:pt idx="1103">
                        <c:v>78.397692264818048</c:v>
                      </c:pt>
                      <c:pt idx="1104">
                        <c:v>78.377894554619076</c:v>
                      </c:pt>
                      <c:pt idx="1105">
                        <c:v>78.358215216379435</c:v>
                      </c:pt>
                      <c:pt idx="1106">
                        <c:v>78.338486556490082</c:v>
                      </c:pt>
                      <c:pt idx="1107">
                        <c:v>78.318797353920502</c:v>
                      </c:pt>
                      <c:pt idx="1108">
                        <c:v>78.299009508051469</c:v>
                      </c:pt>
                      <c:pt idx="1109">
                        <c:v>78.279270983832163</c:v>
                      </c:pt>
                      <c:pt idx="1110">
                        <c:v>78.259562052602689</c:v>
                      </c:pt>
                      <c:pt idx="1111">
                        <c:v>78.239843257043276</c:v>
                      </c:pt>
                      <c:pt idx="1112">
                        <c:v>78.220114597153923</c:v>
                      </c:pt>
                      <c:pt idx="1113">
                        <c:v>78.200385937264571</c:v>
                      </c:pt>
                      <c:pt idx="1114">
                        <c:v>78.180716463354884</c:v>
                      </c:pt>
                      <c:pt idx="1115">
                        <c:v>78.160928617485851</c:v>
                      </c:pt>
                      <c:pt idx="1116">
                        <c:v>78.141199957596498</c:v>
                      </c:pt>
                      <c:pt idx="1117">
                        <c:v>78.121471297707146</c:v>
                      </c:pt>
                      <c:pt idx="1118">
                        <c:v>78.1017229091579</c:v>
                      </c:pt>
                      <c:pt idx="1119">
                        <c:v>78.0819646562787</c:v>
                      </c:pt>
                      <c:pt idx="1120">
                        <c:v>78.062285318039059</c:v>
                      </c:pt>
                      <c:pt idx="1121">
                        <c:v>78.042615844129372</c:v>
                      </c:pt>
                      <c:pt idx="1122">
                        <c:v>78.022749083620795</c:v>
                      </c:pt>
                      <c:pt idx="1123">
                        <c:v>78.003040152391321</c:v>
                      </c:pt>
                      <c:pt idx="1124">
                        <c:v>77.983212849202516</c:v>
                      </c:pt>
                      <c:pt idx="1125">
                        <c:v>77.963612425602435</c:v>
                      </c:pt>
                      <c:pt idx="1126">
                        <c:v>77.943883765713082</c:v>
                      </c:pt>
                      <c:pt idx="1127">
                        <c:v>77.924155105823729</c:v>
                      </c:pt>
                      <c:pt idx="1128">
                        <c:v>77.904426445934376</c:v>
                      </c:pt>
                      <c:pt idx="1129">
                        <c:v>77.884697786045024</c:v>
                      </c:pt>
                      <c:pt idx="1130">
                        <c:v>77.864969126155671</c:v>
                      </c:pt>
                      <c:pt idx="1131">
                        <c:v>77.845240466266318</c:v>
                      </c:pt>
                      <c:pt idx="1132">
                        <c:v>77.825413163077513</c:v>
                      </c:pt>
                      <c:pt idx="1133">
                        <c:v>77.805733824837873</c:v>
                      </c:pt>
                      <c:pt idx="1134">
                        <c:v>77.786054486598232</c:v>
                      </c:pt>
                      <c:pt idx="1135">
                        <c:v>77.766325826708879</c:v>
                      </c:pt>
                      <c:pt idx="1136">
                        <c:v>77.746597166819527</c:v>
                      </c:pt>
                      <c:pt idx="1137">
                        <c:v>77.726888235590053</c:v>
                      </c:pt>
                      <c:pt idx="1138">
                        <c:v>77.707139847040807</c:v>
                      </c:pt>
                      <c:pt idx="1139">
                        <c:v>77.687411187151454</c:v>
                      </c:pt>
                      <c:pt idx="1140">
                        <c:v>77.667643069942315</c:v>
                      </c:pt>
                      <c:pt idx="1141">
                        <c:v>77.647914410052962</c:v>
                      </c:pt>
                      <c:pt idx="1142">
                        <c:v>77.628225207483382</c:v>
                      </c:pt>
                      <c:pt idx="1143">
                        <c:v>77.608496547594029</c:v>
                      </c:pt>
                      <c:pt idx="1144">
                        <c:v>77.588767887704677</c:v>
                      </c:pt>
                      <c:pt idx="1145">
                        <c:v>77.569039227815324</c:v>
                      </c:pt>
                      <c:pt idx="1146">
                        <c:v>77.549310567925971</c:v>
                      </c:pt>
                      <c:pt idx="1147">
                        <c:v>77.529581908036619</c:v>
                      </c:pt>
                      <c:pt idx="1148">
                        <c:v>77.509853248147266</c:v>
                      </c:pt>
                      <c:pt idx="1149">
                        <c:v>77.490124588257913</c:v>
                      </c:pt>
                      <c:pt idx="1150">
                        <c:v>77.470395928368561</c:v>
                      </c:pt>
                      <c:pt idx="1151">
                        <c:v>77.450617946829482</c:v>
                      </c:pt>
                      <c:pt idx="1152">
                        <c:v>77.430938608589841</c:v>
                      </c:pt>
                      <c:pt idx="1153">
                        <c:v>77.411209948700488</c:v>
                      </c:pt>
                      <c:pt idx="1154">
                        <c:v>77.391481288811136</c:v>
                      </c:pt>
                      <c:pt idx="1155">
                        <c:v>77.371752628921783</c:v>
                      </c:pt>
                      <c:pt idx="1156">
                        <c:v>77.35202396903243</c:v>
                      </c:pt>
                      <c:pt idx="1157">
                        <c:v>77.332295309143078</c:v>
                      </c:pt>
                      <c:pt idx="1158">
                        <c:v>77.312566649253725</c:v>
                      </c:pt>
                      <c:pt idx="1159">
                        <c:v>77.292837989364372</c:v>
                      </c:pt>
                      <c:pt idx="1160">
                        <c:v>77.273069872155233</c:v>
                      </c:pt>
                      <c:pt idx="1161">
                        <c:v>77.253380669585653</c:v>
                      </c:pt>
                      <c:pt idx="1162">
                        <c:v>77.23359282371662</c:v>
                      </c:pt>
                      <c:pt idx="1163">
                        <c:v>77.213923349806933</c:v>
                      </c:pt>
                      <c:pt idx="1164">
                        <c:v>77.19419468991758</c:v>
                      </c:pt>
                      <c:pt idx="1165">
                        <c:v>77.174436437038381</c:v>
                      </c:pt>
                      <c:pt idx="1166">
                        <c:v>77.154737370138861</c:v>
                      </c:pt>
                      <c:pt idx="1167">
                        <c:v>77.135176403858566</c:v>
                      </c:pt>
                      <c:pt idx="1168">
                        <c:v>77.114323210355508</c:v>
                      </c:pt>
                      <c:pt idx="1169">
                        <c:v>77.091467557873685</c:v>
                      </c:pt>
                      <c:pt idx="1170">
                        <c:v>77.073425698404861</c:v>
                      </c:pt>
                      <c:pt idx="1171">
                        <c:v>77.054357948621799</c:v>
                      </c:pt>
                      <c:pt idx="1172">
                        <c:v>77.034343223164043</c:v>
                      </c:pt>
                      <c:pt idx="1173">
                        <c:v>77.016143534416116</c:v>
                      </c:pt>
                      <c:pt idx="1174">
                        <c:v>76.997322392881671</c:v>
                      </c:pt>
                      <c:pt idx="1175">
                        <c:v>76.978520980007119</c:v>
                      </c:pt>
                      <c:pt idx="1176">
                        <c:v>76.958881099087264</c:v>
                      </c:pt>
                      <c:pt idx="1177">
                        <c:v>76.939053795898459</c:v>
                      </c:pt>
                      <c:pt idx="1178">
                        <c:v>76.91929554301926</c:v>
                      </c:pt>
                      <c:pt idx="1179">
                        <c:v>76.899566883129907</c:v>
                      </c:pt>
                      <c:pt idx="1180">
                        <c:v>76.879838223240554</c:v>
                      </c:pt>
                      <c:pt idx="1181">
                        <c:v>76.860109563351202</c:v>
                      </c:pt>
                      <c:pt idx="1182">
                        <c:v>76.840380903461849</c:v>
                      </c:pt>
                      <c:pt idx="1183">
                        <c:v>76.820711429552162</c:v>
                      </c:pt>
                      <c:pt idx="1184">
                        <c:v>76.800923583683129</c:v>
                      </c:pt>
                      <c:pt idx="1185">
                        <c:v>76.781194923793777</c:v>
                      </c:pt>
                      <c:pt idx="1186">
                        <c:v>76.761466263904424</c:v>
                      </c:pt>
                      <c:pt idx="1187">
                        <c:v>76.741737604015071</c:v>
                      </c:pt>
                      <c:pt idx="1188">
                        <c:v>76.722008944125719</c:v>
                      </c:pt>
                      <c:pt idx="1189">
                        <c:v>76.702280284236366</c:v>
                      </c:pt>
                      <c:pt idx="1190">
                        <c:v>76.682551624347013</c:v>
                      </c:pt>
                      <c:pt idx="1191">
                        <c:v>76.662822964457661</c:v>
                      </c:pt>
                      <c:pt idx="1192">
                        <c:v>76.643084440238354</c:v>
                      </c:pt>
                      <c:pt idx="1193">
                        <c:v>76.623316323029215</c:v>
                      </c:pt>
                      <c:pt idx="1194">
                        <c:v>76.60369617076924</c:v>
                      </c:pt>
                      <c:pt idx="1195">
                        <c:v>76.58399710386972</c:v>
                      </c:pt>
                      <c:pt idx="1196">
                        <c:v>76.564179665010855</c:v>
                      </c:pt>
                      <c:pt idx="1197">
                        <c:v>76.544451005121502</c:v>
                      </c:pt>
                      <c:pt idx="1198">
                        <c:v>76.524722345232149</c:v>
                      </c:pt>
                      <c:pt idx="1199">
                        <c:v>76.504993685342797</c:v>
                      </c:pt>
                      <c:pt idx="1200">
                        <c:v>76.485265025453444</c:v>
                      </c:pt>
                      <c:pt idx="1201">
                        <c:v>76.465536365564091</c:v>
                      </c:pt>
                      <c:pt idx="1202">
                        <c:v>76.445718926705226</c:v>
                      </c:pt>
                      <c:pt idx="1203">
                        <c:v>76.426079045785372</c:v>
                      </c:pt>
                      <c:pt idx="1204">
                        <c:v>76.406350385896019</c:v>
                      </c:pt>
                      <c:pt idx="1205">
                        <c:v>76.386621726006666</c:v>
                      </c:pt>
                      <c:pt idx="1206">
                        <c:v>76.366893066117314</c:v>
                      </c:pt>
                      <c:pt idx="1207">
                        <c:v>76.347164406227961</c:v>
                      </c:pt>
                      <c:pt idx="1208">
                        <c:v>76.327435746338608</c:v>
                      </c:pt>
                      <c:pt idx="1209">
                        <c:v>76.307697222119302</c:v>
                      </c:pt>
                      <c:pt idx="1210">
                        <c:v>76.288017883879661</c:v>
                      </c:pt>
                      <c:pt idx="1211">
                        <c:v>76.268249766670522</c:v>
                      </c:pt>
                      <c:pt idx="1212">
                        <c:v>76.248521106781169</c:v>
                      </c:pt>
                      <c:pt idx="1213">
                        <c:v>76.22875298957203</c:v>
                      </c:pt>
                      <c:pt idx="1214">
                        <c:v>76.20905392267251</c:v>
                      </c:pt>
                      <c:pt idx="1215">
                        <c:v>76.189325262783157</c:v>
                      </c:pt>
                      <c:pt idx="1216">
                        <c:v>76.169586738563851</c:v>
                      </c:pt>
                      <c:pt idx="1217">
                        <c:v>76.149838350014605</c:v>
                      </c:pt>
                      <c:pt idx="1218">
                        <c:v>76.130119554455192</c:v>
                      </c:pt>
                      <c:pt idx="1219">
                        <c:v>76.110302115596326</c:v>
                      </c:pt>
                      <c:pt idx="1220">
                        <c:v>76.089725123331718</c:v>
                      </c:pt>
                      <c:pt idx="1221">
                        <c:v>76.06912840240723</c:v>
                      </c:pt>
                      <c:pt idx="1222">
                        <c:v>76.051017492628802</c:v>
                      </c:pt>
                      <c:pt idx="1223">
                        <c:v>76.030706837272703</c:v>
                      </c:pt>
                      <c:pt idx="1224">
                        <c:v>76.011816645428638</c:v>
                      </c:pt>
                      <c:pt idx="1225">
                        <c:v>75.991979477909894</c:v>
                      </c:pt>
                      <c:pt idx="1226">
                        <c:v>75.972250818020541</c:v>
                      </c:pt>
                      <c:pt idx="1227">
                        <c:v>75.952522158131188</c:v>
                      </c:pt>
                      <c:pt idx="1228">
                        <c:v>75.932892141541274</c:v>
                      </c:pt>
                      <c:pt idx="1229">
                        <c:v>75.913163481651921</c:v>
                      </c:pt>
                      <c:pt idx="1230">
                        <c:v>75.893336178463116</c:v>
                      </c:pt>
                      <c:pt idx="1231">
                        <c:v>75.873627247233642</c:v>
                      </c:pt>
                      <c:pt idx="1232">
                        <c:v>75.852774053730585</c:v>
                      </c:pt>
                      <c:pt idx="1233">
                        <c:v>75.833775354257128</c:v>
                      </c:pt>
                      <c:pt idx="1234">
                        <c:v>75.814322895606225</c:v>
                      </c:pt>
                      <c:pt idx="1235">
                        <c:v>75.794544914067146</c:v>
                      </c:pt>
                      <c:pt idx="1236">
                        <c:v>75.77478666118796</c:v>
                      </c:pt>
                      <c:pt idx="1237">
                        <c:v>75.755136915938152</c:v>
                      </c:pt>
                      <c:pt idx="1238">
                        <c:v>75.735358934399073</c:v>
                      </c:pt>
                      <c:pt idx="1239">
                        <c:v>75.715679596159433</c:v>
                      </c:pt>
                      <c:pt idx="1240">
                        <c:v>75.69595093627008</c:v>
                      </c:pt>
                      <c:pt idx="1241">
                        <c:v>75.676222276380727</c:v>
                      </c:pt>
                      <c:pt idx="1242">
                        <c:v>75.656493616491375</c:v>
                      </c:pt>
                      <c:pt idx="1243">
                        <c:v>75.63666631330257</c:v>
                      </c:pt>
                      <c:pt idx="1244">
                        <c:v>75.617036296712655</c:v>
                      </c:pt>
                      <c:pt idx="1245">
                        <c:v>75.594407523819555</c:v>
                      </c:pt>
                      <c:pt idx="1246">
                        <c:v>75.577194268066094</c:v>
                      </c:pt>
                      <c:pt idx="1247">
                        <c:v>75.557130220958612</c:v>
                      </c:pt>
                      <c:pt idx="1248">
                        <c:v>75.547492770602659</c:v>
                      </c:pt>
                      <c:pt idx="1249">
                        <c:v>75.537815862926934</c:v>
                      </c:pt>
                      <c:pt idx="1250">
                        <c:v>75.524706168430455</c:v>
                      </c:pt>
                      <c:pt idx="1251">
                        <c:v>75.521411482228928</c:v>
                      </c:pt>
                      <c:pt idx="1252">
                        <c:v>75.518402861595803</c:v>
                      </c:pt>
                      <c:pt idx="1253">
                        <c:v>75.508538531651126</c:v>
                      </c:pt>
                      <c:pt idx="1254">
                        <c:v>75.488809871761774</c:v>
                      </c:pt>
                      <c:pt idx="1255">
                        <c:v>75.469081211872421</c:v>
                      </c:pt>
                      <c:pt idx="1256">
                        <c:v>75.449352551983068</c:v>
                      </c:pt>
                      <c:pt idx="1257">
                        <c:v>75.429623892093716</c:v>
                      </c:pt>
                      <c:pt idx="1258">
                        <c:v>75.409895232204363</c:v>
                      </c:pt>
                      <c:pt idx="1259">
                        <c:v>75.39016657231501</c:v>
                      </c:pt>
                      <c:pt idx="1260">
                        <c:v>75.370437912425658</c:v>
                      </c:pt>
                      <c:pt idx="1261">
                        <c:v>75.350709252536305</c:v>
                      </c:pt>
                      <c:pt idx="1262">
                        <c:v>75.330970728316998</c:v>
                      </c:pt>
                      <c:pt idx="1263">
                        <c:v>75.311143425128193</c:v>
                      </c:pt>
                      <c:pt idx="1264">
                        <c:v>75.286709479855219</c:v>
                      </c:pt>
                      <c:pt idx="1265">
                        <c:v>75.271843934628592</c:v>
                      </c:pt>
                      <c:pt idx="1266">
                        <c:v>75.252342154327962</c:v>
                      </c:pt>
                      <c:pt idx="1267">
                        <c:v>75.232702273408108</c:v>
                      </c:pt>
                      <c:pt idx="1268">
                        <c:v>75.212450804031675</c:v>
                      </c:pt>
                      <c:pt idx="1269">
                        <c:v>75.192593907853038</c:v>
                      </c:pt>
                      <c:pt idx="1270">
                        <c:v>75.170754281355514</c:v>
                      </c:pt>
                      <c:pt idx="1271">
                        <c:v>75.15351143261222</c:v>
                      </c:pt>
                      <c:pt idx="1272">
                        <c:v>75.13374331540308</c:v>
                      </c:pt>
                      <c:pt idx="1273">
                        <c:v>75.118512789968491</c:v>
                      </c:pt>
                      <c:pt idx="1274">
                        <c:v>75.103795209691029</c:v>
                      </c:pt>
                      <c:pt idx="1275">
                        <c:v>75.08902830776384</c:v>
                      </c:pt>
                      <c:pt idx="1276">
                        <c:v>75.074764486663838</c:v>
                      </c:pt>
                      <c:pt idx="1277">
                        <c:v>75.06019487133554</c:v>
                      </c:pt>
                      <c:pt idx="1278">
                        <c:v>75.045457562398184</c:v>
                      </c:pt>
                      <c:pt idx="1279">
                        <c:v>75.030296087273214</c:v>
                      </c:pt>
                      <c:pt idx="1280">
                        <c:v>75.016555075660278</c:v>
                      </c:pt>
                      <c:pt idx="1281">
                        <c:v>75.000762283418851</c:v>
                      </c:pt>
                      <c:pt idx="1282">
                        <c:v>74.984446681690358</c:v>
                      </c:pt>
                      <c:pt idx="1283">
                        <c:v>74.969226020585722</c:v>
                      </c:pt>
                      <c:pt idx="1284">
                        <c:v>74.950010305853482</c:v>
                      </c:pt>
                      <c:pt idx="1285">
                        <c:v>74.942503550765579</c:v>
                      </c:pt>
                      <c:pt idx="1286">
                        <c:v>74.927046145742267</c:v>
                      </c:pt>
                      <c:pt idx="1287">
                        <c:v>74.913522149388115</c:v>
                      </c:pt>
                      <c:pt idx="1288">
                        <c:v>74.88795380617151</c:v>
                      </c:pt>
                      <c:pt idx="1289">
                        <c:v>74.882982183879392</c:v>
                      </c:pt>
                      <c:pt idx="1290">
                        <c:v>74.871874948361679</c:v>
                      </c:pt>
                      <c:pt idx="1291">
                        <c:v>74.85690089550566</c:v>
                      </c:pt>
                      <c:pt idx="1292">
                        <c:v>74.838257311910212</c:v>
                      </c:pt>
                      <c:pt idx="1293">
                        <c:v>74.825098295764008</c:v>
                      </c:pt>
                      <c:pt idx="1294">
                        <c:v>74.810005870948643</c:v>
                      </c:pt>
                      <c:pt idx="1295">
                        <c:v>74.795229104691515</c:v>
                      </c:pt>
                      <c:pt idx="1296">
                        <c:v>74.780837047302228</c:v>
                      </c:pt>
                      <c:pt idx="1297">
                        <c:v>74.766188517334385</c:v>
                      </c:pt>
                      <c:pt idx="1298">
                        <c:v>74.751244057468199</c:v>
                      </c:pt>
                      <c:pt idx="1299">
                        <c:v>74.736250275952287</c:v>
                      </c:pt>
                      <c:pt idx="1300">
                        <c:v>74.727165228073233</c:v>
                      </c:pt>
                      <c:pt idx="1301">
                        <c:v>74.719688065975163</c:v>
                      </c:pt>
                      <c:pt idx="1302">
                        <c:v>74.701665935166233</c:v>
                      </c:pt>
                      <c:pt idx="1303">
                        <c:v>74.682006325586485</c:v>
                      </c:pt>
                      <c:pt idx="1304">
                        <c:v>74.662277665697133</c:v>
                      </c:pt>
                      <c:pt idx="1305">
                        <c:v>74.64254900580778</c:v>
                      </c:pt>
                      <c:pt idx="1306">
                        <c:v>74.622820345918427</c:v>
                      </c:pt>
                      <c:pt idx="1307">
                        <c:v>74.603091686029074</c:v>
                      </c:pt>
                      <c:pt idx="1308">
                        <c:v>74.583363026139722</c:v>
                      </c:pt>
                      <c:pt idx="1309">
                        <c:v>74.563634366250369</c:v>
                      </c:pt>
                      <c:pt idx="1310">
                        <c:v>74.543905706361016</c:v>
                      </c:pt>
                      <c:pt idx="1311">
                        <c:v>74.524147453481817</c:v>
                      </c:pt>
                      <c:pt idx="1312">
                        <c:v>74.504389200602631</c:v>
                      </c:pt>
                      <c:pt idx="1313">
                        <c:v>74.484670405043218</c:v>
                      </c:pt>
                      <c:pt idx="1314">
                        <c:v>74.465010795463471</c:v>
                      </c:pt>
                      <c:pt idx="1315">
                        <c:v>74.445262406914225</c:v>
                      </c:pt>
                      <c:pt idx="1316">
                        <c:v>74.425701440633929</c:v>
                      </c:pt>
                      <c:pt idx="1317">
                        <c:v>74.405844544455292</c:v>
                      </c:pt>
                      <c:pt idx="1318">
                        <c:v>74.380000000000237</c:v>
                      </c:pt>
                      <c:pt idx="1319">
                        <c:v>74.368955633630435</c:v>
                      </c:pt>
                      <c:pt idx="1320">
                        <c:v>74.32802881499056</c:v>
                      </c:pt>
                      <c:pt idx="1321">
                        <c:v>74.30857388947922</c:v>
                      </c:pt>
                      <c:pt idx="1322">
                        <c:v>74.289216875017246</c:v>
                      </c:pt>
                      <c:pt idx="1323">
                        <c:v>74.269536754092329</c:v>
                      </c:pt>
                      <c:pt idx="1324">
                        <c:v>74.264171228586434</c:v>
                      </c:pt>
                      <c:pt idx="1325">
                        <c:v>74.249974126426665</c:v>
                      </c:pt>
                      <c:pt idx="1326">
                        <c:v>74.230391916551127</c:v>
                      </c:pt>
                      <c:pt idx="1327">
                        <c:v>74.21080970667559</c:v>
                      </c:pt>
                      <c:pt idx="1328">
                        <c:v>74.191227496800053</c:v>
                      </c:pt>
                      <c:pt idx="1329">
                        <c:v>74.171645286924516</c:v>
                      </c:pt>
                      <c:pt idx="1330">
                        <c:v>74.152063077048979</c:v>
                      </c:pt>
                      <c:pt idx="1331">
                        <c:v>74.132480867173442</c:v>
                      </c:pt>
                      <c:pt idx="1332">
                        <c:v>74.112898657297904</c:v>
                      </c:pt>
                      <c:pt idx="1333">
                        <c:v>74.093316447422367</c:v>
                      </c:pt>
                      <c:pt idx="1334">
                        <c:v>74.07373423754683</c:v>
                      </c:pt>
                      <c:pt idx="1335">
                        <c:v>74.054073698831786</c:v>
                      </c:pt>
                      <c:pt idx="1336">
                        <c:v>74.034569817795756</c:v>
                      </c:pt>
                      <c:pt idx="1337">
                        <c:v>74.014987607920219</c:v>
                      </c:pt>
                      <c:pt idx="1338">
                        <c:v>73.995405398044682</c:v>
                      </c:pt>
                      <c:pt idx="1339">
                        <c:v>73.975823188169144</c:v>
                      </c:pt>
                      <c:pt idx="1340">
                        <c:v>73.956240978293607</c:v>
                      </c:pt>
                      <c:pt idx="1341">
                        <c:v>73.93665876841807</c:v>
                      </c:pt>
                      <c:pt idx="1342">
                        <c:v>73.917076558542533</c:v>
                      </c:pt>
                      <c:pt idx="1343">
                        <c:v>73.897513930876869</c:v>
                      </c:pt>
                      <c:pt idx="1344">
                        <c:v>73.877912138791459</c:v>
                      </c:pt>
                      <c:pt idx="1345">
                        <c:v>73.858329928915921</c:v>
                      </c:pt>
                      <c:pt idx="1346">
                        <c:v>73.838747719040384</c:v>
                      </c:pt>
                      <c:pt idx="1347">
                        <c:v>73.819165509164847</c:v>
                      </c:pt>
                      <c:pt idx="1348">
                        <c:v>73.79958329928931</c:v>
                      </c:pt>
                      <c:pt idx="1349">
                        <c:v>73.780001089413773</c:v>
                      </c:pt>
                      <c:pt idx="1350">
                        <c:v>73.760418879538236</c:v>
                      </c:pt>
                      <c:pt idx="1351">
                        <c:v>73.740719176403445</c:v>
                      </c:pt>
                      <c:pt idx="1352">
                        <c:v>73.721244668682218</c:v>
                      </c:pt>
                      <c:pt idx="1353">
                        <c:v>73.70166245880668</c:v>
                      </c:pt>
                      <c:pt idx="1354">
                        <c:v>73.682080248931143</c:v>
                      </c:pt>
                      <c:pt idx="1355">
                        <c:v>73.662498039055606</c:v>
                      </c:pt>
                      <c:pt idx="1356">
                        <c:v>73.642915829180069</c:v>
                      </c:pt>
                      <c:pt idx="1357">
                        <c:v>73.623255290465025</c:v>
                      </c:pt>
                      <c:pt idx="1358">
                        <c:v>73.603751409428995</c:v>
                      </c:pt>
                      <c:pt idx="1359">
                        <c:v>73.584169199553457</c:v>
                      </c:pt>
                      <c:pt idx="1360">
                        <c:v>73.56458698967792</c:v>
                      </c:pt>
                      <c:pt idx="1361">
                        <c:v>73.545004779802383</c:v>
                      </c:pt>
                      <c:pt idx="1362">
                        <c:v>73.525422569926846</c:v>
                      </c:pt>
                      <c:pt idx="1363">
                        <c:v>73.505840360051309</c:v>
                      </c:pt>
                      <c:pt idx="1364">
                        <c:v>73.486258150175772</c:v>
                      </c:pt>
                      <c:pt idx="1365">
                        <c:v>73.466675940300235</c:v>
                      </c:pt>
                      <c:pt idx="1366">
                        <c:v>73.447093730424697</c:v>
                      </c:pt>
                      <c:pt idx="1367">
                        <c:v>73.427491938339287</c:v>
                      </c:pt>
                      <c:pt idx="1368">
                        <c:v>73.407929310673623</c:v>
                      </c:pt>
                      <c:pt idx="1369">
                        <c:v>73.388112114279579</c:v>
                      </c:pt>
                      <c:pt idx="1370">
                        <c:v>73.368745308712676</c:v>
                      </c:pt>
                      <c:pt idx="1371">
                        <c:v>73.349182681047012</c:v>
                      </c:pt>
                      <c:pt idx="1372">
                        <c:v>73.329600471171474</c:v>
                      </c:pt>
                      <c:pt idx="1373">
                        <c:v>73.309998679086064</c:v>
                      </c:pt>
                      <c:pt idx="1374">
                        <c:v>73.290455633630273</c:v>
                      </c:pt>
                      <c:pt idx="1375">
                        <c:v>73.270873423754736</c:v>
                      </c:pt>
                      <c:pt idx="1376">
                        <c:v>73.251291213879199</c:v>
                      </c:pt>
                      <c:pt idx="1377">
                        <c:v>73.231709004003662</c:v>
                      </c:pt>
                      <c:pt idx="1378">
                        <c:v>73.212087629708378</c:v>
                      </c:pt>
                      <c:pt idx="1379">
                        <c:v>73.192544584252587</c:v>
                      </c:pt>
                      <c:pt idx="1380">
                        <c:v>73.17296237437705</c:v>
                      </c:pt>
                      <c:pt idx="1381">
                        <c:v>73.153380164501513</c:v>
                      </c:pt>
                      <c:pt idx="1382">
                        <c:v>73.133846910150666</c:v>
                      </c:pt>
                      <c:pt idx="1383">
                        <c:v>73.114225535855383</c:v>
                      </c:pt>
                      <c:pt idx="1384">
                        <c:v>73.094643325979845</c:v>
                      </c:pt>
                      <c:pt idx="1385">
                        <c:v>73.075061116104308</c:v>
                      </c:pt>
                      <c:pt idx="1386">
                        <c:v>73.055371204074461</c:v>
                      </c:pt>
                      <c:pt idx="1387">
                        <c:v>73.035896696353234</c:v>
                      </c:pt>
                      <c:pt idx="1388">
                        <c:v>73.016314486477697</c:v>
                      </c:pt>
                      <c:pt idx="1389">
                        <c:v>72.99673227660216</c:v>
                      </c:pt>
                      <c:pt idx="1390">
                        <c:v>72.977150066726622</c:v>
                      </c:pt>
                      <c:pt idx="1391">
                        <c:v>72.957567856851085</c:v>
                      </c:pt>
                      <c:pt idx="1392">
                        <c:v>72.937985646975548</c:v>
                      </c:pt>
                      <c:pt idx="1393">
                        <c:v>72.918403437100011</c:v>
                      </c:pt>
                      <c:pt idx="1394">
                        <c:v>72.898821227224474</c:v>
                      </c:pt>
                      <c:pt idx="1395">
                        <c:v>72.879219435139063</c:v>
                      </c:pt>
                      <c:pt idx="1396">
                        <c:v>72.85964701636847</c:v>
                      </c:pt>
                      <c:pt idx="1397">
                        <c:v>72.84004522428306</c:v>
                      </c:pt>
                      <c:pt idx="1398">
                        <c:v>72.820374894463086</c:v>
                      </c:pt>
                      <c:pt idx="1399">
                        <c:v>72.800636026908549</c:v>
                      </c:pt>
                      <c:pt idx="1400">
                        <c:v>72.781327967971265</c:v>
                      </c:pt>
                      <c:pt idx="1401">
                        <c:v>72.761745758095728</c:v>
                      </c:pt>
                      <c:pt idx="1402">
                        <c:v>72.742163548220191</c:v>
                      </c:pt>
                      <c:pt idx="1403">
                        <c:v>72.722581338344654</c:v>
                      </c:pt>
                      <c:pt idx="1404">
                        <c:v>72.702999128469116</c:v>
                      </c:pt>
                      <c:pt idx="1405">
                        <c:v>72.683416918593579</c:v>
                      </c:pt>
                      <c:pt idx="1406">
                        <c:v>72.663834708718042</c:v>
                      </c:pt>
                      <c:pt idx="1407">
                        <c:v>72.644252498842505</c:v>
                      </c:pt>
                      <c:pt idx="1408">
                        <c:v>72.624464675763278</c:v>
                      </c:pt>
                      <c:pt idx="1409">
                        <c:v>72.605137034616121</c:v>
                      </c:pt>
                      <c:pt idx="1410">
                        <c:v>72.584957567339387</c:v>
                      </c:pt>
                      <c:pt idx="1411">
                        <c:v>72.565845330500863</c:v>
                      </c:pt>
                      <c:pt idx="1412">
                        <c:v>72.546155418471017</c:v>
                      </c:pt>
                      <c:pt idx="1413">
                        <c:v>72.526582999700423</c:v>
                      </c:pt>
                      <c:pt idx="1414">
                        <c:v>72.507088909769323</c:v>
                      </c:pt>
                      <c:pt idx="1415">
                        <c:v>72.487506699893785</c:v>
                      </c:pt>
                      <c:pt idx="1416">
                        <c:v>72.467865743388629</c:v>
                      </c:pt>
                      <c:pt idx="1417">
                        <c:v>72.448185622463711</c:v>
                      </c:pt>
                      <c:pt idx="1418">
                        <c:v>72.428750279162244</c:v>
                      </c:pt>
                      <c:pt idx="1419">
                        <c:v>72.40918765149658</c:v>
                      </c:pt>
                      <c:pt idx="1420">
                        <c:v>72.389546694991424</c:v>
                      </c:pt>
                      <c:pt idx="1421">
                        <c:v>72.370003649535633</c:v>
                      </c:pt>
                      <c:pt idx="1422">
                        <c:v>72.350441021869969</c:v>
                      </c:pt>
                      <c:pt idx="1423">
                        <c:v>72.330819647574685</c:v>
                      </c:pt>
                      <c:pt idx="1424">
                        <c:v>72.311237437699148</c:v>
                      </c:pt>
                      <c:pt idx="1425">
                        <c:v>72.291694392243357</c:v>
                      </c:pt>
                      <c:pt idx="1426">
                        <c:v>72.272102391262877</c:v>
                      </c:pt>
                      <c:pt idx="1427">
                        <c:v>72.252559345807086</c:v>
                      </c:pt>
                      <c:pt idx="1428">
                        <c:v>72.232066563172339</c:v>
                      </c:pt>
                      <c:pt idx="1429">
                        <c:v>72.22417493259249</c:v>
                      </c:pt>
                      <c:pt idx="1430">
                        <c:v>72.222999999999956</c:v>
                      </c:pt>
                      <c:pt idx="1431">
                        <c:v>72.213122805553809</c:v>
                      </c:pt>
                      <c:pt idx="1432">
                        <c:v>72.193138249009763</c:v>
                      </c:pt>
                      <c:pt idx="1433">
                        <c:v>72.173123670598102</c:v>
                      </c:pt>
                      <c:pt idx="1434">
                        <c:v>72.153139114054056</c:v>
                      </c:pt>
                      <c:pt idx="1435">
                        <c:v>72.133094513774779</c:v>
                      </c:pt>
                      <c:pt idx="1436">
                        <c:v>72.113079935363118</c:v>
                      </c:pt>
                      <c:pt idx="1437">
                        <c:v>72.093085371529867</c:v>
                      </c:pt>
                      <c:pt idx="1438">
                        <c:v>72.073010749382973</c:v>
                      </c:pt>
                      <c:pt idx="1439">
                        <c:v>72.053036200128133</c:v>
                      </c:pt>
                      <c:pt idx="1440">
                        <c:v>72.032941563402829</c:v>
                      </c:pt>
                      <c:pt idx="1441">
                        <c:v>72.012967014147989</c:v>
                      </c:pt>
                      <c:pt idx="1442">
                        <c:v>71.992972450314738</c:v>
                      </c:pt>
                      <c:pt idx="1443">
                        <c:v>71.97288782087864</c:v>
                      </c:pt>
                      <c:pt idx="1444">
                        <c:v>71.95296330806984</c:v>
                      </c:pt>
                      <c:pt idx="1445">
                        <c:v>71.932928715079768</c:v>
                      </c:pt>
                      <c:pt idx="1446">
                        <c:v>71.912914136668107</c:v>
                      </c:pt>
                      <c:pt idx="1447">
                        <c:v>71.892899558256445</c:v>
                      </c:pt>
                      <c:pt idx="1448">
                        <c:v>71.872854957977168</c:v>
                      </c:pt>
                      <c:pt idx="1449">
                        <c:v>71.85261021191377</c:v>
                      </c:pt>
                      <c:pt idx="1450">
                        <c:v>71.832805786575435</c:v>
                      </c:pt>
                      <c:pt idx="1451">
                        <c:v>71.813231528888835</c:v>
                      </c:pt>
                      <c:pt idx="1452">
                        <c:v>71.792826666198152</c:v>
                      </c:pt>
                      <c:pt idx="1453">
                        <c:v>71.772762051340464</c:v>
                      </c:pt>
                      <c:pt idx="1454">
                        <c:v>71.752567341723108</c:v>
                      </c:pt>
                      <c:pt idx="1455">
                        <c:v>71.732482712287009</c:v>
                      </c:pt>
                      <c:pt idx="1456">
                        <c:v>71.711977776704259</c:v>
                      </c:pt>
                      <c:pt idx="1457">
                        <c:v>71.691783067086902</c:v>
                      </c:pt>
                      <c:pt idx="1458">
                        <c:v>71.672969363379949</c:v>
                      </c:pt>
                      <c:pt idx="1459">
                        <c:v>71.652594522556882</c:v>
                      </c:pt>
                      <c:pt idx="1460">
                        <c:v>71.632589951434426</c:v>
                      </c:pt>
                      <c:pt idx="1461">
                        <c:v>71.612335198081823</c:v>
                      </c:pt>
                      <c:pt idx="1462">
                        <c:v>71.592690889370786</c:v>
                      </c:pt>
                      <c:pt idx="1463">
                        <c:v>71.572636281802303</c:v>
                      </c:pt>
                      <c:pt idx="1464">
                        <c:v>71.552661732547463</c:v>
                      </c:pt>
                      <c:pt idx="1465">
                        <c:v>71.532637146846596</c:v>
                      </c:pt>
                      <c:pt idx="1466">
                        <c:v>71.512602553856524</c:v>
                      </c:pt>
                      <c:pt idx="1467">
                        <c:v>71.492607990023274</c:v>
                      </c:pt>
                      <c:pt idx="1468">
                        <c:v>71.472583404322407</c:v>
                      </c:pt>
                      <c:pt idx="1469">
                        <c:v>71.452508782175514</c:v>
                      </c:pt>
                      <c:pt idx="1470">
                        <c:v>71.432554247499098</c:v>
                      </c:pt>
                      <c:pt idx="1471">
                        <c:v>71.412519654509026</c:v>
                      </c:pt>
                      <c:pt idx="1472">
                        <c:v>71.392575127121816</c:v>
                      </c:pt>
                      <c:pt idx="1473">
                        <c:v>71.372560548710155</c:v>
                      </c:pt>
                      <c:pt idx="1474">
                        <c:v>71.352465911984851</c:v>
                      </c:pt>
                      <c:pt idx="1475">
                        <c:v>71.332491362730011</c:v>
                      </c:pt>
                      <c:pt idx="1476">
                        <c:v>71.312476784318349</c:v>
                      </c:pt>
                      <c:pt idx="1477">
                        <c:v>71.292462205906688</c:v>
                      </c:pt>
                      <c:pt idx="1478">
                        <c:v>71.272447627495026</c:v>
                      </c:pt>
                      <c:pt idx="1479">
                        <c:v>71.252433049083365</c:v>
                      </c:pt>
                      <c:pt idx="1480">
                        <c:v>71.232418470671703</c:v>
                      </c:pt>
                      <c:pt idx="1481">
                        <c:v>71.212363863103221</c:v>
                      </c:pt>
                      <c:pt idx="1482">
                        <c:v>71.192289240956327</c:v>
                      </c:pt>
                      <c:pt idx="1483">
                        <c:v>71.172304684412282</c:v>
                      </c:pt>
                      <c:pt idx="1484">
                        <c:v>71.152390178892688</c:v>
                      </c:pt>
                      <c:pt idx="1485">
                        <c:v>71.132275527588973</c:v>
                      </c:pt>
                      <c:pt idx="1486">
                        <c:v>71.112260949177312</c:v>
                      </c:pt>
                      <c:pt idx="1487">
                        <c:v>71.09224637076565</c:v>
                      </c:pt>
                      <c:pt idx="1488">
                        <c:v>71.072151734040347</c:v>
                      </c:pt>
                      <c:pt idx="1489">
                        <c:v>71.052217213942342</c:v>
                      </c:pt>
                      <c:pt idx="1490">
                        <c:v>71.032232657398296</c:v>
                      </c:pt>
                      <c:pt idx="1491">
                        <c:v>71.012188057119019</c:v>
                      </c:pt>
                      <c:pt idx="1492">
                        <c:v>70.992163471418152</c:v>
                      </c:pt>
                      <c:pt idx="1493">
                        <c:v>70.972158900295696</c:v>
                      </c:pt>
                      <c:pt idx="1494">
                        <c:v>70.952134314594829</c:v>
                      </c:pt>
                      <c:pt idx="1495">
                        <c:v>70.932139750761579</c:v>
                      </c:pt>
                      <c:pt idx="1496">
                        <c:v>70.912105157771506</c:v>
                      </c:pt>
                      <c:pt idx="1497">
                        <c:v>70.892130608516666</c:v>
                      </c:pt>
                      <c:pt idx="1498">
                        <c:v>70.872086008237389</c:v>
                      </c:pt>
                      <c:pt idx="1499">
                        <c:v>70.852071429825727</c:v>
                      </c:pt>
                      <c:pt idx="1500">
                        <c:v>70.832056851414066</c:v>
                      </c:pt>
                      <c:pt idx="1501">
                        <c:v>70.812042273002405</c:v>
                      </c:pt>
                      <c:pt idx="1502">
                        <c:v>70.792027694590743</c:v>
                      </c:pt>
                      <c:pt idx="1503">
                        <c:v>70.772013116179082</c:v>
                      </c:pt>
                      <c:pt idx="1504">
                        <c:v>70.75199853776742</c:v>
                      </c:pt>
                      <c:pt idx="1505">
                        <c:v>70.731933922909732</c:v>
                      </c:pt>
                      <c:pt idx="1506">
                        <c:v>70.711979388233317</c:v>
                      </c:pt>
                      <c:pt idx="1507">
                        <c:v>70.691794685905165</c:v>
                      </c:pt>
                      <c:pt idx="1508">
                        <c:v>70.671920209542392</c:v>
                      </c:pt>
                      <c:pt idx="1509">
                        <c:v>70.651905631130731</c:v>
                      </c:pt>
                      <c:pt idx="1510">
                        <c:v>70.631831008983838</c:v>
                      </c:pt>
                      <c:pt idx="1511">
                        <c:v>70.611876474307422</c:v>
                      </c:pt>
                      <c:pt idx="1512">
                        <c:v>70.591861895895761</c:v>
                      </c:pt>
                      <c:pt idx="1513">
                        <c:v>70.571847317484099</c:v>
                      </c:pt>
                      <c:pt idx="1514">
                        <c:v>70.551852753650849</c:v>
                      </c:pt>
                      <c:pt idx="1515">
                        <c:v>70.531818160660777</c:v>
                      </c:pt>
                      <c:pt idx="1516">
                        <c:v>70.511803582249115</c:v>
                      </c:pt>
                      <c:pt idx="1517">
                        <c:v>70.491789003837454</c:v>
                      </c:pt>
                      <c:pt idx="1518">
                        <c:v>70.471774425425792</c:v>
                      </c:pt>
                      <c:pt idx="1519">
                        <c:v>70.451729825146515</c:v>
                      </c:pt>
                      <c:pt idx="1520">
                        <c:v>70.431785297759305</c:v>
                      </c:pt>
                      <c:pt idx="1521">
                        <c:v>70.411740697480028</c:v>
                      </c:pt>
                      <c:pt idx="1522">
                        <c:v>70.391736126357571</c:v>
                      </c:pt>
                      <c:pt idx="1523">
                        <c:v>70.37172154794591</c:v>
                      </c:pt>
                      <c:pt idx="1524">
                        <c:v>70.3517770205587</c:v>
                      </c:pt>
                      <c:pt idx="1525">
                        <c:v>70.331692391122601</c:v>
                      </c:pt>
                      <c:pt idx="1526">
                        <c:v>70.31169782728935</c:v>
                      </c:pt>
                      <c:pt idx="1527">
                        <c:v>70.291693256166894</c:v>
                      </c:pt>
                      <c:pt idx="1528">
                        <c:v>70.271638648598412</c:v>
                      </c:pt>
                      <c:pt idx="1529">
                        <c:v>70.251674106632777</c:v>
                      </c:pt>
                      <c:pt idx="1530">
                        <c:v>70.231629506353499</c:v>
                      </c:pt>
                      <c:pt idx="1531">
                        <c:v>70.211614927941838</c:v>
                      </c:pt>
                      <c:pt idx="1532">
                        <c:v>70.191560320373355</c:v>
                      </c:pt>
                      <c:pt idx="1533">
                        <c:v>70.171585771118515</c:v>
                      </c:pt>
                      <c:pt idx="1534">
                        <c:v>70.151571192706854</c:v>
                      </c:pt>
                      <c:pt idx="1535">
                        <c:v>70.131556614295192</c:v>
                      </c:pt>
                      <c:pt idx="1536">
                        <c:v>70.111542035883531</c:v>
                      </c:pt>
                      <c:pt idx="1537">
                        <c:v>70.091527457471869</c:v>
                      </c:pt>
                      <c:pt idx="1538">
                        <c:v>70.071512879060208</c:v>
                      </c:pt>
                      <c:pt idx="1539">
                        <c:v>70.051498300648547</c:v>
                      </c:pt>
                      <c:pt idx="1540">
                        <c:v>70.031483722236885</c:v>
                      </c:pt>
                      <c:pt idx="1541">
                        <c:v>70.011469143825224</c:v>
                      </c:pt>
                      <c:pt idx="1542">
                        <c:v>69.991434550835152</c:v>
                      </c:pt>
                      <c:pt idx="1543">
                        <c:v>69.971329906820642</c:v>
                      </c:pt>
                      <c:pt idx="1544">
                        <c:v>69.951425408590254</c:v>
                      </c:pt>
                      <c:pt idx="1545">
                        <c:v>69.931410830178592</c:v>
                      </c:pt>
                      <c:pt idx="1546">
                        <c:v>69.91135622261011</c:v>
                      </c:pt>
                      <c:pt idx="1547">
                        <c:v>69.891381673355269</c:v>
                      </c:pt>
                      <c:pt idx="1548">
                        <c:v>69.871367094943608</c:v>
                      </c:pt>
                      <c:pt idx="1549">
                        <c:v>69.851332501953536</c:v>
                      </c:pt>
                      <c:pt idx="1550">
                        <c:v>69.83132793083108</c:v>
                      </c:pt>
                      <c:pt idx="1551">
                        <c:v>69.811313352419418</c:v>
                      </c:pt>
                      <c:pt idx="1552">
                        <c:v>69.791198701115704</c:v>
                      </c:pt>
                      <c:pt idx="1553">
                        <c:v>69.77128419559611</c:v>
                      </c:pt>
                      <c:pt idx="1554">
                        <c:v>69.751269617184448</c:v>
                      </c:pt>
                      <c:pt idx="1555">
                        <c:v>69.731255038772787</c:v>
                      </c:pt>
                      <c:pt idx="1556">
                        <c:v>69.711240460361125</c:v>
                      </c:pt>
                      <c:pt idx="1557">
                        <c:v>69.691225881949464</c:v>
                      </c:pt>
                      <c:pt idx="1558">
                        <c:v>69.671211303537802</c:v>
                      </c:pt>
                      <c:pt idx="1559">
                        <c:v>69.651196725126141</c:v>
                      </c:pt>
                      <c:pt idx="1560">
                        <c:v>69.63118214671448</c:v>
                      </c:pt>
                      <c:pt idx="1561">
                        <c:v>69.611167568302818</c:v>
                      </c:pt>
                      <c:pt idx="1562">
                        <c:v>69.591112960734336</c:v>
                      </c:pt>
                      <c:pt idx="1563">
                        <c:v>69.571118396901085</c:v>
                      </c:pt>
                      <c:pt idx="1564">
                        <c:v>69.551133840357039</c:v>
                      </c:pt>
                      <c:pt idx="1565">
                        <c:v>69.531049210920941</c:v>
                      </c:pt>
                      <c:pt idx="1566">
                        <c:v>69.511104683533731</c:v>
                      </c:pt>
                      <c:pt idx="1567">
                        <c:v>69.491070090543658</c:v>
                      </c:pt>
                      <c:pt idx="1568">
                        <c:v>69.471085533999613</c:v>
                      </c:pt>
                      <c:pt idx="1569">
                        <c:v>69.451050941009541</c:v>
                      </c:pt>
                      <c:pt idx="1570">
                        <c:v>69.431076391754701</c:v>
                      </c:pt>
                      <c:pt idx="1571">
                        <c:v>69.410991762318602</c:v>
                      </c:pt>
                      <c:pt idx="1572">
                        <c:v>69.390977183906941</c:v>
                      </c:pt>
                      <c:pt idx="1573">
                        <c:v>69.368690950845561</c:v>
                      </c:pt>
                      <c:pt idx="1574">
                        <c:v>69.363277007385207</c:v>
                      </c:pt>
                      <c:pt idx="1575">
                        <c:v>69.357712954586773</c:v>
                      </c:pt>
                      <c:pt idx="1576">
                        <c:v>69.351048099975685</c:v>
                      </c:pt>
                      <c:pt idx="1577">
                        <c:v>69.331033521564024</c:v>
                      </c:pt>
                      <c:pt idx="1578">
                        <c:v>69.311018943152362</c:v>
                      </c:pt>
                      <c:pt idx="1579">
                        <c:v>69.291004364740701</c:v>
                      </c:pt>
                      <c:pt idx="1580">
                        <c:v>69.270989786329039</c:v>
                      </c:pt>
                      <c:pt idx="1581">
                        <c:v>69.250975207917378</c:v>
                      </c:pt>
                      <c:pt idx="1582">
                        <c:v>69.230940614927306</c:v>
                      </c:pt>
                      <c:pt idx="1583">
                        <c:v>69.210946051094055</c:v>
                      </c:pt>
                      <c:pt idx="1584">
                        <c:v>69.190931472682394</c:v>
                      </c:pt>
                      <c:pt idx="1585">
                        <c:v>69.170806814089474</c:v>
                      </c:pt>
                      <c:pt idx="1586">
                        <c:v>69.150722184653375</c:v>
                      </c:pt>
                      <c:pt idx="1587">
                        <c:v>69.130887737447424</c:v>
                      </c:pt>
                      <c:pt idx="1588">
                        <c:v>69.110873159035762</c:v>
                      </c:pt>
                      <c:pt idx="1589">
                        <c:v>69.090858580624101</c:v>
                      </c:pt>
                      <c:pt idx="1590">
                        <c:v>69.070844002212439</c:v>
                      </c:pt>
                      <c:pt idx="1591">
                        <c:v>69.050829423800778</c:v>
                      </c:pt>
                      <c:pt idx="1592">
                        <c:v>69.030814845389116</c:v>
                      </c:pt>
                      <c:pt idx="1593">
                        <c:v>69.010800266977455</c:v>
                      </c:pt>
                      <c:pt idx="1594">
                        <c:v>68.990785688565794</c:v>
                      </c:pt>
                      <c:pt idx="1595">
                        <c:v>68.970771110154132</c:v>
                      </c:pt>
                      <c:pt idx="1596">
                        <c:v>68.950636444272007</c:v>
                      </c:pt>
                      <c:pt idx="1597">
                        <c:v>68.930701924174002</c:v>
                      </c:pt>
                      <c:pt idx="1598">
                        <c:v>68.910737382208367</c:v>
                      </c:pt>
                      <c:pt idx="1599">
                        <c:v>68.890732811085911</c:v>
                      </c:pt>
                      <c:pt idx="1600">
                        <c:v>68.870728239963455</c:v>
                      </c:pt>
                      <c:pt idx="1601">
                        <c:v>68.850673632394972</c:v>
                      </c:pt>
                      <c:pt idx="1602">
                        <c:v>68.830699083140132</c:v>
                      </c:pt>
                      <c:pt idx="1603">
                        <c:v>68.810684504728471</c:v>
                      </c:pt>
                      <c:pt idx="1604">
                        <c:v>68.790669926316809</c:v>
                      </c:pt>
                      <c:pt idx="1605">
                        <c:v>68.770615318748327</c:v>
                      </c:pt>
                      <c:pt idx="1606">
                        <c:v>68.750630762204281</c:v>
                      </c:pt>
                      <c:pt idx="1607">
                        <c:v>68.744146038798903</c:v>
                      </c:pt>
                      <c:pt idx="1608">
                        <c:v>68.74386583470114</c:v>
                      </c:pt>
                      <c:pt idx="1609">
                        <c:v>68.73769133726114</c:v>
                      </c:pt>
                      <c:pt idx="1610">
                        <c:v>68.73061618379262</c:v>
                      </c:pt>
                      <c:pt idx="1611">
                        <c:v>68.710631627248574</c:v>
                      </c:pt>
                      <c:pt idx="1612">
                        <c:v>68.690597034258502</c:v>
                      </c:pt>
                      <c:pt idx="1613">
                        <c:v>68.670292244459873</c:v>
                      </c:pt>
                      <c:pt idx="1614">
                        <c:v>68.650367731651073</c:v>
                      </c:pt>
                      <c:pt idx="1615">
                        <c:v>68.630553299023532</c:v>
                      </c:pt>
                      <c:pt idx="1616">
                        <c:v>68.610538720611871</c:v>
                      </c:pt>
                      <c:pt idx="1617">
                        <c:v>68.590524142200209</c:v>
                      </c:pt>
                      <c:pt idx="1618">
                        <c:v>68.570589622102204</c:v>
                      </c:pt>
                      <c:pt idx="1619">
                        <c:v>68.550344876038807</c:v>
                      </c:pt>
                      <c:pt idx="1620">
                        <c:v>68.530470399676034</c:v>
                      </c:pt>
                      <c:pt idx="1621">
                        <c:v>68.510455821264372</c:v>
                      </c:pt>
                      <c:pt idx="1622">
                        <c:v>68.4902310897794</c:v>
                      </c:pt>
                      <c:pt idx="1623">
                        <c:v>68.470336598838216</c:v>
                      </c:pt>
                      <c:pt idx="1624">
                        <c:v>68.450241962112912</c:v>
                      </c:pt>
                      <c:pt idx="1625">
                        <c:v>68.430327456593318</c:v>
                      </c:pt>
                      <c:pt idx="1626">
                        <c:v>68.410322885470862</c:v>
                      </c:pt>
                      <c:pt idx="1627">
                        <c:v>68.390338328926816</c:v>
                      </c:pt>
                      <c:pt idx="1628">
                        <c:v>68.370323750515155</c:v>
                      </c:pt>
                      <c:pt idx="1629">
                        <c:v>68.350309172103493</c:v>
                      </c:pt>
                      <c:pt idx="1630">
                        <c:v>68.32968414905028</c:v>
                      </c:pt>
                      <c:pt idx="1631">
                        <c:v>68.32660190397489</c:v>
                      </c:pt>
                      <c:pt idx="1632">
                        <c:v>68.310239986123364</c:v>
                      </c:pt>
                      <c:pt idx="1633">
                        <c:v>68.290245422290113</c:v>
                      </c:pt>
                      <c:pt idx="1634">
                        <c:v>68.270260865746067</c:v>
                      </c:pt>
                      <c:pt idx="1635">
                        <c:v>68.250256294623611</c:v>
                      </c:pt>
                      <c:pt idx="1636">
                        <c:v>68.230211694344334</c:v>
                      </c:pt>
                      <c:pt idx="1637">
                        <c:v>68.210217130511083</c:v>
                      </c:pt>
                      <c:pt idx="1638">
                        <c:v>68.190232573967037</c:v>
                      </c:pt>
                      <c:pt idx="1639">
                        <c:v>68.170167959109349</c:v>
                      </c:pt>
                      <c:pt idx="1640">
                        <c:v>68.150153380697688</c:v>
                      </c:pt>
                      <c:pt idx="1641">
                        <c:v>68.130008707526358</c:v>
                      </c:pt>
                      <c:pt idx="1642">
                        <c:v>68.110104209295969</c:v>
                      </c:pt>
                      <c:pt idx="1643">
                        <c:v>68.090099638173513</c:v>
                      </c:pt>
                      <c:pt idx="1644">
                        <c:v>68.070085059761851</c:v>
                      </c:pt>
                      <c:pt idx="1645">
                        <c:v>68.050030452193369</c:v>
                      </c:pt>
                      <c:pt idx="1646">
                        <c:v>68.030045895649323</c:v>
                      </c:pt>
                      <c:pt idx="1647">
                        <c:v>68.009981280791635</c:v>
                      </c:pt>
                      <c:pt idx="1648">
                        <c:v>67.990086789850452</c:v>
                      </c:pt>
                      <c:pt idx="1649">
                        <c:v>67.970062204149585</c:v>
                      </c:pt>
                      <c:pt idx="1650">
                        <c:v>67.950027611159513</c:v>
                      </c:pt>
                      <c:pt idx="1651">
                        <c:v>67.930013032747851</c:v>
                      </c:pt>
                      <c:pt idx="1652">
                        <c:v>67.909948417890163</c:v>
                      </c:pt>
                      <c:pt idx="1653">
                        <c:v>67.890003890502953</c:v>
                      </c:pt>
                      <c:pt idx="1654">
                        <c:v>67.869719115282734</c:v>
                      </c:pt>
                      <c:pt idx="1655">
                        <c:v>67.849924697233604</c:v>
                      </c:pt>
                      <c:pt idx="1656">
                        <c:v>67.829960155267969</c:v>
                      </c:pt>
                      <c:pt idx="1657">
                        <c:v>67.809925562277897</c:v>
                      </c:pt>
                      <c:pt idx="1658">
                        <c:v>67.789910983866235</c:v>
                      </c:pt>
                      <c:pt idx="1659">
                        <c:v>67.773839277401677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FI.12!$E$1489:$E$3148</c15:sqref>
                        </c15:formulaRef>
                      </c:ext>
                    </c:extLst>
                    <c:numCache>
                      <c:formatCode>0.00</c:formatCode>
                      <c:ptCount val="1660"/>
                      <c:pt idx="0">
                        <c:v>251.85</c:v>
                      </c:pt>
                      <c:pt idx="1">
                        <c:v>251.87</c:v>
                      </c:pt>
                      <c:pt idx="2">
                        <c:v>251.9</c:v>
                      </c:pt>
                      <c:pt idx="3">
                        <c:v>251.96</c:v>
                      </c:pt>
                      <c:pt idx="4">
                        <c:v>251.97</c:v>
                      </c:pt>
                      <c:pt idx="5">
                        <c:v>251.99</c:v>
                      </c:pt>
                      <c:pt idx="6">
                        <c:v>251.99</c:v>
                      </c:pt>
                      <c:pt idx="7">
                        <c:v>251.99</c:v>
                      </c:pt>
                      <c:pt idx="8">
                        <c:v>251.99</c:v>
                      </c:pt>
                      <c:pt idx="9">
                        <c:v>252</c:v>
                      </c:pt>
                      <c:pt idx="10">
                        <c:v>252.02</c:v>
                      </c:pt>
                      <c:pt idx="11">
                        <c:v>252.04</c:v>
                      </c:pt>
                      <c:pt idx="12">
                        <c:v>252.07</c:v>
                      </c:pt>
                      <c:pt idx="13">
                        <c:v>252.07</c:v>
                      </c:pt>
                      <c:pt idx="14">
                        <c:v>252.08</c:v>
                      </c:pt>
                      <c:pt idx="15">
                        <c:v>252.08</c:v>
                      </c:pt>
                      <c:pt idx="16">
                        <c:v>252.1</c:v>
                      </c:pt>
                      <c:pt idx="17">
                        <c:v>252.11</c:v>
                      </c:pt>
                      <c:pt idx="18">
                        <c:v>252.11</c:v>
                      </c:pt>
                      <c:pt idx="19">
                        <c:v>252.11</c:v>
                      </c:pt>
                      <c:pt idx="20">
                        <c:v>252.11</c:v>
                      </c:pt>
                      <c:pt idx="21">
                        <c:v>252.11</c:v>
                      </c:pt>
                      <c:pt idx="22">
                        <c:v>252.11</c:v>
                      </c:pt>
                      <c:pt idx="23">
                        <c:v>252.11</c:v>
                      </c:pt>
                      <c:pt idx="24">
                        <c:v>252.11</c:v>
                      </c:pt>
                      <c:pt idx="25">
                        <c:v>252.11</c:v>
                      </c:pt>
                      <c:pt idx="26">
                        <c:v>252.11</c:v>
                      </c:pt>
                      <c:pt idx="27">
                        <c:v>252.11</c:v>
                      </c:pt>
                      <c:pt idx="28">
                        <c:v>252.11</c:v>
                      </c:pt>
                      <c:pt idx="29">
                        <c:v>252.11</c:v>
                      </c:pt>
                      <c:pt idx="30">
                        <c:v>252.11</c:v>
                      </c:pt>
                      <c:pt idx="31">
                        <c:v>252.11</c:v>
                      </c:pt>
                      <c:pt idx="32">
                        <c:v>252.11</c:v>
                      </c:pt>
                      <c:pt idx="33">
                        <c:v>252.11</c:v>
                      </c:pt>
                      <c:pt idx="34">
                        <c:v>252.11</c:v>
                      </c:pt>
                      <c:pt idx="35">
                        <c:v>252.11</c:v>
                      </c:pt>
                      <c:pt idx="36">
                        <c:v>252.11</c:v>
                      </c:pt>
                      <c:pt idx="37">
                        <c:v>252.11</c:v>
                      </c:pt>
                      <c:pt idx="38">
                        <c:v>252.11</c:v>
                      </c:pt>
                      <c:pt idx="39">
                        <c:v>252.11</c:v>
                      </c:pt>
                      <c:pt idx="40">
                        <c:v>252.11</c:v>
                      </c:pt>
                      <c:pt idx="41">
                        <c:v>252.11</c:v>
                      </c:pt>
                      <c:pt idx="42">
                        <c:v>252.11</c:v>
                      </c:pt>
                      <c:pt idx="43">
                        <c:v>252.11</c:v>
                      </c:pt>
                      <c:pt idx="44">
                        <c:v>252.11</c:v>
                      </c:pt>
                      <c:pt idx="45">
                        <c:v>252.11</c:v>
                      </c:pt>
                      <c:pt idx="46">
                        <c:v>252.11</c:v>
                      </c:pt>
                      <c:pt idx="47">
                        <c:v>252.11</c:v>
                      </c:pt>
                      <c:pt idx="48">
                        <c:v>252.11</c:v>
                      </c:pt>
                      <c:pt idx="49">
                        <c:v>252.11</c:v>
                      </c:pt>
                      <c:pt idx="50">
                        <c:v>252.11</c:v>
                      </c:pt>
                      <c:pt idx="51">
                        <c:v>252.11</c:v>
                      </c:pt>
                      <c:pt idx="52">
                        <c:v>252.11</c:v>
                      </c:pt>
                      <c:pt idx="53">
                        <c:v>252.11</c:v>
                      </c:pt>
                      <c:pt idx="54">
                        <c:v>252.11</c:v>
                      </c:pt>
                      <c:pt idx="55">
                        <c:v>252.11</c:v>
                      </c:pt>
                      <c:pt idx="56">
                        <c:v>252.11</c:v>
                      </c:pt>
                      <c:pt idx="57">
                        <c:v>252.11</c:v>
                      </c:pt>
                      <c:pt idx="58">
                        <c:v>252.11</c:v>
                      </c:pt>
                      <c:pt idx="59">
                        <c:v>252.11</c:v>
                      </c:pt>
                      <c:pt idx="60">
                        <c:v>252.11</c:v>
                      </c:pt>
                      <c:pt idx="61">
                        <c:v>252.11</c:v>
                      </c:pt>
                      <c:pt idx="62">
                        <c:v>252.11</c:v>
                      </c:pt>
                      <c:pt idx="63">
                        <c:v>252.11</c:v>
                      </c:pt>
                      <c:pt idx="64">
                        <c:v>252.11</c:v>
                      </c:pt>
                      <c:pt idx="65">
                        <c:v>252.11</c:v>
                      </c:pt>
                      <c:pt idx="66">
                        <c:v>252.11</c:v>
                      </c:pt>
                      <c:pt idx="67">
                        <c:v>252.11</c:v>
                      </c:pt>
                      <c:pt idx="68">
                        <c:v>252.11</c:v>
                      </c:pt>
                      <c:pt idx="69">
                        <c:v>252.11</c:v>
                      </c:pt>
                      <c:pt idx="70">
                        <c:v>252.17</c:v>
                      </c:pt>
                      <c:pt idx="71">
                        <c:v>252.17</c:v>
                      </c:pt>
                      <c:pt idx="72">
                        <c:v>252.18</c:v>
                      </c:pt>
                      <c:pt idx="73">
                        <c:v>252.18</c:v>
                      </c:pt>
                      <c:pt idx="74">
                        <c:v>252.24</c:v>
                      </c:pt>
                      <c:pt idx="75">
                        <c:v>252.24</c:v>
                      </c:pt>
                      <c:pt idx="76">
                        <c:v>252.24</c:v>
                      </c:pt>
                      <c:pt idx="77">
                        <c:v>252.24</c:v>
                      </c:pt>
                      <c:pt idx="78">
                        <c:v>252.24</c:v>
                      </c:pt>
                      <c:pt idx="79">
                        <c:v>252.24</c:v>
                      </c:pt>
                      <c:pt idx="80">
                        <c:v>252.24</c:v>
                      </c:pt>
                      <c:pt idx="81">
                        <c:v>252.24</c:v>
                      </c:pt>
                      <c:pt idx="82">
                        <c:v>252.24</c:v>
                      </c:pt>
                      <c:pt idx="83">
                        <c:v>252.26</c:v>
                      </c:pt>
                      <c:pt idx="84">
                        <c:v>252.29</c:v>
                      </c:pt>
                      <c:pt idx="85">
                        <c:v>252.3</c:v>
                      </c:pt>
                      <c:pt idx="86">
                        <c:v>252.31</c:v>
                      </c:pt>
                      <c:pt idx="87">
                        <c:v>252.36</c:v>
                      </c:pt>
                      <c:pt idx="88">
                        <c:v>252.41</c:v>
                      </c:pt>
                      <c:pt idx="89">
                        <c:v>252.43</c:v>
                      </c:pt>
                      <c:pt idx="90">
                        <c:v>252.5</c:v>
                      </c:pt>
                      <c:pt idx="91">
                        <c:v>252.54</c:v>
                      </c:pt>
                      <c:pt idx="92">
                        <c:v>252.58</c:v>
                      </c:pt>
                      <c:pt idx="93">
                        <c:v>252.58</c:v>
                      </c:pt>
                      <c:pt idx="94">
                        <c:v>252.59</c:v>
                      </c:pt>
                      <c:pt idx="95">
                        <c:v>252.59</c:v>
                      </c:pt>
                      <c:pt idx="96">
                        <c:v>252.59</c:v>
                      </c:pt>
                      <c:pt idx="97">
                        <c:v>252.62</c:v>
                      </c:pt>
                      <c:pt idx="98">
                        <c:v>252.67</c:v>
                      </c:pt>
                      <c:pt idx="99">
                        <c:v>252.67</c:v>
                      </c:pt>
                      <c:pt idx="100">
                        <c:v>252.75</c:v>
                      </c:pt>
                      <c:pt idx="101">
                        <c:v>252.75</c:v>
                      </c:pt>
                      <c:pt idx="102">
                        <c:v>252.82</c:v>
                      </c:pt>
                      <c:pt idx="103">
                        <c:v>252.84</c:v>
                      </c:pt>
                      <c:pt idx="104">
                        <c:v>252.9</c:v>
                      </c:pt>
                      <c:pt idx="105">
                        <c:v>252.94</c:v>
                      </c:pt>
                      <c:pt idx="106">
                        <c:v>253.07</c:v>
                      </c:pt>
                      <c:pt idx="107">
                        <c:v>253.21</c:v>
                      </c:pt>
                      <c:pt idx="108">
                        <c:v>253.31</c:v>
                      </c:pt>
                      <c:pt idx="109">
                        <c:v>253.46</c:v>
                      </c:pt>
                      <c:pt idx="110">
                        <c:v>253.54</c:v>
                      </c:pt>
                      <c:pt idx="111">
                        <c:v>253.55</c:v>
                      </c:pt>
                      <c:pt idx="112">
                        <c:v>253.56</c:v>
                      </c:pt>
                      <c:pt idx="113">
                        <c:v>253.58</c:v>
                      </c:pt>
                      <c:pt idx="114">
                        <c:v>253.66</c:v>
                      </c:pt>
                      <c:pt idx="115">
                        <c:v>253.76</c:v>
                      </c:pt>
                      <c:pt idx="116">
                        <c:v>253.77</c:v>
                      </c:pt>
                      <c:pt idx="117">
                        <c:v>253.77</c:v>
                      </c:pt>
                      <c:pt idx="118">
                        <c:v>253.81</c:v>
                      </c:pt>
                      <c:pt idx="119">
                        <c:v>253.82</c:v>
                      </c:pt>
                      <c:pt idx="120">
                        <c:v>253.88</c:v>
                      </c:pt>
                      <c:pt idx="121">
                        <c:v>253.92</c:v>
                      </c:pt>
                      <c:pt idx="122">
                        <c:v>254.21</c:v>
                      </c:pt>
                      <c:pt idx="123">
                        <c:v>254.54</c:v>
                      </c:pt>
                      <c:pt idx="124">
                        <c:v>254.62</c:v>
                      </c:pt>
                      <c:pt idx="125">
                        <c:v>254.74</c:v>
                      </c:pt>
                      <c:pt idx="126">
                        <c:v>254.75</c:v>
                      </c:pt>
                      <c:pt idx="127">
                        <c:v>254.89</c:v>
                      </c:pt>
                      <c:pt idx="128">
                        <c:v>254.99</c:v>
                      </c:pt>
                      <c:pt idx="129">
                        <c:v>255.14</c:v>
                      </c:pt>
                      <c:pt idx="130">
                        <c:v>255.18</c:v>
                      </c:pt>
                      <c:pt idx="131">
                        <c:v>255.25</c:v>
                      </c:pt>
                      <c:pt idx="132">
                        <c:v>255.25</c:v>
                      </c:pt>
                      <c:pt idx="133">
                        <c:v>255.8</c:v>
                      </c:pt>
                      <c:pt idx="134">
                        <c:v>255.8</c:v>
                      </c:pt>
                      <c:pt idx="135">
                        <c:v>255.8</c:v>
                      </c:pt>
                      <c:pt idx="136">
                        <c:v>255.8</c:v>
                      </c:pt>
                      <c:pt idx="137">
                        <c:v>255.8</c:v>
                      </c:pt>
                      <c:pt idx="138">
                        <c:v>255.8</c:v>
                      </c:pt>
                      <c:pt idx="139">
                        <c:v>255.8</c:v>
                      </c:pt>
                      <c:pt idx="140">
                        <c:v>255.8</c:v>
                      </c:pt>
                      <c:pt idx="141">
                        <c:v>255.8</c:v>
                      </c:pt>
                      <c:pt idx="142">
                        <c:v>255.8</c:v>
                      </c:pt>
                      <c:pt idx="143">
                        <c:v>255.8</c:v>
                      </c:pt>
                      <c:pt idx="144">
                        <c:v>255.8</c:v>
                      </c:pt>
                      <c:pt idx="145">
                        <c:v>255.8</c:v>
                      </c:pt>
                      <c:pt idx="146">
                        <c:v>255.8</c:v>
                      </c:pt>
                      <c:pt idx="147">
                        <c:v>255.8</c:v>
                      </c:pt>
                      <c:pt idx="148">
                        <c:v>256.10000000000002</c:v>
                      </c:pt>
                      <c:pt idx="149">
                        <c:v>256.17</c:v>
                      </c:pt>
                      <c:pt idx="150">
                        <c:v>259.26</c:v>
                      </c:pt>
                      <c:pt idx="151">
                        <c:v>259.27</c:v>
                      </c:pt>
                      <c:pt idx="152">
                        <c:v>279.42</c:v>
                      </c:pt>
                      <c:pt idx="153">
                        <c:v>282.3</c:v>
                      </c:pt>
                      <c:pt idx="154">
                        <c:v>284</c:v>
                      </c:pt>
                      <c:pt idx="155">
                        <c:v>284.11</c:v>
                      </c:pt>
                      <c:pt idx="156">
                        <c:v>288.01</c:v>
                      </c:pt>
                      <c:pt idx="157">
                        <c:v>288.01</c:v>
                      </c:pt>
                      <c:pt idx="158">
                        <c:v>288.01</c:v>
                      </c:pt>
                      <c:pt idx="159">
                        <c:v>288.01</c:v>
                      </c:pt>
                      <c:pt idx="160">
                        <c:v>288.01</c:v>
                      </c:pt>
                      <c:pt idx="161">
                        <c:v>288.01</c:v>
                      </c:pt>
                      <c:pt idx="162">
                        <c:v>288.01</c:v>
                      </c:pt>
                      <c:pt idx="163">
                        <c:v>288.01</c:v>
                      </c:pt>
                      <c:pt idx="164">
                        <c:v>288.01</c:v>
                      </c:pt>
                      <c:pt idx="165">
                        <c:v>288.04000000000002</c:v>
                      </c:pt>
                      <c:pt idx="166">
                        <c:v>288.07</c:v>
                      </c:pt>
                      <c:pt idx="167">
                        <c:v>288.14</c:v>
                      </c:pt>
                      <c:pt idx="168">
                        <c:v>288.17</c:v>
                      </c:pt>
                      <c:pt idx="169">
                        <c:v>288.23</c:v>
                      </c:pt>
                      <c:pt idx="170">
                        <c:v>288.26</c:v>
                      </c:pt>
                      <c:pt idx="171">
                        <c:v>288.26</c:v>
                      </c:pt>
                      <c:pt idx="172">
                        <c:v>288.26</c:v>
                      </c:pt>
                      <c:pt idx="173">
                        <c:v>288.26</c:v>
                      </c:pt>
                      <c:pt idx="174">
                        <c:v>288.33</c:v>
                      </c:pt>
                      <c:pt idx="175">
                        <c:v>288.33</c:v>
                      </c:pt>
                      <c:pt idx="176">
                        <c:v>288.33</c:v>
                      </c:pt>
                      <c:pt idx="177">
                        <c:v>288.42</c:v>
                      </c:pt>
                      <c:pt idx="178">
                        <c:v>288.42</c:v>
                      </c:pt>
                      <c:pt idx="179">
                        <c:v>288.42</c:v>
                      </c:pt>
                      <c:pt idx="180">
                        <c:v>288.45</c:v>
                      </c:pt>
                      <c:pt idx="181">
                        <c:v>288.48</c:v>
                      </c:pt>
                      <c:pt idx="182">
                        <c:v>288.48</c:v>
                      </c:pt>
                      <c:pt idx="183">
                        <c:v>288.48</c:v>
                      </c:pt>
                      <c:pt idx="184">
                        <c:v>288.48</c:v>
                      </c:pt>
                      <c:pt idx="185">
                        <c:v>288.52</c:v>
                      </c:pt>
                      <c:pt idx="186">
                        <c:v>288.52</c:v>
                      </c:pt>
                      <c:pt idx="187">
                        <c:v>288.58</c:v>
                      </c:pt>
                      <c:pt idx="188">
                        <c:v>288.61</c:v>
                      </c:pt>
                      <c:pt idx="189">
                        <c:v>288.64</c:v>
                      </c:pt>
                      <c:pt idx="190">
                        <c:v>288.64</c:v>
                      </c:pt>
                      <c:pt idx="191">
                        <c:v>288.64</c:v>
                      </c:pt>
                      <c:pt idx="192">
                        <c:v>288.67</c:v>
                      </c:pt>
                      <c:pt idx="193">
                        <c:v>288.74</c:v>
                      </c:pt>
                      <c:pt idx="194">
                        <c:v>288.77</c:v>
                      </c:pt>
                      <c:pt idx="195">
                        <c:v>288.8</c:v>
                      </c:pt>
                      <c:pt idx="196">
                        <c:v>288.83</c:v>
                      </c:pt>
                      <c:pt idx="197">
                        <c:v>288.83</c:v>
                      </c:pt>
                      <c:pt idx="198">
                        <c:v>288.86</c:v>
                      </c:pt>
                      <c:pt idx="199">
                        <c:v>288.86</c:v>
                      </c:pt>
                      <c:pt idx="200">
                        <c:v>288.86</c:v>
                      </c:pt>
                      <c:pt idx="201">
                        <c:v>288.86</c:v>
                      </c:pt>
                      <c:pt idx="202">
                        <c:v>288.89</c:v>
                      </c:pt>
                      <c:pt idx="203">
                        <c:v>288.89</c:v>
                      </c:pt>
                      <c:pt idx="204">
                        <c:v>288.93</c:v>
                      </c:pt>
                      <c:pt idx="205">
                        <c:v>288.93</c:v>
                      </c:pt>
                      <c:pt idx="206">
                        <c:v>288.93</c:v>
                      </c:pt>
                      <c:pt idx="207">
                        <c:v>288.95</c:v>
                      </c:pt>
                      <c:pt idx="208">
                        <c:v>289.02</c:v>
                      </c:pt>
                      <c:pt idx="209">
                        <c:v>289.02</c:v>
                      </c:pt>
                      <c:pt idx="210">
                        <c:v>289.02</c:v>
                      </c:pt>
                      <c:pt idx="211">
                        <c:v>289.04000000000002</c:v>
                      </c:pt>
                      <c:pt idx="212">
                        <c:v>289.14999999999998</c:v>
                      </c:pt>
                      <c:pt idx="213">
                        <c:v>289.20999999999998</c:v>
                      </c:pt>
                      <c:pt idx="214">
                        <c:v>289.27</c:v>
                      </c:pt>
                      <c:pt idx="215">
                        <c:v>289.33999999999997</c:v>
                      </c:pt>
                      <c:pt idx="216">
                        <c:v>289.33999999999997</c:v>
                      </c:pt>
                      <c:pt idx="217">
                        <c:v>289.39999999999998</c:v>
                      </c:pt>
                      <c:pt idx="218">
                        <c:v>289.45999999999998</c:v>
                      </c:pt>
                      <c:pt idx="219">
                        <c:v>289.45999999999998</c:v>
                      </c:pt>
                      <c:pt idx="220">
                        <c:v>289.45999999999998</c:v>
                      </c:pt>
                      <c:pt idx="221">
                        <c:v>289.45999999999998</c:v>
                      </c:pt>
                      <c:pt idx="222">
                        <c:v>289.48</c:v>
                      </c:pt>
                      <c:pt idx="223">
                        <c:v>289.48</c:v>
                      </c:pt>
                      <c:pt idx="224">
                        <c:v>289.52999999999997</c:v>
                      </c:pt>
                      <c:pt idx="225">
                        <c:v>289.52999999999997</c:v>
                      </c:pt>
                      <c:pt idx="226">
                        <c:v>289.52999999999997</c:v>
                      </c:pt>
                      <c:pt idx="227">
                        <c:v>289.57</c:v>
                      </c:pt>
                      <c:pt idx="228">
                        <c:v>289.57</c:v>
                      </c:pt>
                      <c:pt idx="229">
                        <c:v>289.58999999999997</c:v>
                      </c:pt>
                      <c:pt idx="230">
                        <c:v>289.58999999999997</c:v>
                      </c:pt>
                      <c:pt idx="231">
                        <c:v>289.61</c:v>
                      </c:pt>
                      <c:pt idx="232">
                        <c:v>289.61</c:v>
                      </c:pt>
                      <c:pt idx="233">
                        <c:v>289.62</c:v>
                      </c:pt>
                      <c:pt idx="234">
                        <c:v>289.70999999999998</c:v>
                      </c:pt>
                      <c:pt idx="235">
                        <c:v>289.70999999999998</c:v>
                      </c:pt>
                      <c:pt idx="236">
                        <c:v>289.70999999999998</c:v>
                      </c:pt>
                      <c:pt idx="237">
                        <c:v>289.70999999999998</c:v>
                      </c:pt>
                      <c:pt idx="238">
                        <c:v>289.70999999999998</c:v>
                      </c:pt>
                      <c:pt idx="239">
                        <c:v>289.77999999999997</c:v>
                      </c:pt>
                      <c:pt idx="240">
                        <c:v>289.81</c:v>
                      </c:pt>
                      <c:pt idx="241">
                        <c:v>289.83999999999997</c:v>
                      </c:pt>
                      <c:pt idx="242">
                        <c:v>289.89999999999998</c:v>
                      </c:pt>
                      <c:pt idx="243">
                        <c:v>289.89999999999998</c:v>
                      </c:pt>
                      <c:pt idx="244">
                        <c:v>289.94</c:v>
                      </c:pt>
                      <c:pt idx="245">
                        <c:v>289.97000000000003</c:v>
                      </c:pt>
                      <c:pt idx="246">
                        <c:v>289.97000000000003</c:v>
                      </c:pt>
                      <c:pt idx="247">
                        <c:v>290.06</c:v>
                      </c:pt>
                      <c:pt idx="248">
                        <c:v>290.07</c:v>
                      </c:pt>
                      <c:pt idx="249">
                        <c:v>290.07</c:v>
                      </c:pt>
                      <c:pt idx="250">
                        <c:v>290.10000000000002</c:v>
                      </c:pt>
                      <c:pt idx="251">
                        <c:v>290.13</c:v>
                      </c:pt>
                      <c:pt idx="252">
                        <c:v>290.14999999999998</c:v>
                      </c:pt>
                      <c:pt idx="253">
                        <c:v>290.18</c:v>
                      </c:pt>
                      <c:pt idx="254">
                        <c:v>290.18</c:v>
                      </c:pt>
                      <c:pt idx="255">
                        <c:v>290.23</c:v>
                      </c:pt>
                      <c:pt idx="256">
                        <c:v>290.23</c:v>
                      </c:pt>
                      <c:pt idx="257">
                        <c:v>290.23</c:v>
                      </c:pt>
                      <c:pt idx="258">
                        <c:v>290.23</c:v>
                      </c:pt>
                      <c:pt idx="259">
                        <c:v>290.23</c:v>
                      </c:pt>
                      <c:pt idx="260">
                        <c:v>290.23</c:v>
                      </c:pt>
                      <c:pt idx="261">
                        <c:v>290.23</c:v>
                      </c:pt>
                      <c:pt idx="262">
                        <c:v>290.23</c:v>
                      </c:pt>
                      <c:pt idx="263">
                        <c:v>290.23</c:v>
                      </c:pt>
                      <c:pt idx="264">
                        <c:v>290.23</c:v>
                      </c:pt>
                      <c:pt idx="265">
                        <c:v>290.23</c:v>
                      </c:pt>
                      <c:pt idx="266">
                        <c:v>290.23</c:v>
                      </c:pt>
                      <c:pt idx="267">
                        <c:v>290.29000000000002</c:v>
                      </c:pt>
                      <c:pt idx="268">
                        <c:v>290.29000000000002</c:v>
                      </c:pt>
                      <c:pt idx="269">
                        <c:v>290.29000000000002</c:v>
                      </c:pt>
                      <c:pt idx="270">
                        <c:v>290.29000000000002</c:v>
                      </c:pt>
                      <c:pt idx="271">
                        <c:v>290.29000000000002</c:v>
                      </c:pt>
                      <c:pt idx="272">
                        <c:v>290.29000000000002</c:v>
                      </c:pt>
                      <c:pt idx="273">
                        <c:v>290.3</c:v>
                      </c:pt>
                      <c:pt idx="274">
                        <c:v>290.3</c:v>
                      </c:pt>
                      <c:pt idx="275">
                        <c:v>290.3</c:v>
                      </c:pt>
                      <c:pt idx="276">
                        <c:v>290.3</c:v>
                      </c:pt>
                      <c:pt idx="277">
                        <c:v>290.3</c:v>
                      </c:pt>
                      <c:pt idx="278">
                        <c:v>290.3</c:v>
                      </c:pt>
                      <c:pt idx="279">
                        <c:v>290.3</c:v>
                      </c:pt>
                      <c:pt idx="280">
                        <c:v>290.3</c:v>
                      </c:pt>
                      <c:pt idx="281">
                        <c:v>290.3</c:v>
                      </c:pt>
                      <c:pt idx="282">
                        <c:v>290.3</c:v>
                      </c:pt>
                      <c:pt idx="283">
                        <c:v>290.3</c:v>
                      </c:pt>
                      <c:pt idx="284">
                        <c:v>290.3</c:v>
                      </c:pt>
                      <c:pt idx="285">
                        <c:v>290.3</c:v>
                      </c:pt>
                      <c:pt idx="286">
                        <c:v>290.3</c:v>
                      </c:pt>
                      <c:pt idx="287">
                        <c:v>290.3</c:v>
                      </c:pt>
                      <c:pt idx="288">
                        <c:v>290.3</c:v>
                      </c:pt>
                      <c:pt idx="289">
                        <c:v>290.3</c:v>
                      </c:pt>
                      <c:pt idx="290">
                        <c:v>290.3</c:v>
                      </c:pt>
                      <c:pt idx="291">
                        <c:v>290.3</c:v>
                      </c:pt>
                      <c:pt idx="292">
                        <c:v>290.3</c:v>
                      </c:pt>
                      <c:pt idx="293">
                        <c:v>290.3</c:v>
                      </c:pt>
                      <c:pt idx="294">
                        <c:v>290.3</c:v>
                      </c:pt>
                      <c:pt idx="295">
                        <c:v>290.3</c:v>
                      </c:pt>
                      <c:pt idx="296">
                        <c:v>290.3</c:v>
                      </c:pt>
                      <c:pt idx="297">
                        <c:v>290.3</c:v>
                      </c:pt>
                      <c:pt idx="298">
                        <c:v>290.3</c:v>
                      </c:pt>
                      <c:pt idx="299">
                        <c:v>290.3</c:v>
                      </c:pt>
                      <c:pt idx="300">
                        <c:v>290.3</c:v>
                      </c:pt>
                      <c:pt idx="301">
                        <c:v>290.3</c:v>
                      </c:pt>
                      <c:pt idx="302">
                        <c:v>290.3</c:v>
                      </c:pt>
                      <c:pt idx="303">
                        <c:v>290.3</c:v>
                      </c:pt>
                      <c:pt idx="304">
                        <c:v>290.3</c:v>
                      </c:pt>
                      <c:pt idx="305">
                        <c:v>290.3</c:v>
                      </c:pt>
                      <c:pt idx="306">
                        <c:v>290.3</c:v>
                      </c:pt>
                      <c:pt idx="307">
                        <c:v>290.3</c:v>
                      </c:pt>
                      <c:pt idx="308">
                        <c:v>290.3</c:v>
                      </c:pt>
                      <c:pt idx="309">
                        <c:v>290.3</c:v>
                      </c:pt>
                      <c:pt idx="310">
                        <c:v>290.3</c:v>
                      </c:pt>
                      <c:pt idx="311">
                        <c:v>290.3</c:v>
                      </c:pt>
                      <c:pt idx="312">
                        <c:v>290.3</c:v>
                      </c:pt>
                      <c:pt idx="313">
                        <c:v>290.3</c:v>
                      </c:pt>
                      <c:pt idx="314">
                        <c:v>290.3</c:v>
                      </c:pt>
                      <c:pt idx="315">
                        <c:v>290.3</c:v>
                      </c:pt>
                      <c:pt idx="316">
                        <c:v>290.3</c:v>
                      </c:pt>
                      <c:pt idx="317">
                        <c:v>290.3</c:v>
                      </c:pt>
                      <c:pt idx="318">
                        <c:v>290.3</c:v>
                      </c:pt>
                      <c:pt idx="319">
                        <c:v>290.3</c:v>
                      </c:pt>
                      <c:pt idx="320">
                        <c:v>290.3</c:v>
                      </c:pt>
                      <c:pt idx="321">
                        <c:v>290.3</c:v>
                      </c:pt>
                      <c:pt idx="322">
                        <c:v>290.3</c:v>
                      </c:pt>
                      <c:pt idx="323">
                        <c:v>290.3</c:v>
                      </c:pt>
                      <c:pt idx="324">
                        <c:v>290.3</c:v>
                      </c:pt>
                      <c:pt idx="325">
                        <c:v>290.3</c:v>
                      </c:pt>
                      <c:pt idx="326">
                        <c:v>290.3</c:v>
                      </c:pt>
                      <c:pt idx="327">
                        <c:v>290.3</c:v>
                      </c:pt>
                      <c:pt idx="328">
                        <c:v>290.3</c:v>
                      </c:pt>
                      <c:pt idx="329">
                        <c:v>290.3</c:v>
                      </c:pt>
                      <c:pt idx="330">
                        <c:v>290.3</c:v>
                      </c:pt>
                      <c:pt idx="331">
                        <c:v>290.3</c:v>
                      </c:pt>
                      <c:pt idx="332">
                        <c:v>290.3</c:v>
                      </c:pt>
                      <c:pt idx="333">
                        <c:v>290.3</c:v>
                      </c:pt>
                      <c:pt idx="334">
                        <c:v>290.3</c:v>
                      </c:pt>
                      <c:pt idx="335">
                        <c:v>290.3</c:v>
                      </c:pt>
                      <c:pt idx="336">
                        <c:v>290.3</c:v>
                      </c:pt>
                      <c:pt idx="337">
                        <c:v>290.3</c:v>
                      </c:pt>
                      <c:pt idx="338">
                        <c:v>290.3</c:v>
                      </c:pt>
                      <c:pt idx="339">
                        <c:v>290.3</c:v>
                      </c:pt>
                      <c:pt idx="340">
                        <c:v>290.3</c:v>
                      </c:pt>
                      <c:pt idx="341">
                        <c:v>290.3</c:v>
                      </c:pt>
                      <c:pt idx="342">
                        <c:v>290.3</c:v>
                      </c:pt>
                      <c:pt idx="343">
                        <c:v>290.3</c:v>
                      </c:pt>
                      <c:pt idx="344">
                        <c:v>290.3</c:v>
                      </c:pt>
                      <c:pt idx="345">
                        <c:v>290.3</c:v>
                      </c:pt>
                      <c:pt idx="346">
                        <c:v>290.3</c:v>
                      </c:pt>
                      <c:pt idx="347">
                        <c:v>290.3</c:v>
                      </c:pt>
                      <c:pt idx="348">
                        <c:v>290.3</c:v>
                      </c:pt>
                      <c:pt idx="349">
                        <c:v>290.3</c:v>
                      </c:pt>
                      <c:pt idx="350">
                        <c:v>290.3</c:v>
                      </c:pt>
                      <c:pt idx="351">
                        <c:v>290.3</c:v>
                      </c:pt>
                      <c:pt idx="352">
                        <c:v>290.3</c:v>
                      </c:pt>
                      <c:pt idx="353">
                        <c:v>290.3</c:v>
                      </c:pt>
                      <c:pt idx="354">
                        <c:v>290.3</c:v>
                      </c:pt>
                      <c:pt idx="355">
                        <c:v>290.3</c:v>
                      </c:pt>
                      <c:pt idx="356">
                        <c:v>290.3</c:v>
                      </c:pt>
                      <c:pt idx="357">
                        <c:v>290.3</c:v>
                      </c:pt>
                      <c:pt idx="358">
                        <c:v>290.3</c:v>
                      </c:pt>
                      <c:pt idx="359">
                        <c:v>290.3</c:v>
                      </c:pt>
                      <c:pt idx="360">
                        <c:v>290.3</c:v>
                      </c:pt>
                      <c:pt idx="361">
                        <c:v>290.3</c:v>
                      </c:pt>
                      <c:pt idx="362">
                        <c:v>290.3</c:v>
                      </c:pt>
                      <c:pt idx="363">
                        <c:v>290.3</c:v>
                      </c:pt>
                      <c:pt idx="364">
                        <c:v>290.3</c:v>
                      </c:pt>
                      <c:pt idx="365">
                        <c:v>290.3</c:v>
                      </c:pt>
                      <c:pt idx="366">
                        <c:v>290.3</c:v>
                      </c:pt>
                      <c:pt idx="367">
                        <c:v>290.3</c:v>
                      </c:pt>
                      <c:pt idx="368">
                        <c:v>290.3</c:v>
                      </c:pt>
                      <c:pt idx="369">
                        <c:v>290.3</c:v>
                      </c:pt>
                      <c:pt idx="370">
                        <c:v>290.3</c:v>
                      </c:pt>
                      <c:pt idx="371">
                        <c:v>290.3</c:v>
                      </c:pt>
                      <c:pt idx="372">
                        <c:v>290.3</c:v>
                      </c:pt>
                      <c:pt idx="373">
                        <c:v>290.3</c:v>
                      </c:pt>
                      <c:pt idx="374">
                        <c:v>290.3</c:v>
                      </c:pt>
                      <c:pt idx="375">
                        <c:v>290.3</c:v>
                      </c:pt>
                      <c:pt idx="376">
                        <c:v>290.3</c:v>
                      </c:pt>
                      <c:pt idx="377">
                        <c:v>290.3</c:v>
                      </c:pt>
                      <c:pt idx="378">
                        <c:v>290.3</c:v>
                      </c:pt>
                      <c:pt idx="379">
                        <c:v>290.3</c:v>
                      </c:pt>
                      <c:pt idx="380">
                        <c:v>290.3</c:v>
                      </c:pt>
                      <c:pt idx="381">
                        <c:v>290.3</c:v>
                      </c:pt>
                      <c:pt idx="382">
                        <c:v>290.3</c:v>
                      </c:pt>
                      <c:pt idx="383">
                        <c:v>290.3</c:v>
                      </c:pt>
                      <c:pt idx="384">
                        <c:v>290.3</c:v>
                      </c:pt>
                      <c:pt idx="385">
                        <c:v>290.3</c:v>
                      </c:pt>
                      <c:pt idx="386">
                        <c:v>290.3</c:v>
                      </c:pt>
                      <c:pt idx="387">
                        <c:v>290.3</c:v>
                      </c:pt>
                      <c:pt idx="388">
                        <c:v>290.3</c:v>
                      </c:pt>
                      <c:pt idx="389">
                        <c:v>290.3</c:v>
                      </c:pt>
                      <c:pt idx="390">
                        <c:v>290.3</c:v>
                      </c:pt>
                      <c:pt idx="391">
                        <c:v>290.3</c:v>
                      </c:pt>
                      <c:pt idx="392">
                        <c:v>290.3</c:v>
                      </c:pt>
                      <c:pt idx="393">
                        <c:v>290.3</c:v>
                      </c:pt>
                      <c:pt idx="394">
                        <c:v>290.3</c:v>
                      </c:pt>
                      <c:pt idx="395">
                        <c:v>290.3</c:v>
                      </c:pt>
                      <c:pt idx="396">
                        <c:v>290.3</c:v>
                      </c:pt>
                      <c:pt idx="397">
                        <c:v>290.3</c:v>
                      </c:pt>
                      <c:pt idx="398">
                        <c:v>290.3</c:v>
                      </c:pt>
                      <c:pt idx="399">
                        <c:v>290.3</c:v>
                      </c:pt>
                      <c:pt idx="400">
                        <c:v>290.3</c:v>
                      </c:pt>
                      <c:pt idx="401">
                        <c:v>290.3</c:v>
                      </c:pt>
                      <c:pt idx="402">
                        <c:v>290.3</c:v>
                      </c:pt>
                      <c:pt idx="403">
                        <c:v>290.3</c:v>
                      </c:pt>
                      <c:pt idx="404">
                        <c:v>290.3</c:v>
                      </c:pt>
                      <c:pt idx="405">
                        <c:v>290.3</c:v>
                      </c:pt>
                      <c:pt idx="406">
                        <c:v>290.3</c:v>
                      </c:pt>
                      <c:pt idx="407">
                        <c:v>290.3</c:v>
                      </c:pt>
                      <c:pt idx="408">
                        <c:v>290.3</c:v>
                      </c:pt>
                      <c:pt idx="409">
                        <c:v>290.3</c:v>
                      </c:pt>
                      <c:pt idx="410">
                        <c:v>290.3</c:v>
                      </c:pt>
                      <c:pt idx="411">
                        <c:v>290.3</c:v>
                      </c:pt>
                      <c:pt idx="412">
                        <c:v>290.3</c:v>
                      </c:pt>
                      <c:pt idx="413">
                        <c:v>290.3</c:v>
                      </c:pt>
                      <c:pt idx="414">
                        <c:v>290.3</c:v>
                      </c:pt>
                      <c:pt idx="415">
                        <c:v>290.3</c:v>
                      </c:pt>
                      <c:pt idx="416">
                        <c:v>290.3</c:v>
                      </c:pt>
                      <c:pt idx="417">
                        <c:v>290.3</c:v>
                      </c:pt>
                      <c:pt idx="418">
                        <c:v>290.3</c:v>
                      </c:pt>
                      <c:pt idx="419">
                        <c:v>290.3</c:v>
                      </c:pt>
                      <c:pt idx="420">
                        <c:v>290.3</c:v>
                      </c:pt>
                      <c:pt idx="421">
                        <c:v>290.3</c:v>
                      </c:pt>
                      <c:pt idx="422">
                        <c:v>290.3</c:v>
                      </c:pt>
                      <c:pt idx="423">
                        <c:v>290.3</c:v>
                      </c:pt>
                      <c:pt idx="424">
                        <c:v>290.3</c:v>
                      </c:pt>
                      <c:pt idx="425">
                        <c:v>290.3</c:v>
                      </c:pt>
                      <c:pt idx="426">
                        <c:v>290.3</c:v>
                      </c:pt>
                      <c:pt idx="427">
                        <c:v>290.3</c:v>
                      </c:pt>
                      <c:pt idx="428">
                        <c:v>290.3</c:v>
                      </c:pt>
                      <c:pt idx="429">
                        <c:v>290.3</c:v>
                      </c:pt>
                      <c:pt idx="430">
                        <c:v>290.3</c:v>
                      </c:pt>
                      <c:pt idx="431">
                        <c:v>290.3</c:v>
                      </c:pt>
                      <c:pt idx="432">
                        <c:v>290.3</c:v>
                      </c:pt>
                      <c:pt idx="433">
                        <c:v>290.3</c:v>
                      </c:pt>
                      <c:pt idx="434">
                        <c:v>290.3</c:v>
                      </c:pt>
                      <c:pt idx="435">
                        <c:v>290.3</c:v>
                      </c:pt>
                      <c:pt idx="436">
                        <c:v>290.3</c:v>
                      </c:pt>
                      <c:pt idx="437">
                        <c:v>290.3</c:v>
                      </c:pt>
                      <c:pt idx="438">
                        <c:v>290.3</c:v>
                      </c:pt>
                      <c:pt idx="439">
                        <c:v>290.3</c:v>
                      </c:pt>
                      <c:pt idx="440">
                        <c:v>290.3</c:v>
                      </c:pt>
                      <c:pt idx="441">
                        <c:v>290.3</c:v>
                      </c:pt>
                      <c:pt idx="442">
                        <c:v>290.3</c:v>
                      </c:pt>
                      <c:pt idx="443">
                        <c:v>290.3</c:v>
                      </c:pt>
                      <c:pt idx="444">
                        <c:v>290.3</c:v>
                      </c:pt>
                      <c:pt idx="445">
                        <c:v>290.3</c:v>
                      </c:pt>
                      <c:pt idx="446">
                        <c:v>290.3</c:v>
                      </c:pt>
                      <c:pt idx="447">
                        <c:v>290.3</c:v>
                      </c:pt>
                      <c:pt idx="448">
                        <c:v>290.3</c:v>
                      </c:pt>
                      <c:pt idx="449">
                        <c:v>290.3</c:v>
                      </c:pt>
                      <c:pt idx="450">
                        <c:v>290.3</c:v>
                      </c:pt>
                      <c:pt idx="451">
                        <c:v>290.3</c:v>
                      </c:pt>
                      <c:pt idx="452">
                        <c:v>290.3</c:v>
                      </c:pt>
                      <c:pt idx="453">
                        <c:v>290.35000000000002</c:v>
                      </c:pt>
                      <c:pt idx="454">
                        <c:v>290.41000000000003</c:v>
                      </c:pt>
                      <c:pt idx="455">
                        <c:v>290.51</c:v>
                      </c:pt>
                      <c:pt idx="456">
                        <c:v>290.58</c:v>
                      </c:pt>
                      <c:pt idx="457">
                        <c:v>290.66000000000003</c:v>
                      </c:pt>
                      <c:pt idx="458">
                        <c:v>290.68</c:v>
                      </c:pt>
                      <c:pt idx="459">
                        <c:v>290.69</c:v>
                      </c:pt>
                      <c:pt idx="460">
                        <c:v>290.74</c:v>
                      </c:pt>
                      <c:pt idx="461">
                        <c:v>290.74</c:v>
                      </c:pt>
                      <c:pt idx="462">
                        <c:v>290.74</c:v>
                      </c:pt>
                      <c:pt idx="463">
                        <c:v>290.74</c:v>
                      </c:pt>
                      <c:pt idx="464">
                        <c:v>290.74</c:v>
                      </c:pt>
                      <c:pt idx="465">
                        <c:v>290.74</c:v>
                      </c:pt>
                      <c:pt idx="466">
                        <c:v>290.74</c:v>
                      </c:pt>
                      <c:pt idx="467">
                        <c:v>290.74</c:v>
                      </c:pt>
                      <c:pt idx="468">
                        <c:v>290.83</c:v>
                      </c:pt>
                      <c:pt idx="469">
                        <c:v>290.83</c:v>
                      </c:pt>
                      <c:pt idx="470">
                        <c:v>290.83</c:v>
                      </c:pt>
                      <c:pt idx="471">
                        <c:v>290.83</c:v>
                      </c:pt>
                      <c:pt idx="472">
                        <c:v>290.83</c:v>
                      </c:pt>
                      <c:pt idx="473">
                        <c:v>290.83</c:v>
                      </c:pt>
                      <c:pt idx="474">
                        <c:v>290.83</c:v>
                      </c:pt>
                      <c:pt idx="475">
                        <c:v>290.83</c:v>
                      </c:pt>
                      <c:pt idx="476">
                        <c:v>290.88</c:v>
                      </c:pt>
                      <c:pt idx="477">
                        <c:v>290.88</c:v>
                      </c:pt>
                      <c:pt idx="478">
                        <c:v>290.88</c:v>
                      </c:pt>
                      <c:pt idx="479">
                        <c:v>290.88</c:v>
                      </c:pt>
                      <c:pt idx="480">
                        <c:v>290.88</c:v>
                      </c:pt>
                      <c:pt idx="481">
                        <c:v>290.88</c:v>
                      </c:pt>
                      <c:pt idx="482">
                        <c:v>290.88</c:v>
                      </c:pt>
                      <c:pt idx="483">
                        <c:v>290.88</c:v>
                      </c:pt>
                      <c:pt idx="484">
                        <c:v>290.88</c:v>
                      </c:pt>
                      <c:pt idx="485">
                        <c:v>290.88</c:v>
                      </c:pt>
                      <c:pt idx="486">
                        <c:v>290.95</c:v>
                      </c:pt>
                      <c:pt idx="487">
                        <c:v>290.95</c:v>
                      </c:pt>
                      <c:pt idx="488">
                        <c:v>290.95</c:v>
                      </c:pt>
                      <c:pt idx="489">
                        <c:v>291.16000000000003</c:v>
                      </c:pt>
                      <c:pt idx="490">
                        <c:v>291.52999999999997</c:v>
                      </c:pt>
                      <c:pt idx="491">
                        <c:v>293.43</c:v>
                      </c:pt>
                      <c:pt idx="492">
                        <c:v>302.12</c:v>
                      </c:pt>
                      <c:pt idx="493">
                        <c:v>303.42</c:v>
                      </c:pt>
                      <c:pt idx="494">
                        <c:v>308.25</c:v>
                      </c:pt>
                      <c:pt idx="495">
                        <c:v>308.25</c:v>
                      </c:pt>
                      <c:pt idx="496">
                        <c:v>308.25</c:v>
                      </c:pt>
                      <c:pt idx="497">
                        <c:v>308.25</c:v>
                      </c:pt>
                      <c:pt idx="498">
                        <c:v>308.25</c:v>
                      </c:pt>
                      <c:pt idx="499">
                        <c:v>308.25</c:v>
                      </c:pt>
                      <c:pt idx="500">
                        <c:v>308.25</c:v>
                      </c:pt>
                      <c:pt idx="501">
                        <c:v>308.25</c:v>
                      </c:pt>
                      <c:pt idx="502">
                        <c:v>308.25</c:v>
                      </c:pt>
                      <c:pt idx="503">
                        <c:v>308.25</c:v>
                      </c:pt>
                      <c:pt idx="504">
                        <c:v>308.25</c:v>
                      </c:pt>
                      <c:pt idx="505">
                        <c:v>308.25</c:v>
                      </c:pt>
                      <c:pt idx="506">
                        <c:v>308.25</c:v>
                      </c:pt>
                      <c:pt idx="507">
                        <c:v>308.25</c:v>
                      </c:pt>
                      <c:pt idx="508">
                        <c:v>308.25</c:v>
                      </c:pt>
                      <c:pt idx="509">
                        <c:v>308.25</c:v>
                      </c:pt>
                      <c:pt idx="510">
                        <c:v>308.25</c:v>
                      </c:pt>
                      <c:pt idx="511">
                        <c:v>308.25</c:v>
                      </c:pt>
                      <c:pt idx="512">
                        <c:v>308.25</c:v>
                      </c:pt>
                      <c:pt idx="513">
                        <c:v>308.25</c:v>
                      </c:pt>
                      <c:pt idx="514">
                        <c:v>308.25</c:v>
                      </c:pt>
                      <c:pt idx="515">
                        <c:v>308.25</c:v>
                      </c:pt>
                      <c:pt idx="516">
                        <c:v>308.25</c:v>
                      </c:pt>
                      <c:pt idx="517">
                        <c:v>308.25</c:v>
                      </c:pt>
                      <c:pt idx="518">
                        <c:v>308.25</c:v>
                      </c:pt>
                      <c:pt idx="519">
                        <c:v>308.25</c:v>
                      </c:pt>
                      <c:pt idx="520">
                        <c:v>308.25</c:v>
                      </c:pt>
                      <c:pt idx="521">
                        <c:v>308.25</c:v>
                      </c:pt>
                      <c:pt idx="522">
                        <c:v>308.25</c:v>
                      </c:pt>
                      <c:pt idx="523">
                        <c:v>308.25</c:v>
                      </c:pt>
                      <c:pt idx="524">
                        <c:v>308.25</c:v>
                      </c:pt>
                      <c:pt idx="525">
                        <c:v>308.25</c:v>
                      </c:pt>
                      <c:pt idx="526">
                        <c:v>308.25</c:v>
                      </c:pt>
                      <c:pt idx="527">
                        <c:v>308.25</c:v>
                      </c:pt>
                      <c:pt idx="528">
                        <c:v>308.25</c:v>
                      </c:pt>
                      <c:pt idx="529">
                        <c:v>308.25</c:v>
                      </c:pt>
                      <c:pt idx="530">
                        <c:v>308.25</c:v>
                      </c:pt>
                      <c:pt idx="531">
                        <c:v>308.25</c:v>
                      </c:pt>
                      <c:pt idx="532">
                        <c:v>308.25</c:v>
                      </c:pt>
                      <c:pt idx="533">
                        <c:v>308.25</c:v>
                      </c:pt>
                      <c:pt idx="534">
                        <c:v>308.25</c:v>
                      </c:pt>
                      <c:pt idx="535">
                        <c:v>308.25</c:v>
                      </c:pt>
                      <c:pt idx="536">
                        <c:v>308.25</c:v>
                      </c:pt>
                      <c:pt idx="537">
                        <c:v>308.25</c:v>
                      </c:pt>
                      <c:pt idx="538">
                        <c:v>308.25</c:v>
                      </c:pt>
                      <c:pt idx="539">
                        <c:v>308.25</c:v>
                      </c:pt>
                      <c:pt idx="540">
                        <c:v>308.25</c:v>
                      </c:pt>
                      <c:pt idx="541">
                        <c:v>308.25</c:v>
                      </c:pt>
                      <c:pt idx="542">
                        <c:v>308.25</c:v>
                      </c:pt>
                      <c:pt idx="543">
                        <c:v>308.25</c:v>
                      </c:pt>
                      <c:pt idx="544">
                        <c:v>308.25</c:v>
                      </c:pt>
                      <c:pt idx="545">
                        <c:v>308.25</c:v>
                      </c:pt>
                      <c:pt idx="546">
                        <c:v>308.25</c:v>
                      </c:pt>
                      <c:pt idx="547">
                        <c:v>308.25</c:v>
                      </c:pt>
                      <c:pt idx="548">
                        <c:v>308.25</c:v>
                      </c:pt>
                      <c:pt idx="549">
                        <c:v>308.25</c:v>
                      </c:pt>
                      <c:pt idx="550">
                        <c:v>308.25</c:v>
                      </c:pt>
                      <c:pt idx="551">
                        <c:v>308.25</c:v>
                      </c:pt>
                      <c:pt idx="552">
                        <c:v>308.25</c:v>
                      </c:pt>
                      <c:pt idx="553">
                        <c:v>308.25</c:v>
                      </c:pt>
                      <c:pt idx="554">
                        <c:v>308.25</c:v>
                      </c:pt>
                      <c:pt idx="555">
                        <c:v>308.25</c:v>
                      </c:pt>
                      <c:pt idx="556">
                        <c:v>308.25</c:v>
                      </c:pt>
                      <c:pt idx="557">
                        <c:v>308.25</c:v>
                      </c:pt>
                      <c:pt idx="558">
                        <c:v>308.33999999999997</c:v>
                      </c:pt>
                      <c:pt idx="559">
                        <c:v>308.33999999999997</c:v>
                      </c:pt>
                      <c:pt idx="560">
                        <c:v>308.39999999999998</c:v>
                      </c:pt>
                      <c:pt idx="561">
                        <c:v>308.39999999999998</c:v>
                      </c:pt>
                      <c:pt idx="562">
                        <c:v>308.39999999999998</c:v>
                      </c:pt>
                      <c:pt idx="563">
                        <c:v>308.39999999999998</c:v>
                      </c:pt>
                      <c:pt idx="564">
                        <c:v>308.39999999999998</c:v>
                      </c:pt>
                      <c:pt idx="565">
                        <c:v>308.39999999999998</c:v>
                      </c:pt>
                      <c:pt idx="566">
                        <c:v>308.39999999999998</c:v>
                      </c:pt>
                      <c:pt idx="567">
                        <c:v>308.39999999999998</c:v>
                      </c:pt>
                      <c:pt idx="568">
                        <c:v>308.39999999999998</c:v>
                      </c:pt>
                      <c:pt idx="569">
                        <c:v>308.39999999999998</c:v>
                      </c:pt>
                      <c:pt idx="570">
                        <c:v>308.39999999999998</c:v>
                      </c:pt>
                      <c:pt idx="571">
                        <c:v>308.39999999999998</c:v>
                      </c:pt>
                      <c:pt idx="572">
                        <c:v>308.39999999999998</c:v>
                      </c:pt>
                      <c:pt idx="573">
                        <c:v>308.39999999999998</c:v>
                      </c:pt>
                      <c:pt idx="574">
                        <c:v>308.39999999999998</c:v>
                      </c:pt>
                      <c:pt idx="575">
                        <c:v>308.39999999999998</c:v>
                      </c:pt>
                      <c:pt idx="576">
                        <c:v>308.39999999999998</c:v>
                      </c:pt>
                      <c:pt idx="577">
                        <c:v>308.39999999999998</c:v>
                      </c:pt>
                      <c:pt idx="578">
                        <c:v>308.39999999999998</c:v>
                      </c:pt>
                      <c:pt idx="579">
                        <c:v>308.39999999999998</c:v>
                      </c:pt>
                      <c:pt idx="580">
                        <c:v>308.39999999999998</c:v>
                      </c:pt>
                      <c:pt idx="581">
                        <c:v>308.39999999999998</c:v>
                      </c:pt>
                      <c:pt idx="582">
                        <c:v>308.39999999999998</c:v>
                      </c:pt>
                      <c:pt idx="583">
                        <c:v>308.39999999999998</c:v>
                      </c:pt>
                      <c:pt idx="584">
                        <c:v>308.39999999999998</c:v>
                      </c:pt>
                      <c:pt idx="585">
                        <c:v>308.39999999999998</c:v>
                      </c:pt>
                      <c:pt idx="586">
                        <c:v>308.39999999999998</c:v>
                      </c:pt>
                      <c:pt idx="587">
                        <c:v>308.39999999999998</c:v>
                      </c:pt>
                      <c:pt idx="588">
                        <c:v>308.39999999999998</c:v>
                      </c:pt>
                      <c:pt idx="589">
                        <c:v>308.39999999999998</c:v>
                      </c:pt>
                      <c:pt idx="590">
                        <c:v>308.39999999999998</c:v>
                      </c:pt>
                      <c:pt idx="591">
                        <c:v>308.39999999999998</c:v>
                      </c:pt>
                      <c:pt idx="592">
                        <c:v>308.39999999999998</c:v>
                      </c:pt>
                      <c:pt idx="593">
                        <c:v>308.39999999999998</c:v>
                      </c:pt>
                      <c:pt idx="594">
                        <c:v>308.39999999999998</c:v>
                      </c:pt>
                      <c:pt idx="595">
                        <c:v>308.39999999999998</c:v>
                      </c:pt>
                      <c:pt idx="596">
                        <c:v>308.39999999999998</c:v>
                      </c:pt>
                      <c:pt idx="597">
                        <c:v>308.39999999999998</c:v>
                      </c:pt>
                      <c:pt idx="598">
                        <c:v>308.39999999999998</c:v>
                      </c:pt>
                      <c:pt idx="599">
                        <c:v>308.39999999999998</c:v>
                      </c:pt>
                      <c:pt idx="600">
                        <c:v>308.39999999999998</c:v>
                      </c:pt>
                      <c:pt idx="601">
                        <c:v>308.39999999999998</c:v>
                      </c:pt>
                      <c:pt idx="602">
                        <c:v>308.39999999999998</c:v>
                      </c:pt>
                      <c:pt idx="603">
                        <c:v>308.39999999999998</c:v>
                      </c:pt>
                      <c:pt idx="604">
                        <c:v>308.39999999999998</c:v>
                      </c:pt>
                      <c:pt idx="605">
                        <c:v>308.39999999999998</c:v>
                      </c:pt>
                      <c:pt idx="606">
                        <c:v>308.39999999999998</c:v>
                      </c:pt>
                      <c:pt idx="607">
                        <c:v>308.39999999999998</c:v>
                      </c:pt>
                      <c:pt idx="608">
                        <c:v>308.39999999999998</c:v>
                      </c:pt>
                      <c:pt idx="609">
                        <c:v>308.39999999999998</c:v>
                      </c:pt>
                      <c:pt idx="610">
                        <c:v>308.39999999999998</c:v>
                      </c:pt>
                      <c:pt idx="611">
                        <c:v>308.39999999999998</c:v>
                      </c:pt>
                      <c:pt idx="612">
                        <c:v>308.39999999999998</c:v>
                      </c:pt>
                      <c:pt idx="613">
                        <c:v>308.39999999999998</c:v>
                      </c:pt>
                      <c:pt idx="614">
                        <c:v>308.39999999999998</c:v>
                      </c:pt>
                      <c:pt idx="615">
                        <c:v>308.39999999999998</c:v>
                      </c:pt>
                      <c:pt idx="616">
                        <c:v>308.39999999999998</c:v>
                      </c:pt>
                      <c:pt idx="617">
                        <c:v>308.39999999999998</c:v>
                      </c:pt>
                      <c:pt idx="618">
                        <c:v>308.39999999999998</c:v>
                      </c:pt>
                      <c:pt idx="619">
                        <c:v>308.39999999999998</c:v>
                      </c:pt>
                      <c:pt idx="620">
                        <c:v>308.39999999999998</c:v>
                      </c:pt>
                      <c:pt idx="621">
                        <c:v>308.39999999999998</c:v>
                      </c:pt>
                      <c:pt idx="622">
                        <c:v>308.48</c:v>
                      </c:pt>
                      <c:pt idx="623">
                        <c:v>308.48</c:v>
                      </c:pt>
                      <c:pt idx="624">
                        <c:v>308.48</c:v>
                      </c:pt>
                      <c:pt idx="625">
                        <c:v>308.48</c:v>
                      </c:pt>
                      <c:pt idx="626">
                        <c:v>308.48</c:v>
                      </c:pt>
                      <c:pt idx="627">
                        <c:v>308.48</c:v>
                      </c:pt>
                      <c:pt idx="628">
                        <c:v>308.48</c:v>
                      </c:pt>
                      <c:pt idx="629">
                        <c:v>308.48</c:v>
                      </c:pt>
                      <c:pt idx="630">
                        <c:v>308.48</c:v>
                      </c:pt>
                      <c:pt idx="631">
                        <c:v>308.48</c:v>
                      </c:pt>
                      <c:pt idx="632">
                        <c:v>308.48</c:v>
                      </c:pt>
                      <c:pt idx="633">
                        <c:v>308.48</c:v>
                      </c:pt>
                      <c:pt idx="634">
                        <c:v>308.48</c:v>
                      </c:pt>
                      <c:pt idx="635">
                        <c:v>308.48</c:v>
                      </c:pt>
                      <c:pt idx="636">
                        <c:v>308.48</c:v>
                      </c:pt>
                      <c:pt idx="637">
                        <c:v>308.48</c:v>
                      </c:pt>
                      <c:pt idx="638">
                        <c:v>308.48</c:v>
                      </c:pt>
                      <c:pt idx="639">
                        <c:v>308.48</c:v>
                      </c:pt>
                      <c:pt idx="640">
                        <c:v>308.48</c:v>
                      </c:pt>
                      <c:pt idx="641">
                        <c:v>308.48</c:v>
                      </c:pt>
                      <c:pt idx="642">
                        <c:v>308.48</c:v>
                      </c:pt>
                      <c:pt idx="643">
                        <c:v>308.48</c:v>
                      </c:pt>
                      <c:pt idx="644">
                        <c:v>308.48</c:v>
                      </c:pt>
                      <c:pt idx="645">
                        <c:v>308.48</c:v>
                      </c:pt>
                      <c:pt idx="646">
                        <c:v>308.48</c:v>
                      </c:pt>
                      <c:pt idx="647">
                        <c:v>308.48</c:v>
                      </c:pt>
                      <c:pt idx="648">
                        <c:v>308.48</c:v>
                      </c:pt>
                      <c:pt idx="649">
                        <c:v>308.48</c:v>
                      </c:pt>
                      <c:pt idx="650">
                        <c:v>308.48</c:v>
                      </c:pt>
                      <c:pt idx="651">
                        <c:v>308.48</c:v>
                      </c:pt>
                      <c:pt idx="652">
                        <c:v>308.48</c:v>
                      </c:pt>
                      <c:pt idx="653">
                        <c:v>308.48</c:v>
                      </c:pt>
                      <c:pt idx="654">
                        <c:v>308.48</c:v>
                      </c:pt>
                      <c:pt idx="655">
                        <c:v>308.52999999999997</c:v>
                      </c:pt>
                      <c:pt idx="656">
                        <c:v>308.52999999999997</c:v>
                      </c:pt>
                      <c:pt idx="657">
                        <c:v>308.52999999999997</c:v>
                      </c:pt>
                      <c:pt idx="658">
                        <c:v>308.68</c:v>
                      </c:pt>
                      <c:pt idx="659">
                        <c:v>308.97000000000003</c:v>
                      </c:pt>
                      <c:pt idx="660">
                        <c:v>308.97000000000003</c:v>
                      </c:pt>
                      <c:pt idx="661">
                        <c:v>308.97000000000003</c:v>
                      </c:pt>
                      <c:pt idx="662">
                        <c:v>308.97000000000003</c:v>
                      </c:pt>
                      <c:pt idx="663">
                        <c:v>308.97000000000003</c:v>
                      </c:pt>
                      <c:pt idx="664">
                        <c:v>308.97000000000003</c:v>
                      </c:pt>
                      <c:pt idx="665">
                        <c:v>308.97000000000003</c:v>
                      </c:pt>
                      <c:pt idx="666">
                        <c:v>308.97000000000003</c:v>
                      </c:pt>
                      <c:pt idx="667">
                        <c:v>308.97000000000003</c:v>
                      </c:pt>
                      <c:pt idx="668">
                        <c:v>308.97000000000003</c:v>
                      </c:pt>
                      <c:pt idx="669">
                        <c:v>308.97000000000003</c:v>
                      </c:pt>
                      <c:pt idx="670">
                        <c:v>308.97000000000003</c:v>
                      </c:pt>
                      <c:pt idx="671">
                        <c:v>308.97000000000003</c:v>
                      </c:pt>
                      <c:pt idx="672">
                        <c:v>308.97000000000003</c:v>
                      </c:pt>
                      <c:pt idx="673">
                        <c:v>308.97000000000003</c:v>
                      </c:pt>
                      <c:pt idx="674">
                        <c:v>308.97000000000003</c:v>
                      </c:pt>
                      <c:pt idx="675">
                        <c:v>308.97000000000003</c:v>
                      </c:pt>
                      <c:pt idx="676">
                        <c:v>308.97000000000003</c:v>
                      </c:pt>
                      <c:pt idx="677">
                        <c:v>308.97000000000003</c:v>
                      </c:pt>
                      <c:pt idx="678">
                        <c:v>308.97000000000003</c:v>
                      </c:pt>
                      <c:pt idx="679">
                        <c:v>308.97000000000003</c:v>
                      </c:pt>
                      <c:pt idx="680">
                        <c:v>308.97000000000003</c:v>
                      </c:pt>
                      <c:pt idx="681">
                        <c:v>308.97000000000003</c:v>
                      </c:pt>
                      <c:pt idx="682">
                        <c:v>308.97000000000003</c:v>
                      </c:pt>
                      <c:pt idx="683">
                        <c:v>308.97000000000003</c:v>
                      </c:pt>
                      <c:pt idx="684">
                        <c:v>308.97000000000003</c:v>
                      </c:pt>
                      <c:pt idx="685">
                        <c:v>308.97000000000003</c:v>
                      </c:pt>
                      <c:pt idx="686">
                        <c:v>308.97000000000003</c:v>
                      </c:pt>
                      <c:pt idx="687">
                        <c:v>309.16000000000003</c:v>
                      </c:pt>
                      <c:pt idx="688">
                        <c:v>309.16000000000003</c:v>
                      </c:pt>
                      <c:pt idx="689">
                        <c:v>309.16000000000003</c:v>
                      </c:pt>
                      <c:pt idx="690">
                        <c:v>309.16000000000003</c:v>
                      </c:pt>
                      <c:pt idx="691">
                        <c:v>309.16000000000003</c:v>
                      </c:pt>
                      <c:pt idx="692">
                        <c:v>309.16000000000003</c:v>
                      </c:pt>
                      <c:pt idx="693">
                        <c:v>309.16000000000003</c:v>
                      </c:pt>
                      <c:pt idx="694">
                        <c:v>309.16000000000003</c:v>
                      </c:pt>
                      <c:pt idx="695">
                        <c:v>309.16000000000003</c:v>
                      </c:pt>
                      <c:pt idx="696">
                        <c:v>309.16000000000003</c:v>
                      </c:pt>
                      <c:pt idx="697">
                        <c:v>309.16000000000003</c:v>
                      </c:pt>
                      <c:pt idx="698">
                        <c:v>309.16000000000003</c:v>
                      </c:pt>
                      <c:pt idx="699">
                        <c:v>309.16000000000003</c:v>
                      </c:pt>
                      <c:pt idx="700">
                        <c:v>309.16000000000003</c:v>
                      </c:pt>
                      <c:pt idx="701">
                        <c:v>309.16000000000003</c:v>
                      </c:pt>
                      <c:pt idx="702">
                        <c:v>309.16000000000003</c:v>
                      </c:pt>
                      <c:pt idx="703">
                        <c:v>309.51</c:v>
                      </c:pt>
                      <c:pt idx="704">
                        <c:v>309.63</c:v>
                      </c:pt>
                      <c:pt idx="705">
                        <c:v>309.63</c:v>
                      </c:pt>
                      <c:pt idx="706">
                        <c:v>309.63</c:v>
                      </c:pt>
                      <c:pt idx="707">
                        <c:v>309.63</c:v>
                      </c:pt>
                      <c:pt idx="708">
                        <c:v>309.75</c:v>
                      </c:pt>
                      <c:pt idx="709">
                        <c:v>309.85000000000002</c:v>
                      </c:pt>
                      <c:pt idx="710">
                        <c:v>309.85000000000002</c:v>
                      </c:pt>
                      <c:pt idx="711">
                        <c:v>309.89999999999998</c:v>
                      </c:pt>
                      <c:pt idx="712">
                        <c:v>309.89999999999998</c:v>
                      </c:pt>
                      <c:pt idx="713">
                        <c:v>310.17</c:v>
                      </c:pt>
                      <c:pt idx="714">
                        <c:v>310.32</c:v>
                      </c:pt>
                      <c:pt idx="715">
                        <c:v>310.32</c:v>
                      </c:pt>
                      <c:pt idx="716">
                        <c:v>310.32</c:v>
                      </c:pt>
                      <c:pt idx="717">
                        <c:v>310.32</c:v>
                      </c:pt>
                      <c:pt idx="718">
                        <c:v>310.32</c:v>
                      </c:pt>
                      <c:pt idx="719">
                        <c:v>310.32</c:v>
                      </c:pt>
                      <c:pt idx="720">
                        <c:v>310.32</c:v>
                      </c:pt>
                      <c:pt idx="721">
                        <c:v>310.32</c:v>
                      </c:pt>
                      <c:pt idx="722">
                        <c:v>310.32</c:v>
                      </c:pt>
                      <c:pt idx="723">
                        <c:v>310.66000000000003</c:v>
                      </c:pt>
                      <c:pt idx="724">
                        <c:v>310.66000000000003</c:v>
                      </c:pt>
                      <c:pt idx="725">
                        <c:v>310.66000000000003</c:v>
                      </c:pt>
                      <c:pt idx="726">
                        <c:v>310.72000000000003</c:v>
                      </c:pt>
                      <c:pt idx="727">
                        <c:v>310.82</c:v>
                      </c:pt>
                      <c:pt idx="728">
                        <c:v>310.91000000000003</c:v>
                      </c:pt>
                      <c:pt idx="729">
                        <c:v>310.91000000000003</c:v>
                      </c:pt>
                      <c:pt idx="730">
                        <c:v>310.91000000000003</c:v>
                      </c:pt>
                      <c:pt idx="731">
                        <c:v>310.91000000000003</c:v>
                      </c:pt>
                      <c:pt idx="732">
                        <c:v>310.91000000000003</c:v>
                      </c:pt>
                      <c:pt idx="733">
                        <c:v>310.91000000000003</c:v>
                      </c:pt>
                      <c:pt idx="734">
                        <c:v>311.02</c:v>
                      </c:pt>
                      <c:pt idx="735">
                        <c:v>311.05</c:v>
                      </c:pt>
                      <c:pt idx="736">
                        <c:v>311.57</c:v>
                      </c:pt>
                      <c:pt idx="737">
                        <c:v>311.57</c:v>
                      </c:pt>
                      <c:pt idx="738">
                        <c:v>311.57</c:v>
                      </c:pt>
                      <c:pt idx="739">
                        <c:v>311.57</c:v>
                      </c:pt>
                      <c:pt idx="740">
                        <c:v>311.57</c:v>
                      </c:pt>
                      <c:pt idx="741">
                        <c:v>311.57</c:v>
                      </c:pt>
                      <c:pt idx="742">
                        <c:v>311.57</c:v>
                      </c:pt>
                      <c:pt idx="743">
                        <c:v>311.57</c:v>
                      </c:pt>
                      <c:pt idx="744">
                        <c:v>311.57</c:v>
                      </c:pt>
                      <c:pt idx="745">
                        <c:v>311.68</c:v>
                      </c:pt>
                      <c:pt idx="746">
                        <c:v>311.68</c:v>
                      </c:pt>
                      <c:pt idx="747">
                        <c:v>311.68</c:v>
                      </c:pt>
                      <c:pt idx="748">
                        <c:v>311.68</c:v>
                      </c:pt>
                      <c:pt idx="749">
                        <c:v>311.68</c:v>
                      </c:pt>
                      <c:pt idx="750">
                        <c:v>311.68</c:v>
                      </c:pt>
                      <c:pt idx="751">
                        <c:v>311.68</c:v>
                      </c:pt>
                      <c:pt idx="752">
                        <c:v>311.82</c:v>
                      </c:pt>
                      <c:pt idx="753">
                        <c:v>311.87</c:v>
                      </c:pt>
                      <c:pt idx="754">
                        <c:v>311.89</c:v>
                      </c:pt>
                      <c:pt idx="755">
                        <c:v>311.89</c:v>
                      </c:pt>
                      <c:pt idx="756">
                        <c:v>311.89</c:v>
                      </c:pt>
                      <c:pt idx="757">
                        <c:v>311.89</c:v>
                      </c:pt>
                      <c:pt idx="758">
                        <c:v>311.89</c:v>
                      </c:pt>
                      <c:pt idx="759">
                        <c:v>311.89</c:v>
                      </c:pt>
                      <c:pt idx="760">
                        <c:v>311.89</c:v>
                      </c:pt>
                      <c:pt idx="761">
                        <c:v>311.89</c:v>
                      </c:pt>
                      <c:pt idx="762">
                        <c:v>311.95</c:v>
                      </c:pt>
                      <c:pt idx="763">
                        <c:v>311.95</c:v>
                      </c:pt>
                      <c:pt idx="764">
                        <c:v>312.12</c:v>
                      </c:pt>
                      <c:pt idx="765">
                        <c:v>312.12</c:v>
                      </c:pt>
                      <c:pt idx="766">
                        <c:v>312.25</c:v>
                      </c:pt>
                      <c:pt idx="767">
                        <c:v>312.35000000000002</c:v>
                      </c:pt>
                      <c:pt idx="768">
                        <c:v>312.45999999999998</c:v>
                      </c:pt>
                      <c:pt idx="769">
                        <c:v>312.45999999999998</c:v>
                      </c:pt>
                      <c:pt idx="770">
                        <c:v>312.56</c:v>
                      </c:pt>
                      <c:pt idx="771">
                        <c:v>312.8</c:v>
                      </c:pt>
                      <c:pt idx="772">
                        <c:v>312.87</c:v>
                      </c:pt>
                      <c:pt idx="773">
                        <c:v>312.87</c:v>
                      </c:pt>
                      <c:pt idx="774">
                        <c:v>312.87</c:v>
                      </c:pt>
                      <c:pt idx="775">
                        <c:v>312.89999999999998</c:v>
                      </c:pt>
                      <c:pt idx="776">
                        <c:v>313.01</c:v>
                      </c:pt>
                      <c:pt idx="777">
                        <c:v>313.01</c:v>
                      </c:pt>
                      <c:pt idx="778">
                        <c:v>313.01</c:v>
                      </c:pt>
                      <c:pt idx="779">
                        <c:v>313.01</c:v>
                      </c:pt>
                      <c:pt idx="780">
                        <c:v>313.01</c:v>
                      </c:pt>
                      <c:pt idx="781">
                        <c:v>313.01</c:v>
                      </c:pt>
                      <c:pt idx="782">
                        <c:v>313.16000000000003</c:v>
                      </c:pt>
                      <c:pt idx="783">
                        <c:v>313.22000000000003</c:v>
                      </c:pt>
                      <c:pt idx="784">
                        <c:v>313.31</c:v>
                      </c:pt>
                      <c:pt idx="785">
                        <c:v>313.52999999999997</c:v>
                      </c:pt>
                      <c:pt idx="786">
                        <c:v>313.87</c:v>
                      </c:pt>
                      <c:pt idx="787">
                        <c:v>313.93</c:v>
                      </c:pt>
                      <c:pt idx="788">
                        <c:v>313.93</c:v>
                      </c:pt>
                      <c:pt idx="789">
                        <c:v>313.93</c:v>
                      </c:pt>
                      <c:pt idx="790">
                        <c:v>313.93</c:v>
                      </c:pt>
                      <c:pt idx="791">
                        <c:v>313.93</c:v>
                      </c:pt>
                      <c:pt idx="792">
                        <c:v>313.93</c:v>
                      </c:pt>
                      <c:pt idx="793">
                        <c:v>313.93</c:v>
                      </c:pt>
                      <c:pt idx="794">
                        <c:v>314.10000000000002</c:v>
                      </c:pt>
                      <c:pt idx="795">
                        <c:v>314.10000000000002</c:v>
                      </c:pt>
                      <c:pt idx="796">
                        <c:v>314.3</c:v>
                      </c:pt>
                      <c:pt idx="797">
                        <c:v>314.3</c:v>
                      </c:pt>
                      <c:pt idx="798">
                        <c:v>314.52999999999997</c:v>
                      </c:pt>
                      <c:pt idx="799">
                        <c:v>314.92</c:v>
                      </c:pt>
                      <c:pt idx="800">
                        <c:v>314.92</c:v>
                      </c:pt>
                      <c:pt idx="801">
                        <c:v>314.98</c:v>
                      </c:pt>
                      <c:pt idx="802">
                        <c:v>314.98</c:v>
                      </c:pt>
                      <c:pt idx="803">
                        <c:v>314.98</c:v>
                      </c:pt>
                      <c:pt idx="804">
                        <c:v>314.98</c:v>
                      </c:pt>
                      <c:pt idx="805">
                        <c:v>314.98</c:v>
                      </c:pt>
                      <c:pt idx="806">
                        <c:v>315.06</c:v>
                      </c:pt>
                      <c:pt idx="807">
                        <c:v>315.06</c:v>
                      </c:pt>
                      <c:pt idx="808">
                        <c:v>315.06</c:v>
                      </c:pt>
                      <c:pt idx="809">
                        <c:v>315.07</c:v>
                      </c:pt>
                      <c:pt idx="810">
                        <c:v>315.07</c:v>
                      </c:pt>
                      <c:pt idx="811">
                        <c:v>315.07</c:v>
                      </c:pt>
                      <c:pt idx="812">
                        <c:v>315.07</c:v>
                      </c:pt>
                      <c:pt idx="813">
                        <c:v>315.07</c:v>
                      </c:pt>
                      <c:pt idx="814">
                        <c:v>315.07</c:v>
                      </c:pt>
                      <c:pt idx="815">
                        <c:v>315.07</c:v>
                      </c:pt>
                      <c:pt idx="816">
                        <c:v>315.07</c:v>
                      </c:pt>
                      <c:pt idx="817">
                        <c:v>315.07</c:v>
                      </c:pt>
                      <c:pt idx="818">
                        <c:v>315.07</c:v>
                      </c:pt>
                      <c:pt idx="819">
                        <c:v>315.07</c:v>
                      </c:pt>
                      <c:pt idx="820">
                        <c:v>315.07</c:v>
                      </c:pt>
                      <c:pt idx="821">
                        <c:v>315.07</c:v>
                      </c:pt>
                      <c:pt idx="822">
                        <c:v>315.29000000000002</c:v>
                      </c:pt>
                      <c:pt idx="823">
                        <c:v>315.3</c:v>
                      </c:pt>
                      <c:pt idx="824">
                        <c:v>315.3</c:v>
                      </c:pt>
                      <c:pt idx="825">
                        <c:v>315.8</c:v>
                      </c:pt>
                      <c:pt idx="826">
                        <c:v>315.95</c:v>
                      </c:pt>
                      <c:pt idx="827">
                        <c:v>316.14999999999998</c:v>
                      </c:pt>
                      <c:pt idx="828">
                        <c:v>316.14999999999998</c:v>
                      </c:pt>
                      <c:pt idx="829">
                        <c:v>316.18</c:v>
                      </c:pt>
                      <c:pt idx="830">
                        <c:v>316.18</c:v>
                      </c:pt>
                      <c:pt idx="831">
                        <c:v>316.18</c:v>
                      </c:pt>
                      <c:pt idx="832">
                        <c:v>316.38</c:v>
                      </c:pt>
                      <c:pt idx="833">
                        <c:v>316.55</c:v>
                      </c:pt>
                      <c:pt idx="834">
                        <c:v>316.55</c:v>
                      </c:pt>
                      <c:pt idx="835">
                        <c:v>316.55</c:v>
                      </c:pt>
                      <c:pt idx="836">
                        <c:v>316.55</c:v>
                      </c:pt>
                      <c:pt idx="837">
                        <c:v>316.55</c:v>
                      </c:pt>
                      <c:pt idx="838">
                        <c:v>316.55</c:v>
                      </c:pt>
                      <c:pt idx="839">
                        <c:v>316.55</c:v>
                      </c:pt>
                      <c:pt idx="840">
                        <c:v>316.55</c:v>
                      </c:pt>
                      <c:pt idx="841">
                        <c:v>316.55</c:v>
                      </c:pt>
                      <c:pt idx="842">
                        <c:v>316.55</c:v>
                      </c:pt>
                      <c:pt idx="843">
                        <c:v>316.55</c:v>
                      </c:pt>
                      <c:pt idx="844">
                        <c:v>316.56</c:v>
                      </c:pt>
                      <c:pt idx="845">
                        <c:v>316.83999999999997</c:v>
                      </c:pt>
                      <c:pt idx="846">
                        <c:v>316.92</c:v>
                      </c:pt>
                      <c:pt idx="847">
                        <c:v>316.92</c:v>
                      </c:pt>
                      <c:pt idx="848">
                        <c:v>317.2</c:v>
                      </c:pt>
                      <c:pt idx="849">
                        <c:v>317.2</c:v>
                      </c:pt>
                      <c:pt idx="850">
                        <c:v>317.76</c:v>
                      </c:pt>
                      <c:pt idx="851">
                        <c:v>317.76</c:v>
                      </c:pt>
                      <c:pt idx="852">
                        <c:v>317.83999999999997</c:v>
                      </c:pt>
                      <c:pt idx="853">
                        <c:v>317.83999999999997</c:v>
                      </c:pt>
                      <c:pt idx="854">
                        <c:v>317.83999999999997</c:v>
                      </c:pt>
                      <c:pt idx="855">
                        <c:v>317.83999999999997</c:v>
                      </c:pt>
                      <c:pt idx="856">
                        <c:v>317.95999999999998</c:v>
                      </c:pt>
                      <c:pt idx="857">
                        <c:v>317.97000000000003</c:v>
                      </c:pt>
                      <c:pt idx="858">
                        <c:v>317.97000000000003</c:v>
                      </c:pt>
                      <c:pt idx="859">
                        <c:v>317.97000000000003</c:v>
                      </c:pt>
                      <c:pt idx="860">
                        <c:v>317.97000000000003</c:v>
                      </c:pt>
                      <c:pt idx="861">
                        <c:v>317.97000000000003</c:v>
                      </c:pt>
                      <c:pt idx="862">
                        <c:v>318.26</c:v>
                      </c:pt>
                      <c:pt idx="863">
                        <c:v>318.39</c:v>
                      </c:pt>
                      <c:pt idx="864">
                        <c:v>318.41000000000003</c:v>
                      </c:pt>
                      <c:pt idx="865">
                        <c:v>318.45999999999998</c:v>
                      </c:pt>
                      <c:pt idx="866">
                        <c:v>318.45999999999998</c:v>
                      </c:pt>
                      <c:pt idx="867">
                        <c:v>318.82</c:v>
                      </c:pt>
                      <c:pt idx="868">
                        <c:v>319.06</c:v>
                      </c:pt>
                      <c:pt idx="869">
                        <c:v>319.27999999999997</c:v>
                      </c:pt>
                      <c:pt idx="870">
                        <c:v>319.37</c:v>
                      </c:pt>
                      <c:pt idx="871">
                        <c:v>319.37</c:v>
                      </c:pt>
                      <c:pt idx="872">
                        <c:v>319.37</c:v>
                      </c:pt>
                      <c:pt idx="873">
                        <c:v>319.45999999999998</c:v>
                      </c:pt>
                      <c:pt idx="874">
                        <c:v>319.45999999999998</c:v>
                      </c:pt>
                      <c:pt idx="875">
                        <c:v>319.51</c:v>
                      </c:pt>
                      <c:pt idx="876">
                        <c:v>319.51</c:v>
                      </c:pt>
                      <c:pt idx="877">
                        <c:v>319.56</c:v>
                      </c:pt>
                      <c:pt idx="878">
                        <c:v>319.66000000000003</c:v>
                      </c:pt>
                      <c:pt idx="879">
                        <c:v>320.19</c:v>
                      </c:pt>
                      <c:pt idx="880">
                        <c:v>320.19</c:v>
                      </c:pt>
                      <c:pt idx="881">
                        <c:v>320.27999999999997</c:v>
                      </c:pt>
                      <c:pt idx="882">
                        <c:v>320.44</c:v>
                      </c:pt>
                      <c:pt idx="883">
                        <c:v>320.66000000000003</c:v>
                      </c:pt>
                      <c:pt idx="884">
                        <c:v>320.66000000000003</c:v>
                      </c:pt>
                      <c:pt idx="885">
                        <c:v>320.66000000000003</c:v>
                      </c:pt>
                      <c:pt idx="886">
                        <c:v>320.66000000000003</c:v>
                      </c:pt>
                      <c:pt idx="887">
                        <c:v>320.66000000000003</c:v>
                      </c:pt>
                      <c:pt idx="888">
                        <c:v>320.87</c:v>
                      </c:pt>
                      <c:pt idx="889">
                        <c:v>321.17</c:v>
                      </c:pt>
                      <c:pt idx="890">
                        <c:v>321.25</c:v>
                      </c:pt>
                      <c:pt idx="891">
                        <c:v>321.26</c:v>
                      </c:pt>
                      <c:pt idx="892">
                        <c:v>321.26</c:v>
                      </c:pt>
                      <c:pt idx="893">
                        <c:v>321.26</c:v>
                      </c:pt>
                      <c:pt idx="894">
                        <c:v>321.39</c:v>
                      </c:pt>
                      <c:pt idx="895">
                        <c:v>321.79000000000002</c:v>
                      </c:pt>
                      <c:pt idx="896">
                        <c:v>322.04000000000002</c:v>
                      </c:pt>
                      <c:pt idx="897">
                        <c:v>322.04000000000002</c:v>
                      </c:pt>
                      <c:pt idx="898">
                        <c:v>322.11</c:v>
                      </c:pt>
                      <c:pt idx="899">
                        <c:v>322.11</c:v>
                      </c:pt>
                      <c:pt idx="900">
                        <c:v>322.11</c:v>
                      </c:pt>
                      <c:pt idx="901">
                        <c:v>322.29000000000002</c:v>
                      </c:pt>
                      <c:pt idx="902">
                        <c:v>322.29000000000002</c:v>
                      </c:pt>
                      <c:pt idx="903">
                        <c:v>322.52999999999997</c:v>
                      </c:pt>
                      <c:pt idx="904">
                        <c:v>322.52999999999997</c:v>
                      </c:pt>
                      <c:pt idx="905">
                        <c:v>322.52999999999997</c:v>
                      </c:pt>
                      <c:pt idx="906">
                        <c:v>322.52999999999997</c:v>
                      </c:pt>
                      <c:pt idx="907">
                        <c:v>322.61</c:v>
                      </c:pt>
                      <c:pt idx="908">
                        <c:v>322.92</c:v>
                      </c:pt>
                      <c:pt idx="909">
                        <c:v>322.94</c:v>
                      </c:pt>
                      <c:pt idx="910">
                        <c:v>322.94</c:v>
                      </c:pt>
                      <c:pt idx="911">
                        <c:v>322.94</c:v>
                      </c:pt>
                      <c:pt idx="912">
                        <c:v>322.94</c:v>
                      </c:pt>
                      <c:pt idx="913">
                        <c:v>322.94</c:v>
                      </c:pt>
                      <c:pt idx="914">
                        <c:v>322.94</c:v>
                      </c:pt>
                      <c:pt idx="915">
                        <c:v>322.94</c:v>
                      </c:pt>
                      <c:pt idx="916">
                        <c:v>322.94</c:v>
                      </c:pt>
                      <c:pt idx="917">
                        <c:v>322.94</c:v>
                      </c:pt>
                      <c:pt idx="918">
                        <c:v>322.94</c:v>
                      </c:pt>
                      <c:pt idx="919">
                        <c:v>323.02999999999997</c:v>
                      </c:pt>
                      <c:pt idx="920">
                        <c:v>323.11</c:v>
                      </c:pt>
                      <c:pt idx="921">
                        <c:v>323.3</c:v>
                      </c:pt>
                      <c:pt idx="922">
                        <c:v>323.3</c:v>
                      </c:pt>
                      <c:pt idx="923">
                        <c:v>323.33</c:v>
                      </c:pt>
                      <c:pt idx="924">
                        <c:v>323.33</c:v>
                      </c:pt>
                      <c:pt idx="925">
                        <c:v>323.33</c:v>
                      </c:pt>
                      <c:pt idx="926">
                        <c:v>323.33</c:v>
                      </c:pt>
                      <c:pt idx="927">
                        <c:v>323.33</c:v>
                      </c:pt>
                      <c:pt idx="928">
                        <c:v>323.33</c:v>
                      </c:pt>
                      <c:pt idx="929">
                        <c:v>323.33</c:v>
                      </c:pt>
                      <c:pt idx="930">
                        <c:v>323.33</c:v>
                      </c:pt>
                      <c:pt idx="931">
                        <c:v>323.33</c:v>
                      </c:pt>
                      <c:pt idx="932">
                        <c:v>323.83999999999997</c:v>
                      </c:pt>
                      <c:pt idx="933">
                        <c:v>323.83999999999997</c:v>
                      </c:pt>
                      <c:pt idx="934">
                        <c:v>323.83999999999997</c:v>
                      </c:pt>
                      <c:pt idx="935">
                        <c:v>323.83999999999997</c:v>
                      </c:pt>
                      <c:pt idx="936">
                        <c:v>323.93</c:v>
                      </c:pt>
                      <c:pt idx="937">
                        <c:v>324.14</c:v>
                      </c:pt>
                      <c:pt idx="938">
                        <c:v>324.32</c:v>
                      </c:pt>
                      <c:pt idx="939">
                        <c:v>324.37</c:v>
                      </c:pt>
                      <c:pt idx="940">
                        <c:v>324.72000000000003</c:v>
                      </c:pt>
                      <c:pt idx="941">
                        <c:v>324.79000000000002</c:v>
                      </c:pt>
                      <c:pt idx="942">
                        <c:v>324.79000000000002</c:v>
                      </c:pt>
                      <c:pt idx="943">
                        <c:v>324.87</c:v>
                      </c:pt>
                      <c:pt idx="944">
                        <c:v>325.38</c:v>
                      </c:pt>
                      <c:pt idx="945">
                        <c:v>325.92</c:v>
                      </c:pt>
                      <c:pt idx="946">
                        <c:v>325.99</c:v>
                      </c:pt>
                      <c:pt idx="947">
                        <c:v>326.22000000000003</c:v>
                      </c:pt>
                      <c:pt idx="948">
                        <c:v>326.27</c:v>
                      </c:pt>
                      <c:pt idx="949">
                        <c:v>326.27</c:v>
                      </c:pt>
                      <c:pt idx="950">
                        <c:v>326.27</c:v>
                      </c:pt>
                      <c:pt idx="951">
                        <c:v>326.31</c:v>
                      </c:pt>
                      <c:pt idx="952">
                        <c:v>326.31</c:v>
                      </c:pt>
                      <c:pt idx="953">
                        <c:v>326.31</c:v>
                      </c:pt>
                      <c:pt idx="954">
                        <c:v>326.31</c:v>
                      </c:pt>
                      <c:pt idx="955">
                        <c:v>326.37</c:v>
                      </c:pt>
                      <c:pt idx="956">
                        <c:v>326.48</c:v>
                      </c:pt>
                      <c:pt idx="957">
                        <c:v>326.60000000000002</c:v>
                      </c:pt>
                      <c:pt idx="958">
                        <c:v>326.89999999999998</c:v>
                      </c:pt>
                      <c:pt idx="959">
                        <c:v>327.08</c:v>
                      </c:pt>
                      <c:pt idx="960">
                        <c:v>327.08</c:v>
                      </c:pt>
                      <c:pt idx="961">
                        <c:v>327.13</c:v>
                      </c:pt>
                      <c:pt idx="962">
                        <c:v>327.13</c:v>
                      </c:pt>
                      <c:pt idx="963">
                        <c:v>327.13</c:v>
                      </c:pt>
                      <c:pt idx="964">
                        <c:v>327.22000000000003</c:v>
                      </c:pt>
                      <c:pt idx="965">
                        <c:v>327.22000000000003</c:v>
                      </c:pt>
                      <c:pt idx="966">
                        <c:v>327.37</c:v>
                      </c:pt>
                      <c:pt idx="967">
                        <c:v>327.42</c:v>
                      </c:pt>
                      <c:pt idx="968">
                        <c:v>327.60000000000002</c:v>
                      </c:pt>
                      <c:pt idx="969">
                        <c:v>327.7</c:v>
                      </c:pt>
                      <c:pt idx="970">
                        <c:v>327.72</c:v>
                      </c:pt>
                      <c:pt idx="971">
                        <c:v>327.88</c:v>
                      </c:pt>
                      <c:pt idx="972">
                        <c:v>327.94</c:v>
                      </c:pt>
                      <c:pt idx="973">
                        <c:v>327.95</c:v>
                      </c:pt>
                      <c:pt idx="974">
                        <c:v>328.11</c:v>
                      </c:pt>
                      <c:pt idx="975">
                        <c:v>328.31</c:v>
                      </c:pt>
                      <c:pt idx="976">
                        <c:v>328.43</c:v>
                      </c:pt>
                      <c:pt idx="977">
                        <c:v>328.43</c:v>
                      </c:pt>
                      <c:pt idx="978">
                        <c:v>328.43</c:v>
                      </c:pt>
                      <c:pt idx="979">
                        <c:v>328.43</c:v>
                      </c:pt>
                      <c:pt idx="980">
                        <c:v>328.43</c:v>
                      </c:pt>
                      <c:pt idx="981">
                        <c:v>328.43</c:v>
                      </c:pt>
                      <c:pt idx="982">
                        <c:v>328.43</c:v>
                      </c:pt>
                      <c:pt idx="983">
                        <c:v>328.64</c:v>
                      </c:pt>
                      <c:pt idx="984">
                        <c:v>328.95</c:v>
                      </c:pt>
                      <c:pt idx="985">
                        <c:v>329.02</c:v>
                      </c:pt>
                      <c:pt idx="986">
                        <c:v>329.09</c:v>
                      </c:pt>
                      <c:pt idx="987">
                        <c:v>329.15</c:v>
                      </c:pt>
                      <c:pt idx="988">
                        <c:v>329.23</c:v>
                      </c:pt>
                      <c:pt idx="989">
                        <c:v>329.15</c:v>
                      </c:pt>
                      <c:pt idx="990">
                        <c:v>329.16</c:v>
                      </c:pt>
                      <c:pt idx="991">
                        <c:v>329.16</c:v>
                      </c:pt>
                      <c:pt idx="992">
                        <c:v>329.17</c:v>
                      </c:pt>
                      <c:pt idx="993">
                        <c:v>329.19</c:v>
                      </c:pt>
                      <c:pt idx="994">
                        <c:v>329.26</c:v>
                      </c:pt>
                      <c:pt idx="995">
                        <c:v>329.29</c:v>
                      </c:pt>
                      <c:pt idx="996">
                        <c:v>329.29</c:v>
                      </c:pt>
                      <c:pt idx="997">
                        <c:v>329.35</c:v>
                      </c:pt>
                      <c:pt idx="998">
                        <c:v>329.35</c:v>
                      </c:pt>
                      <c:pt idx="999">
                        <c:v>329.35</c:v>
                      </c:pt>
                      <c:pt idx="1000">
                        <c:v>329.35</c:v>
                      </c:pt>
                      <c:pt idx="1001">
                        <c:v>329.35</c:v>
                      </c:pt>
                      <c:pt idx="1002">
                        <c:v>329.86</c:v>
                      </c:pt>
                      <c:pt idx="1003">
                        <c:v>330.09</c:v>
                      </c:pt>
                      <c:pt idx="1004">
                        <c:v>330.43</c:v>
                      </c:pt>
                      <c:pt idx="1005">
                        <c:v>330.93</c:v>
                      </c:pt>
                      <c:pt idx="1006">
                        <c:v>331.09</c:v>
                      </c:pt>
                      <c:pt idx="1007">
                        <c:v>331.09</c:v>
                      </c:pt>
                      <c:pt idx="1008">
                        <c:v>331.1</c:v>
                      </c:pt>
                      <c:pt idx="1009">
                        <c:v>331.14</c:v>
                      </c:pt>
                      <c:pt idx="1010">
                        <c:v>331.17</c:v>
                      </c:pt>
                      <c:pt idx="1011">
                        <c:v>331.34</c:v>
                      </c:pt>
                      <c:pt idx="1012">
                        <c:v>331.34</c:v>
                      </c:pt>
                      <c:pt idx="1013">
                        <c:v>331.34</c:v>
                      </c:pt>
                      <c:pt idx="1014">
                        <c:v>331.34</c:v>
                      </c:pt>
                      <c:pt idx="1015">
                        <c:v>331.34</c:v>
                      </c:pt>
                      <c:pt idx="1016">
                        <c:v>331.34</c:v>
                      </c:pt>
                      <c:pt idx="1017">
                        <c:v>331.51</c:v>
                      </c:pt>
                      <c:pt idx="1018">
                        <c:v>331.59</c:v>
                      </c:pt>
                      <c:pt idx="1019">
                        <c:v>331.75</c:v>
                      </c:pt>
                      <c:pt idx="1020">
                        <c:v>331.96</c:v>
                      </c:pt>
                      <c:pt idx="1021">
                        <c:v>331.96</c:v>
                      </c:pt>
                      <c:pt idx="1022">
                        <c:v>331.96</c:v>
                      </c:pt>
                      <c:pt idx="1023">
                        <c:v>331.96</c:v>
                      </c:pt>
                      <c:pt idx="1024">
                        <c:v>331.96</c:v>
                      </c:pt>
                      <c:pt idx="1025">
                        <c:v>331.97</c:v>
                      </c:pt>
                      <c:pt idx="1026">
                        <c:v>331.97</c:v>
                      </c:pt>
                      <c:pt idx="1027">
                        <c:v>331.98</c:v>
                      </c:pt>
                      <c:pt idx="1028">
                        <c:v>331.98</c:v>
                      </c:pt>
                      <c:pt idx="1029">
                        <c:v>331.99</c:v>
                      </c:pt>
                      <c:pt idx="1030">
                        <c:v>332.03</c:v>
                      </c:pt>
                      <c:pt idx="1031">
                        <c:v>332.08</c:v>
                      </c:pt>
                      <c:pt idx="1032">
                        <c:v>332.1</c:v>
                      </c:pt>
                      <c:pt idx="1033">
                        <c:v>332.1</c:v>
                      </c:pt>
                      <c:pt idx="1034">
                        <c:v>332.1</c:v>
                      </c:pt>
                      <c:pt idx="1035">
                        <c:v>332.1</c:v>
                      </c:pt>
                      <c:pt idx="1036">
                        <c:v>332.1</c:v>
                      </c:pt>
                      <c:pt idx="1037">
                        <c:v>332.1</c:v>
                      </c:pt>
                      <c:pt idx="1038">
                        <c:v>332.1</c:v>
                      </c:pt>
                      <c:pt idx="1039">
                        <c:v>332.45</c:v>
                      </c:pt>
                      <c:pt idx="1040">
                        <c:v>332.75</c:v>
                      </c:pt>
                      <c:pt idx="1041">
                        <c:v>332.98</c:v>
                      </c:pt>
                      <c:pt idx="1042">
                        <c:v>333.08</c:v>
                      </c:pt>
                      <c:pt idx="1043">
                        <c:v>333.08</c:v>
                      </c:pt>
                      <c:pt idx="1044">
                        <c:v>333.2</c:v>
                      </c:pt>
                      <c:pt idx="1045">
                        <c:v>333.28</c:v>
                      </c:pt>
                      <c:pt idx="1046">
                        <c:v>333.54</c:v>
                      </c:pt>
                      <c:pt idx="1047">
                        <c:v>333.94</c:v>
                      </c:pt>
                      <c:pt idx="1048">
                        <c:v>333.95</c:v>
                      </c:pt>
                      <c:pt idx="1049">
                        <c:v>333.97</c:v>
                      </c:pt>
                      <c:pt idx="1050">
                        <c:v>333.98</c:v>
                      </c:pt>
                      <c:pt idx="1051">
                        <c:v>333.99</c:v>
                      </c:pt>
                      <c:pt idx="1052">
                        <c:v>334.1</c:v>
                      </c:pt>
                      <c:pt idx="1053">
                        <c:v>334.1</c:v>
                      </c:pt>
                      <c:pt idx="1054">
                        <c:v>334.15</c:v>
                      </c:pt>
                      <c:pt idx="1055">
                        <c:v>334.15</c:v>
                      </c:pt>
                      <c:pt idx="1056">
                        <c:v>334.15</c:v>
                      </c:pt>
                      <c:pt idx="1057">
                        <c:v>334.15</c:v>
                      </c:pt>
                      <c:pt idx="1058">
                        <c:v>334.15</c:v>
                      </c:pt>
                      <c:pt idx="1059">
                        <c:v>334.19</c:v>
                      </c:pt>
                      <c:pt idx="1060">
                        <c:v>334.25</c:v>
                      </c:pt>
                      <c:pt idx="1061">
                        <c:v>334.27</c:v>
                      </c:pt>
                      <c:pt idx="1062">
                        <c:v>334.27</c:v>
                      </c:pt>
                      <c:pt idx="1063">
                        <c:v>334.4</c:v>
                      </c:pt>
                      <c:pt idx="1064">
                        <c:v>334.83</c:v>
                      </c:pt>
                      <c:pt idx="1065">
                        <c:v>335.1</c:v>
                      </c:pt>
                      <c:pt idx="1066">
                        <c:v>335.1</c:v>
                      </c:pt>
                      <c:pt idx="1067">
                        <c:v>335.18</c:v>
                      </c:pt>
                      <c:pt idx="1068">
                        <c:v>335.22</c:v>
                      </c:pt>
                      <c:pt idx="1069">
                        <c:v>335.22</c:v>
                      </c:pt>
                      <c:pt idx="1070">
                        <c:v>335.22</c:v>
                      </c:pt>
                      <c:pt idx="1071">
                        <c:v>335.22</c:v>
                      </c:pt>
                      <c:pt idx="1072">
                        <c:v>335.45</c:v>
                      </c:pt>
                      <c:pt idx="1073">
                        <c:v>335.86</c:v>
                      </c:pt>
                      <c:pt idx="1074">
                        <c:v>335.87</c:v>
                      </c:pt>
                      <c:pt idx="1075">
                        <c:v>335.93</c:v>
                      </c:pt>
                      <c:pt idx="1076">
                        <c:v>335.93</c:v>
                      </c:pt>
                      <c:pt idx="1077">
                        <c:v>336.23</c:v>
                      </c:pt>
                      <c:pt idx="1078">
                        <c:v>336.97</c:v>
                      </c:pt>
                      <c:pt idx="1079">
                        <c:v>337.92</c:v>
                      </c:pt>
                      <c:pt idx="1080">
                        <c:v>338.17</c:v>
                      </c:pt>
                      <c:pt idx="1081">
                        <c:v>338.22</c:v>
                      </c:pt>
                      <c:pt idx="1082">
                        <c:v>338.22</c:v>
                      </c:pt>
                      <c:pt idx="1083">
                        <c:v>338.24</c:v>
                      </c:pt>
                      <c:pt idx="1084">
                        <c:v>338.27</c:v>
                      </c:pt>
                      <c:pt idx="1085">
                        <c:v>338.46</c:v>
                      </c:pt>
                      <c:pt idx="1086">
                        <c:v>338.6</c:v>
                      </c:pt>
                      <c:pt idx="1087">
                        <c:v>338.67</c:v>
                      </c:pt>
                      <c:pt idx="1088">
                        <c:v>338.7</c:v>
                      </c:pt>
                      <c:pt idx="1089">
                        <c:v>338.7</c:v>
                      </c:pt>
                      <c:pt idx="1090">
                        <c:v>338.7</c:v>
                      </c:pt>
                      <c:pt idx="1091">
                        <c:v>338.8</c:v>
                      </c:pt>
                      <c:pt idx="1092">
                        <c:v>339.07</c:v>
                      </c:pt>
                      <c:pt idx="1093">
                        <c:v>339.1</c:v>
                      </c:pt>
                      <c:pt idx="1094">
                        <c:v>339.1</c:v>
                      </c:pt>
                      <c:pt idx="1095">
                        <c:v>339.23</c:v>
                      </c:pt>
                      <c:pt idx="1096">
                        <c:v>339.23</c:v>
                      </c:pt>
                      <c:pt idx="1097">
                        <c:v>339.24</c:v>
                      </c:pt>
                      <c:pt idx="1098">
                        <c:v>339.24</c:v>
                      </c:pt>
                      <c:pt idx="1099">
                        <c:v>339.24</c:v>
                      </c:pt>
                      <c:pt idx="1100">
                        <c:v>339.24</c:v>
                      </c:pt>
                      <c:pt idx="1101">
                        <c:v>339.29</c:v>
                      </c:pt>
                      <c:pt idx="1102">
                        <c:v>339.29</c:v>
                      </c:pt>
                      <c:pt idx="1103">
                        <c:v>339.29</c:v>
                      </c:pt>
                      <c:pt idx="1104">
                        <c:v>339.29</c:v>
                      </c:pt>
                      <c:pt idx="1105">
                        <c:v>339.41</c:v>
                      </c:pt>
                      <c:pt idx="1106">
                        <c:v>339.46</c:v>
                      </c:pt>
                      <c:pt idx="1107">
                        <c:v>339.46</c:v>
                      </c:pt>
                      <c:pt idx="1108">
                        <c:v>339.46</c:v>
                      </c:pt>
                      <c:pt idx="1109">
                        <c:v>339.46</c:v>
                      </c:pt>
                      <c:pt idx="1110">
                        <c:v>339.46</c:v>
                      </c:pt>
                      <c:pt idx="1111">
                        <c:v>339.48</c:v>
                      </c:pt>
                      <c:pt idx="1112">
                        <c:v>339.53</c:v>
                      </c:pt>
                      <c:pt idx="1113">
                        <c:v>339.53</c:v>
                      </c:pt>
                      <c:pt idx="1114">
                        <c:v>339.53</c:v>
                      </c:pt>
                      <c:pt idx="1115">
                        <c:v>339.57</c:v>
                      </c:pt>
                      <c:pt idx="1116">
                        <c:v>339.68</c:v>
                      </c:pt>
                      <c:pt idx="1117">
                        <c:v>339.81</c:v>
                      </c:pt>
                      <c:pt idx="1118">
                        <c:v>339.81</c:v>
                      </c:pt>
                      <c:pt idx="1119">
                        <c:v>339.82</c:v>
                      </c:pt>
                      <c:pt idx="1120">
                        <c:v>340.23</c:v>
                      </c:pt>
                      <c:pt idx="1121">
                        <c:v>340.24</c:v>
                      </c:pt>
                      <c:pt idx="1122">
                        <c:v>340.24</c:v>
                      </c:pt>
                      <c:pt idx="1123">
                        <c:v>340.25</c:v>
                      </c:pt>
                      <c:pt idx="1124">
                        <c:v>340.25</c:v>
                      </c:pt>
                      <c:pt idx="1125">
                        <c:v>340.29</c:v>
                      </c:pt>
                      <c:pt idx="1126">
                        <c:v>340.48</c:v>
                      </c:pt>
                      <c:pt idx="1127">
                        <c:v>340.6</c:v>
                      </c:pt>
                      <c:pt idx="1128">
                        <c:v>340.75</c:v>
                      </c:pt>
                      <c:pt idx="1129">
                        <c:v>340.92</c:v>
                      </c:pt>
                      <c:pt idx="1130">
                        <c:v>340.96</c:v>
                      </c:pt>
                      <c:pt idx="1131">
                        <c:v>341.02</c:v>
                      </c:pt>
                      <c:pt idx="1132">
                        <c:v>341.03</c:v>
                      </c:pt>
                      <c:pt idx="1133">
                        <c:v>341.06</c:v>
                      </c:pt>
                      <c:pt idx="1134">
                        <c:v>341.06</c:v>
                      </c:pt>
                      <c:pt idx="1135">
                        <c:v>341.1</c:v>
                      </c:pt>
                      <c:pt idx="1136">
                        <c:v>341.31</c:v>
                      </c:pt>
                      <c:pt idx="1137">
                        <c:v>341.32</c:v>
                      </c:pt>
                      <c:pt idx="1138">
                        <c:v>341.42</c:v>
                      </c:pt>
                      <c:pt idx="1139">
                        <c:v>341.67</c:v>
                      </c:pt>
                      <c:pt idx="1140">
                        <c:v>341.67</c:v>
                      </c:pt>
                      <c:pt idx="1141">
                        <c:v>341.67</c:v>
                      </c:pt>
                      <c:pt idx="1142">
                        <c:v>342</c:v>
                      </c:pt>
                      <c:pt idx="1143">
                        <c:v>342</c:v>
                      </c:pt>
                      <c:pt idx="1144">
                        <c:v>342.01</c:v>
                      </c:pt>
                      <c:pt idx="1145">
                        <c:v>342.03</c:v>
                      </c:pt>
                      <c:pt idx="1146">
                        <c:v>342.16</c:v>
                      </c:pt>
                      <c:pt idx="1147">
                        <c:v>342.22</c:v>
                      </c:pt>
                      <c:pt idx="1148">
                        <c:v>342.23</c:v>
                      </c:pt>
                      <c:pt idx="1149">
                        <c:v>342.25</c:v>
                      </c:pt>
                      <c:pt idx="1150">
                        <c:v>342.25</c:v>
                      </c:pt>
                      <c:pt idx="1151">
                        <c:v>342.26</c:v>
                      </c:pt>
                      <c:pt idx="1152">
                        <c:v>342.66</c:v>
                      </c:pt>
                      <c:pt idx="1153">
                        <c:v>342.94</c:v>
                      </c:pt>
                      <c:pt idx="1154">
                        <c:v>342.94</c:v>
                      </c:pt>
                      <c:pt idx="1155">
                        <c:v>342.95</c:v>
                      </c:pt>
                      <c:pt idx="1156">
                        <c:v>343.2</c:v>
                      </c:pt>
                      <c:pt idx="1157">
                        <c:v>343.4</c:v>
                      </c:pt>
                      <c:pt idx="1158">
                        <c:v>343.6</c:v>
                      </c:pt>
                      <c:pt idx="1159">
                        <c:v>343.66</c:v>
                      </c:pt>
                      <c:pt idx="1160">
                        <c:v>343.66</c:v>
                      </c:pt>
                      <c:pt idx="1161">
                        <c:v>343.73</c:v>
                      </c:pt>
                      <c:pt idx="1162">
                        <c:v>343.73</c:v>
                      </c:pt>
                      <c:pt idx="1163">
                        <c:v>343.99</c:v>
                      </c:pt>
                      <c:pt idx="1164">
                        <c:v>344.09</c:v>
                      </c:pt>
                      <c:pt idx="1165">
                        <c:v>344.09</c:v>
                      </c:pt>
                      <c:pt idx="1166">
                        <c:v>344.18</c:v>
                      </c:pt>
                      <c:pt idx="1167">
                        <c:v>344.18</c:v>
                      </c:pt>
                      <c:pt idx="1168">
                        <c:v>344.18</c:v>
                      </c:pt>
                      <c:pt idx="1169">
                        <c:v>344.18</c:v>
                      </c:pt>
                      <c:pt idx="1170">
                        <c:v>344.18</c:v>
                      </c:pt>
                      <c:pt idx="1171">
                        <c:v>344.18</c:v>
                      </c:pt>
                      <c:pt idx="1172">
                        <c:v>344.18</c:v>
                      </c:pt>
                      <c:pt idx="1173">
                        <c:v>344.23</c:v>
                      </c:pt>
                      <c:pt idx="1174">
                        <c:v>344.26</c:v>
                      </c:pt>
                      <c:pt idx="1175">
                        <c:v>344.26</c:v>
                      </c:pt>
                      <c:pt idx="1176">
                        <c:v>344.26</c:v>
                      </c:pt>
                      <c:pt idx="1177">
                        <c:v>344.27</c:v>
                      </c:pt>
                      <c:pt idx="1178">
                        <c:v>344.28</c:v>
                      </c:pt>
                      <c:pt idx="1179">
                        <c:v>344.29</c:v>
                      </c:pt>
                      <c:pt idx="1180">
                        <c:v>344.59</c:v>
                      </c:pt>
                      <c:pt idx="1181">
                        <c:v>344.74</c:v>
                      </c:pt>
                      <c:pt idx="1182">
                        <c:v>344.74</c:v>
                      </c:pt>
                      <c:pt idx="1183">
                        <c:v>344.76</c:v>
                      </c:pt>
                      <c:pt idx="1184">
                        <c:v>344.78</c:v>
                      </c:pt>
                      <c:pt idx="1185">
                        <c:v>344.78</c:v>
                      </c:pt>
                      <c:pt idx="1186">
                        <c:v>344.78</c:v>
                      </c:pt>
                      <c:pt idx="1187">
                        <c:v>344.82</c:v>
                      </c:pt>
                      <c:pt idx="1188">
                        <c:v>344.95</c:v>
                      </c:pt>
                      <c:pt idx="1189">
                        <c:v>344.95</c:v>
                      </c:pt>
                      <c:pt idx="1190">
                        <c:v>345.05</c:v>
                      </c:pt>
                      <c:pt idx="1191">
                        <c:v>345.05</c:v>
                      </c:pt>
                      <c:pt idx="1192">
                        <c:v>345.05</c:v>
                      </c:pt>
                      <c:pt idx="1193">
                        <c:v>345.06</c:v>
                      </c:pt>
                      <c:pt idx="1194">
                        <c:v>345.09</c:v>
                      </c:pt>
                      <c:pt idx="1195">
                        <c:v>345.09</c:v>
                      </c:pt>
                      <c:pt idx="1196">
                        <c:v>345.26</c:v>
                      </c:pt>
                      <c:pt idx="1197">
                        <c:v>345.54</c:v>
                      </c:pt>
                      <c:pt idx="1198">
                        <c:v>345.93</c:v>
                      </c:pt>
                      <c:pt idx="1199">
                        <c:v>345.93</c:v>
                      </c:pt>
                      <c:pt idx="1200">
                        <c:v>345.96</c:v>
                      </c:pt>
                      <c:pt idx="1201">
                        <c:v>346.02</c:v>
                      </c:pt>
                      <c:pt idx="1202">
                        <c:v>346.05</c:v>
                      </c:pt>
                      <c:pt idx="1203">
                        <c:v>346.35</c:v>
                      </c:pt>
                      <c:pt idx="1204">
                        <c:v>346.56</c:v>
                      </c:pt>
                      <c:pt idx="1205">
                        <c:v>346.59</c:v>
                      </c:pt>
                      <c:pt idx="1206">
                        <c:v>346.7</c:v>
                      </c:pt>
                      <c:pt idx="1207">
                        <c:v>346.98</c:v>
                      </c:pt>
                      <c:pt idx="1208">
                        <c:v>347.13</c:v>
                      </c:pt>
                      <c:pt idx="1209">
                        <c:v>347.13</c:v>
                      </c:pt>
                      <c:pt idx="1210">
                        <c:v>347.13</c:v>
                      </c:pt>
                      <c:pt idx="1211">
                        <c:v>347.15</c:v>
                      </c:pt>
                      <c:pt idx="1212">
                        <c:v>347.15</c:v>
                      </c:pt>
                      <c:pt idx="1213">
                        <c:v>347.15</c:v>
                      </c:pt>
                      <c:pt idx="1214">
                        <c:v>347.15</c:v>
                      </c:pt>
                      <c:pt idx="1215">
                        <c:v>347.22</c:v>
                      </c:pt>
                      <c:pt idx="1216">
                        <c:v>347.22</c:v>
                      </c:pt>
                      <c:pt idx="1217">
                        <c:v>347.22</c:v>
                      </c:pt>
                      <c:pt idx="1218">
                        <c:v>347.27</c:v>
                      </c:pt>
                      <c:pt idx="1219">
                        <c:v>347.27</c:v>
                      </c:pt>
                      <c:pt idx="1220">
                        <c:v>347.28</c:v>
                      </c:pt>
                      <c:pt idx="1221">
                        <c:v>347.29</c:v>
                      </c:pt>
                      <c:pt idx="1222">
                        <c:v>347.31</c:v>
                      </c:pt>
                      <c:pt idx="1223">
                        <c:v>347.31</c:v>
                      </c:pt>
                      <c:pt idx="1224">
                        <c:v>347.31</c:v>
                      </c:pt>
                      <c:pt idx="1225">
                        <c:v>347.32</c:v>
                      </c:pt>
                      <c:pt idx="1226">
                        <c:v>347.32</c:v>
                      </c:pt>
                      <c:pt idx="1227">
                        <c:v>347.32</c:v>
                      </c:pt>
                      <c:pt idx="1228">
                        <c:v>347.49</c:v>
                      </c:pt>
                      <c:pt idx="1229">
                        <c:v>347.64</c:v>
                      </c:pt>
                      <c:pt idx="1230">
                        <c:v>347.88</c:v>
                      </c:pt>
                      <c:pt idx="1231">
                        <c:v>347.96</c:v>
                      </c:pt>
                      <c:pt idx="1232">
                        <c:v>347.98</c:v>
                      </c:pt>
                      <c:pt idx="1233">
                        <c:v>348.01</c:v>
                      </c:pt>
                      <c:pt idx="1234">
                        <c:v>348.52</c:v>
                      </c:pt>
                      <c:pt idx="1235">
                        <c:v>348.53</c:v>
                      </c:pt>
                      <c:pt idx="1236">
                        <c:v>348.62</c:v>
                      </c:pt>
                      <c:pt idx="1237">
                        <c:v>348.62</c:v>
                      </c:pt>
                      <c:pt idx="1238">
                        <c:v>349.83</c:v>
                      </c:pt>
                      <c:pt idx="1239">
                        <c:v>350.33</c:v>
                      </c:pt>
                      <c:pt idx="1240">
                        <c:v>350.76</c:v>
                      </c:pt>
                      <c:pt idx="1241">
                        <c:v>351.24</c:v>
                      </c:pt>
                      <c:pt idx="1242">
                        <c:v>351.74</c:v>
                      </c:pt>
                      <c:pt idx="1243">
                        <c:v>351.74</c:v>
                      </c:pt>
                      <c:pt idx="1244">
                        <c:v>351.77</c:v>
                      </c:pt>
                      <c:pt idx="1245">
                        <c:v>351.79</c:v>
                      </c:pt>
                      <c:pt idx="1246">
                        <c:v>351.79</c:v>
                      </c:pt>
                      <c:pt idx="1247">
                        <c:v>351.8</c:v>
                      </c:pt>
                      <c:pt idx="1248">
                        <c:v>351.8</c:v>
                      </c:pt>
                      <c:pt idx="1249">
                        <c:v>351.8</c:v>
                      </c:pt>
                      <c:pt idx="1250">
                        <c:v>352.18</c:v>
                      </c:pt>
                      <c:pt idx="1251">
                        <c:v>353.35</c:v>
                      </c:pt>
                      <c:pt idx="1252">
                        <c:v>353.49</c:v>
                      </c:pt>
                      <c:pt idx="1253">
                        <c:v>353.55</c:v>
                      </c:pt>
                      <c:pt idx="1254">
                        <c:v>354.15</c:v>
                      </c:pt>
                      <c:pt idx="1255">
                        <c:v>354.18</c:v>
                      </c:pt>
                      <c:pt idx="1256">
                        <c:v>354.56</c:v>
                      </c:pt>
                      <c:pt idx="1257">
                        <c:v>354.74</c:v>
                      </c:pt>
                      <c:pt idx="1258">
                        <c:v>354.85</c:v>
                      </c:pt>
                      <c:pt idx="1259">
                        <c:v>354.92</c:v>
                      </c:pt>
                      <c:pt idx="1260">
                        <c:v>354.94</c:v>
                      </c:pt>
                      <c:pt idx="1261">
                        <c:v>355.16</c:v>
                      </c:pt>
                      <c:pt idx="1262">
                        <c:v>355.25</c:v>
                      </c:pt>
                      <c:pt idx="1263">
                        <c:v>355.45</c:v>
                      </c:pt>
                      <c:pt idx="1264">
                        <c:v>355.66</c:v>
                      </c:pt>
                      <c:pt idx="1265">
                        <c:v>355.7</c:v>
                      </c:pt>
                      <c:pt idx="1266">
                        <c:v>355.73</c:v>
                      </c:pt>
                      <c:pt idx="1267">
                        <c:v>355.73</c:v>
                      </c:pt>
                      <c:pt idx="1268">
                        <c:v>355.78</c:v>
                      </c:pt>
                      <c:pt idx="1269">
                        <c:v>355.8</c:v>
                      </c:pt>
                      <c:pt idx="1270">
                        <c:v>355.82</c:v>
                      </c:pt>
                      <c:pt idx="1271">
                        <c:v>355.86</c:v>
                      </c:pt>
                      <c:pt idx="1272">
                        <c:v>355.86</c:v>
                      </c:pt>
                      <c:pt idx="1273">
                        <c:v>355.87</c:v>
                      </c:pt>
                      <c:pt idx="1274">
                        <c:v>355.95</c:v>
                      </c:pt>
                      <c:pt idx="1275">
                        <c:v>355.98</c:v>
                      </c:pt>
                      <c:pt idx="1276">
                        <c:v>356.11</c:v>
                      </c:pt>
                      <c:pt idx="1277">
                        <c:v>356.28</c:v>
                      </c:pt>
                      <c:pt idx="1278">
                        <c:v>356.34</c:v>
                      </c:pt>
                      <c:pt idx="1279">
                        <c:v>356.45</c:v>
                      </c:pt>
                      <c:pt idx="1280">
                        <c:v>356.54</c:v>
                      </c:pt>
                      <c:pt idx="1281">
                        <c:v>356.83</c:v>
                      </c:pt>
                      <c:pt idx="1282">
                        <c:v>357.27</c:v>
                      </c:pt>
                      <c:pt idx="1283">
                        <c:v>357.98</c:v>
                      </c:pt>
                      <c:pt idx="1284">
                        <c:v>357.98</c:v>
                      </c:pt>
                      <c:pt idx="1285">
                        <c:v>357.99</c:v>
                      </c:pt>
                      <c:pt idx="1286">
                        <c:v>357.99</c:v>
                      </c:pt>
                      <c:pt idx="1287">
                        <c:v>358.45</c:v>
                      </c:pt>
                      <c:pt idx="1288">
                        <c:v>358.46</c:v>
                      </c:pt>
                      <c:pt idx="1289">
                        <c:v>358.64</c:v>
                      </c:pt>
                      <c:pt idx="1290">
                        <c:v>359.04</c:v>
                      </c:pt>
                      <c:pt idx="1291">
                        <c:v>359.04</c:v>
                      </c:pt>
                      <c:pt idx="1292">
                        <c:v>359.38</c:v>
                      </c:pt>
                      <c:pt idx="1293">
                        <c:v>359.4</c:v>
                      </c:pt>
                      <c:pt idx="1294">
                        <c:v>359.88</c:v>
                      </c:pt>
                      <c:pt idx="1295">
                        <c:v>360</c:v>
                      </c:pt>
                      <c:pt idx="1296">
                        <c:v>360.07</c:v>
                      </c:pt>
                      <c:pt idx="1297">
                        <c:v>360.1</c:v>
                      </c:pt>
                      <c:pt idx="1298">
                        <c:v>360.21</c:v>
                      </c:pt>
                      <c:pt idx="1299">
                        <c:v>360.49</c:v>
                      </c:pt>
                      <c:pt idx="1300">
                        <c:v>360.76</c:v>
                      </c:pt>
                      <c:pt idx="1301">
                        <c:v>365.98</c:v>
                      </c:pt>
                      <c:pt idx="1302">
                        <c:v>366.02</c:v>
                      </c:pt>
                      <c:pt idx="1303">
                        <c:v>366.1</c:v>
                      </c:pt>
                      <c:pt idx="1304">
                        <c:v>366.59</c:v>
                      </c:pt>
                      <c:pt idx="1305">
                        <c:v>367.1</c:v>
                      </c:pt>
                      <c:pt idx="1306">
                        <c:v>367.39</c:v>
                      </c:pt>
                      <c:pt idx="1307">
                        <c:v>368.04</c:v>
                      </c:pt>
                      <c:pt idx="1308">
                        <c:v>368.09</c:v>
                      </c:pt>
                      <c:pt idx="1309">
                        <c:v>368.16</c:v>
                      </c:pt>
                      <c:pt idx="1310">
                        <c:v>368.74</c:v>
                      </c:pt>
                      <c:pt idx="1311">
                        <c:v>369.09</c:v>
                      </c:pt>
                      <c:pt idx="1312">
                        <c:v>369.22</c:v>
                      </c:pt>
                      <c:pt idx="1313">
                        <c:v>369.29</c:v>
                      </c:pt>
                      <c:pt idx="1314">
                        <c:v>369.38</c:v>
                      </c:pt>
                      <c:pt idx="1315">
                        <c:v>369.95</c:v>
                      </c:pt>
                      <c:pt idx="1316">
                        <c:v>370.03</c:v>
                      </c:pt>
                      <c:pt idx="1317">
                        <c:v>370.1</c:v>
                      </c:pt>
                      <c:pt idx="1318">
                        <c:v>370.21</c:v>
                      </c:pt>
                      <c:pt idx="1319">
                        <c:v>370.27</c:v>
                      </c:pt>
                      <c:pt idx="1320">
                        <c:v>370.3</c:v>
                      </c:pt>
                      <c:pt idx="1321">
                        <c:v>370.34</c:v>
                      </c:pt>
                      <c:pt idx="1322">
                        <c:v>370.35</c:v>
                      </c:pt>
                      <c:pt idx="1323">
                        <c:v>370.54</c:v>
                      </c:pt>
                      <c:pt idx="1324">
                        <c:v>371.82</c:v>
                      </c:pt>
                      <c:pt idx="1325">
                        <c:v>372.52</c:v>
                      </c:pt>
                      <c:pt idx="1326">
                        <c:v>373.09</c:v>
                      </c:pt>
                      <c:pt idx="1327">
                        <c:v>373.42</c:v>
                      </c:pt>
                      <c:pt idx="1328">
                        <c:v>373.98</c:v>
                      </c:pt>
                      <c:pt idx="1329">
                        <c:v>374.28</c:v>
                      </c:pt>
                      <c:pt idx="1330">
                        <c:v>374.29</c:v>
                      </c:pt>
                      <c:pt idx="1331">
                        <c:v>374.69</c:v>
                      </c:pt>
                      <c:pt idx="1332">
                        <c:v>375</c:v>
                      </c:pt>
                      <c:pt idx="1333">
                        <c:v>375.1</c:v>
                      </c:pt>
                      <c:pt idx="1334">
                        <c:v>375.2</c:v>
                      </c:pt>
                      <c:pt idx="1335">
                        <c:v>375.2</c:v>
                      </c:pt>
                      <c:pt idx="1336">
                        <c:v>375.42</c:v>
                      </c:pt>
                      <c:pt idx="1337">
                        <c:v>375.69</c:v>
                      </c:pt>
                      <c:pt idx="1338">
                        <c:v>375.8</c:v>
                      </c:pt>
                      <c:pt idx="1339">
                        <c:v>375.81</c:v>
                      </c:pt>
                      <c:pt idx="1340">
                        <c:v>375.82</c:v>
                      </c:pt>
                      <c:pt idx="1341">
                        <c:v>376.19</c:v>
                      </c:pt>
                      <c:pt idx="1342">
                        <c:v>376.44</c:v>
                      </c:pt>
                      <c:pt idx="1343">
                        <c:v>376.46</c:v>
                      </c:pt>
                      <c:pt idx="1344">
                        <c:v>376.52</c:v>
                      </c:pt>
                      <c:pt idx="1345">
                        <c:v>376.61</c:v>
                      </c:pt>
                      <c:pt idx="1346">
                        <c:v>376.8</c:v>
                      </c:pt>
                      <c:pt idx="1347">
                        <c:v>376.99</c:v>
                      </c:pt>
                      <c:pt idx="1348">
                        <c:v>377.05</c:v>
                      </c:pt>
                      <c:pt idx="1349">
                        <c:v>377.36</c:v>
                      </c:pt>
                      <c:pt idx="1350">
                        <c:v>377.61</c:v>
                      </c:pt>
                      <c:pt idx="1351">
                        <c:v>377.72</c:v>
                      </c:pt>
                      <c:pt idx="1352">
                        <c:v>377.82</c:v>
                      </c:pt>
                      <c:pt idx="1353">
                        <c:v>377.91</c:v>
                      </c:pt>
                      <c:pt idx="1354">
                        <c:v>378.03</c:v>
                      </c:pt>
                      <c:pt idx="1355">
                        <c:v>378.22</c:v>
                      </c:pt>
                      <c:pt idx="1356">
                        <c:v>378.31</c:v>
                      </c:pt>
                      <c:pt idx="1357">
                        <c:v>378.32</c:v>
                      </c:pt>
                      <c:pt idx="1358">
                        <c:v>378.54</c:v>
                      </c:pt>
                      <c:pt idx="1359">
                        <c:v>378.7</c:v>
                      </c:pt>
                      <c:pt idx="1360">
                        <c:v>378.83</c:v>
                      </c:pt>
                      <c:pt idx="1361">
                        <c:v>379</c:v>
                      </c:pt>
                      <c:pt idx="1362">
                        <c:v>379.2</c:v>
                      </c:pt>
                      <c:pt idx="1363">
                        <c:v>379.2</c:v>
                      </c:pt>
                      <c:pt idx="1364">
                        <c:v>379.28</c:v>
                      </c:pt>
                      <c:pt idx="1365">
                        <c:v>379.32</c:v>
                      </c:pt>
                      <c:pt idx="1366">
                        <c:v>379.53</c:v>
                      </c:pt>
                      <c:pt idx="1367">
                        <c:v>379.53</c:v>
                      </c:pt>
                      <c:pt idx="1368">
                        <c:v>379.71</c:v>
                      </c:pt>
                      <c:pt idx="1369">
                        <c:v>379.73</c:v>
                      </c:pt>
                      <c:pt idx="1370">
                        <c:v>379.73</c:v>
                      </c:pt>
                      <c:pt idx="1371">
                        <c:v>379.75</c:v>
                      </c:pt>
                      <c:pt idx="1372">
                        <c:v>379.77</c:v>
                      </c:pt>
                      <c:pt idx="1373">
                        <c:v>379.78</c:v>
                      </c:pt>
                      <c:pt idx="1374">
                        <c:v>379.92</c:v>
                      </c:pt>
                      <c:pt idx="1375">
                        <c:v>379.97</c:v>
                      </c:pt>
                      <c:pt idx="1376">
                        <c:v>380.27</c:v>
                      </c:pt>
                      <c:pt idx="1377">
                        <c:v>380.32</c:v>
                      </c:pt>
                      <c:pt idx="1378">
                        <c:v>380.32</c:v>
                      </c:pt>
                      <c:pt idx="1379">
                        <c:v>380.5</c:v>
                      </c:pt>
                      <c:pt idx="1380">
                        <c:v>380.66</c:v>
                      </c:pt>
                      <c:pt idx="1381">
                        <c:v>380.76</c:v>
                      </c:pt>
                      <c:pt idx="1382">
                        <c:v>380.79</c:v>
                      </c:pt>
                      <c:pt idx="1383">
                        <c:v>380.8</c:v>
                      </c:pt>
                      <c:pt idx="1384">
                        <c:v>380.91</c:v>
                      </c:pt>
                      <c:pt idx="1385">
                        <c:v>381.01</c:v>
                      </c:pt>
                      <c:pt idx="1386">
                        <c:v>381.01</c:v>
                      </c:pt>
                      <c:pt idx="1387">
                        <c:v>381.12</c:v>
                      </c:pt>
                      <c:pt idx="1388">
                        <c:v>381.38</c:v>
                      </c:pt>
                      <c:pt idx="1389">
                        <c:v>381.61</c:v>
                      </c:pt>
                      <c:pt idx="1390">
                        <c:v>381.7</c:v>
                      </c:pt>
                      <c:pt idx="1391">
                        <c:v>381.98</c:v>
                      </c:pt>
                      <c:pt idx="1392">
                        <c:v>382.15</c:v>
                      </c:pt>
                      <c:pt idx="1393">
                        <c:v>382.21</c:v>
                      </c:pt>
                      <c:pt idx="1394">
                        <c:v>382.24</c:v>
                      </c:pt>
                      <c:pt idx="1395">
                        <c:v>382.25</c:v>
                      </c:pt>
                      <c:pt idx="1396">
                        <c:v>382.26</c:v>
                      </c:pt>
                      <c:pt idx="1397">
                        <c:v>382.48</c:v>
                      </c:pt>
                      <c:pt idx="1398">
                        <c:v>382.61</c:v>
                      </c:pt>
                      <c:pt idx="1399">
                        <c:v>382.63</c:v>
                      </c:pt>
                      <c:pt idx="1400">
                        <c:v>382.71</c:v>
                      </c:pt>
                      <c:pt idx="1401">
                        <c:v>382.8</c:v>
                      </c:pt>
                      <c:pt idx="1402">
                        <c:v>383.01</c:v>
                      </c:pt>
                      <c:pt idx="1403">
                        <c:v>383.14</c:v>
                      </c:pt>
                      <c:pt idx="1404">
                        <c:v>383.18</c:v>
                      </c:pt>
                      <c:pt idx="1405">
                        <c:v>383.3</c:v>
                      </c:pt>
                      <c:pt idx="1406">
                        <c:v>383.4</c:v>
                      </c:pt>
                      <c:pt idx="1407">
                        <c:v>383.92</c:v>
                      </c:pt>
                      <c:pt idx="1408">
                        <c:v>384.17</c:v>
                      </c:pt>
                      <c:pt idx="1409">
                        <c:v>384.3</c:v>
                      </c:pt>
                      <c:pt idx="1410">
                        <c:v>384.31</c:v>
                      </c:pt>
                      <c:pt idx="1411">
                        <c:v>384.34</c:v>
                      </c:pt>
                      <c:pt idx="1412">
                        <c:v>384.36</c:v>
                      </c:pt>
                      <c:pt idx="1413">
                        <c:v>384.37</c:v>
                      </c:pt>
                      <c:pt idx="1414">
                        <c:v>384.38</c:v>
                      </c:pt>
                      <c:pt idx="1415">
                        <c:v>384.42</c:v>
                      </c:pt>
                      <c:pt idx="1416">
                        <c:v>384.45</c:v>
                      </c:pt>
                      <c:pt idx="1417">
                        <c:v>384.46</c:v>
                      </c:pt>
                      <c:pt idx="1418">
                        <c:v>384.5</c:v>
                      </c:pt>
                      <c:pt idx="1419">
                        <c:v>384.5</c:v>
                      </c:pt>
                      <c:pt idx="1420">
                        <c:v>384.52</c:v>
                      </c:pt>
                      <c:pt idx="1421">
                        <c:v>384.54</c:v>
                      </c:pt>
                      <c:pt idx="1422">
                        <c:v>384.58</c:v>
                      </c:pt>
                      <c:pt idx="1423">
                        <c:v>384.58</c:v>
                      </c:pt>
                      <c:pt idx="1424">
                        <c:v>384.87</c:v>
                      </c:pt>
                      <c:pt idx="1425">
                        <c:v>385.06</c:v>
                      </c:pt>
                      <c:pt idx="1426">
                        <c:v>385.09</c:v>
                      </c:pt>
                      <c:pt idx="1427">
                        <c:v>385.18</c:v>
                      </c:pt>
                      <c:pt idx="1428">
                        <c:v>385.18</c:v>
                      </c:pt>
                      <c:pt idx="1429">
                        <c:v>385.72</c:v>
                      </c:pt>
                      <c:pt idx="1430">
                        <c:v>389.65</c:v>
                      </c:pt>
                      <c:pt idx="1431">
                        <c:v>389.65</c:v>
                      </c:pt>
                      <c:pt idx="1432">
                        <c:v>389.65</c:v>
                      </c:pt>
                      <c:pt idx="1433">
                        <c:v>389.65</c:v>
                      </c:pt>
                      <c:pt idx="1434">
                        <c:v>389.65</c:v>
                      </c:pt>
                      <c:pt idx="1435">
                        <c:v>389.65</c:v>
                      </c:pt>
                      <c:pt idx="1436">
                        <c:v>389.65</c:v>
                      </c:pt>
                      <c:pt idx="1437">
                        <c:v>389.65</c:v>
                      </c:pt>
                      <c:pt idx="1438">
                        <c:v>389.65</c:v>
                      </c:pt>
                      <c:pt idx="1439">
                        <c:v>389.65</c:v>
                      </c:pt>
                      <c:pt idx="1440">
                        <c:v>389.65</c:v>
                      </c:pt>
                      <c:pt idx="1441">
                        <c:v>389.65</c:v>
                      </c:pt>
                      <c:pt idx="1442">
                        <c:v>389.65</c:v>
                      </c:pt>
                      <c:pt idx="1443">
                        <c:v>389.65</c:v>
                      </c:pt>
                      <c:pt idx="1444">
                        <c:v>389.65</c:v>
                      </c:pt>
                      <c:pt idx="1445">
                        <c:v>389.65</c:v>
                      </c:pt>
                      <c:pt idx="1446">
                        <c:v>389.65</c:v>
                      </c:pt>
                      <c:pt idx="1447">
                        <c:v>389.67</c:v>
                      </c:pt>
                      <c:pt idx="1448">
                        <c:v>389.67</c:v>
                      </c:pt>
                      <c:pt idx="1449">
                        <c:v>389.67</c:v>
                      </c:pt>
                      <c:pt idx="1450">
                        <c:v>389.67</c:v>
                      </c:pt>
                      <c:pt idx="1451">
                        <c:v>389.67</c:v>
                      </c:pt>
                      <c:pt idx="1452">
                        <c:v>389.67</c:v>
                      </c:pt>
                      <c:pt idx="1453">
                        <c:v>389.69</c:v>
                      </c:pt>
                      <c:pt idx="1454">
                        <c:v>389.69</c:v>
                      </c:pt>
                      <c:pt idx="1455">
                        <c:v>389.69</c:v>
                      </c:pt>
                      <c:pt idx="1456">
                        <c:v>389.69</c:v>
                      </c:pt>
                      <c:pt idx="1457">
                        <c:v>389.69</c:v>
                      </c:pt>
                      <c:pt idx="1458">
                        <c:v>389.69</c:v>
                      </c:pt>
                      <c:pt idx="1459">
                        <c:v>389.69</c:v>
                      </c:pt>
                      <c:pt idx="1460">
                        <c:v>389.69</c:v>
                      </c:pt>
                      <c:pt idx="1461">
                        <c:v>389.69</c:v>
                      </c:pt>
                      <c:pt idx="1462">
                        <c:v>389.69</c:v>
                      </c:pt>
                      <c:pt idx="1463">
                        <c:v>389.76</c:v>
                      </c:pt>
                      <c:pt idx="1464">
                        <c:v>389.76</c:v>
                      </c:pt>
                      <c:pt idx="1465">
                        <c:v>389.76</c:v>
                      </c:pt>
                      <c:pt idx="1466">
                        <c:v>389.81</c:v>
                      </c:pt>
                      <c:pt idx="1467">
                        <c:v>389.81</c:v>
                      </c:pt>
                      <c:pt idx="1468">
                        <c:v>389.81</c:v>
                      </c:pt>
                      <c:pt idx="1469">
                        <c:v>389.81</c:v>
                      </c:pt>
                      <c:pt idx="1470">
                        <c:v>389.81</c:v>
                      </c:pt>
                      <c:pt idx="1471">
                        <c:v>389.81</c:v>
                      </c:pt>
                      <c:pt idx="1472">
                        <c:v>389.81</c:v>
                      </c:pt>
                      <c:pt idx="1473">
                        <c:v>389.81</c:v>
                      </c:pt>
                      <c:pt idx="1474">
                        <c:v>389.81</c:v>
                      </c:pt>
                      <c:pt idx="1475">
                        <c:v>390.07</c:v>
                      </c:pt>
                      <c:pt idx="1476">
                        <c:v>390.43</c:v>
                      </c:pt>
                      <c:pt idx="1477">
                        <c:v>390.51</c:v>
                      </c:pt>
                      <c:pt idx="1478">
                        <c:v>390.54</c:v>
                      </c:pt>
                      <c:pt idx="1479">
                        <c:v>390.6</c:v>
                      </c:pt>
                      <c:pt idx="1480">
                        <c:v>390.6</c:v>
                      </c:pt>
                      <c:pt idx="1481">
                        <c:v>390.6</c:v>
                      </c:pt>
                      <c:pt idx="1482">
                        <c:v>390.6</c:v>
                      </c:pt>
                      <c:pt idx="1483">
                        <c:v>390.6</c:v>
                      </c:pt>
                      <c:pt idx="1484">
                        <c:v>390.6</c:v>
                      </c:pt>
                      <c:pt idx="1485">
                        <c:v>390.6</c:v>
                      </c:pt>
                      <c:pt idx="1486">
                        <c:v>390.66</c:v>
                      </c:pt>
                      <c:pt idx="1487">
                        <c:v>390.7</c:v>
                      </c:pt>
                      <c:pt idx="1488">
                        <c:v>390.7</c:v>
                      </c:pt>
                      <c:pt idx="1489">
                        <c:v>390.79</c:v>
                      </c:pt>
                      <c:pt idx="1490">
                        <c:v>390.82</c:v>
                      </c:pt>
                      <c:pt idx="1491">
                        <c:v>390.84</c:v>
                      </c:pt>
                      <c:pt idx="1492">
                        <c:v>390.86</c:v>
                      </c:pt>
                      <c:pt idx="1493">
                        <c:v>390.9</c:v>
                      </c:pt>
                      <c:pt idx="1494">
                        <c:v>390.93</c:v>
                      </c:pt>
                      <c:pt idx="1495">
                        <c:v>390.95</c:v>
                      </c:pt>
                      <c:pt idx="1496">
                        <c:v>390.95</c:v>
                      </c:pt>
                      <c:pt idx="1497">
                        <c:v>390.96</c:v>
                      </c:pt>
                      <c:pt idx="1498">
                        <c:v>390.99</c:v>
                      </c:pt>
                      <c:pt idx="1499">
                        <c:v>391.05</c:v>
                      </c:pt>
                      <c:pt idx="1500">
                        <c:v>391.05</c:v>
                      </c:pt>
                      <c:pt idx="1501">
                        <c:v>391.07</c:v>
                      </c:pt>
                      <c:pt idx="1502">
                        <c:v>391.17</c:v>
                      </c:pt>
                      <c:pt idx="1503">
                        <c:v>391.59</c:v>
                      </c:pt>
                      <c:pt idx="1504">
                        <c:v>391.74</c:v>
                      </c:pt>
                      <c:pt idx="1505">
                        <c:v>391.79</c:v>
                      </c:pt>
                      <c:pt idx="1506">
                        <c:v>391.84</c:v>
                      </c:pt>
                      <c:pt idx="1507">
                        <c:v>391.87</c:v>
                      </c:pt>
                      <c:pt idx="1508">
                        <c:v>391.88</c:v>
                      </c:pt>
                      <c:pt idx="1509">
                        <c:v>391.9</c:v>
                      </c:pt>
                      <c:pt idx="1510">
                        <c:v>391.9</c:v>
                      </c:pt>
                      <c:pt idx="1511">
                        <c:v>392.13</c:v>
                      </c:pt>
                      <c:pt idx="1512">
                        <c:v>392.33</c:v>
                      </c:pt>
                      <c:pt idx="1513">
                        <c:v>392.4</c:v>
                      </c:pt>
                      <c:pt idx="1514">
                        <c:v>392.41</c:v>
                      </c:pt>
                      <c:pt idx="1515">
                        <c:v>392.48</c:v>
                      </c:pt>
                      <c:pt idx="1516">
                        <c:v>393.05</c:v>
                      </c:pt>
                      <c:pt idx="1517">
                        <c:v>393.35</c:v>
                      </c:pt>
                      <c:pt idx="1518">
                        <c:v>393.42</c:v>
                      </c:pt>
                      <c:pt idx="1519">
                        <c:v>393.88</c:v>
                      </c:pt>
                      <c:pt idx="1520">
                        <c:v>393.97</c:v>
                      </c:pt>
                      <c:pt idx="1521">
                        <c:v>394.09</c:v>
                      </c:pt>
                      <c:pt idx="1522">
                        <c:v>394.13</c:v>
                      </c:pt>
                      <c:pt idx="1523">
                        <c:v>394.14</c:v>
                      </c:pt>
                      <c:pt idx="1524">
                        <c:v>394.15</c:v>
                      </c:pt>
                      <c:pt idx="1525">
                        <c:v>394.15</c:v>
                      </c:pt>
                      <c:pt idx="1526">
                        <c:v>394.15</c:v>
                      </c:pt>
                      <c:pt idx="1527">
                        <c:v>394.15</c:v>
                      </c:pt>
                      <c:pt idx="1528">
                        <c:v>394.15</c:v>
                      </c:pt>
                      <c:pt idx="1529">
                        <c:v>394.22</c:v>
                      </c:pt>
                      <c:pt idx="1530">
                        <c:v>394.25</c:v>
                      </c:pt>
                      <c:pt idx="1531">
                        <c:v>394.5</c:v>
                      </c:pt>
                      <c:pt idx="1532">
                        <c:v>394.51</c:v>
                      </c:pt>
                      <c:pt idx="1533">
                        <c:v>394.53</c:v>
                      </c:pt>
                      <c:pt idx="1534">
                        <c:v>394.53</c:v>
                      </c:pt>
                      <c:pt idx="1535">
                        <c:v>394.54</c:v>
                      </c:pt>
                      <c:pt idx="1536">
                        <c:v>394.62</c:v>
                      </c:pt>
                      <c:pt idx="1537">
                        <c:v>394.64</c:v>
                      </c:pt>
                      <c:pt idx="1538">
                        <c:v>395</c:v>
                      </c:pt>
                      <c:pt idx="1539">
                        <c:v>395.43</c:v>
                      </c:pt>
                      <c:pt idx="1540">
                        <c:v>395.52</c:v>
                      </c:pt>
                      <c:pt idx="1541">
                        <c:v>395.71</c:v>
                      </c:pt>
                      <c:pt idx="1542">
                        <c:v>395.71</c:v>
                      </c:pt>
                      <c:pt idx="1543">
                        <c:v>395.71</c:v>
                      </c:pt>
                      <c:pt idx="1544">
                        <c:v>395.72</c:v>
                      </c:pt>
                      <c:pt idx="1545">
                        <c:v>395.83</c:v>
                      </c:pt>
                      <c:pt idx="1546">
                        <c:v>395.83</c:v>
                      </c:pt>
                      <c:pt idx="1547">
                        <c:v>395.83</c:v>
                      </c:pt>
                      <c:pt idx="1548">
                        <c:v>395.83</c:v>
                      </c:pt>
                      <c:pt idx="1549">
                        <c:v>395.83</c:v>
                      </c:pt>
                      <c:pt idx="1550">
                        <c:v>395.88</c:v>
                      </c:pt>
                      <c:pt idx="1551">
                        <c:v>396.01</c:v>
                      </c:pt>
                      <c:pt idx="1552">
                        <c:v>396.64</c:v>
                      </c:pt>
                      <c:pt idx="1553">
                        <c:v>397.03</c:v>
                      </c:pt>
                      <c:pt idx="1554">
                        <c:v>397.14</c:v>
                      </c:pt>
                      <c:pt idx="1555">
                        <c:v>397.27</c:v>
                      </c:pt>
                      <c:pt idx="1556">
                        <c:v>397.73</c:v>
                      </c:pt>
                      <c:pt idx="1557">
                        <c:v>397.81</c:v>
                      </c:pt>
                      <c:pt idx="1558">
                        <c:v>397.81</c:v>
                      </c:pt>
                      <c:pt idx="1559">
                        <c:v>397.84</c:v>
                      </c:pt>
                      <c:pt idx="1560">
                        <c:v>398.08</c:v>
                      </c:pt>
                      <c:pt idx="1561">
                        <c:v>398.15</c:v>
                      </c:pt>
                      <c:pt idx="1562">
                        <c:v>398.18</c:v>
                      </c:pt>
                      <c:pt idx="1563">
                        <c:v>398.18</c:v>
                      </c:pt>
                      <c:pt idx="1564">
                        <c:v>398.2</c:v>
                      </c:pt>
                      <c:pt idx="1565">
                        <c:v>398.2</c:v>
                      </c:pt>
                      <c:pt idx="1566">
                        <c:v>398.23</c:v>
                      </c:pt>
                      <c:pt idx="1567">
                        <c:v>398.43</c:v>
                      </c:pt>
                      <c:pt idx="1568">
                        <c:v>398.43</c:v>
                      </c:pt>
                      <c:pt idx="1569">
                        <c:v>398.43</c:v>
                      </c:pt>
                      <c:pt idx="1570">
                        <c:v>398.43</c:v>
                      </c:pt>
                      <c:pt idx="1571">
                        <c:v>398.43</c:v>
                      </c:pt>
                      <c:pt idx="1572">
                        <c:v>398.43</c:v>
                      </c:pt>
                      <c:pt idx="1573">
                        <c:v>398.43</c:v>
                      </c:pt>
                      <c:pt idx="1574">
                        <c:v>398.85</c:v>
                      </c:pt>
                      <c:pt idx="1575">
                        <c:v>399.91</c:v>
                      </c:pt>
                      <c:pt idx="1576">
                        <c:v>400.04</c:v>
                      </c:pt>
                      <c:pt idx="1577">
                        <c:v>400.15</c:v>
                      </c:pt>
                      <c:pt idx="1578">
                        <c:v>400.49</c:v>
                      </c:pt>
                      <c:pt idx="1579">
                        <c:v>400.66</c:v>
                      </c:pt>
                      <c:pt idx="1580">
                        <c:v>400.76</c:v>
                      </c:pt>
                      <c:pt idx="1581">
                        <c:v>400.92</c:v>
                      </c:pt>
                      <c:pt idx="1582">
                        <c:v>400.92</c:v>
                      </c:pt>
                      <c:pt idx="1583">
                        <c:v>401.14</c:v>
                      </c:pt>
                      <c:pt idx="1584">
                        <c:v>401.16</c:v>
                      </c:pt>
                      <c:pt idx="1585">
                        <c:v>401.16</c:v>
                      </c:pt>
                      <c:pt idx="1586">
                        <c:v>401.16</c:v>
                      </c:pt>
                      <c:pt idx="1587">
                        <c:v>401.57</c:v>
                      </c:pt>
                      <c:pt idx="1588">
                        <c:v>401.73</c:v>
                      </c:pt>
                      <c:pt idx="1589">
                        <c:v>401.86</c:v>
                      </c:pt>
                      <c:pt idx="1590">
                        <c:v>402.36</c:v>
                      </c:pt>
                      <c:pt idx="1591">
                        <c:v>402.6</c:v>
                      </c:pt>
                      <c:pt idx="1592">
                        <c:v>402.64</c:v>
                      </c:pt>
                      <c:pt idx="1593">
                        <c:v>402.68</c:v>
                      </c:pt>
                      <c:pt idx="1594">
                        <c:v>403.02</c:v>
                      </c:pt>
                      <c:pt idx="1595">
                        <c:v>403.48</c:v>
                      </c:pt>
                      <c:pt idx="1596">
                        <c:v>403.51</c:v>
                      </c:pt>
                      <c:pt idx="1597">
                        <c:v>403.55</c:v>
                      </c:pt>
                      <c:pt idx="1598">
                        <c:v>403.57</c:v>
                      </c:pt>
                      <c:pt idx="1599">
                        <c:v>403.91</c:v>
                      </c:pt>
                      <c:pt idx="1600">
                        <c:v>403.92</c:v>
                      </c:pt>
                      <c:pt idx="1601">
                        <c:v>403.93</c:v>
                      </c:pt>
                      <c:pt idx="1602">
                        <c:v>403.96</c:v>
                      </c:pt>
                      <c:pt idx="1603">
                        <c:v>403.97</c:v>
                      </c:pt>
                      <c:pt idx="1604">
                        <c:v>404</c:v>
                      </c:pt>
                      <c:pt idx="1605">
                        <c:v>404.53</c:v>
                      </c:pt>
                      <c:pt idx="1606">
                        <c:v>404.56</c:v>
                      </c:pt>
                      <c:pt idx="1607">
                        <c:v>404.57</c:v>
                      </c:pt>
                      <c:pt idx="1608">
                        <c:v>408.47</c:v>
                      </c:pt>
                      <c:pt idx="1609">
                        <c:v>410.47</c:v>
                      </c:pt>
                      <c:pt idx="1610">
                        <c:v>410.75</c:v>
                      </c:pt>
                      <c:pt idx="1611">
                        <c:v>410.75</c:v>
                      </c:pt>
                      <c:pt idx="1612">
                        <c:v>410.75</c:v>
                      </c:pt>
                      <c:pt idx="1613">
                        <c:v>410.75</c:v>
                      </c:pt>
                      <c:pt idx="1614">
                        <c:v>410.75</c:v>
                      </c:pt>
                      <c:pt idx="1615">
                        <c:v>410.75</c:v>
                      </c:pt>
                      <c:pt idx="1616">
                        <c:v>410.75</c:v>
                      </c:pt>
                      <c:pt idx="1617">
                        <c:v>410.75</c:v>
                      </c:pt>
                      <c:pt idx="1618">
                        <c:v>410.75</c:v>
                      </c:pt>
                      <c:pt idx="1619">
                        <c:v>410.75</c:v>
                      </c:pt>
                      <c:pt idx="1620">
                        <c:v>410.75</c:v>
                      </c:pt>
                      <c:pt idx="1621">
                        <c:v>410.75</c:v>
                      </c:pt>
                      <c:pt idx="1622">
                        <c:v>410.75</c:v>
                      </c:pt>
                      <c:pt idx="1623">
                        <c:v>410.75</c:v>
                      </c:pt>
                      <c:pt idx="1624">
                        <c:v>410.75</c:v>
                      </c:pt>
                      <c:pt idx="1625">
                        <c:v>410.75</c:v>
                      </c:pt>
                      <c:pt idx="1626">
                        <c:v>410.75</c:v>
                      </c:pt>
                      <c:pt idx="1627">
                        <c:v>410.75</c:v>
                      </c:pt>
                      <c:pt idx="1628">
                        <c:v>410.93</c:v>
                      </c:pt>
                      <c:pt idx="1629">
                        <c:v>410.93</c:v>
                      </c:pt>
                      <c:pt idx="1630">
                        <c:v>410.96</c:v>
                      </c:pt>
                      <c:pt idx="1631">
                        <c:v>411.39</c:v>
                      </c:pt>
                      <c:pt idx="1632">
                        <c:v>411.43</c:v>
                      </c:pt>
                      <c:pt idx="1633">
                        <c:v>411.44</c:v>
                      </c:pt>
                      <c:pt idx="1634">
                        <c:v>411.48</c:v>
                      </c:pt>
                      <c:pt idx="1635">
                        <c:v>411.49</c:v>
                      </c:pt>
                      <c:pt idx="1636">
                        <c:v>411.51</c:v>
                      </c:pt>
                      <c:pt idx="1637">
                        <c:v>411.53</c:v>
                      </c:pt>
                      <c:pt idx="1638">
                        <c:v>411.55</c:v>
                      </c:pt>
                      <c:pt idx="1639">
                        <c:v>411.58</c:v>
                      </c:pt>
                      <c:pt idx="1640">
                        <c:v>411.6</c:v>
                      </c:pt>
                      <c:pt idx="1641">
                        <c:v>411.62</c:v>
                      </c:pt>
                      <c:pt idx="1642">
                        <c:v>411.62</c:v>
                      </c:pt>
                      <c:pt idx="1643">
                        <c:v>411.64</c:v>
                      </c:pt>
                      <c:pt idx="1644">
                        <c:v>411.66</c:v>
                      </c:pt>
                      <c:pt idx="1645">
                        <c:v>411.66</c:v>
                      </c:pt>
                      <c:pt idx="1646">
                        <c:v>411.66</c:v>
                      </c:pt>
                      <c:pt idx="1647">
                        <c:v>411.66</c:v>
                      </c:pt>
                      <c:pt idx="1648">
                        <c:v>411.66</c:v>
                      </c:pt>
                      <c:pt idx="1649">
                        <c:v>411.66</c:v>
                      </c:pt>
                      <c:pt idx="1650">
                        <c:v>411.8</c:v>
                      </c:pt>
                      <c:pt idx="1651">
                        <c:v>411.82</c:v>
                      </c:pt>
                      <c:pt idx="1652">
                        <c:v>411.83</c:v>
                      </c:pt>
                      <c:pt idx="1653">
                        <c:v>411.85</c:v>
                      </c:pt>
                      <c:pt idx="1654">
                        <c:v>411.85</c:v>
                      </c:pt>
                      <c:pt idx="1655">
                        <c:v>411.85</c:v>
                      </c:pt>
                      <c:pt idx="1656">
                        <c:v>411.87</c:v>
                      </c:pt>
                      <c:pt idx="1657">
                        <c:v>412.09</c:v>
                      </c:pt>
                      <c:pt idx="1658">
                        <c:v>412.18</c:v>
                      </c:pt>
                      <c:pt idx="1659">
                        <c:v>412.86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3D-43DC-B481-750200205B73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v>LIDAR 2018</c:v>
                </c:tx>
                <c:spPr>
                  <a:ln w="28575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FI.2012_2018!$B$2:$B$705</c15:sqref>
                        </c15:formulaRef>
                      </c:ext>
                    </c:extLst>
                    <c:numCache>
                      <c:formatCode>0.00</c:formatCode>
                      <c:ptCount val="704"/>
                      <c:pt idx="0">
                        <c:v>100</c:v>
                      </c:pt>
                      <c:pt idx="1">
                        <c:v>99.9</c:v>
                      </c:pt>
                      <c:pt idx="2">
                        <c:v>99.8</c:v>
                      </c:pt>
                      <c:pt idx="3">
                        <c:v>99.7</c:v>
                      </c:pt>
                      <c:pt idx="4">
                        <c:v>99.6</c:v>
                      </c:pt>
                      <c:pt idx="5">
                        <c:v>99.5</c:v>
                      </c:pt>
                      <c:pt idx="6">
                        <c:v>99.4</c:v>
                      </c:pt>
                      <c:pt idx="7">
                        <c:v>99.3</c:v>
                      </c:pt>
                      <c:pt idx="8">
                        <c:v>99.2</c:v>
                      </c:pt>
                      <c:pt idx="9">
                        <c:v>99.1</c:v>
                      </c:pt>
                      <c:pt idx="10">
                        <c:v>99</c:v>
                      </c:pt>
                      <c:pt idx="11">
                        <c:v>98.9</c:v>
                      </c:pt>
                      <c:pt idx="12">
                        <c:v>98.8</c:v>
                      </c:pt>
                      <c:pt idx="13">
                        <c:v>98.7</c:v>
                      </c:pt>
                      <c:pt idx="14">
                        <c:v>98.6</c:v>
                      </c:pt>
                      <c:pt idx="15">
                        <c:v>98.5</c:v>
                      </c:pt>
                      <c:pt idx="16">
                        <c:v>98.4</c:v>
                      </c:pt>
                      <c:pt idx="17">
                        <c:v>98.3</c:v>
                      </c:pt>
                      <c:pt idx="18">
                        <c:v>98.2</c:v>
                      </c:pt>
                      <c:pt idx="19">
                        <c:v>98.1</c:v>
                      </c:pt>
                      <c:pt idx="20">
                        <c:v>98</c:v>
                      </c:pt>
                      <c:pt idx="21">
                        <c:v>97.9</c:v>
                      </c:pt>
                      <c:pt idx="22">
                        <c:v>97.8</c:v>
                      </c:pt>
                      <c:pt idx="23">
                        <c:v>97.7</c:v>
                      </c:pt>
                      <c:pt idx="24">
                        <c:v>97.6</c:v>
                      </c:pt>
                      <c:pt idx="25">
                        <c:v>97.5</c:v>
                      </c:pt>
                      <c:pt idx="26">
                        <c:v>97.4</c:v>
                      </c:pt>
                      <c:pt idx="27">
                        <c:v>97.3</c:v>
                      </c:pt>
                      <c:pt idx="28">
                        <c:v>97.2</c:v>
                      </c:pt>
                      <c:pt idx="29">
                        <c:v>97.1</c:v>
                      </c:pt>
                      <c:pt idx="30">
                        <c:v>97</c:v>
                      </c:pt>
                      <c:pt idx="31">
                        <c:v>96.9</c:v>
                      </c:pt>
                      <c:pt idx="32">
                        <c:v>96.8</c:v>
                      </c:pt>
                      <c:pt idx="33">
                        <c:v>96.7</c:v>
                      </c:pt>
                      <c:pt idx="34">
                        <c:v>96.6</c:v>
                      </c:pt>
                      <c:pt idx="35">
                        <c:v>96.5</c:v>
                      </c:pt>
                      <c:pt idx="36">
                        <c:v>96.4</c:v>
                      </c:pt>
                      <c:pt idx="37">
                        <c:v>96.3</c:v>
                      </c:pt>
                      <c:pt idx="38">
                        <c:v>96.2</c:v>
                      </c:pt>
                      <c:pt idx="39">
                        <c:v>96.1</c:v>
                      </c:pt>
                      <c:pt idx="40">
                        <c:v>96</c:v>
                      </c:pt>
                      <c:pt idx="41">
                        <c:v>95.9</c:v>
                      </c:pt>
                      <c:pt idx="42">
                        <c:v>95.8</c:v>
                      </c:pt>
                      <c:pt idx="43">
                        <c:v>95.7</c:v>
                      </c:pt>
                      <c:pt idx="44">
                        <c:v>95.6</c:v>
                      </c:pt>
                      <c:pt idx="45">
                        <c:v>95.5</c:v>
                      </c:pt>
                      <c:pt idx="46">
                        <c:v>95.4</c:v>
                      </c:pt>
                      <c:pt idx="47">
                        <c:v>95.3</c:v>
                      </c:pt>
                      <c:pt idx="48">
                        <c:v>95.2</c:v>
                      </c:pt>
                      <c:pt idx="49">
                        <c:v>95.1</c:v>
                      </c:pt>
                      <c:pt idx="50">
                        <c:v>95</c:v>
                      </c:pt>
                      <c:pt idx="51">
                        <c:v>94.9</c:v>
                      </c:pt>
                      <c:pt idx="52">
                        <c:v>94.8</c:v>
                      </c:pt>
                      <c:pt idx="53">
                        <c:v>94.7</c:v>
                      </c:pt>
                      <c:pt idx="54">
                        <c:v>94.6</c:v>
                      </c:pt>
                      <c:pt idx="55">
                        <c:v>94.5</c:v>
                      </c:pt>
                      <c:pt idx="56">
                        <c:v>94.4</c:v>
                      </c:pt>
                      <c:pt idx="57">
                        <c:v>94.3</c:v>
                      </c:pt>
                      <c:pt idx="58">
                        <c:v>94.2</c:v>
                      </c:pt>
                      <c:pt idx="59">
                        <c:v>94.1</c:v>
                      </c:pt>
                      <c:pt idx="60">
                        <c:v>94</c:v>
                      </c:pt>
                      <c:pt idx="61">
                        <c:v>93.9</c:v>
                      </c:pt>
                      <c:pt idx="62">
                        <c:v>93.8</c:v>
                      </c:pt>
                      <c:pt idx="63">
                        <c:v>93.7</c:v>
                      </c:pt>
                      <c:pt idx="64">
                        <c:v>93.6</c:v>
                      </c:pt>
                      <c:pt idx="65">
                        <c:v>93.5</c:v>
                      </c:pt>
                      <c:pt idx="66">
                        <c:v>93.4</c:v>
                      </c:pt>
                      <c:pt idx="67">
                        <c:v>93.3</c:v>
                      </c:pt>
                      <c:pt idx="68">
                        <c:v>93.2</c:v>
                      </c:pt>
                      <c:pt idx="69">
                        <c:v>93.1</c:v>
                      </c:pt>
                      <c:pt idx="70">
                        <c:v>93</c:v>
                      </c:pt>
                      <c:pt idx="71">
                        <c:v>92.9</c:v>
                      </c:pt>
                      <c:pt idx="72">
                        <c:v>92.8</c:v>
                      </c:pt>
                      <c:pt idx="73">
                        <c:v>92.7</c:v>
                      </c:pt>
                      <c:pt idx="74">
                        <c:v>92.6</c:v>
                      </c:pt>
                      <c:pt idx="75">
                        <c:v>92.5</c:v>
                      </c:pt>
                      <c:pt idx="76">
                        <c:v>92.4</c:v>
                      </c:pt>
                      <c:pt idx="77">
                        <c:v>92.3</c:v>
                      </c:pt>
                      <c:pt idx="78">
                        <c:v>92.2</c:v>
                      </c:pt>
                      <c:pt idx="79">
                        <c:v>92.1</c:v>
                      </c:pt>
                      <c:pt idx="80">
                        <c:v>92</c:v>
                      </c:pt>
                      <c:pt idx="81">
                        <c:v>91.9</c:v>
                      </c:pt>
                      <c:pt idx="82">
                        <c:v>91.8</c:v>
                      </c:pt>
                      <c:pt idx="83">
                        <c:v>91.7</c:v>
                      </c:pt>
                      <c:pt idx="84">
                        <c:v>91.6</c:v>
                      </c:pt>
                      <c:pt idx="85">
                        <c:v>91.5</c:v>
                      </c:pt>
                      <c:pt idx="86">
                        <c:v>91.4</c:v>
                      </c:pt>
                      <c:pt idx="87">
                        <c:v>91.3</c:v>
                      </c:pt>
                      <c:pt idx="88">
                        <c:v>91.2</c:v>
                      </c:pt>
                      <c:pt idx="89">
                        <c:v>91.1</c:v>
                      </c:pt>
                      <c:pt idx="90">
                        <c:v>91</c:v>
                      </c:pt>
                      <c:pt idx="91">
                        <c:v>90.9</c:v>
                      </c:pt>
                      <c:pt idx="92">
                        <c:v>90.8</c:v>
                      </c:pt>
                      <c:pt idx="93">
                        <c:v>90.7</c:v>
                      </c:pt>
                      <c:pt idx="94">
                        <c:v>90.6</c:v>
                      </c:pt>
                      <c:pt idx="95">
                        <c:v>90.5</c:v>
                      </c:pt>
                      <c:pt idx="96">
                        <c:v>90.4</c:v>
                      </c:pt>
                      <c:pt idx="97">
                        <c:v>90.3</c:v>
                      </c:pt>
                      <c:pt idx="98">
                        <c:v>90.2</c:v>
                      </c:pt>
                      <c:pt idx="99">
                        <c:v>90.1</c:v>
                      </c:pt>
                      <c:pt idx="100">
                        <c:v>90</c:v>
                      </c:pt>
                      <c:pt idx="101">
                        <c:v>89.9</c:v>
                      </c:pt>
                      <c:pt idx="102">
                        <c:v>89.8</c:v>
                      </c:pt>
                      <c:pt idx="103">
                        <c:v>89.7</c:v>
                      </c:pt>
                      <c:pt idx="104">
                        <c:v>89.6</c:v>
                      </c:pt>
                      <c:pt idx="105">
                        <c:v>89.5</c:v>
                      </c:pt>
                      <c:pt idx="106">
                        <c:v>89.4</c:v>
                      </c:pt>
                      <c:pt idx="107">
                        <c:v>89.3</c:v>
                      </c:pt>
                      <c:pt idx="108">
                        <c:v>89.2</c:v>
                      </c:pt>
                      <c:pt idx="109">
                        <c:v>89.1</c:v>
                      </c:pt>
                      <c:pt idx="110">
                        <c:v>89</c:v>
                      </c:pt>
                      <c:pt idx="111">
                        <c:v>88.9</c:v>
                      </c:pt>
                      <c:pt idx="112">
                        <c:v>88.8</c:v>
                      </c:pt>
                      <c:pt idx="113">
                        <c:v>88.7</c:v>
                      </c:pt>
                      <c:pt idx="114">
                        <c:v>88.6</c:v>
                      </c:pt>
                      <c:pt idx="115">
                        <c:v>88.5</c:v>
                      </c:pt>
                      <c:pt idx="116">
                        <c:v>88.4</c:v>
                      </c:pt>
                      <c:pt idx="117">
                        <c:v>88.3</c:v>
                      </c:pt>
                      <c:pt idx="118">
                        <c:v>88.2</c:v>
                      </c:pt>
                      <c:pt idx="119">
                        <c:v>88.1</c:v>
                      </c:pt>
                      <c:pt idx="120">
                        <c:v>88</c:v>
                      </c:pt>
                      <c:pt idx="121">
                        <c:v>87.9</c:v>
                      </c:pt>
                      <c:pt idx="122">
                        <c:v>87.8</c:v>
                      </c:pt>
                      <c:pt idx="123">
                        <c:v>87.7</c:v>
                      </c:pt>
                      <c:pt idx="124">
                        <c:v>87.6</c:v>
                      </c:pt>
                      <c:pt idx="125">
                        <c:v>87.5</c:v>
                      </c:pt>
                      <c:pt idx="126">
                        <c:v>87.4</c:v>
                      </c:pt>
                      <c:pt idx="127">
                        <c:v>87.3</c:v>
                      </c:pt>
                      <c:pt idx="128">
                        <c:v>87.2</c:v>
                      </c:pt>
                      <c:pt idx="129">
                        <c:v>87.1</c:v>
                      </c:pt>
                      <c:pt idx="130">
                        <c:v>87</c:v>
                      </c:pt>
                      <c:pt idx="131">
                        <c:v>86.9</c:v>
                      </c:pt>
                      <c:pt idx="132">
                        <c:v>86.8</c:v>
                      </c:pt>
                      <c:pt idx="133">
                        <c:v>86.7</c:v>
                      </c:pt>
                      <c:pt idx="134">
                        <c:v>86.6</c:v>
                      </c:pt>
                      <c:pt idx="135">
                        <c:v>86.5</c:v>
                      </c:pt>
                      <c:pt idx="136">
                        <c:v>86.4</c:v>
                      </c:pt>
                      <c:pt idx="137">
                        <c:v>86.3</c:v>
                      </c:pt>
                      <c:pt idx="138">
                        <c:v>86.2</c:v>
                      </c:pt>
                      <c:pt idx="139">
                        <c:v>86.1</c:v>
                      </c:pt>
                      <c:pt idx="140">
                        <c:v>86</c:v>
                      </c:pt>
                      <c:pt idx="141">
                        <c:v>85.9</c:v>
                      </c:pt>
                      <c:pt idx="142">
                        <c:v>85.8</c:v>
                      </c:pt>
                      <c:pt idx="143">
                        <c:v>85.7</c:v>
                      </c:pt>
                      <c:pt idx="144">
                        <c:v>85.6</c:v>
                      </c:pt>
                      <c:pt idx="145">
                        <c:v>85.5</c:v>
                      </c:pt>
                      <c:pt idx="146">
                        <c:v>85.4</c:v>
                      </c:pt>
                      <c:pt idx="147">
                        <c:v>85.3</c:v>
                      </c:pt>
                      <c:pt idx="148">
                        <c:v>85.2</c:v>
                      </c:pt>
                      <c:pt idx="149">
                        <c:v>85.1</c:v>
                      </c:pt>
                      <c:pt idx="150">
                        <c:v>85</c:v>
                      </c:pt>
                      <c:pt idx="151">
                        <c:v>84.9</c:v>
                      </c:pt>
                      <c:pt idx="152">
                        <c:v>84.8</c:v>
                      </c:pt>
                      <c:pt idx="153">
                        <c:v>84.7</c:v>
                      </c:pt>
                      <c:pt idx="154">
                        <c:v>84.6</c:v>
                      </c:pt>
                      <c:pt idx="155">
                        <c:v>84.5</c:v>
                      </c:pt>
                      <c:pt idx="156">
                        <c:v>84.4</c:v>
                      </c:pt>
                      <c:pt idx="157">
                        <c:v>84.3</c:v>
                      </c:pt>
                      <c:pt idx="158">
                        <c:v>84.2</c:v>
                      </c:pt>
                      <c:pt idx="159">
                        <c:v>84.1</c:v>
                      </c:pt>
                      <c:pt idx="160">
                        <c:v>84</c:v>
                      </c:pt>
                      <c:pt idx="161">
                        <c:v>83.9</c:v>
                      </c:pt>
                      <c:pt idx="162">
                        <c:v>83.8</c:v>
                      </c:pt>
                      <c:pt idx="163">
                        <c:v>83.7</c:v>
                      </c:pt>
                      <c:pt idx="164">
                        <c:v>83.6</c:v>
                      </c:pt>
                      <c:pt idx="165">
                        <c:v>83.5</c:v>
                      </c:pt>
                      <c:pt idx="166">
                        <c:v>83.4</c:v>
                      </c:pt>
                      <c:pt idx="167">
                        <c:v>83.3</c:v>
                      </c:pt>
                      <c:pt idx="168">
                        <c:v>83.2</c:v>
                      </c:pt>
                      <c:pt idx="169">
                        <c:v>83.1</c:v>
                      </c:pt>
                      <c:pt idx="170">
                        <c:v>83</c:v>
                      </c:pt>
                      <c:pt idx="171">
                        <c:v>82.9</c:v>
                      </c:pt>
                      <c:pt idx="172">
                        <c:v>82.8</c:v>
                      </c:pt>
                      <c:pt idx="173">
                        <c:v>82.7</c:v>
                      </c:pt>
                      <c:pt idx="174">
                        <c:v>82.6</c:v>
                      </c:pt>
                      <c:pt idx="175">
                        <c:v>82.5</c:v>
                      </c:pt>
                      <c:pt idx="176">
                        <c:v>82.4</c:v>
                      </c:pt>
                      <c:pt idx="177">
                        <c:v>82.3</c:v>
                      </c:pt>
                      <c:pt idx="178">
                        <c:v>82.2</c:v>
                      </c:pt>
                      <c:pt idx="179">
                        <c:v>82.1</c:v>
                      </c:pt>
                      <c:pt idx="180">
                        <c:v>82</c:v>
                      </c:pt>
                      <c:pt idx="181">
                        <c:v>81.900000000000006</c:v>
                      </c:pt>
                      <c:pt idx="182">
                        <c:v>81.8</c:v>
                      </c:pt>
                      <c:pt idx="183">
                        <c:v>81.7</c:v>
                      </c:pt>
                      <c:pt idx="184">
                        <c:v>81.599999999999994</c:v>
                      </c:pt>
                      <c:pt idx="185">
                        <c:v>81.5</c:v>
                      </c:pt>
                      <c:pt idx="186">
                        <c:v>81.400000000000006</c:v>
                      </c:pt>
                      <c:pt idx="187">
                        <c:v>81.3</c:v>
                      </c:pt>
                      <c:pt idx="188">
                        <c:v>81.2</c:v>
                      </c:pt>
                      <c:pt idx="189">
                        <c:v>81.099999999999994</c:v>
                      </c:pt>
                      <c:pt idx="190">
                        <c:v>81</c:v>
                      </c:pt>
                      <c:pt idx="191">
                        <c:v>80.900000000000006</c:v>
                      </c:pt>
                      <c:pt idx="192">
                        <c:v>80.8</c:v>
                      </c:pt>
                      <c:pt idx="193">
                        <c:v>80.7</c:v>
                      </c:pt>
                      <c:pt idx="194">
                        <c:v>80.599999999999994</c:v>
                      </c:pt>
                      <c:pt idx="195">
                        <c:v>80.5</c:v>
                      </c:pt>
                      <c:pt idx="196">
                        <c:v>80.400000000000006</c:v>
                      </c:pt>
                      <c:pt idx="197">
                        <c:v>80.3</c:v>
                      </c:pt>
                      <c:pt idx="198">
                        <c:v>80.2</c:v>
                      </c:pt>
                      <c:pt idx="199">
                        <c:v>80.099999999999994</c:v>
                      </c:pt>
                      <c:pt idx="200">
                        <c:v>80</c:v>
                      </c:pt>
                      <c:pt idx="201">
                        <c:v>79.900000000000006</c:v>
                      </c:pt>
                      <c:pt idx="202">
                        <c:v>79.8</c:v>
                      </c:pt>
                      <c:pt idx="203">
                        <c:v>79.7</c:v>
                      </c:pt>
                      <c:pt idx="204">
                        <c:v>79.599999999999994</c:v>
                      </c:pt>
                      <c:pt idx="205">
                        <c:v>79.5</c:v>
                      </c:pt>
                      <c:pt idx="206">
                        <c:v>79.400000000000006</c:v>
                      </c:pt>
                      <c:pt idx="207">
                        <c:v>79.3</c:v>
                      </c:pt>
                      <c:pt idx="208">
                        <c:v>79.2</c:v>
                      </c:pt>
                      <c:pt idx="209">
                        <c:v>79.099999999999994</c:v>
                      </c:pt>
                      <c:pt idx="210">
                        <c:v>79</c:v>
                      </c:pt>
                      <c:pt idx="211">
                        <c:v>78.900000000000006</c:v>
                      </c:pt>
                      <c:pt idx="212">
                        <c:v>78.8</c:v>
                      </c:pt>
                      <c:pt idx="213">
                        <c:v>78.7</c:v>
                      </c:pt>
                      <c:pt idx="214">
                        <c:v>78.599999999999994</c:v>
                      </c:pt>
                      <c:pt idx="215">
                        <c:v>78.5</c:v>
                      </c:pt>
                      <c:pt idx="216">
                        <c:v>78.400000000000006</c:v>
                      </c:pt>
                      <c:pt idx="217">
                        <c:v>78.3</c:v>
                      </c:pt>
                      <c:pt idx="218">
                        <c:v>78.2</c:v>
                      </c:pt>
                      <c:pt idx="219">
                        <c:v>78.099999999999994</c:v>
                      </c:pt>
                      <c:pt idx="220">
                        <c:v>78</c:v>
                      </c:pt>
                      <c:pt idx="221">
                        <c:v>77.900000000000006</c:v>
                      </c:pt>
                      <c:pt idx="222">
                        <c:v>77.8</c:v>
                      </c:pt>
                      <c:pt idx="223">
                        <c:v>77.7</c:v>
                      </c:pt>
                      <c:pt idx="224">
                        <c:v>77.599999999999994</c:v>
                      </c:pt>
                      <c:pt idx="225">
                        <c:v>77.5</c:v>
                      </c:pt>
                      <c:pt idx="226">
                        <c:v>77.400000000000006</c:v>
                      </c:pt>
                      <c:pt idx="227">
                        <c:v>77.3</c:v>
                      </c:pt>
                      <c:pt idx="228">
                        <c:v>77.2</c:v>
                      </c:pt>
                      <c:pt idx="229">
                        <c:v>77.099999999999994</c:v>
                      </c:pt>
                      <c:pt idx="230">
                        <c:v>77</c:v>
                      </c:pt>
                      <c:pt idx="231">
                        <c:v>76.900000000000006</c:v>
                      </c:pt>
                      <c:pt idx="232">
                        <c:v>76.8</c:v>
                      </c:pt>
                      <c:pt idx="233">
                        <c:v>76.7</c:v>
                      </c:pt>
                      <c:pt idx="234">
                        <c:v>76.599999999999994</c:v>
                      </c:pt>
                      <c:pt idx="235">
                        <c:v>76.5</c:v>
                      </c:pt>
                      <c:pt idx="236">
                        <c:v>76.400000000000006</c:v>
                      </c:pt>
                      <c:pt idx="237">
                        <c:v>76.3</c:v>
                      </c:pt>
                      <c:pt idx="238">
                        <c:v>76.2</c:v>
                      </c:pt>
                      <c:pt idx="239">
                        <c:v>76.099999999999994</c:v>
                      </c:pt>
                      <c:pt idx="240">
                        <c:v>76</c:v>
                      </c:pt>
                      <c:pt idx="241">
                        <c:v>75.900000000000006</c:v>
                      </c:pt>
                      <c:pt idx="242">
                        <c:v>75.8</c:v>
                      </c:pt>
                      <c:pt idx="243">
                        <c:v>75.7</c:v>
                      </c:pt>
                      <c:pt idx="244">
                        <c:v>75.599999999999994</c:v>
                      </c:pt>
                      <c:pt idx="245">
                        <c:v>75.5</c:v>
                      </c:pt>
                      <c:pt idx="246">
                        <c:v>75.400000000000006</c:v>
                      </c:pt>
                      <c:pt idx="247">
                        <c:v>75.3</c:v>
                      </c:pt>
                      <c:pt idx="248">
                        <c:v>75.2</c:v>
                      </c:pt>
                      <c:pt idx="249">
                        <c:v>75.099999999999994</c:v>
                      </c:pt>
                      <c:pt idx="250">
                        <c:v>75</c:v>
                      </c:pt>
                      <c:pt idx="251">
                        <c:v>74.900000000000006</c:v>
                      </c:pt>
                      <c:pt idx="252">
                        <c:v>74.8</c:v>
                      </c:pt>
                      <c:pt idx="253">
                        <c:v>74.7</c:v>
                      </c:pt>
                      <c:pt idx="254">
                        <c:v>74.599999999999994</c:v>
                      </c:pt>
                      <c:pt idx="255">
                        <c:v>74.5</c:v>
                      </c:pt>
                      <c:pt idx="256">
                        <c:v>74.400000000000006</c:v>
                      </c:pt>
                      <c:pt idx="257">
                        <c:v>74.3</c:v>
                      </c:pt>
                      <c:pt idx="258">
                        <c:v>74.2</c:v>
                      </c:pt>
                      <c:pt idx="259">
                        <c:v>74.099999999999994</c:v>
                      </c:pt>
                      <c:pt idx="260">
                        <c:v>74</c:v>
                      </c:pt>
                      <c:pt idx="261">
                        <c:v>73.900000000000006</c:v>
                      </c:pt>
                      <c:pt idx="262">
                        <c:v>73.8</c:v>
                      </c:pt>
                      <c:pt idx="263">
                        <c:v>73.7</c:v>
                      </c:pt>
                      <c:pt idx="264">
                        <c:v>73.599999999999994</c:v>
                      </c:pt>
                      <c:pt idx="265">
                        <c:v>73.5</c:v>
                      </c:pt>
                      <c:pt idx="266">
                        <c:v>73.400000000000006</c:v>
                      </c:pt>
                      <c:pt idx="267">
                        <c:v>73.3</c:v>
                      </c:pt>
                      <c:pt idx="268">
                        <c:v>73.2</c:v>
                      </c:pt>
                      <c:pt idx="269">
                        <c:v>73.099999999999994</c:v>
                      </c:pt>
                      <c:pt idx="270">
                        <c:v>73</c:v>
                      </c:pt>
                      <c:pt idx="271">
                        <c:v>72.900000000000006</c:v>
                      </c:pt>
                      <c:pt idx="272">
                        <c:v>72.8</c:v>
                      </c:pt>
                      <c:pt idx="273">
                        <c:v>72.7</c:v>
                      </c:pt>
                      <c:pt idx="274">
                        <c:v>72.599999999999994</c:v>
                      </c:pt>
                      <c:pt idx="275">
                        <c:v>72.5</c:v>
                      </c:pt>
                      <c:pt idx="276">
                        <c:v>72.400000000000006</c:v>
                      </c:pt>
                      <c:pt idx="277">
                        <c:v>72.3</c:v>
                      </c:pt>
                      <c:pt idx="278">
                        <c:v>72.2</c:v>
                      </c:pt>
                      <c:pt idx="279">
                        <c:v>72.099999999999994</c:v>
                      </c:pt>
                      <c:pt idx="280">
                        <c:v>72</c:v>
                      </c:pt>
                      <c:pt idx="281">
                        <c:v>71.900000000000006</c:v>
                      </c:pt>
                      <c:pt idx="282">
                        <c:v>71.8</c:v>
                      </c:pt>
                      <c:pt idx="283">
                        <c:v>71.7</c:v>
                      </c:pt>
                      <c:pt idx="284">
                        <c:v>71.599999999999994</c:v>
                      </c:pt>
                      <c:pt idx="285">
                        <c:v>71.5</c:v>
                      </c:pt>
                      <c:pt idx="286">
                        <c:v>71.400000000000006</c:v>
                      </c:pt>
                      <c:pt idx="287">
                        <c:v>71.3</c:v>
                      </c:pt>
                      <c:pt idx="288">
                        <c:v>71.2</c:v>
                      </c:pt>
                      <c:pt idx="289">
                        <c:v>71.099999999999994</c:v>
                      </c:pt>
                      <c:pt idx="290">
                        <c:v>71</c:v>
                      </c:pt>
                      <c:pt idx="291">
                        <c:v>70.900000000000006</c:v>
                      </c:pt>
                      <c:pt idx="292">
                        <c:v>70.8</c:v>
                      </c:pt>
                      <c:pt idx="293">
                        <c:v>70.7</c:v>
                      </c:pt>
                      <c:pt idx="294">
                        <c:v>70.599999999999994</c:v>
                      </c:pt>
                      <c:pt idx="295">
                        <c:v>70.5</c:v>
                      </c:pt>
                      <c:pt idx="296">
                        <c:v>70.400000000000006</c:v>
                      </c:pt>
                      <c:pt idx="297">
                        <c:v>70.3</c:v>
                      </c:pt>
                      <c:pt idx="298">
                        <c:v>70.2</c:v>
                      </c:pt>
                      <c:pt idx="299">
                        <c:v>70.099999999999994</c:v>
                      </c:pt>
                      <c:pt idx="300">
                        <c:v>70</c:v>
                      </c:pt>
                      <c:pt idx="301">
                        <c:v>69.900000000000006</c:v>
                      </c:pt>
                      <c:pt idx="302">
                        <c:v>69.8</c:v>
                      </c:pt>
                      <c:pt idx="303">
                        <c:v>69.7</c:v>
                      </c:pt>
                      <c:pt idx="304">
                        <c:v>69.599999999999994</c:v>
                      </c:pt>
                      <c:pt idx="305">
                        <c:v>69.5</c:v>
                      </c:pt>
                      <c:pt idx="306">
                        <c:v>69.400000000000006</c:v>
                      </c:pt>
                      <c:pt idx="307">
                        <c:v>69.3</c:v>
                      </c:pt>
                      <c:pt idx="308">
                        <c:v>69.2</c:v>
                      </c:pt>
                      <c:pt idx="309">
                        <c:v>69.099999999999994</c:v>
                      </c:pt>
                      <c:pt idx="310">
                        <c:v>69</c:v>
                      </c:pt>
                      <c:pt idx="311">
                        <c:v>68.900000000000006</c:v>
                      </c:pt>
                      <c:pt idx="312">
                        <c:v>68.8</c:v>
                      </c:pt>
                      <c:pt idx="313">
                        <c:v>68.7</c:v>
                      </c:pt>
                      <c:pt idx="314">
                        <c:v>68.599999999999994</c:v>
                      </c:pt>
                      <c:pt idx="315">
                        <c:v>68.5</c:v>
                      </c:pt>
                      <c:pt idx="316">
                        <c:v>68.400000000000006</c:v>
                      </c:pt>
                      <c:pt idx="317">
                        <c:v>68.3</c:v>
                      </c:pt>
                      <c:pt idx="318">
                        <c:v>68.2</c:v>
                      </c:pt>
                      <c:pt idx="319">
                        <c:v>68.099999999999994</c:v>
                      </c:pt>
                      <c:pt idx="320">
                        <c:v>68</c:v>
                      </c:pt>
                      <c:pt idx="321">
                        <c:v>67.900000000000006</c:v>
                      </c:pt>
                      <c:pt idx="322">
                        <c:v>67.8</c:v>
                      </c:pt>
                      <c:pt idx="323">
                        <c:v>67.7</c:v>
                      </c:pt>
                      <c:pt idx="324">
                        <c:v>67.599999999999994</c:v>
                      </c:pt>
                      <c:pt idx="325">
                        <c:v>67.5</c:v>
                      </c:pt>
                      <c:pt idx="326">
                        <c:v>67.400000000000006</c:v>
                      </c:pt>
                      <c:pt idx="327">
                        <c:v>67.3</c:v>
                      </c:pt>
                      <c:pt idx="328">
                        <c:v>67.2</c:v>
                      </c:pt>
                      <c:pt idx="329">
                        <c:v>67.099999999999994</c:v>
                      </c:pt>
                      <c:pt idx="330">
                        <c:v>67</c:v>
                      </c:pt>
                      <c:pt idx="331">
                        <c:v>66.900000000000006</c:v>
                      </c:pt>
                      <c:pt idx="332">
                        <c:v>66.8</c:v>
                      </c:pt>
                      <c:pt idx="333">
                        <c:v>66.7</c:v>
                      </c:pt>
                      <c:pt idx="334">
                        <c:v>66.599999999999994</c:v>
                      </c:pt>
                      <c:pt idx="335">
                        <c:v>66.5</c:v>
                      </c:pt>
                      <c:pt idx="336">
                        <c:v>66.400000000000006</c:v>
                      </c:pt>
                      <c:pt idx="337">
                        <c:v>66.3</c:v>
                      </c:pt>
                      <c:pt idx="338">
                        <c:v>66.2</c:v>
                      </c:pt>
                      <c:pt idx="339">
                        <c:v>66.099999999999994</c:v>
                      </c:pt>
                      <c:pt idx="340">
                        <c:v>66</c:v>
                      </c:pt>
                      <c:pt idx="341">
                        <c:v>65.900000000000006</c:v>
                      </c:pt>
                      <c:pt idx="342">
                        <c:v>65.8</c:v>
                      </c:pt>
                      <c:pt idx="343">
                        <c:v>65.7</c:v>
                      </c:pt>
                      <c:pt idx="344">
                        <c:v>65.599999999999994</c:v>
                      </c:pt>
                      <c:pt idx="345">
                        <c:v>65.5</c:v>
                      </c:pt>
                      <c:pt idx="346">
                        <c:v>65.400000000000006</c:v>
                      </c:pt>
                      <c:pt idx="347">
                        <c:v>65.3</c:v>
                      </c:pt>
                      <c:pt idx="348">
                        <c:v>65.2</c:v>
                      </c:pt>
                      <c:pt idx="349">
                        <c:v>65.099999999999994</c:v>
                      </c:pt>
                      <c:pt idx="350">
                        <c:v>65</c:v>
                      </c:pt>
                      <c:pt idx="351">
                        <c:v>64.900000000000006</c:v>
                      </c:pt>
                      <c:pt idx="352">
                        <c:v>64.8</c:v>
                      </c:pt>
                      <c:pt idx="353">
                        <c:v>64.7</c:v>
                      </c:pt>
                      <c:pt idx="354">
                        <c:v>64.599999999999994</c:v>
                      </c:pt>
                      <c:pt idx="355">
                        <c:v>64.5</c:v>
                      </c:pt>
                      <c:pt idx="356">
                        <c:v>64.400000000000006</c:v>
                      </c:pt>
                      <c:pt idx="357">
                        <c:v>64.3</c:v>
                      </c:pt>
                      <c:pt idx="358">
                        <c:v>64.2</c:v>
                      </c:pt>
                      <c:pt idx="359">
                        <c:v>64.099999999999994</c:v>
                      </c:pt>
                      <c:pt idx="360">
                        <c:v>64</c:v>
                      </c:pt>
                      <c:pt idx="361">
                        <c:v>63.9</c:v>
                      </c:pt>
                      <c:pt idx="362">
                        <c:v>63.8</c:v>
                      </c:pt>
                      <c:pt idx="363">
                        <c:v>63.7</c:v>
                      </c:pt>
                      <c:pt idx="364">
                        <c:v>63.6</c:v>
                      </c:pt>
                      <c:pt idx="365">
                        <c:v>63.5</c:v>
                      </c:pt>
                      <c:pt idx="366">
                        <c:v>63.4</c:v>
                      </c:pt>
                      <c:pt idx="367">
                        <c:v>63.3</c:v>
                      </c:pt>
                      <c:pt idx="368">
                        <c:v>63.2</c:v>
                      </c:pt>
                      <c:pt idx="369">
                        <c:v>63.1</c:v>
                      </c:pt>
                      <c:pt idx="370">
                        <c:v>63</c:v>
                      </c:pt>
                      <c:pt idx="371">
                        <c:v>62.9</c:v>
                      </c:pt>
                      <c:pt idx="372">
                        <c:v>62.8</c:v>
                      </c:pt>
                      <c:pt idx="373">
                        <c:v>62.7</c:v>
                      </c:pt>
                      <c:pt idx="374">
                        <c:v>62.6</c:v>
                      </c:pt>
                      <c:pt idx="375">
                        <c:v>62.5</c:v>
                      </c:pt>
                      <c:pt idx="376">
                        <c:v>62.4</c:v>
                      </c:pt>
                      <c:pt idx="377">
                        <c:v>62.3</c:v>
                      </c:pt>
                      <c:pt idx="378">
                        <c:v>62.2</c:v>
                      </c:pt>
                      <c:pt idx="379">
                        <c:v>62.1</c:v>
                      </c:pt>
                      <c:pt idx="380">
                        <c:v>62</c:v>
                      </c:pt>
                      <c:pt idx="381">
                        <c:v>61.9</c:v>
                      </c:pt>
                      <c:pt idx="382">
                        <c:v>61.8</c:v>
                      </c:pt>
                      <c:pt idx="383">
                        <c:v>61.7</c:v>
                      </c:pt>
                      <c:pt idx="384">
                        <c:v>61.6</c:v>
                      </c:pt>
                      <c:pt idx="385">
                        <c:v>61.5</c:v>
                      </c:pt>
                      <c:pt idx="386">
                        <c:v>61.4</c:v>
                      </c:pt>
                      <c:pt idx="387">
                        <c:v>61.3</c:v>
                      </c:pt>
                      <c:pt idx="388">
                        <c:v>61.2</c:v>
                      </c:pt>
                      <c:pt idx="389">
                        <c:v>61.1</c:v>
                      </c:pt>
                      <c:pt idx="390">
                        <c:v>61</c:v>
                      </c:pt>
                      <c:pt idx="391">
                        <c:v>60.9</c:v>
                      </c:pt>
                      <c:pt idx="392">
                        <c:v>60.8</c:v>
                      </c:pt>
                      <c:pt idx="393">
                        <c:v>60.7</c:v>
                      </c:pt>
                      <c:pt idx="394">
                        <c:v>60.6</c:v>
                      </c:pt>
                      <c:pt idx="395">
                        <c:v>60.5</c:v>
                      </c:pt>
                      <c:pt idx="396">
                        <c:v>60.4</c:v>
                      </c:pt>
                      <c:pt idx="397">
                        <c:v>60.3</c:v>
                      </c:pt>
                      <c:pt idx="398">
                        <c:v>60.2</c:v>
                      </c:pt>
                      <c:pt idx="399">
                        <c:v>60.1</c:v>
                      </c:pt>
                      <c:pt idx="400">
                        <c:v>60</c:v>
                      </c:pt>
                      <c:pt idx="401">
                        <c:v>59.9</c:v>
                      </c:pt>
                      <c:pt idx="402">
                        <c:v>59.8</c:v>
                      </c:pt>
                      <c:pt idx="403">
                        <c:v>59.7</c:v>
                      </c:pt>
                      <c:pt idx="404">
                        <c:v>59.6</c:v>
                      </c:pt>
                      <c:pt idx="405">
                        <c:v>59.5</c:v>
                      </c:pt>
                      <c:pt idx="406">
                        <c:v>59.4</c:v>
                      </c:pt>
                      <c:pt idx="407">
                        <c:v>59.3</c:v>
                      </c:pt>
                      <c:pt idx="408">
                        <c:v>59.2</c:v>
                      </c:pt>
                      <c:pt idx="409">
                        <c:v>59.1</c:v>
                      </c:pt>
                      <c:pt idx="410">
                        <c:v>59</c:v>
                      </c:pt>
                      <c:pt idx="411">
                        <c:v>58.9</c:v>
                      </c:pt>
                      <c:pt idx="412">
                        <c:v>58.8</c:v>
                      </c:pt>
                      <c:pt idx="413">
                        <c:v>58.7</c:v>
                      </c:pt>
                      <c:pt idx="414">
                        <c:v>58.6</c:v>
                      </c:pt>
                      <c:pt idx="415">
                        <c:v>58.5</c:v>
                      </c:pt>
                      <c:pt idx="416">
                        <c:v>58.4</c:v>
                      </c:pt>
                      <c:pt idx="417">
                        <c:v>58.3</c:v>
                      </c:pt>
                      <c:pt idx="418">
                        <c:v>58.2</c:v>
                      </c:pt>
                      <c:pt idx="419">
                        <c:v>58.1</c:v>
                      </c:pt>
                      <c:pt idx="420">
                        <c:v>58</c:v>
                      </c:pt>
                      <c:pt idx="421">
                        <c:v>57.9</c:v>
                      </c:pt>
                      <c:pt idx="422">
                        <c:v>57.8</c:v>
                      </c:pt>
                      <c:pt idx="423">
                        <c:v>57.7</c:v>
                      </c:pt>
                      <c:pt idx="424">
                        <c:v>57.6</c:v>
                      </c:pt>
                      <c:pt idx="425">
                        <c:v>57.5</c:v>
                      </c:pt>
                      <c:pt idx="426">
                        <c:v>57.4</c:v>
                      </c:pt>
                      <c:pt idx="427">
                        <c:v>57.3</c:v>
                      </c:pt>
                      <c:pt idx="428">
                        <c:v>57.2</c:v>
                      </c:pt>
                      <c:pt idx="429">
                        <c:v>57.1</c:v>
                      </c:pt>
                      <c:pt idx="430">
                        <c:v>57</c:v>
                      </c:pt>
                      <c:pt idx="431">
                        <c:v>56.9</c:v>
                      </c:pt>
                      <c:pt idx="432">
                        <c:v>56.8</c:v>
                      </c:pt>
                      <c:pt idx="433">
                        <c:v>56.7</c:v>
                      </c:pt>
                      <c:pt idx="434">
                        <c:v>56.6</c:v>
                      </c:pt>
                      <c:pt idx="435">
                        <c:v>56.5</c:v>
                      </c:pt>
                      <c:pt idx="436">
                        <c:v>56.4</c:v>
                      </c:pt>
                      <c:pt idx="437">
                        <c:v>56.3</c:v>
                      </c:pt>
                      <c:pt idx="438">
                        <c:v>56.2</c:v>
                      </c:pt>
                      <c:pt idx="439">
                        <c:v>56.1</c:v>
                      </c:pt>
                      <c:pt idx="440">
                        <c:v>56</c:v>
                      </c:pt>
                      <c:pt idx="441">
                        <c:v>55.9</c:v>
                      </c:pt>
                      <c:pt idx="442">
                        <c:v>55.8</c:v>
                      </c:pt>
                      <c:pt idx="443">
                        <c:v>55.7</c:v>
                      </c:pt>
                      <c:pt idx="444">
                        <c:v>55.6</c:v>
                      </c:pt>
                      <c:pt idx="445">
                        <c:v>55.5</c:v>
                      </c:pt>
                      <c:pt idx="446">
                        <c:v>55.4</c:v>
                      </c:pt>
                      <c:pt idx="447">
                        <c:v>55.3</c:v>
                      </c:pt>
                      <c:pt idx="448">
                        <c:v>55.2</c:v>
                      </c:pt>
                      <c:pt idx="449">
                        <c:v>55.1</c:v>
                      </c:pt>
                      <c:pt idx="450">
                        <c:v>55</c:v>
                      </c:pt>
                      <c:pt idx="451">
                        <c:v>54.9</c:v>
                      </c:pt>
                      <c:pt idx="452">
                        <c:v>54.8</c:v>
                      </c:pt>
                      <c:pt idx="453">
                        <c:v>54.7</c:v>
                      </c:pt>
                      <c:pt idx="454">
                        <c:v>54.6</c:v>
                      </c:pt>
                      <c:pt idx="455">
                        <c:v>54.5</c:v>
                      </c:pt>
                      <c:pt idx="456">
                        <c:v>54.4</c:v>
                      </c:pt>
                      <c:pt idx="457">
                        <c:v>54.3</c:v>
                      </c:pt>
                      <c:pt idx="458">
                        <c:v>54.2</c:v>
                      </c:pt>
                      <c:pt idx="459">
                        <c:v>54.1</c:v>
                      </c:pt>
                      <c:pt idx="460">
                        <c:v>54</c:v>
                      </c:pt>
                      <c:pt idx="461">
                        <c:v>53.9</c:v>
                      </c:pt>
                      <c:pt idx="462">
                        <c:v>53.8</c:v>
                      </c:pt>
                      <c:pt idx="463">
                        <c:v>53.7</c:v>
                      </c:pt>
                      <c:pt idx="464">
                        <c:v>53.6</c:v>
                      </c:pt>
                      <c:pt idx="465">
                        <c:v>53.5</c:v>
                      </c:pt>
                      <c:pt idx="466">
                        <c:v>53.4</c:v>
                      </c:pt>
                      <c:pt idx="467">
                        <c:v>53.3</c:v>
                      </c:pt>
                      <c:pt idx="468">
                        <c:v>53.2</c:v>
                      </c:pt>
                      <c:pt idx="469">
                        <c:v>53.1</c:v>
                      </c:pt>
                      <c:pt idx="470">
                        <c:v>53</c:v>
                      </c:pt>
                      <c:pt idx="471">
                        <c:v>52.9</c:v>
                      </c:pt>
                      <c:pt idx="472">
                        <c:v>52.8</c:v>
                      </c:pt>
                      <c:pt idx="473">
                        <c:v>52.7</c:v>
                      </c:pt>
                      <c:pt idx="474">
                        <c:v>52.6</c:v>
                      </c:pt>
                      <c:pt idx="475">
                        <c:v>52.5</c:v>
                      </c:pt>
                      <c:pt idx="476">
                        <c:v>52.4</c:v>
                      </c:pt>
                      <c:pt idx="477">
                        <c:v>52.3</c:v>
                      </c:pt>
                      <c:pt idx="478">
                        <c:v>52.2</c:v>
                      </c:pt>
                      <c:pt idx="479">
                        <c:v>52.1</c:v>
                      </c:pt>
                      <c:pt idx="480">
                        <c:v>52</c:v>
                      </c:pt>
                      <c:pt idx="481">
                        <c:v>51.9</c:v>
                      </c:pt>
                      <c:pt idx="482">
                        <c:v>51.8</c:v>
                      </c:pt>
                      <c:pt idx="483">
                        <c:v>51.7</c:v>
                      </c:pt>
                      <c:pt idx="484">
                        <c:v>51.6</c:v>
                      </c:pt>
                      <c:pt idx="485">
                        <c:v>51.5</c:v>
                      </c:pt>
                      <c:pt idx="486">
                        <c:v>51.4</c:v>
                      </c:pt>
                      <c:pt idx="487">
                        <c:v>51.3</c:v>
                      </c:pt>
                      <c:pt idx="488">
                        <c:v>51.2</c:v>
                      </c:pt>
                      <c:pt idx="489">
                        <c:v>51.1</c:v>
                      </c:pt>
                      <c:pt idx="490">
                        <c:v>51</c:v>
                      </c:pt>
                      <c:pt idx="491">
                        <c:v>50.9</c:v>
                      </c:pt>
                      <c:pt idx="492">
                        <c:v>50.8</c:v>
                      </c:pt>
                      <c:pt idx="493">
                        <c:v>50.7</c:v>
                      </c:pt>
                      <c:pt idx="494">
                        <c:v>50.6</c:v>
                      </c:pt>
                      <c:pt idx="495">
                        <c:v>50.5</c:v>
                      </c:pt>
                      <c:pt idx="496">
                        <c:v>50.4</c:v>
                      </c:pt>
                      <c:pt idx="497">
                        <c:v>50.3</c:v>
                      </c:pt>
                      <c:pt idx="498">
                        <c:v>50.2</c:v>
                      </c:pt>
                      <c:pt idx="499">
                        <c:v>50.1</c:v>
                      </c:pt>
                      <c:pt idx="500">
                        <c:v>50</c:v>
                      </c:pt>
                      <c:pt idx="501">
                        <c:v>49.9</c:v>
                      </c:pt>
                      <c:pt idx="502">
                        <c:v>49.8</c:v>
                      </c:pt>
                      <c:pt idx="503">
                        <c:v>49.7</c:v>
                      </c:pt>
                      <c:pt idx="504">
                        <c:v>49.6</c:v>
                      </c:pt>
                      <c:pt idx="505">
                        <c:v>49.5</c:v>
                      </c:pt>
                      <c:pt idx="506">
                        <c:v>49.4</c:v>
                      </c:pt>
                      <c:pt idx="507">
                        <c:v>49.3</c:v>
                      </c:pt>
                      <c:pt idx="508">
                        <c:v>49.2</c:v>
                      </c:pt>
                      <c:pt idx="509">
                        <c:v>49.1</c:v>
                      </c:pt>
                      <c:pt idx="510">
                        <c:v>49</c:v>
                      </c:pt>
                      <c:pt idx="511">
                        <c:v>48.9</c:v>
                      </c:pt>
                      <c:pt idx="512">
                        <c:v>48.8</c:v>
                      </c:pt>
                      <c:pt idx="513">
                        <c:v>48.7</c:v>
                      </c:pt>
                      <c:pt idx="514">
                        <c:v>48.6</c:v>
                      </c:pt>
                      <c:pt idx="515">
                        <c:v>48.5</c:v>
                      </c:pt>
                      <c:pt idx="516">
                        <c:v>48.4</c:v>
                      </c:pt>
                      <c:pt idx="517">
                        <c:v>48.3</c:v>
                      </c:pt>
                      <c:pt idx="518">
                        <c:v>48.2</c:v>
                      </c:pt>
                      <c:pt idx="519">
                        <c:v>48.1</c:v>
                      </c:pt>
                      <c:pt idx="520">
                        <c:v>48</c:v>
                      </c:pt>
                      <c:pt idx="521">
                        <c:v>47.9</c:v>
                      </c:pt>
                      <c:pt idx="522">
                        <c:v>47.8</c:v>
                      </c:pt>
                      <c:pt idx="523">
                        <c:v>47.7</c:v>
                      </c:pt>
                      <c:pt idx="524">
                        <c:v>47.6</c:v>
                      </c:pt>
                      <c:pt idx="525">
                        <c:v>47.5</c:v>
                      </c:pt>
                      <c:pt idx="526">
                        <c:v>47.4</c:v>
                      </c:pt>
                      <c:pt idx="527">
                        <c:v>47.3</c:v>
                      </c:pt>
                      <c:pt idx="528">
                        <c:v>47.2</c:v>
                      </c:pt>
                      <c:pt idx="529">
                        <c:v>47.1</c:v>
                      </c:pt>
                      <c:pt idx="530">
                        <c:v>47</c:v>
                      </c:pt>
                      <c:pt idx="531">
                        <c:v>46.9</c:v>
                      </c:pt>
                      <c:pt idx="532">
                        <c:v>46.8</c:v>
                      </c:pt>
                      <c:pt idx="533">
                        <c:v>46.7</c:v>
                      </c:pt>
                      <c:pt idx="534">
                        <c:v>46.6</c:v>
                      </c:pt>
                      <c:pt idx="535">
                        <c:v>46.5</c:v>
                      </c:pt>
                      <c:pt idx="536">
                        <c:v>46.4</c:v>
                      </c:pt>
                      <c:pt idx="537">
                        <c:v>46.3</c:v>
                      </c:pt>
                      <c:pt idx="538">
                        <c:v>46.2</c:v>
                      </c:pt>
                      <c:pt idx="539">
                        <c:v>46.1</c:v>
                      </c:pt>
                      <c:pt idx="540">
                        <c:v>46</c:v>
                      </c:pt>
                      <c:pt idx="541">
                        <c:v>45.9</c:v>
                      </c:pt>
                      <c:pt idx="542">
                        <c:v>45.8</c:v>
                      </c:pt>
                      <c:pt idx="543">
                        <c:v>45.7</c:v>
                      </c:pt>
                      <c:pt idx="544">
                        <c:v>45.6</c:v>
                      </c:pt>
                      <c:pt idx="545">
                        <c:v>45.5</c:v>
                      </c:pt>
                      <c:pt idx="546">
                        <c:v>45.4</c:v>
                      </c:pt>
                      <c:pt idx="547">
                        <c:v>45.3</c:v>
                      </c:pt>
                      <c:pt idx="548">
                        <c:v>45.2</c:v>
                      </c:pt>
                      <c:pt idx="549">
                        <c:v>45.1</c:v>
                      </c:pt>
                      <c:pt idx="550">
                        <c:v>45</c:v>
                      </c:pt>
                      <c:pt idx="551">
                        <c:v>44.9</c:v>
                      </c:pt>
                      <c:pt idx="552">
                        <c:v>44.8</c:v>
                      </c:pt>
                      <c:pt idx="553">
                        <c:v>44.7</c:v>
                      </c:pt>
                      <c:pt idx="554">
                        <c:v>44.6</c:v>
                      </c:pt>
                      <c:pt idx="555">
                        <c:v>44.5</c:v>
                      </c:pt>
                      <c:pt idx="556">
                        <c:v>44.4</c:v>
                      </c:pt>
                      <c:pt idx="557">
                        <c:v>44.3</c:v>
                      </c:pt>
                      <c:pt idx="558">
                        <c:v>44.2</c:v>
                      </c:pt>
                      <c:pt idx="559">
                        <c:v>44.1</c:v>
                      </c:pt>
                      <c:pt idx="560">
                        <c:v>44</c:v>
                      </c:pt>
                      <c:pt idx="561">
                        <c:v>43.9</c:v>
                      </c:pt>
                      <c:pt idx="562">
                        <c:v>43.8</c:v>
                      </c:pt>
                      <c:pt idx="563">
                        <c:v>43.7</c:v>
                      </c:pt>
                      <c:pt idx="564">
                        <c:v>43.6</c:v>
                      </c:pt>
                      <c:pt idx="565">
                        <c:v>43.5</c:v>
                      </c:pt>
                      <c:pt idx="566">
                        <c:v>43.4</c:v>
                      </c:pt>
                      <c:pt idx="567">
                        <c:v>43.3</c:v>
                      </c:pt>
                      <c:pt idx="568">
                        <c:v>43.2</c:v>
                      </c:pt>
                      <c:pt idx="569">
                        <c:v>43.1</c:v>
                      </c:pt>
                      <c:pt idx="570">
                        <c:v>43</c:v>
                      </c:pt>
                      <c:pt idx="571">
                        <c:v>42.9</c:v>
                      </c:pt>
                      <c:pt idx="572">
                        <c:v>42.8</c:v>
                      </c:pt>
                      <c:pt idx="573">
                        <c:v>42.7</c:v>
                      </c:pt>
                      <c:pt idx="574">
                        <c:v>42.6</c:v>
                      </c:pt>
                      <c:pt idx="575">
                        <c:v>42.5</c:v>
                      </c:pt>
                      <c:pt idx="576">
                        <c:v>42.4</c:v>
                      </c:pt>
                      <c:pt idx="577">
                        <c:v>42.3</c:v>
                      </c:pt>
                      <c:pt idx="578">
                        <c:v>42.2</c:v>
                      </c:pt>
                      <c:pt idx="579">
                        <c:v>42.1</c:v>
                      </c:pt>
                      <c:pt idx="580">
                        <c:v>42</c:v>
                      </c:pt>
                      <c:pt idx="581">
                        <c:v>41.9</c:v>
                      </c:pt>
                      <c:pt idx="582">
                        <c:v>41.8</c:v>
                      </c:pt>
                      <c:pt idx="583">
                        <c:v>41.7</c:v>
                      </c:pt>
                      <c:pt idx="584">
                        <c:v>41.6</c:v>
                      </c:pt>
                      <c:pt idx="585">
                        <c:v>41.5</c:v>
                      </c:pt>
                      <c:pt idx="586">
                        <c:v>41.4</c:v>
                      </c:pt>
                      <c:pt idx="587">
                        <c:v>41.3</c:v>
                      </c:pt>
                      <c:pt idx="588">
                        <c:v>41.2</c:v>
                      </c:pt>
                      <c:pt idx="589">
                        <c:v>41.1</c:v>
                      </c:pt>
                      <c:pt idx="590">
                        <c:v>41</c:v>
                      </c:pt>
                      <c:pt idx="591">
                        <c:v>40.9</c:v>
                      </c:pt>
                      <c:pt idx="592">
                        <c:v>40.799999999999997</c:v>
                      </c:pt>
                      <c:pt idx="593">
                        <c:v>40.700000000000003</c:v>
                      </c:pt>
                      <c:pt idx="594">
                        <c:v>40.6</c:v>
                      </c:pt>
                      <c:pt idx="595">
                        <c:v>40.5</c:v>
                      </c:pt>
                      <c:pt idx="596">
                        <c:v>40.4</c:v>
                      </c:pt>
                      <c:pt idx="597">
                        <c:v>40.299999999999997</c:v>
                      </c:pt>
                      <c:pt idx="598">
                        <c:v>40.200000000000003</c:v>
                      </c:pt>
                      <c:pt idx="599">
                        <c:v>40.1</c:v>
                      </c:pt>
                      <c:pt idx="600">
                        <c:v>40</c:v>
                      </c:pt>
                      <c:pt idx="601">
                        <c:v>39.9</c:v>
                      </c:pt>
                      <c:pt idx="602">
                        <c:v>39.799999999999997</c:v>
                      </c:pt>
                      <c:pt idx="603">
                        <c:v>39.700000000000003</c:v>
                      </c:pt>
                      <c:pt idx="604">
                        <c:v>39.6</c:v>
                      </c:pt>
                      <c:pt idx="605">
                        <c:v>39.5</c:v>
                      </c:pt>
                      <c:pt idx="606">
                        <c:v>39.4</c:v>
                      </c:pt>
                      <c:pt idx="607">
                        <c:v>39.299999999999997</c:v>
                      </c:pt>
                      <c:pt idx="608">
                        <c:v>39.200000000000003</c:v>
                      </c:pt>
                      <c:pt idx="609">
                        <c:v>39.1</c:v>
                      </c:pt>
                      <c:pt idx="610">
                        <c:v>39</c:v>
                      </c:pt>
                      <c:pt idx="611">
                        <c:v>38.9</c:v>
                      </c:pt>
                      <c:pt idx="612">
                        <c:v>38.799999999999997</c:v>
                      </c:pt>
                      <c:pt idx="613">
                        <c:v>38.700000000000003</c:v>
                      </c:pt>
                      <c:pt idx="614">
                        <c:v>38.6</c:v>
                      </c:pt>
                      <c:pt idx="615">
                        <c:v>38.5</c:v>
                      </c:pt>
                      <c:pt idx="616">
                        <c:v>38.4</c:v>
                      </c:pt>
                      <c:pt idx="617">
                        <c:v>38.299999999999997</c:v>
                      </c:pt>
                      <c:pt idx="618">
                        <c:v>38.200000000000003</c:v>
                      </c:pt>
                      <c:pt idx="619">
                        <c:v>38.1</c:v>
                      </c:pt>
                      <c:pt idx="620">
                        <c:v>38</c:v>
                      </c:pt>
                      <c:pt idx="621">
                        <c:v>37.9</c:v>
                      </c:pt>
                      <c:pt idx="622">
                        <c:v>37.799999999999997</c:v>
                      </c:pt>
                      <c:pt idx="623">
                        <c:v>37.700000000000003</c:v>
                      </c:pt>
                      <c:pt idx="624">
                        <c:v>37.6</c:v>
                      </c:pt>
                      <c:pt idx="625">
                        <c:v>37.5</c:v>
                      </c:pt>
                      <c:pt idx="626">
                        <c:v>37.4</c:v>
                      </c:pt>
                      <c:pt idx="627">
                        <c:v>37.299999999999997</c:v>
                      </c:pt>
                      <c:pt idx="628">
                        <c:v>37.200000000000003</c:v>
                      </c:pt>
                      <c:pt idx="629">
                        <c:v>37.1</c:v>
                      </c:pt>
                      <c:pt idx="630">
                        <c:v>37</c:v>
                      </c:pt>
                      <c:pt idx="631">
                        <c:v>36.9</c:v>
                      </c:pt>
                      <c:pt idx="632">
                        <c:v>36.799999999999997</c:v>
                      </c:pt>
                      <c:pt idx="633">
                        <c:v>36.700000000000003</c:v>
                      </c:pt>
                      <c:pt idx="634">
                        <c:v>36.6</c:v>
                      </c:pt>
                      <c:pt idx="635">
                        <c:v>36.5</c:v>
                      </c:pt>
                      <c:pt idx="636">
                        <c:v>36.4</c:v>
                      </c:pt>
                      <c:pt idx="637">
                        <c:v>36.299999999999997</c:v>
                      </c:pt>
                      <c:pt idx="638">
                        <c:v>36.200000000000003</c:v>
                      </c:pt>
                      <c:pt idx="639">
                        <c:v>36.1</c:v>
                      </c:pt>
                      <c:pt idx="640">
                        <c:v>36</c:v>
                      </c:pt>
                      <c:pt idx="641">
                        <c:v>35.900000000000006</c:v>
                      </c:pt>
                      <c:pt idx="642">
                        <c:v>35.799999999999997</c:v>
                      </c:pt>
                      <c:pt idx="643">
                        <c:v>35.700000000000003</c:v>
                      </c:pt>
                      <c:pt idx="644">
                        <c:v>35.599999999999994</c:v>
                      </c:pt>
                      <c:pt idx="645">
                        <c:v>35.5</c:v>
                      </c:pt>
                      <c:pt idx="646">
                        <c:v>35.400000000000006</c:v>
                      </c:pt>
                      <c:pt idx="647">
                        <c:v>35.299999999999997</c:v>
                      </c:pt>
                      <c:pt idx="648">
                        <c:v>35.200000000000003</c:v>
                      </c:pt>
                      <c:pt idx="649">
                        <c:v>35.099999999999994</c:v>
                      </c:pt>
                      <c:pt idx="650">
                        <c:v>35</c:v>
                      </c:pt>
                      <c:pt idx="651">
                        <c:v>34.900000000000006</c:v>
                      </c:pt>
                      <c:pt idx="652">
                        <c:v>34.799999999999997</c:v>
                      </c:pt>
                      <c:pt idx="653">
                        <c:v>34.700000000000003</c:v>
                      </c:pt>
                      <c:pt idx="654">
                        <c:v>34.599999999999994</c:v>
                      </c:pt>
                      <c:pt idx="655">
                        <c:v>34.5</c:v>
                      </c:pt>
                      <c:pt idx="656">
                        <c:v>34.400000000000006</c:v>
                      </c:pt>
                      <c:pt idx="657">
                        <c:v>34.299999999999997</c:v>
                      </c:pt>
                      <c:pt idx="658">
                        <c:v>34.200000000000003</c:v>
                      </c:pt>
                      <c:pt idx="659">
                        <c:v>34.099999999999994</c:v>
                      </c:pt>
                      <c:pt idx="660">
                        <c:v>34</c:v>
                      </c:pt>
                      <c:pt idx="661">
                        <c:v>33.900000000000006</c:v>
                      </c:pt>
                      <c:pt idx="662">
                        <c:v>33.799999999999997</c:v>
                      </c:pt>
                      <c:pt idx="663">
                        <c:v>33.700000000000003</c:v>
                      </c:pt>
                      <c:pt idx="664">
                        <c:v>33.599999999999994</c:v>
                      </c:pt>
                      <c:pt idx="665">
                        <c:v>33.5</c:v>
                      </c:pt>
                      <c:pt idx="666">
                        <c:v>33.400000000000006</c:v>
                      </c:pt>
                      <c:pt idx="667">
                        <c:v>33.299999999999997</c:v>
                      </c:pt>
                      <c:pt idx="668">
                        <c:v>33.200000000000003</c:v>
                      </c:pt>
                      <c:pt idx="669">
                        <c:v>33.099999999999994</c:v>
                      </c:pt>
                      <c:pt idx="670">
                        <c:v>33</c:v>
                      </c:pt>
                      <c:pt idx="671">
                        <c:v>32.900000000000006</c:v>
                      </c:pt>
                      <c:pt idx="672">
                        <c:v>32.799999999999997</c:v>
                      </c:pt>
                      <c:pt idx="673">
                        <c:v>32.700000000000003</c:v>
                      </c:pt>
                      <c:pt idx="674">
                        <c:v>32.599999999999994</c:v>
                      </c:pt>
                      <c:pt idx="675">
                        <c:v>32.5</c:v>
                      </c:pt>
                      <c:pt idx="676">
                        <c:v>32.400000000000006</c:v>
                      </c:pt>
                      <c:pt idx="677">
                        <c:v>32.299999999999997</c:v>
                      </c:pt>
                      <c:pt idx="678">
                        <c:v>32.200000000000003</c:v>
                      </c:pt>
                      <c:pt idx="679">
                        <c:v>32.099999999999994</c:v>
                      </c:pt>
                      <c:pt idx="680">
                        <c:v>32</c:v>
                      </c:pt>
                      <c:pt idx="681">
                        <c:v>31.900000000000006</c:v>
                      </c:pt>
                      <c:pt idx="682">
                        <c:v>31.799999999999997</c:v>
                      </c:pt>
                      <c:pt idx="683">
                        <c:v>31.700000000000003</c:v>
                      </c:pt>
                      <c:pt idx="684">
                        <c:v>31.599999999999994</c:v>
                      </c:pt>
                      <c:pt idx="685">
                        <c:v>31.5</c:v>
                      </c:pt>
                      <c:pt idx="686">
                        <c:v>31.400000000000006</c:v>
                      </c:pt>
                      <c:pt idx="687">
                        <c:v>31.299999999999997</c:v>
                      </c:pt>
                      <c:pt idx="688">
                        <c:v>31.200000000000003</c:v>
                      </c:pt>
                      <c:pt idx="689">
                        <c:v>31.099999999999994</c:v>
                      </c:pt>
                      <c:pt idx="690">
                        <c:v>31</c:v>
                      </c:pt>
                      <c:pt idx="691">
                        <c:v>30.900000000000006</c:v>
                      </c:pt>
                      <c:pt idx="692">
                        <c:v>30.799999999999997</c:v>
                      </c:pt>
                      <c:pt idx="693">
                        <c:v>30.700000000000003</c:v>
                      </c:pt>
                      <c:pt idx="694">
                        <c:v>30.599999999999994</c:v>
                      </c:pt>
                      <c:pt idx="695">
                        <c:v>30.5</c:v>
                      </c:pt>
                      <c:pt idx="696">
                        <c:v>30.400000000000006</c:v>
                      </c:pt>
                      <c:pt idx="697">
                        <c:v>30.299999999999997</c:v>
                      </c:pt>
                      <c:pt idx="698">
                        <c:v>30.200000000000003</c:v>
                      </c:pt>
                      <c:pt idx="699">
                        <c:v>30.099999999999994</c:v>
                      </c:pt>
                      <c:pt idx="700">
                        <c:v>30</c:v>
                      </c:pt>
                      <c:pt idx="701">
                        <c:v>29.900000000000006</c:v>
                      </c:pt>
                      <c:pt idx="702">
                        <c:v>29.799999999999997</c:v>
                      </c:pt>
                      <c:pt idx="703">
                        <c:v>29.700000000000003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FI.2012_2018!$D$2:$D$705</c15:sqref>
                        </c15:formulaRef>
                      </c:ext>
                    </c:extLst>
                    <c:numCache>
                      <c:formatCode>0.00</c:formatCode>
                      <c:ptCount val="704"/>
                      <c:pt idx="0">
                        <c:v>251.98999995369999</c:v>
                      </c:pt>
                      <c:pt idx="1">
                        <c:v>252.01357894564597</c:v>
                      </c:pt>
                      <c:pt idx="2">
                        <c:v>252.07137064712356</c:v>
                      </c:pt>
                      <c:pt idx="3">
                        <c:v>252.09311454106543</c:v>
                      </c:pt>
                      <c:pt idx="4">
                        <c:v>252.09672229160483</c:v>
                      </c:pt>
                      <c:pt idx="5">
                        <c:v>252.10000004619999</c:v>
                      </c:pt>
                      <c:pt idx="6">
                        <c:v>252.10000004619999</c:v>
                      </c:pt>
                      <c:pt idx="7">
                        <c:v>252.10987253261871</c:v>
                      </c:pt>
                      <c:pt idx="8">
                        <c:v>252.1117176213528</c:v>
                      </c:pt>
                      <c:pt idx="9">
                        <c:v>252.14073802057362</c:v>
                      </c:pt>
                      <c:pt idx="10">
                        <c:v>252.17132342535615</c:v>
                      </c:pt>
                      <c:pt idx="11">
                        <c:v>252.20269309967102</c:v>
                      </c:pt>
                      <c:pt idx="12">
                        <c:v>252.22155844943688</c:v>
                      </c:pt>
                      <c:pt idx="13">
                        <c:v>252.24069199746805</c:v>
                      </c:pt>
                      <c:pt idx="14">
                        <c:v>252.27973060485465</c:v>
                      </c:pt>
                      <c:pt idx="15">
                        <c:v>252.340000011</c:v>
                      </c:pt>
                      <c:pt idx="16">
                        <c:v>252.349999994</c:v>
                      </c:pt>
                      <c:pt idx="17">
                        <c:v>252.349999994</c:v>
                      </c:pt>
                      <c:pt idx="18">
                        <c:v>252.35815554966072</c:v>
                      </c:pt>
                      <c:pt idx="19">
                        <c:v>252.39071556919887</c:v>
                      </c:pt>
                      <c:pt idx="20">
                        <c:v>252.45630818445693</c:v>
                      </c:pt>
                      <c:pt idx="21">
                        <c:v>252.65622587070487</c:v>
                      </c:pt>
                      <c:pt idx="22">
                        <c:v>252.95999998229999</c:v>
                      </c:pt>
                      <c:pt idx="23">
                        <c:v>252.95999998229999</c:v>
                      </c:pt>
                      <c:pt idx="24">
                        <c:v>253.67396318846761</c:v>
                      </c:pt>
                      <c:pt idx="25">
                        <c:v>254.10999998450001</c:v>
                      </c:pt>
                      <c:pt idx="26">
                        <c:v>254.15876485807036</c:v>
                      </c:pt>
                      <c:pt idx="27">
                        <c:v>255.8400000259</c:v>
                      </c:pt>
                      <c:pt idx="28">
                        <c:v>255.8400000259</c:v>
                      </c:pt>
                      <c:pt idx="29">
                        <c:v>255.85489959305627</c:v>
                      </c:pt>
                      <c:pt idx="30">
                        <c:v>290.55999999869999</c:v>
                      </c:pt>
                      <c:pt idx="31">
                        <c:v>290.43260913582145</c:v>
                      </c:pt>
                      <c:pt idx="32">
                        <c:v>290.41466694327113</c:v>
                      </c:pt>
                      <c:pt idx="33">
                        <c:v>290.4199999571</c:v>
                      </c:pt>
                      <c:pt idx="34">
                        <c:v>290.4199999571</c:v>
                      </c:pt>
                      <c:pt idx="35">
                        <c:v>290.4199999571</c:v>
                      </c:pt>
                      <c:pt idx="36">
                        <c:v>290.42092722481402</c:v>
                      </c:pt>
                      <c:pt idx="37">
                        <c:v>290.42801724917848</c:v>
                      </c:pt>
                      <c:pt idx="38">
                        <c:v>290.43000003319997</c:v>
                      </c:pt>
                      <c:pt idx="39">
                        <c:v>290.43000003319997</c:v>
                      </c:pt>
                      <c:pt idx="40">
                        <c:v>290.43000003319997</c:v>
                      </c:pt>
                      <c:pt idx="41">
                        <c:v>290.43000003319997</c:v>
                      </c:pt>
                      <c:pt idx="42">
                        <c:v>290.43000003319997</c:v>
                      </c:pt>
                      <c:pt idx="43">
                        <c:v>290.43000003319997</c:v>
                      </c:pt>
                      <c:pt idx="44">
                        <c:v>290.43000003319997</c:v>
                      </c:pt>
                      <c:pt idx="45">
                        <c:v>290.43000003319997</c:v>
                      </c:pt>
                      <c:pt idx="46">
                        <c:v>290.43000003319997</c:v>
                      </c:pt>
                      <c:pt idx="47">
                        <c:v>290.43000003319997</c:v>
                      </c:pt>
                      <c:pt idx="48">
                        <c:v>290.43000003319997</c:v>
                      </c:pt>
                      <c:pt idx="49">
                        <c:v>290.43000003319997</c:v>
                      </c:pt>
                      <c:pt idx="50">
                        <c:v>290.43000003319997</c:v>
                      </c:pt>
                      <c:pt idx="51">
                        <c:v>290.43000003319997</c:v>
                      </c:pt>
                      <c:pt idx="52">
                        <c:v>290.43000003319997</c:v>
                      </c:pt>
                      <c:pt idx="53">
                        <c:v>290.50006745383291</c:v>
                      </c:pt>
                      <c:pt idx="54">
                        <c:v>290.51999997349998</c:v>
                      </c:pt>
                      <c:pt idx="55">
                        <c:v>290.51999997349998</c:v>
                      </c:pt>
                      <c:pt idx="56">
                        <c:v>290.51999997349998</c:v>
                      </c:pt>
                      <c:pt idx="57">
                        <c:v>290.55000001560001</c:v>
                      </c:pt>
                      <c:pt idx="58">
                        <c:v>290.55000001560001</c:v>
                      </c:pt>
                      <c:pt idx="59">
                        <c:v>290.55999999869999</c:v>
                      </c:pt>
                      <c:pt idx="60">
                        <c:v>290.5618420935233</c:v>
                      </c:pt>
                      <c:pt idx="61">
                        <c:v>290.56999998169999</c:v>
                      </c:pt>
                      <c:pt idx="62">
                        <c:v>290.56999998169999</c:v>
                      </c:pt>
                      <c:pt idx="63">
                        <c:v>290.56999998169999</c:v>
                      </c:pt>
                      <c:pt idx="64">
                        <c:v>290.56999998169999</c:v>
                      </c:pt>
                      <c:pt idx="65">
                        <c:v>290.57754356455592</c:v>
                      </c:pt>
                      <c:pt idx="66">
                        <c:v>290.60927367452433</c:v>
                      </c:pt>
                      <c:pt idx="67">
                        <c:v>290.61004914778033</c:v>
                      </c:pt>
                      <c:pt idx="68">
                        <c:v>290.61076995444819</c:v>
                      </c:pt>
                      <c:pt idx="69">
                        <c:v>290.63999995590001</c:v>
                      </c:pt>
                      <c:pt idx="70">
                        <c:v>290.65630968962552</c:v>
                      </c:pt>
                      <c:pt idx="71">
                        <c:v>290.67999998110002</c:v>
                      </c:pt>
                      <c:pt idx="72">
                        <c:v>290.68999996410002</c:v>
                      </c:pt>
                      <c:pt idx="73">
                        <c:v>290.68999996410002</c:v>
                      </c:pt>
                      <c:pt idx="74">
                        <c:v>290.69463774843166</c:v>
                      </c:pt>
                      <c:pt idx="75">
                        <c:v>290.7000000402</c:v>
                      </c:pt>
                      <c:pt idx="76">
                        <c:v>290.7000000402</c:v>
                      </c:pt>
                      <c:pt idx="77">
                        <c:v>290.70503226333699</c:v>
                      </c:pt>
                      <c:pt idx="78">
                        <c:v>290.73567893573852</c:v>
                      </c:pt>
                      <c:pt idx="79">
                        <c:v>290.78514300355857</c:v>
                      </c:pt>
                      <c:pt idx="80">
                        <c:v>290.81286139170504</c:v>
                      </c:pt>
                      <c:pt idx="81">
                        <c:v>290.83000000570001</c:v>
                      </c:pt>
                      <c:pt idx="82">
                        <c:v>290.85683713992836</c:v>
                      </c:pt>
                      <c:pt idx="83">
                        <c:v>290.89999997989997</c:v>
                      </c:pt>
                      <c:pt idx="84">
                        <c:v>290.91661431323018</c:v>
                      </c:pt>
                      <c:pt idx="85">
                        <c:v>290.93496052870131</c:v>
                      </c:pt>
                      <c:pt idx="86">
                        <c:v>291.01906013527542</c:v>
                      </c:pt>
                      <c:pt idx="87">
                        <c:v>291.1092754910776</c:v>
                      </c:pt>
                      <c:pt idx="88">
                        <c:v>291.17799595564122</c:v>
                      </c:pt>
                      <c:pt idx="89">
                        <c:v>291.19000004600002</c:v>
                      </c:pt>
                      <c:pt idx="90">
                        <c:v>291.19000004600002</c:v>
                      </c:pt>
                      <c:pt idx="91">
                        <c:v>291.66999997570002</c:v>
                      </c:pt>
                      <c:pt idx="92">
                        <c:v>291.71629702750943</c:v>
                      </c:pt>
                      <c:pt idx="93">
                        <c:v>291.86201961832364</c:v>
                      </c:pt>
                      <c:pt idx="94">
                        <c:v>291.91472098553447</c:v>
                      </c:pt>
                      <c:pt idx="95">
                        <c:v>292.13347641290835</c:v>
                      </c:pt>
                      <c:pt idx="96">
                        <c:v>291.91723260071944</c:v>
                      </c:pt>
                      <c:pt idx="97">
                        <c:v>309.43999996410002</c:v>
                      </c:pt>
                      <c:pt idx="98">
                        <c:v>309.43999996410002</c:v>
                      </c:pt>
                      <c:pt idx="99">
                        <c:v>309.43999996410002</c:v>
                      </c:pt>
                      <c:pt idx="100">
                        <c:v>309.43999996410002</c:v>
                      </c:pt>
                      <c:pt idx="101">
                        <c:v>309.43999996410002</c:v>
                      </c:pt>
                      <c:pt idx="102">
                        <c:v>309.4312392233947</c:v>
                      </c:pt>
                      <c:pt idx="103">
                        <c:v>309.42019874399756</c:v>
                      </c:pt>
                      <c:pt idx="104">
                        <c:v>309.41999999810002</c:v>
                      </c:pt>
                      <c:pt idx="105">
                        <c:v>309.41999999810002</c:v>
                      </c:pt>
                      <c:pt idx="106">
                        <c:v>309.41999999810002</c:v>
                      </c:pt>
                      <c:pt idx="107">
                        <c:v>309.41999999810002</c:v>
                      </c:pt>
                      <c:pt idx="108">
                        <c:v>309.41999999810002</c:v>
                      </c:pt>
                      <c:pt idx="109">
                        <c:v>309.41999999810002</c:v>
                      </c:pt>
                      <c:pt idx="110">
                        <c:v>309.41999999810002</c:v>
                      </c:pt>
                      <c:pt idx="111">
                        <c:v>309.41999999810002</c:v>
                      </c:pt>
                      <c:pt idx="112">
                        <c:v>309.41999999810002</c:v>
                      </c:pt>
                      <c:pt idx="113">
                        <c:v>309.41999999810002</c:v>
                      </c:pt>
                      <c:pt idx="114">
                        <c:v>309.41999999810002</c:v>
                      </c:pt>
                      <c:pt idx="115">
                        <c:v>309.41999999810002</c:v>
                      </c:pt>
                      <c:pt idx="116">
                        <c:v>309.51414639526314</c:v>
                      </c:pt>
                      <c:pt idx="117">
                        <c:v>309.54927761604404</c:v>
                      </c:pt>
                      <c:pt idx="118">
                        <c:v>309.56630275865427</c:v>
                      </c:pt>
                      <c:pt idx="119">
                        <c:v>309.57553952566974</c:v>
                      </c:pt>
                      <c:pt idx="120">
                        <c:v>309.58000000570001</c:v>
                      </c:pt>
                      <c:pt idx="121">
                        <c:v>309.58285296936134</c:v>
                      </c:pt>
                      <c:pt idx="122">
                        <c:v>309.58999998870001</c:v>
                      </c:pt>
                      <c:pt idx="123">
                        <c:v>309.58999998870001</c:v>
                      </c:pt>
                      <c:pt idx="124">
                        <c:v>309.58999998870001</c:v>
                      </c:pt>
                      <c:pt idx="125">
                        <c:v>309.58999998870001</c:v>
                      </c:pt>
                      <c:pt idx="126">
                        <c:v>309.62929060089868</c:v>
                      </c:pt>
                      <c:pt idx="127">
                        <c:v>309.68117883396485</c:v>
                      </c:pt>
                      <c:pt idx="128">
                        <c:v>309.77351794065305</c:v>
                      </c:pt>
                      <c:pt idx="129">
                        <c:v>309.8454097633541</c:v>
                      </c:pt>
                      <c:pt idx="130">
                        <c:v>309.94133027266673</c:v>
                      </c:pt>
                      <c:pt idx="131">
                        <c:v>309.98887095210472</c:v>
                      </c:pt>
                      <c:pt idx="132">
                        <c:v>310.03354343910951</c:v>
                      </c:pt>
                      <c:pt idx="133">
                        <c:v>310.07793155844155</c:v>
                      </c:pt>
                      <c:pt idx="134">
                        <c:v>310.37715969133251</c:v>
                      </c:pt>
                      <c:pt idx="135">
                        <c:v>310.5399999581</c:v>
                      </c:pt>
                      <c:pt idx="136">
                        <c:v>310.58211844530291</c:v>
                      </c:pt>
                      <c:pt idx="137">
                        <c:v>310.64394569907881</c:v>
                      </c:pt>
                      <c:pt idx="138">
                        <c:v>310.91385023344458</c:v>
                      </c:pt>
                      <c:pt idx="139">
                        <c:v>311.1445021144994</c:v>
                      </c:pt>
                      <c:pt idx="140">
                        <c:v>311.31211670164765</c:v>
                      </c:pt>
                      <c:pt idx="141">
                        <c:v>311.59222638738072</c:v>
                      </c:pt>
                      <c:pt idx="142">
                        <c:v>311.98198387400555</c:v>
                      </c:pt>
                      <c:pt idx="143">
                        <c:v>312.261327124628</c:v>
                      </c:pt>
                      <c:pt idx="144">
                        <c:v>312.44776768857821</c:v>
                      </c:pt>
                      <c:pt idx="145">
                        <c:v>312.59000001480001</c:v>
                      </c:pt>
                      <c:pt idx="146">
                        <c:v>312.69368615200966</c:v>
                      </c:pt>
                      <c:pt idx="147">
                        <c:v>313.02328737268789</c:v>
                      </c:pt>
                      <c:pt idx="148">
                        <c:v>313.27070770749742</c:v>
                      </c:pt>
                      <c:pt idx="149">
                        <c:v>313.60999995840001</c:v>
                      </c:pt>
                      <c:pt idx="150">
                        <c:v>313.70932860370658</c:v>
                      </c:pt>
                      <c:pt idx="151">
                        <c:v>313.9224656243664</c:v>
                      </c:pt>
                      <c:pt idx="152">
                        <c:v>314.0670425723489</c:v>
                      </c:pt>
                      <c:pt idx="153">
                        <c:v>314.58999997000001</c:v>
                      </c:pt>
                      <c:pt idx="154">
                        <c:v>314.68948495906545</c:v>
                      </c:pt>
                      <c:pt idx="155">
                        <c:v>315.18557561866817</c:v>
                      </c:pt>
                      <c:pt idx="156">
                        <c:v>315.50000000749998</c:v>
                      </c:pt>
                      <c:pt idx="157">
                        <c:v>315.82001796457018</c:v>
                      </c:pt>
                      <c:pt idx="158">
                        <c:v>316.11999997869998</c:v>
                      </c:pt>
                      <c:pt idx="159">
                        <c:v>316.12999996169998</c:v>
                      </c:pt>
                      <c:pt idx="160">
                        <c:v>316.13962838098581</c:v>
                      </c:pt>
                      <c:pt idx="161">
                        <c:v>316.88723393592312</c:v>
                      </c:pt>
                      <c:pt idx="162">
                        <c:v>317.01299621053636</c:v>
                      </c:pt>
                      <c:pt idx="163">
                        <c:v>317.34107270818225</c:v>
                      </c:pt>
                      <c:pt idx="164">
                        <c:v>317.5688163508845</c:v>
                      </c:pt>
                      <c:pt idx="165">
                        <c:v>318.04725890153497</c:v>
                      </c:pt>
                      <c:pt idx="166">
                        <c:v>318.47999997440002</c:v>
                      </c:pt>
                      <c:pt idx="167">
                        <c:v>318.83629709284651</c:v>
                      </c:pt>
                      <c:pt idx="168">
                        <c:v>319.05344559485599</c:v>
                      </c:pt>
                      <c:pt idx="169">
                        <c:v>319.53614907457285</c:v>
                      </c:pt>
                      <c:pt idx="170">
                        <c:v>320.08633487921429</c:v>
                      </c:pt>
                      <c:pt idx="171">
                        <c:v>320.41072378560034</c:v>
                      </c:pt>
                      <c:pt idx="172">
                        <c:v>321.13394270154515</c:v>
                      </c:pt>
                      <c:pt idx="173">
                        <c:v>321.46881585461398</c:v>
                      </c:pt>
                      <c:pt idx="174">
                        <c:v>322.02487213831211</c:v>
                      </c:pt>
                      <c:pt idx="175">
                        <c:v>322.92009046599816</c:v>
                      </c:pt>
                      <c:pt idx="176">
                        <c:v>323.10693275269995</c:v>
                      </c:pt>
                      <c:pt idx="177">
                        <c:v>323.44520764260494</c:v>
                      </c:pt>
                      <c:pt idx="178">
                        <c:v>323.63532246760957</c:v>
                      </c:pt>
                      <c:pt idx="179">
                        <c:v>323.88080368549322</c:v>
                      </c:pt>
                      <c:pt idx="180">
                        <c:v>324.17981719382118</c:v>
                      </c:pt>
                      <c:pt idx="181">
                        <c:v>324.23999996859999</c:v>
                      </c:pt>
                      <c:pt idx="182">
                        <c:v>324.50999997560001</c:v>
                      </c:pt>
                      <c:pt idx="183">
                        <c:v>325.04956829182754</c:v>
                      </c:pt>
                      <c:pt idx="184">
                        <c:v>325.27469133109781</c:v>
                      </c:pt>
                      <c:pt idx="185">
                        <c:v>326.3327956881472</c:v>
                      </c:pt>
                      <c:pt idx="186">
                        <c:v>326.40199601813333</c:v>
                      </c:pt>
                      <c:pt idx="187">
                        <c:v>326.74690530947828</c:v>
                      </c:pt>
                      <c:pt idx="188">
                        <c:v>327.10334627438812</c:v>
                      </c:pt>
                      <c:pt idx="189">
                        <c:v>327.52991526034862</c:v>
                      </c:pt>
                      <c:pt idx="190">
                        <c:v>327.91708562296486</c:v>
                      </c:pt>
                      <c:pt idx="191">
                        <c:v>328.51477403412781</c:v>
                      </c:pt>
                      <c:pt idx="192">
                        <c:v>328.6315479639714</c:v>
                      </c:pt>
                      <c:pt idx="193">
                        <c:v>329.07065304580823</c:v>
                      </c:pt>
                      <c:pt idx="194">
                        <c:v>329.14311228398384</c:v>
                      </c:pt>
                      <c:pt idx="195">
                        <c:v>329.2536376518043</c:v>
                      </c:pt>
                      <c:pt idx="196">
                        <c:v>330.28601230016454</c:v>
                      </c:pt>
                      <c:pt idx="197">
                        <c:v>331.00000003349999</c:v>
                      </c:pt>
                      <c:pt idx="198">
                        <c:v>331.40151874894167</c:v>
                      </c:pt>
                      <c:pt idx="199">
                        <c:v>331.62999998779998</c:v>
                      </c:pt>
                      <c:pt idx="200">
                        <c:v>331.94179327586693</c:v>
                      </c:pt>
                      <c:pt idx="201">
                        <c:v>331.98492701769595</c:v>
                      </c:pt>
                      <c:pt idx="202">
                        <c:v>332.05000001939999</c:v>
                      </c:pt>
                      <c:pt idx="203">
                        <c:v>332.05000001939999</c:v>
                      </c:pt>
                      <c:pt idx="204">
                        <c:v>332.96927034772818</c:v>
                      </c:pt>
                      <c:pt idx="205">
                        <c:v>333.89037574787085</c:v>
                      </c:pt>
                      <c:pt idx="206">
                        <c:v>334.04352471179089</c:v>
                      </c:pt>
                      <c:pt idx="207">
                        <c:v>334.08999999989999</c:v>
                      </c:pt>
                      <c:pt idx="208">
                        <c:v>334.11299418345573</c:v>
                      </c:pt>
                      <c:pt idx="209">
                        <c:v>335.09964276936648</c:v>
                      </c:pt>
                      <c:pt idx="210">
                        <c:v>335.62999999149997</c:v>
                      </c:pt>
                      <c:pt idx="211">
                        <c:v>336.84141951167641</c:v>
                      </c:pt>
                      <c:pt idx="212">
                        <c:v>338.35278625025586</c:v>
                      </c:pt>
                      <c:pt idx="213">
                        <c:v>338.65732365937743</c:v>
                      </c:pt>
                      <c:pt idx="214">
                        <c:v>339.1527642278636</c:v>
                      </c:pt>
                      <c:pt idx="215">
                        <c:v>339.19999998060001</c:v>
                      </c:pt>
                      <c:pt idx="216">
                        <c:v>339.35255124787062</c:v>
                      </c:pt>
                      <c:pt idx="217">
                        <c:v>339.5199753553257</c:v>
                      </c:pt>
                      <c:pt idx="218">
                        <c:v>339.56368669762594</c:v>
                      </c:pt>
                      <c:pt idx="219">
                        <c:v>339.80661345012544</c:v>
                      </c:pt>
                      <c:pt idx="220">
                        <c:v>340.13423050512318</c:v>
                      </c:pt>
                      <c:pt idx="221">
                        <c:v>340.72288673564759</c:v>
                      </c:pt>
                      <c:pt idx="222">
                        <c:v>340.98000003020002</c:v>
                      </c:pt>
                      <c:pt idx="223">
                        <c:v>341.48427477440583</c:v>
                      </c:pt>
                      <c:pt idx="224">
                        <c:v>342.03111393733047</c:v>
                      </c:pt>
                      <c:pt idx="225">
                        <c:v>342.25826045051565</c:v>
                      </c:pt>
                      <c:pt idx="226">
                        <c:v>342.76529453288566</c:v>
                      </c:pt>
                      <c:pt idx="227">
                        <c:v>343.5271453613737</c:v>
                      </c:pt>
                      <c:pt idx="228">
                        <c:v>344.01372816702218</c:v>
                      </c:pt>
                      <c:pt idx="229">
                        <c:v>344.26000004629998</c:v>
                      </c:pt>
                      <c:pt idx="230">
                        <c:v>344.31741053492379</c:v>
                      </c:pt>
                      <c:pt idx="231">
                        <c:v>344.41102249958362</c:v>
                      </c:pt>
                      <c:pt idx="232">
                        <c:v>344.79525363184837</c:v>
                      </c:pt>
                      <c:pt idx="233">
                        <c:v>345.10074431426324</c:v>
                      </c:pt>
                      <c:pt idx="234">
                        <c:v>345.14547647018679</c:v>
                      </c:pt>
                      <c:pt idx="235">
                        <c:v>346.07000004499997</c:v>
                      </c:pt>
                      <c:pt idx="236">
                        <c:v>346.54677075740176</c:v>
                      </c:pt>
                      <c:pt idx="237">
                        <c:v>347.08999998870001</c:v>
                      </c:pt>
                      <c:pt idx="238">
                        <c:v>347.30999998750002</c:v>
                      </c:pt>
                      <c:pt idx="239">
                        <c:v>347.30999998750002</c:v>
                      </c:pt>
                      <c:pt idx="240">
                        <c:v>347.75383656704827</c:v>
                      </c:pt>
                      <c:pt idx="241">
                        <c:v>348.0767008223408</c:v>
                      </c:pt>
                      <c:pt idx="242">
                        <c:v>348.8793943822356</c:v>
                      </c:pt>
                      <c:pt idx="243">
                        <c:v>350.35675913963127</c:v>
                      </c:pt>
                      <c:pt idx="244">
                        <c:v>352.39950482257831</c:v>
                      </c:pt>
                      <c:pt idx="245">
                        <c:v>354.47534963073372</c:v>
                      </c:pt>
                      <c:pt idx="246">
                        <c:v>355.10902149639594</c:v>
                      </c:pt>
                      <c:pt idx="247">
                        <c:v>356.02883482842191</c:v>
                      </c:pt>
                      <c:pt idx="248">
                        <c:v>357.28999998419999</c:v>
                      </c:pt>
                      <c:pt idx="249">
                        <c:v>357.81369207521561</c:v>
                      </c:pt>
                      <c:pt idx="250">
                        <c:v>362.01999995860001</c:v>
                      </c:pt>
                      <c:pt idx="251">
                        <c:v>362.43000000720002</c:v>
                      </c:pt>
                      <c:pt idx="252">
                        <c:v>362.86051793022682</c:v>
                      </c:pt>
                      <c:pt idx="253">
                        <c:v>366.6860473212318</c:v>
                      </c:pt>
                      <c:pt idx="254">
                        <c:v>368.74906823534599</c:v>
                      </c:pt>
                      <c:pt idx="255">
                        <c:v>369.79456146656798</c:v>
                      </c:pt>
                      <c:pt idx="256">
                        <c:v>370.79358424145056</c:v>
                      </c:pt>
                      <c:pt idx="257">
                        <c:v>371.35861235761837</c:v>
                      </c:pt>
                      <c:pt idx="258">
                        <c:v>373.58377895928101</c:v>
                      </c:pt>
                      <c:pt idx="259">
                        <c:v>374.98999999839998</c:v>
                      </c:pt>
                      <c:pt idx="260">
                        <c:v>376.11569428723129</c:v>
                      </c:pt>
                      <c:pt idx="261">
                        <c:v>376.74096252715714</c:v>
                      </c:pt>
                      <c:pt idx="262">
                        <c:v>377.36276509254265</c:v>
                      </c:pt>
                      <c:pt idx="263">
                        <c:v>378.16210738912122</c:v>
                      </c:pt>
                      <c:pt idx="264">
                        <c:v>378.7066055295291</c:v>
                      </c:pt>
                      <c:pt idx="265">
                        <c:v>379.51367570322162</c:v>
                      </c:pt>
                      <c:pt idx="266">
                        <c:v>379.93920717096296</c:v>
                      </c:pt>
                      <c:pt idx="267">
                        <c:v>380.04947345574095</c:v>
                      </c:pt>
                      <c:pt idx="268">
                        <c:v>380.49487815617226</c:v>
                      </c:pt>
                      <c:pt idx="269">
                        <c:v>381.12506074587475</c:v>
                      </c:pt>
                      <c:pt idx="270">
                        <c:v>381.53665850606063</c:v>
                      </c:pt>
                      <c:pt idx="271">
                        <c:v>382.50554251488757</c:v>
                      </c:pt>
                      <c:pt idx="272">
                        <c:v>382.95588461468054</c:v>
                      </c:pt>
                      <c:pt idx="273">
                        <c:v>383.45878830257999</c:v>
                      </c:pt>
                      <c:pt idx="274">
                        <c:v>384.42207506805732</c:v>
                      </c:pt>
                      <c:pt idx="275">
                        <c:v>384.86459202754025</c:v>
                      </c:pt>
                      <c:pt idx="276">
                        <c:v>384.93236729836963</c:v>
                      </c:pt>
                      <c:pt idx="277">
                        <c:v>384.9865432216705</c:v>
                      </c:pt>
                      <c:pt idx="278">
                        <c:v>385.53431108680473</c:v>
                      </c:pt>
                      <c:pt idx="279">
                        <c:v>389.46999998759998</c:v>
                      </c:pt>
                      <c:pt idx="280">
                        <c:v>389.4747358335834</c:v>
                      </c:pt>
                      <c:pt idx="281">
                        <c:v>389.49221654522637</c:v>
                      </c:pt>
                      <c:pt idx="282">
                        <c:v>389.52023919389302</c:v>
                      </c:pt>
                      <c:pt idx="283">
                        <c:v>389.59147656375637</c:v>
                      </c:pt>
                      <c:pt idx="284">
                        <c:v>389.64627365115638</c:v>
                      </c:pt>
                      <c:pt idx="285">
                        <c:v>389.7100000456</c:v>
                      </c:pt>
                      <c:pt idx="286">
                        <c:v>389.71837796298797</c:v>
                      </c:pt>
                      <c:pt idx="287">
                        <c:v>389.86997635006617</c:v>
                      </c:pt>
                      <c:pt idx="288">
                        <c:v>390.61000000690001</c:v>
                      </c:pt>
                      <c:pt idx="289">
                        <c:v>390.66999999810002</c:v>
                      </c:pt>
                      <c:pt idx="290">
                        <c:v>390.88985287890978</c:v>
                      </c:pt>
                      <c:pt idx="291">
                        <c:v>391.19922027308178</c:v>
                      </c:pt>
                      <c:pt idx="292">
                        <c:v>391.60000000150001</c:v>
                      </c:pt>
                      <c:pt idx="293">
                        <c:v>392.12519165382298</c:v>
                      </c:pt>
                      <c:pt idx="294">
                        <c:v>392.24720325608843</c:v>
                      </c:pt>
                      <c:pt idx="295">
                        <c:v>392.87322530427878</c:v>
                      </c:pt>
                      <c:pt idx="296">
                        <c:v>394.11731616313074</c:v>
                      </c:pt>
                      <c:pt idx="297">
                        <c:v>394.29519402203078</c:v>
                      </c:pt>
                      <c:pt idx="298">
                        <c:v>394.51041446808648</c:v>
                      </c:pt>
                      <c:pt idx="299">
                        <c:v>394.82493886417615</c:v>
                      </c:pt>
                      <c:pt idx="300">
                        <c:v>395.52233183978609</c:v>
                      </c:pt>
                      <c:pt idx="301">
                        <c:v>395.97764105208603</c:v>
                      </c:pt>
                      <c:pt idx="302">
                        <c:v>396.22411886401551</c:v>
                      </c:pt>
                      <c:pt idx="303">
                        <c:v>397.44617911006321</c:v>
                      </c:pt>
                      <c:pt idx="304">
                        <c:v>398.09483950679368</c:v>
                      </c:pt>
                      <c:pt idx="305">
                        <c:v>398.46363447037004</c:v>
                      </c:pt>
                      <c:pt idx="306">
                        <c:v>398.93703117478515</c:v>
                      </c:pt>
                      <c:pt idx="307">
                        <c:v>400.26676079377955</c:v>
                      </c:pt>
                      <c:pt idx="308">
                        <c:v>401.7939468399249</c:v>
                      </c:pt>
                      <c:pt idx="309">
                        <c:v>401.95177739519812</c:v>
                      </c:pt>
                      <c:pt idx="310">
                        <c:v>403.11323369967857</c:v>
                      </c:pt>
                      <c:pt idx="311">
                        <c:v>403.92977799265816</c:v>
                      </c:pt>
                      <c:pt idx="312">
                        <c:v>404.35379044587057</c:v>
                      </c:pt>
                      <c:pt idx="313">
                        <c:v>409.5406244823684</c:v>
                      </c:pt>
                      <c:pt idx="314">
                        <c:v>411.02612553701545</c:v>
                      </c:pt>
                      <c:pt idx="315">
                        <c:v>411.07096076444486</c:v>
                      </c:pt>
                      <c:pt idx="316">
                        <c:v>411.07951364870831</c:v>
                      </c:pt>
                      <c:pt idx="317">
                        <c:v>411.4462605299085</c:v>
                      </c:pt>
                      <c:pt idx="318">
                        <c:v>411.54333724011877</c:v>
                      </c:pt>
                      <c:pt idx="319">
                        <c:v>411.58639301479627</c:v>
                      </c:pt>
                      <c:pt idx="320">
                        <c:v>411.66115970740952</c:v>
                      </c:pt>
                      <c:pt idx="321">
                        <c:v>411.87000002709999</c:v>
                      </c:pt>
                      <c:pt idx="322">
                        <c:v>412.1103936717725</c:v>
                      </c:pt>
                      <c:pt idx="323">
                        <c:v>412.30946534017784</c:v>
                      </c:pt>
                      <c:pt idx="324">
                        <c:v>414.99642863046284</c:v>
                      </c:pt>
                      <c:pt idx="325">
                        <c:v>415.4334523602198</c:v>
                      </c:pt>
                      <c:pt idx="326">
                        <c:v>415.78712685581968</c:v>
                      </c:pt>
                      <c:pt idx="327">
                        <c:v>416.02910835843869</c:v>
                      </c:pt>
                      <c:pt idx="328">
                        <c:v>416.23055586827132</c:v>
                      </c:pt>
                      <c:pt idx="329">
                        <c:v>416.70173738296728</c:v>
                      </c:pt>
                      <c:pt idx="330">
                        <c:v>416.75284770364351</c:v>
                      </c:pt>
                      <c:pt idx="331">
                        <c:v>417.06592617939179</c:v>
                      </c:pt>
                      <c:pt idx="332">
                        <c:v>417.48601696128912</c:v>
                      </c:pt>
                      <c:pt idx="333">
                        <c:v>417.53946664641518</c:v>
                      </c:pt>
                      <c:pt idx="334">
                        <c:v>418.05183642465755</c:v>
                      </c:pt>
                      <c:pt idx="335">
                        <c:v>418.10070385209281</c:v>
                      </c:pt>
                      <c:pt idx="336">
                        <c:v>418.17962752162862</c:v>
                      </c:pt>
                      <c:pt idx="337">
                        <c:v>418.32248051413006</c:v>
                      </c:pt>
                      <c:pt idx="338">
                        <c:v>418.74413206468552</c:v>
                      </c:pt>
                      <c:pt idx="339">
                        <c:v>418.81131279242391</c:v>
                      </c:pt>
                      <c:pt idx="340">
                        <c:v>419.12994869863763</c:v>
                      </c:pt>
                      <c:pt idx="341">
                        <c:v>419.55235625009897</c:v>
                      </c:pt>
                      <c:pt idx="342">
                        <c:v>420.49144402073631</c:v>
                      </c:pt>
                      <c:pt idx="343">
                        <c:v>420.55773025039741</c:v>
                      </c:pt>
                      <c:pt idx="344">
                        <c:v>420.85061380820832</c:v>
                      </c:pt>
                      <c:pt idx="345">
                        <c:v>421.42428470279401</c:v>
                      </c:pt>
                      <c:pt idx="346">
                        <c:v>421.72939746148131</c:v>
                      </c:pt>
                      <c:pt idx="347">
                        <c:v>422.04197472639987</c:v>
                      </c:pt>
                      <c:pt idx="348">
                        <c:v>422.19677265573358</c:v>
                      </c:pt>
                      <c:pt idx="349">
                        <c:v>422.29463299110483</c:v>
                      </c:pt>
                      <c:pt idx="350">
                        <c:v>422.65735627486634</c:v>
                      </c:pt>
                      <c:pt idx="351">
                        <c:v>422.75480920546045</c:v>
                      </c:pt>
                      <c:pt idx="352">
                        <c:v>422.98223578431771</c:v>
                      </c:pt>
                      <c:pt idx="353">
                        <c:v>423.59257279817706</c:v>
                      </c:pt>
                      <c:pt idx="354">
                        <c:v>423.71038648897365</c:v>
                      </c:pt>
                      <c:pt idx="355">
                        <c:v>423.99612151630492</c:v>
                      </c:pt>
                      <c:pt idx="356">
                        <c:v>424.8200000077</c:v>
                      </c:pt>
                      <c:pt idx="357">
                        <c:v>430.61937252833013</c:v>
                      </c:pt>
                      <c:pt idx="358">
                        <c:v>430.91881871378615</c:v>
                      </c:pt>
                      <c:pt idx="359">
                        <c:v>431.10305508021543</c:v>
                      </c:pt>
                      <c:pt idx="360">
                        <c:v>431.78227277182856</c:v>
                      </c:pt>
                      <c:pt idx="361">
                        <c:v>432.31620854841862</c:v>
                      </c:pt>
                      <c:pt idx="362">
                        <c:v>432.47528689738994</c:v>
                      </c:pt>
                      <c:pt idx="363">
                        <c:v>432.71366685084308</c:v>
                      </c:pt>
                      <c:pt idx="364">
                        <c:v>433.93479565631259</c:v>
                      </c:pt>
                      <c:pt idx="365">
                        <c:v>440.7946032458911</c:v>
                      </c:pt>
                      <c:pt idx="366">
                        <c:v>440.91975868940091</c:v>
                      </c:pt>
                      <c:pt idx="367">
                        <c:v>441.14953560334692</c:v>
                      </c:pt>
                      <c:pt idx="368">
                        <c:v>441.54563298772985</c:v>
                      </c:pt>
                      <c:pt idx="369">
                        <c:v>442.47301854365668</c:v>
                      </c:pt>
                      <c:pt idx="370">
                        <c:v>442.94069493800339</c:v>
                      </c:pt>
                      <c:pt idx="371">
                        <c:v>443.40197332493403</c:v>
                      </c:pt>
                      <c:pt idx="372">
                        <c:v>443.88766822756008</c:v>
                      </c:pt>
                      <c:pt idx="373">
                        <c:v>444.30383989386252</c:v>
                      </c:pt>
                      <c:pt idx="374">
                        <c:v>444.49832863291607</c:v>
                      </c:pt>
                      <c:pt idx="375">
                        <c:v>444.67321446197451</c:v>
                      </c:pt>
                      <c:pt idx="376">
                        <c:v>445.43999999760001</c:v>
                      </c:pt>
                      <c:pt idx="377">
                        <c:v>446.25618167652016</c:v>
                      </c:pt>
                      <c:pt idx="378">
                        <c:v>446.7568176461528</c:v>
                      </c:pt>
                      <c:pt idx="379">
                        <c:v>447.71992923863684</c:v>
                      </c:pt>
                      <c:pt idx="380">
                        <c:v>448.78227437468581</c:v>
                      </c:pt>
                      <c:pt idx="381">
                        <c:v>449.07175643017263</c:v>
                      </c:pt>
                      <c:pt idx="382">
                        <c:v>450.02139304348037</c:v>
                      </c:pt>
                      <c:pt idx="383">
                        <c:v>450.39346599307657</c:v>
                      </c:pt>
                      <c:pt idx="384">
                        <c:v>451.27626717782113</c:v>
                      </c:pt>
                      <c:pt idx="385">
                        <c:v>452.1937029000261</c:v>
                      </c:pt>
                      <c:pt idx="386">
                        <c:v>452.85696106937758</c:v>
                      </c:pt>
                      <c:pt idx="387">
                        <c:v>453.62091369111516</c:v>
                      </c:pt>
                      <c:pt idx="388">
                        <c:v>454.41421829551996</c:v>
                      </c:pt>
                      <c:pt idx="389">
                        <c:v>454.86493683668562</c:v>
                      </c:pt>
                      <c:pt idx="390">
                        <c:v>455.79939043312157</c:v>
                      </c:pt>
                      <c:pt idx="391">
                        <c:v>456.73806806076527</c:v>
                      </c:pt>
                      <c:pt idx="392">
                        <c:v>457.91221622992634</c:v>
                      </c:pt>
                      <c:pt idx="393">
                        <c:v>458.46825224172539</c:v>
                      </c:pt>
                      <c:pt idx="394">
                        <c:v>459.28959232037596</c:v>
                      </c:pt>
                      <c:pt idx="395">
                        <c:v>460.03414629591435</c:v>
                      </c:pt>
                      <c:pt idx="396">
                        <c:v>460.81435680299353</c:v>
                      </c:pt>
                      <c:pt idx="397">
                        <c:v>461.25134478662261</c:v>
                      </c:pt>
                      <c:pt idx="398">
                        <c:v>461.68309326509797</c:v>
                      </c:pt>
                      <c:pt idx="399">
                        <c:v>462.70911009014043</c:v>
                      </c:pt>
                      <c:pt idx="400">
                        <c:v>463.73246387067837</c:v>
                      </c:pt>
                      <c:pt idx="401">
                        <c:v>464.7169999592</c:v>
                      </c:pt>
                      <c:pt idx="402">
                        <c:v>465.18434965805289</c:v>
                      </c:pt>
                      <c:pt idx="403">
                        <c:v>466.32251714047038</c:v>
                      </c:pt>
                      <c:pt idx="404">
                        <c:v>466.90567116970396</c:v>
                      </c:pt>
                      <c:pt idx="405">
                        <c:v>468.33975762699305</c:v>
                      </c:pt>
                      <c:pt idx="406">
                        <c:v>469.33950931181846</c:v>
                      </c:pt>
                      <c:pt idx="407">
                        <c:v>470.46439150611553</c:v>
                      </c:pt>
                      <c:pt idx="408">
                        <c:v>470.82811007574924</c:v>
                      </c:pt>
                      <c:pt idx="409">
                        <c:v>471.46517670520814</c:v>
                      </c:pt>
                      <c:pt idx="410">
                        <c:v>471.81772096617192</c:v>
                      </c:pt>
                      <c:pt idx="411">
                        <c:v>473.20351097313477</c:v>
                      </c:pt>
                      <c:pt idx="412">
                        <c:v>473.84288859412413</c:v>
                      </c:pt>
                      <c:pt idx="413">
                        <c:v>474.77791382889387</c:v>
                      </c:pt>
                      <c:pt idx="414">
                        <c:v>475.64044129934069</c:v>
                      </c:pt>
                      <c:pt idx="415">
                        <c:v>476.6090293843211</c:v>
                      </c:pt>
                      <c:pt idx="416">
                        <c:v>477.94476725495787</c:v>
                      </c:pt>
                      <c:pt idx="417">
                        <c:v>478.40278753431664</c:v>
                      </c:pt>
                      <c:pt idx="418">
                        <c:v>479.2166472771346</c:v>
                      </c:pt>
                      <c:pt idx="419">
                        <c:v>479.65524956470256</c:v>
                      </c:pt>
                      <c:pt idx="420">
                        <c:v>480.37207654726308</c:v>
                      </c:pt>
                      <c:pt idx="421">
                        <c:v>481.06156121961345</c:v>
                      </c:pt>
                      <c:pt idx="422">
                        <c:v>482.05388000803276</c:v>
                      </c:pt>
                      <c:pt idx="423">
                        <c:v>482.33540974847108</c:v>
                      </c:pt>
                      <c:pt idx="424">
                        <c:v>482.68249044628953</c:v>
                      </c:pt>
                      <c:pt idx="425">
                        <c:v>483.59436354938424</c:v>
                      </c:pt>
                      <c:pt idx="426">
                        <c:v>484.18261281371991</c:v>
                      </c:pt>
                      <c:pt idx="427">
                        <c:v>485.03231433036251</c:v>
                      </c:pt>
                      <c:pt idx="428">
                        <c:v>486.15065647656786</c:v>
                      </c:pt>
                      <c:pt idx="429">
                        <c:v>486.59759836665705</c:v>
                      </c:pt>
                      <c:pt idx="430">
                        <c:v>486.98086414941446</c:v>
                      </c:pt>
                      <c:pt idx="431">
                        <c:v>487.56144216839402</c:v>
                      </c:pt>
                      <c:pt idx="432">
                        <c:v>488.50160683193775</c:v>
                      </c:pt>
                      <c:pt idx="433">
                        <c:v>489.02764163982636</c:v>
                      </c:pt>
                      <c:pt idx="434">
                        <c:v>490.08431467529078</c:v>
                      </c:pt>
                      <c:pt idx="435">
                        <c:v>490.73685069835562</c:v>
                      </c:pt>
                      <c:pt idx="436">
                        <c:v>491.14491874961766</c:v>
                      </c:pt>
                      <c:pt idx="437">
                        <c:v>491.51837885790087</c:v>
                      </c:pt>
                      <c:pt idx="438">
                        <c:v>491.71786587728616</c:v>
                      </c:pt>
                      <c:pt idx="439">
                        <c:v>492.35669651323099</c:v>
                      </c:pt>
                      <c:pt idx="440">
                        <c:v>493.54969111197028</c:v>
                      </c:pt>
                      <c:pt idx="441">
                        <c:v>495.09091803656446</c:v>
                      </c:pt>
                      <c:pt idx="442">
                        <c:v>495.32843967358423</c:v>
                      </c:pt>
                      <c:pt idx="443">
                        <c:v>496.37118088537892</c:v>
                      </c:pt>
                      <c:pt idx="444">
                        <c:v>496.97174542336808</c:v>
                      </c:pt>
                      <c:pt idx="445">
                        <c:v>497.932315139514</c:v>
                      </c:pt>
                      <c:pt idx="446">
                        <c:v>498.8447635839081</c:v>
                      </c:pt>
                      <c:pt idx="447">
                        <c:v>499.73314164614311</c:v>
                      </c:pt>
                      <c:pt idx="448">
                        <c:v>500.34243361934261</c:v>
                      </c:pt>
                      <c:pt idx="449">
                        <c:v>500.96403900549052</c:v>
                      </c:pt>
                      <c:pt idx="450">
                        <c:v>501.69309785619788</c:v>
                      </c:pt>
                      <c:pt idx="451">
                        <c:v>502.1942559286864</c:v>
                      </c:pt>
                      <c:pt idx="452">
                        <c:v>502.75563981979604</c:v>
                      </c:pt>
                      <c:pt idx="453">
                        <c:v>503.25124180444141</c:v>
                      </c:pt>
                      <c:pt idx="454">
                        <c:v>503.77759832889717</c:v>
                      </c:pt>
                      <c:pt idx="455">
                        <c:v>504.11636723179544</c:v>
                      </c:pt>
                      <c:pt idx="456">
                        <c:v>505.02743090994022</c:v>
                      </c:pt>
                      <c:pt idx="457">
                        <c:v>505.89983332315023</c:v>
                      </c:pt>
                      <c:pt idx="458">
                        <c:v>506.77858498562767</c:v>
                      </c:pt>
                      <c:pt idx="459">
                        <c:v>508.03121512434342</c:v>
                      </c:pt>
                      <c:pt idx="460">
                        <c:v>508.47725879326441</c:v>
                      </c:pt>
                      <c:pt idx="461">
                        <c:v>508.96141918447876</c:v>
                      </c:pt>
                      <c:pt idx="462">
                        <c:v>509.85999999569998</c:v>
                      </c:pt>
                      <c:pt idx="463">
                        <c:v>509.94785813583155</c:v>
                      </c:pt>
                      <c:pt idx="464">
                        <c:v>510.6864481039056</c:v>
                      </c:pt>
                      <c:pt idx="465">
                        <c:v>512.86782300909761</c:v>
                      </c:pt>
                      <c:pt idx="466">
                        <c:v>514.20413299827806</c:v>
                      </c:pt>
                      <c:pt idx="467">
                        <c:v>514.66173669602733</c:v>
                      </c:pt>
                      <c:pt idx="468">
                        <c:v>515.83059238029762</c:v>
                      </c:pt>
                      <c:pt idx="469">
                        <c:v>516.66283082278858</c:v>
                      </c:pt>
                      <c:pt idx="470">
                        <c:v>517.76349067493823</c:v>
                      </c:pt>
                      <c:pt idx="471">
                        <c:v>518.48547307753677</c:v>
                      </c:pt>
                      <c:pt idx="472">
                        <c:v>519.02362105432474</c:v>
                      </c:pt>
                      <c:pt idx="473">
                        <c:v>519.5923950013314</c:v>
                      </c:pt>
                      <c:pt idx="474">
                        <c:v>520.79634767612856</c:v>
                      </c:pt>
                      <c:pt idx="475">
                        <c:v>521.29256285112035</c:v>
                      </c:pt>
                      <c:pt idx="476">
                        <c:v>521.99064318084584</c:v>
                      </c:pt>
                      <c:pt idx="477">
                        <c:v>522.16333245368321</c:v>
                      </c:pt>
                      <c:pt idx="478">
                        <c:v>522.61618227275721</c:v>
                      </c:pt>
                      <c:pt idx="479">
                        <c:v>523.13214994433565</c:v>
                      </c:pt>
                      <c:pt idx="480">
                        <c:v>523.81463942599316</c:v>
                      </c:pt>
                      <c:pt idx="481">
                        <c:v>523.99902716351073</c:v>
                      </c:pt>
                      <c:pt idx="482">
                        <c:v>524.48063912539453</c:v>
                      </c:pt>
                      <c:pt idx="483">
                        <c:v>526.87904513832666</c:v>
                      </c:pt>
                      <c:pt idx="484">
                        <c:v>527.14642425183354</c:v>
                      </c:pt>
                      <c:pt idx="485">
                        <c:v>527.79006844775438</c:v>
                      </c:pt>
                      <c:pt idx="486">
                        <c:v>528.11197516091408</c:v>
                      </c:pt>
                      <c:pt idx="487">
                        <c:v>528.89902693072997</c:v>
                      </c:pt>
                      <c:pt idx="488">
                        <c:v>529.61790792263537</c:v>
                      </c:pt>
                      <c:pt idx="489">
                        <c:v>530.12642675578411</c:v>
                      </c:pt>
                      <c:pt idx="490">
                        <c:v>530.62738475953165</c:v>
                      </c:pt>
                      <c:pt idx="491">
                        <c:v>531.64849803176924</c:v>
                      </c:pt>
                      <c:pt idx="492">
                        <c:v>532.19193444662051</c:v>
                      </c:pt>
                      <c:pt idx="493">
                        <c:v>532.5334456940908</c:v>
                      </c:pt>
                      <c:pt idx="494">
                        <c:v>533.40751826750511</c:v>
                      </c:pt>
                      <c:pt idx="495">
                        <c:v>533.8867443448006</c:v>
                      </c:pt>
                      <c:pt idx="496">
                        <c:v>534.59706992157146</c:v>
                      </c:pt>
                      <c:pt idx="497">
                        <c:v>535.33614098395401</c:v>
                      </c:pt>
                      <c:pt idx="498">
                        <c:v>536.51146701914377</c:v>
                      </c:pt>
                      <c:pt idx="499">
                        <c:v>537.37082373747967</c:v>
                      </c:pt>
                      <c:pt idx="500">
                        <c:v>537.90112107697905</c:v>
                      </c:pt>
                      <c:pt idx="501">
                        <c:v>538.24178265675039</c:v>
                      </c:pt>
                      <c:pt idx="502">
                        <c:v>538.89111846649223</c:v>
                      </c:pt>
                      <c:pt idx="503">
                        <c:v>539.81577798872263</c:v>
                      </c:pt>
                      <c:pt idx="504">
                        <c:v>540.36793263190634</c:v>
                      </c:pt>
                      <c:pt idx="505">
                        <c:v>541.58439949923388</c:v>
                      </c:pt>
                      <c:pt idx="506">
                        <c:v>542.27891984106611</c:v>
                      </c:pt>
                      <c:pt idx="507">
                        <c:v>542.52057852933149</c:v>
                      </c:pt>
                      <c:pt idx="508">
                        <c:v>543.19420046219943</c:v>
                      </c:pt>
                      <c:pt idx="509">
                        <c:v>544.11077223624341</c:v>
                      </c:pt>
                      <c:pt idx="510">
                        <c:v>544.49390807349471</c:v>
                      </c:pt>
                      <c:pt idx="511">
                        <c:v>544.80985508904723</c:v>
                      </c:pt>
                      <c:pt idx="512">
                        <c:v>545.44327670933876</c:v>
                      </c:pt>
                      <c:pt idx="513">
                        <c:v>546.40990581800145</c:v>
                      </c:pt>
                      <c:pt idx="514">
                        <c:v>546.55948483136979</c:v>
                      </c:pt>
                      <c:pt idx="515">
                        <c:v>546.841251841906</c:v>
                      </c:pt>
                      <c:pt idx="516">
                        <c:v>547.72290687968598</c:v>
                      </c:pt>
                      <c:pt idx="517">
                        <c:v>548.02269529210537</c:v>
                      </c:pt>
                      <c:pt idx="518">
                        <c:v>548.76459907587105</c:v>
                      </c:pt>
                      <c:pt idx="519">
                        <c:v>549.36269203441361</c:v>
                      </c:pt>
                      <c:pt idx="520">
                        <c:v>550.48817464859178</c:v>
                      </c:pt>
                      <c:pt idx="521">
                        <c:v>550.94136425800741</c:v>
                      </c:pt>
                      <c:pt idx="522">
                        <c:v>552.3673294024245</c:v>
                      </c:pt>
                      <c:pt idx="523">
                        <c:v>553.45731499513897</c:v>
                      </c:pt>
                      <c:pt idx="524">
                        <c:v>553.92950782942148</c:v>
                      </c:pt>
                      <c:pt idx="525">
                        <c:v>554.28248358206497</c:v>
                      </c:pt>
                      <c:pt idx="526">
                        <c:v>555.3183067243906</c:v>
                      </c:pt>
                      <c:pt idx="527">
                        <c:v>556.0653881336093</c:v>
                      </c:pt>
                      <c:pt idx="528">
                        <c:v>559.20150658383739</c:v>
                      </c:pt>
                      <c:pt idx="529">
                        <c:v>565.73377945444429</c:v>
                      </c:pt>
                      <c:pt idx="530">
                        <c:v>566.69125977055819</c:v>
                      </c:pt>
                      <c:pt idx="531">
                        <c:v>567.21838015742139</c:v>
                      </c:pt>
                      <c:pt idx="532">
                        <c:v>568.48964972218459</c:v>
                      </c:pt>
                      <c:pt idx="533">
                        <c:v>569.35779791587356</c:v>
                      </c:pt>
                      <c:pt idx="534">
                        <c:v>569.92897377646329</c:v>
                      </c:pt>
                      <c:pt idx="535">
                        <c:v>571.2020413492811</c:v>
                      </c:pt>
                      <c:pt idx="536">
                        <c:v>571.67525855455619</c:v>
                      </c:pt>
                      <c:pt idx="537">
                        <c:v>572.21117835224152</c:v>
                      </c:pt>
                      <c:pt idx="538">
                        <c:v>573.86788155538613</c:v>
                      </c:pt>
                      <c:pt idx="539">
                        <c:v>574.6125865803873</c:v>
                      </c:pt>
                      <c:pt idx="540">
                        <c:v>575.16806485158781</c:v>
                      </c:pt>
                      <c:pt idx="541">
                        <c:v>576.0129121936626</c:v>
                      </c:pt>
                      <c:pt idx="542">
                        <c:v>576.77145649076999</c:v>
                      </c:pt>
                      <c:pt idx="543">
                        <c:v>577.442589355574</c:v>
                      </c:pt>
                      <c:pt idx="544">
                        <c:v>578.05852011622608</c:v>
                      </c:pt>
                      <c:pt idx="545">
                        <c:v>578.88381811285819</c:v>
                      </c:pt>
                      <c:pt idx="546">
                        <c:v>579.89784758668065</c:v>
                      </c:pt>
                      <c:pt idx="547">
                        <c:v>580.26881600254956</c:v>
                      </c:pt>
                      <c:pt idx="548">
                        <c:v>580.83836907567593</c:v>
                      </c:pt>
                      <c:pt idx="549">
                        <c:v>582.28148835401169</c:v>
                      </c:pt>
                      <c:pt idx="550">
                        <c:v>583.48138305593147</c:v>
                      </c:pt>
                      <c:pt idx="551">
                        <c:v>585.54520656833915</c:v>
                      </c:pt>
                      <c:pt idx="552">
                        <c:v>585.84328590576536</c:v>
                      </c:pt>
                      <c:pt idx="553">
                        <c:v>586.62882418321942</c:v>
                      </c:pt>
                      <c:pt idx="554">
                        <c:v>587.31375746753758</c:v>
                      </c:pt>
                      <c:pt idx="555">
                        <c:v>588.0191036832847</c:v>
                      </c:pt>
                      <c:pt idx="556">
                        <c:v>588.42682161484754</c:v>
                      </c:pt>
                      <c:pt idx="557">
                        <c:v>589.2632285566774</c:v>
                      </c:pt>
                      <c:pt idx="558">
                        <c:v>590.02930919030348</c:v>
                      </c:pt>
                      <c:pt idx="559">
                        <c:v>590.81918258186329</c:v>
                      </c:pt>
                      <c:pt idx="560">
                        <c:v>594.90302284977406</c:v>
                      </c:pt>
                      <c:pt idx="561">
                        <c:v>596.65194220652882</c:v>
                      </c:pt>
                      <c:pt idx="562">
                        <c:v>597.75051739942535</c:v>
                      </c:pt>
                      <c:pt idx="563">
                        <c:v>598.21821101649596</c:v>
                      </c:pt>
                      <c:pt idx="564">
                        <c:v>599.39283160759203</c:v>
                      </c:pt>
                      <c:pt idx="565">
                        <c:v>600.13730857606799</c:v>
                      </c:pt>
                      <c:pt idx="566">
                        <c:v>601.17521783448478</c:v>
                      </c:pt>
                      <c:pt idx="567">
                        <c:v>602.53225333558851</c:v>
                      </c:pt>
                      <c:pt idx="568">
                        <c:v>603.3076590270781</c:v>
                      </c:pt>
                      <c:pt idx="569">
                        <c:v>604.22686846214708</c:v>
                      </c:pt>
                      <c:pt idx="570">
                        <c:v>605.98519325107077</c:v>
                      </c:pt>
                      <c:pt idx="571">
                        <c:v>609.50557720573227</c:v>
                      </c:pt>
                      <c:pt idx="572">
                        <c:v>610.51697443866317</c:v>
                      </c:pt>
                      <c:pt idx="573">
                        <c:v>611.460667145765</c:v>
                      </c:pt>
                      <c:pt idx="574">
                        <c:v>612.67333009866843</c:v>
                      </c:pt>
                      <c:pt idx="575">
                        <c:v>613.8612177241198</c:v>
                      </c:pt>
                      <c:pt idx="576">
                        <c:v>615.58291707906142</c:v>
                      </c:pt>
                      <c:pt idx="577">
                        <c:v>616.71317945446333</c:v>
                      </c:pt>
                      <c:pt idx="578">
                        <c:v>619.45449745531175</c:v>
                      </c:pt>
                      <c:pt idx="579">
                        <c:v>620.48572033805226</c:v>
                      </c:pt>
                      <c:pt idx="580">
                        <c:v>621.84875072919738</c:v>
                      </c:pt>
                      <c:pt idx="581">
                        <c:v>623.72916373266253</c:v>
                      </c:pt>
                      <c:pt idx="582">
                        <c:v>625.24254904862357</c:v>
                      </c:pt>
                      <c:pt idx="583">
                        <c:v>626.73086637319932</c:v>
                      </c:pt>
                      <c:pt idx="584">
                        <c:v>627.89159463143142</c:v>
                      </c:pt>
                      <c:pt idx="585">
                        <c:v>629.536823736683</c:v>
                      </c:pt>
                      <c:pt idx="586">
                        <c:v>631.54845217874845</c:v>
                      </c:pt>
                      <c:pt idx="587">
                        <c:v>633.03702262137926</c:v>
                      </c:pt>
                      <c:pt idx="588">
                        <c:v>634.65630412170708</c:v>
                      </c:pt>
                      <c:pt idx="589">
                        <c:v>636.85541593400455</c:v>
                      </c:pt>
                      <c:pt idx="590">
                        <c:v>638.37416303283294</c:v>
                      </c:pt>
                      <c:pt idx="591">
                        <c:v>640.2656458449336</c:v>
                      </c:pt>
                      <c:pt idx="592">
                        <c:v>641.74013656881755</c:v>
                      </c:pt>
                      <c:pt idx="593">
                        <c:v>643.31155029135402</c:v>
                      </c:pt>
                      <c:pt idx="594">
                        <c:v>645.45412350495565</c:v>
                      </c:pt>
                      <c:pt idx="595">
                        <c:v>650.84108966056272</c:v>
                      </c:pt>
                      <c:pt idx="596">
                        <c:v>652.24335491044349</c:v>
                      </c:pt>
                      <c:pt idx="597">
                        <c:v>653.98529683223683</c:v>
                      </c:pt>
                      <c:pt idx="598">
                        <c:v>656.54298958674713</c:v>
                      </c:pt>
                      <c:pt idx="599">
                        <c:v>657.71307862363903</c:v>
                      </c:pt>
                      <c:pt idx="600">
                        <c:v>659.59628836620891</c:v>
                      </c:pt>
                      <c:pt idx="601">
                        <c:v>662.02544868676841</c:v>
                      </c:pt>
                      <c:pt idx="602">
                        <c:v>665.01248955499318</c:v>
                      </c:pt>
                      <c:pt idx="603">
                        <c:v>667.24238732371191</c:v>
                      </c:pt>
                      <c:pt idx="604">
                        <c:v>669.28441501491125</c:v>
                      </c:pt>
                      <c:pt idx="605">
                        <c:v>671.65658281668289</c:v>
                      </c:pt>
                      <c:pt idx="606">
                        <c:v>673.60151662309067</c:v>
                      </c:pt>
                      <c:pt idx="607">
                        <c:v>676.0391931977847</c:v>
                      </c:pt>
                      <c:pt idx="608">
                        <c:v>678.38239044296915</c:v>
                      </c:pt>
                      <c:pt idx="609">
                        <c:v>681.82926002522106</c:v>
                      </c:pt>
                      <c:pt idx="610">
                        <c:v>685.64726741826746</c:v>
                      </c:pt>
                      <c:pt idx="611">
                        <c:v>687.40626734046964</c:v>
                      </c:pt>
                      <c:pt idx="612">
                        <c:v>690.29082363163286</c:v>
                      </c:pt>
                      <c:pt idx="613">
                        <c:v>692.50741658807726</c:v>
                      </c:pt>
                      <c:pt idx="614">
                        <c:v>696.1581158120141</c:v>
                      </c:pt>
                      <c:pt idx="615">
                        <c:v>699.49735819599448</c:v>
                      </c:pt>
                      <c:pt idx="616">
                        <c:v>703.70367528605402</c:v>
                      </c:pt>
                      <c:pt idx="617">
                        <c:v>708.16343499130016</c:v>
                      </c:pt>
                      <c:pt idx="618">
                        <c:v>711.71737954840739</c:v>
                      </c:pt>
                      <c:pt idx="619">
                        <c:v>714.55610312643421</c:v>
                      </c:pt>
                      <c:pt idx="620">
                        <c:v>717.06376224102928</c:v>
                      </c:pt>
                      <c:pt idx="621">
                        <c:v>720.2737201694199</c:v>
                      </c:pt>
                      <c:pt idx="622">
                        <c:v>722.13617748202546</c:v>
                      </c:pt>
                      <c:pt idx="623">
                        <c:v>725.17052721324956</c:v>
                      </c:pt>
                      <c:pt idx="624">
                        <c:v>727.71653065836517</c:v>
                      </c:pt>
                      <c:pt idx="625">
                        <c:v>731.96479912625466</c:v>
                      </c:pt>
                      <c:pt idx="626">
                        <c:v>734.95089935074736</c:v>
                      </c:pt>
                      <c:pt idx="627">
                        <c:v>738.3077415659784</c:v>
                      </c:pt>
                      <c:pt idx="628">
                        <c:v>740.99418263085727</c:v>
                      </c:pt>
                      <c:pt idx="629">
                        <c:v>744.5970802660737</c:v>
                      </c:pt>
                      <c:pt idx="630">
                        <c:v>747.77044826503061</c:v>
                      </c:pt>
                      <c:pt idx="631">
                        <c:v>749.87863704642098</c:v>
                      </c:pt>
                      <c:pt idx="632">
                        <c:v>753.41557883913163</c:v>
                      </c:pt>
                      <c:pt idx="633">
                        <c:v>755.96305620739804</c:v>
                      </c:pt>
                      <c:pt idx="634">
                        <c:v>759.080194435007</c:v>
                      </c:pt>
                      <c:pt idx="635">
                        <c:v>762.71871119339187</c:v>
                      </c:pt>
                      <c:pt idx="636">
                        <c:v>766.00478707884679</c:v>
                      </c:pt>
                      <c:pt idx="637">
                        <c:v>768.93759540701899</c:v>
                      </c:pt>
                      <c:pt idx="638">
                        <c:v>772.7525096777207</c:v>
                      </c:pt>
                      <c:pt idx="639">
                        <c:v>775.48532463284369</c:v>
                      </c:pt>
                      <c:pt idx="640">
                        <c:v>779.69990508889975</c:v>
                      </c:pt>
                      <c:pt idx="641">
                        <c:v>783.7554002970802</c:v>
                      </c:pt>
                      <c:pt idx="642">
                        <c:v>788.16260422941411</c:v>
                      </c:pt>
                      <c:pt idx="643">
                        <c:v>791.74574326869686</c:v>
                      </c:pt>
                      <c:pt idx="644">
                        <c:v>796.88220417858861</c:v>
                      </c:pt>
                      <c:pt idx="645">
                        <c:v>803.20701665832928</c:v>
                      </c:pt>
                      <c:pt idx="646">
                        <c:v>809.22251656478909</c:v>
                      </c:pt>
                      <c:pt idx="647">
                        <c:v>815.04143276770913</c:v>
                      </c:pt>
                      <c:pt idx="648">
                        <c:v>820.92903684787052</c:v>
                      </c:pt>
                      <c:pt idx="649">
                        <c:v>824.48782814352126</c:v>
                      </c:pt>
                      <c:pt idx="650">
                        <c:v>826.91220752665606</c:v>
                      </c:pt>
                      <c:pt idx="651">
                        <c:v>829.84521534999499</c:v>
                      </c:pt>
                      <c:pt idx="652">
                        <c:v>834.38868631448497</c:v>
                      </c:pt>
                      <c:pt idx="653">
                        <c:v>840.97458444617587</c:v>
                      </c:pt>
                      <c:pt idx="654">
                        <c:v>845.48097600853737</c:v>
                      </c:pt>
                      <c:pt idx="655">
                        <c:v>850.16939046098435</c:v>
                      </c:pt>
                      <c:pt idx="656">
                        <c:v>855.00909357790147</c:v>
                      </c:pt>
                      <c:pt idx="657">
                        <c:v>860.64681357702898</c:v>
                      </c:pt>
                      <c:pt idx="658">
                        <c:v>863.78073304327245</c:v>
                      </c:pt>
                      <c:pt idx="659">
                        <c:v>868.43015479638859</c:v>
                      </c:pt>
                      <c:pt idx="660">
                        <c:v>874.28838369471612</c:v>
                      </c:pt>
                      <c:pt idx="661">
                        <c:v>879.63658671513417</c:v>
                      </c:pt>
                      <c:pt idx="662">
                        <c:v>883.71000973564833</c:v>
                      </c:pt>
                      <c:pt idx="663">
                        <c:v>888.1261448720179</c:v>
                      </c:pt>
                      <c:pt idx="664">
                        <c:v>893.83958542513778</c:v>
                      </c:pt>
                      <c:pt idx="665">
                        <c:v>900.02757599134657</c:v>
                      </c:pt>
                      <c:pt idx="666">
                        <c:v>905.3116790314192</c:v>
                      </c:pt>
                      <c:pt idx="667">
                        <c:v>909.99980879973259</c:v>
                      </c:pt>
                      <c:pt idx="668">
                        <c:v>914.14248076560148</c:v>
                      </c:pt>
                      <c:pt idx="669">
                        <c:v>917.96840518893032</c:v>
                      </c:pt>
                      <c:pt idx="670">
                        <c:v>921.93443545799266</c:v>
                      </c:pt>
                      <c:pt idx="671">
                        <c:v>926.20813492903414</c:v>
                      </c:pt>
                      <c:pt idx="672">
                        <c:v>929.81350311337997</c:v>
                      </c:pt>
                      <c:pt idx="673">
                        <c:v>934.71744151300902</c:v>
                      </c:pt>
                      <c:pt idx="674">
                        <c:v>939.13062406368454</c:v>
                      </c:pt>
                      <c:pt idx="675">
                        <c:v>943.71714161035004</c:v>
                      </c:pt>
                      <c:pt idx="676">
                        <c:v>948.51447463443446</c:v>
                      </c:pt>
                      <c:pt idx="677">
                        <c:v>956.55656374036494</c:v>
                      </c:pt>
                      <c:pt idx="678">
                        <c:v>962.75009402449268</c:v>
                      </c:pt>
                      <c:pt idx="679">
                        <c:v>970.0966548994304</c:v>
                      </c:pt>
                      <c:pt idx="680">
                        <c:v>977.47655664537967</c:v>
                      </c:pt>
                      <c:pt idx="681">
                        <c:v>984.99816730833322</c:v>
                      </c:pt>
                      <c:pt idx="682">
                        <c:v>991.27412925544763</c:v>
                      </c:pt>
                      <c:pt idx="683">
                        <c:v>999.42343904181894</c:v>
                      </c:pt>
                      <c:pt idx="684">
                        <c:v>1006.803621372917</c:v>
                      </c:pt>
                      <c:pt idx="685">
                        <c:v>1016.3406426036786</c:v>
                      </c:pt>
                      <c:pt idx="686">
                        <c:v>1024.0577643066893</c:v>
                      </c:pt>
                      <c:pt idx="687">
                        <c:v>1031.3776619052926</c:v>
                      </c:pt>
                      <c:pt idx="688">
                        <c:v>1042.4310544261953</c:v>
                      </c:pt>
                      <c:pt idx="689">
                        <c:v>1052.4937765408065</c:v>
                      </c:pt>
                      <c:pt idx="690">
                        <c:v>1064.4055591539989</c:v>
                      </c:pt>
                      <c:pt idx="691">
                        <c:v>1077.329808538673</c:v>
                      </c:pt>
                      <c:pt idx="692">
                        <c:v>1091.8502135781282</c:v>
                      </c:pt>
                      <c:pt idx="693">
                        <c:v>1104.4395208753442</c:v>
                      </c:pt>
                      <c:pt idx="694">
                        <c:v>1115.2308656612806</c:v>
                      </c:pt>
                      <c:pt idx="695">
                        <c:v>1125.6028336653119</c:v>
                      </c:pt>
                      <c:pt idx="696">
                        <c:v>1136.6127649550619</c:v>
                      </c:pt>
                      <c:pt idx="697">
                        <c:v>1151.0420478311626</c:v>
                      </c:pt>
                      <c:pt idx="698">
                        <c:v>1166.4272262894956</c:v>
                      </c:pt>
                      <c:pt idx="699">
                        <c:v>1176.8284315020894</c:v>
                      </c:pt>
                      <c:pt idx="700">
                        <c:v>1189.6914220911267</c:v>
                      </c:pt>
                      <c:pt idx="701">
                        <c:v>1206.9534734026624</c:v>
                      </c:pt>
                      <c:pt idx="702">
                        <c:v>1221.206770442973</c:v>
                      </c:pt>
                      <c:pt idx="703">
                        <c:v>1242.6507526201258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163D-43DC-B481-750200205B73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LIDAR 2012</c:v>
                </c:tx>
                <c:spPr>
                  <a:ln w="28575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FI.2012_2018!$B$2:$B$705</c15:sqref>
                        </c15:formulaRef>
                      </c:ext>
                    </c:extLst>
                    <c:numCache>
                      <c:formatCode>0.00</c:formatCode>
                      <c:ptCount val="704"/>
                      <c:pt idx="0">
                        <c:v>100</c:v>
                      </c:pt>
                      <c:pt idx="1">
                        <c:v>99.9</c:v>
                      </c:pt>
                      <c:pt idx="2">
                        <c:v>99.8</c:v>
                      </c:pt>
                      <c:pt idx="3">
                        <c:v>99.7</c:v>
                      </c:pt>
                      <c:pt idx="4">
                        <c:v>99.6</c:v>
                      </c:pt>
                      <c:pt idx="5">
                        <c:v>99.5</c:v>
                      </c:pt>
                      <c:pt idx="6">
                        <c:v>99.4</c:v>
                      </c:pt>
                      <c:pt idx="7">
                        <c:v>99.3</c:v>
                      </c:pt>
                      <c:pt idx="8">
                        <c:v>99.2</c:v>
                      </c:pt>
                      <c:pt idx="9">
                        <c:v>99.1</c:v>
                      </c:pt>
                      <c:pt idx="10">
                        <c:v>99</c:v>
                      </c:pt>
                      <c:pt idx="11">
                        <c:v>98.9</c:v>
                      </c:pt>
                      <c:pt idx="12">
                        <c:v>98.8</c:v>
                      </c:pt>
                      <c:pt idx="13">
                        <c:v>98.7</c:v>
                      </c:pt>
                      <c:pt idx="14">
                        <c:v>98.6</c:v>
                      </c:pt>
                      <c:pt idx="15">
                        <c:v>98.5</c:v>
                      </c:pt>
                      <c:pt idx="16">
                        <c:v>98.4</c:v>
                      </c:pt>
                      <c:pt idx="17">
                        <c:v>98.3</c:v>
                      </c:pt>
                      <c:pt idx="18">
                        <c:v>98.2</c:v>
                      </c:pt>
                      <c:pt idx="19">
                        <c:v>98.1</c:v>
                      </c:pt>
                      <c:pt idx="20">
                        <c:v>98</c:v>
                      </c:pt>
                      <c:pt idx="21">
                        <c:v>97.9</c:v>
                      </c:pt>
                      <c:pt idx="22">
                        <c:v>97.8</c:v>
                      </c:pt>
                      <c:pt idx="23">
                        <c:v>97.7</c:v>
                      </c:pt>
                      <c:pt idx="24">
                        <c:v>97.6</c:v>
                      </c:pt>
                      <c:pt idx="25">
                        <c:v>97.5</c:v>
                      </c:pt>
                      <c:pt idx="26">
                        <c:v>97.4</c:v>
                      </c:pt>
                      <c:pt idx="27">
                        <c:v>97.3</c:v>
                      </c:pt>
                      <c:pt idx="28">
                        <c:v>97.2</c:v>
                      </c:pt>
                      <c:pt idx="29">
                        <c:v>97.1</c:v>
                      </c:pt>
                      <c:pt idx="30">
                        <c:v>97</c:v>
                      </c:pt>
                      <c:pt idx="31">
                        <c:v>96.9</c:v>
                      </c:pt>
                      <c:pt idx="32">
                        <c:v>96.8</c:v>
                      </c:pt>
                      <c:pt idx="33">
                        <c:v>96.7</c:v>
                      </c:pt>
                      <c:pt idx="34">
                        <c:v>96.6</c:v>
                      </c:pt>
                      <c:pt idx="35">
                        <c:v>96.5</c:v>
                      </c:pt>
                      <c:pt idx="36">
                        <c:v>96.4</c:v>
                      </c:pt>
                      <c:pt idx="37">
                        <c:v>96.3</c:v>
                      </c:pt>
                      <c:pt idx="38">
                        <c:v>96.2</c:v>
                      </c:pt>
                      <c:pt idx="39">
                        <c:v>96.1</c:v>
                      </c:pt>
                      <c:pt idx="40">
                        <c:v>96</c:v>
                      </c:pt>
                      <c:pt idx="41">
                        <c:v>95.9</c:v>
                      </c:pt>
                      <c:pt idx="42">
                        <c:v>95.8</c:v>
                      </c:pt>
                      <c:pt idx="43">
                        <c:v>95.7</c:v>
                      </c:pt>
                      <c:pt idx="44">
                        <c:v>95.6</c:v>
                      </c:pt>
                      <c:pt idx="45">
                        <c:v>95.5</c:v>
                      </c:pt>
                      <c:pt idx="46">
                        <c:v>95.4</c:v>
                      </c:pt>
                      <c:pt idx="47">
                        <c:v>95.3</c:v>
                      </c:pt>
                      <c:pt idx="48">
                        <c:v>95.2</c:v>
                      </c:pt>
                      <c:pt idx="49">
                        <c:v>95.1</c:v>
                      </c:pt>
                      <c:pt idx="50">
                        <c:v>95</c:v>
                      </c:pt>
                      <c:pt idx="51">
                        <c:v>94.9</c:v>
                      </c:pt>
                      <c:pt idx="52">
                        <c:v>94.8</c:v>
                      </c:pt>
                      <c:pt idx="53">
                        <c:v>94.7</c:v>
                      </c:pt>
                      <c:pt idx="54">
                        <c:v>94.6</c:v>
                      </c:pt>
                      <c:pt idx="55">
                        <c:v>94.5</c:v>
                      </c:pt>
                      <c:pt idx="56">
                        <c:v>94.4</c:v>
                      </c:pt>
                      <c:pt idx="57">
                        <c:v>94.3</c:v>
                      </c:pt>
                      <c:pt idx="58">
                        <c:v>94.2</c:v>
                      </c:pt>
                      <c:pt idx="59">
                        <c:v>94.1</c:v>
                      </c:pt>
                      <c:pt idx="60">
                        <c:v>94</c:v>
                      </c:pt>
                      <c:pt idx="61">
                        <c:v>93.9</c:v>
                      </c:pt>
                      <c:pt idx="62">
                        <c:v>93.8</c:v>
                      </c:pt>
                      <c:pt idx="63">
                        <c:v>93.7</c:v>
                      </c:pt>
                      <c:pt idx="64">
                        <c:v>93.6</c:v>
                      </c:pt>
                      <c:pt idx="65">
                        <c:v>93.5</c:v>
                      </c:pt>
                      <c:pt idx="66">
                        <c:v>93.4</c:v>
                      </c:pt>
                      <c:pt idx="67">
                        <c:v>93.3</c:v>
                      </c:pt>
                      <c:pt idx="68">
                        <c:v>93.2</c:v>
                      </c:pt>
                      <c:pt idx="69">
                        <c:v>93.1</c:v>
                      </c:pt>
                      <c:pt idx="70">
                        <c:v>93</c:v>
                      </c:pt>
                      <c:pt idx="71">
                        <c:v>92.9</c:v>
                      </c:pt>
                      <c:pt idx="72">
                        <c:v>92.8</c:v>
                      </c:pt>
                      <c:pt idx="73">
                        <c:v>92.7</c:v>
                      </c:pt>
                      <c:pt idx="74">
                        <c:v>92.6</c:v>
                      </c:pt>
                      <c:pt idx="75">
                        <c:v>92.5</c:v>
                      </c:pt>
                      <c:pt idx="76">
                        <c:v>92.4</c:v>
                      </c:pt>
                      <c:pt idx="77">
                        <c:v>92.3</c:v>
                      </c:pt>
                      <c:pt idx="78">
                        <c:v>92.2</c:v>
                      </c:pt>
                      <c:pt idx="79">
                        <c:v>92.1</c:v>
                      </c:pt>
                      <c:pt idx="80">
                        <c:v>92</c:v>
                      </c:pt>
                      <c:pt idx="81">
                        <c:v>91.9</c:v>
                      </c:pt>
                      <c:pt idx="82">
                        <c:v>91.8</c:v>
                      </c:pt>
                      <c:pt idx="83">
                        <c:v>91.7</c:v>
                      </c:pt>
                      <c:pt idx="84">
                        <c:v>91.6</c:v>
                      </c:pt>
                      <c:pt idx="85">
                        <c:v>91.5</c:v>
                      </c:pt>
                      <c:pt idx="86">
                        <c:v>91.4</c:v>
                      </c:pt>
                      <c:pt idx="87">
                        <c:v>91.3</c:v>
                      </c:pt>
                      <c:pt idx="88">
                        <c:v>91.2</c:v>
                      </c:pt>
                      <c:pt idx="89">
                        <c:v>91.1</c:v>
                      </c:pt>
                      <c:pt idx="90">
                        <c:v>91</c:v>
                      </c:pt>
                      <c:pt idx="91">
                        <c:v>90.9</c:v>
                      </c:pt>
                      <c:pt idx="92">
                        <c:v>90.8</c:v>
                      </c:pt>
                      <c:pt idx="93">
                        <c:v>90.7</c:v>
                      </c:pt>
                      <c:pt idx="94">
                        <c:v>90.6</c:v>
                      </c:pt>
                      <c:pt idx="95">
                        <c:v>90.5</c:v>
                      </c:pt>
                      <c:pt idx="96">
                        <c:v>90.4</c:v>
                      </c:pt>
                      <c:pt idx="97">
                        <c:v>90.3</c:v>
                      </c:pt>
                      <c:pt idx="98">
                        <c:v>90.2</c:v>
                      </c:pt>
                      <c:pt idx="99">
                        <c:v>90.1</c:v>
                      </c:pt>
                      <c:pt idx="100">
                        <c:v>90</c:v>
                      </c:pt>
                      <c:pt idx="101">
                        <c:v>89.9</c:v>
                      </c:pt>
                      <c:pt idx="102">
                        <c:v>89.8</c:v>
                      </c:pt>
                      <c:pt idx="103">
                        <c:v>89.7</c:v>
                      </c:pt>
                      <c:pt idx="104">
                        <c:v>89.6</c:v>
                      </c:pt>
                      <c:pt idx="105">
                        <c:v>89.5</c:v>
                      </c:pt>
                      <c:pt idx="106">
                        <c:v>89.4</c:v>
                      </c:pt>
                      <c:pt idx="107">
                        <c:v>89.3</c:v>
                      </c:pt>
                      <c:pt idx="108">
                        <c:v>89.2</c:v>
                      </c:pt>
                      <c:pt idx="109">
                        <c:v>89.1</c:v>
                      </c:pt>
                      <c:pt idx="110">
                        <c:v>89</c:v>
                      </c:pt>
                      <c:pt idx="111">
                        <c:v>88.9</c:v>
                      </c:pt>
                      <c:pt idx="112">
                        <c:v>88.8</c:v>
                      </c:pt>
                      <c:pt idx="113">
                        <c:v>88.7</c:v>
                      </c:pt>
                      <c:pt idx="114">
                        <c:v>88.6</c:v>
                      </c:pt>
                      <c:pt idx="115">
                        <c:v>88.5</c:v>
                      </c:pt>
                      <c:pt idx="116">
                        <c:v>88.4</c:v>
                      </c:pt>
                      <c:pt idx="117">
                        <c:v>88.3</c:v>
                      </c:pt>
                      <c:pt idx="118">
                        <c:v>88.2</c:v>
                      </c:pt>
                      <c:pt idx="119">
                        <c:v>88.1</c:v>
                      </c:pt>
                      <c:pt idx="120">
                        <c:v>88</c:v>
                      </c:pt>
                      <c:pt idx="121">
                        <c:v>87.9</c:v>
                      </c:pt>
                      <c:pt idx="122">
                        <c:v>87.8</c:v>
                      </c:pt>
                      <c:pt idx="123">
                        <c:v>87.7</c:v>
                      </c:pt>
                      <c:pt idx="124">
                        <c:v>87.6</c:v>
                      </c:pt>
                      <c:pt idx="125">
                        <c:v>87.5</c:v>
                      </c:pt>
                      <c:pt idx="126">
                        <c:v>87.4</c:v>
                      </c:pt>
                      <c:pt idx="127">
                        <c:v>87.3</c:v>
                      </c:pt>
                      <c:pt idx="128">
                        <c:v>87.2</c:v>
                      </c:pt>
                      <c:pt idx="129">
                        <c:v>87.1</c:v>
                      </c:pt>
                      <c:pt idx="130">
                        <c:v>87</c:v>
                      </c:pt>
                      <c:pt idx="131">
                        <c:v>86.9</c:v>
                      </c:pt>
                      <c:pt idx="132">
                        <c:v>86.8</c:v>
                      </c:pt>
                      <c:pt idx="133">
                        <c:v>86.7</c:v>
                      </c:pt>
                      <c:pt idx="134">
                        <c:v>86.6</c:v>
                      </c:pt>
                      <c:pt idx="135">
                        <c:v>86.5</c:v>
                      </c:pt>
                      <c:pt idx="136">
                        <c:v>86.4</c:v>
                      </c:pt>
                      <c:pt idx="137">
                        <c:v>86.3</c:v>
                      </c:pt>
                      <c:pt idx="138">
                        <c:v>86.2</c:v>
                      </c:pt>
                      <c:pt idx="139">
                        <c:v>86.1</c:v>
                      </c:pt>
                      <c:pt idx="140">
                        <c:v>86</c:v>
                      </c:pt>
                      <c:pt idx="141">
                        <c:v>85.9</c:v>
                      </c:pt>
                      <c:pt idx="142">
                        <c:v>85.8</c:v>
                      </c:pt>
                      <c:pt idx="143">
                        <c:v>85.7</c:v>
                      </c:pt>
                      <c:pt idx="144">
                        <c:v>85.6</c:v>
                      </c:pt>
                      <c:pt idx="145">
                        <c:v>85.5</c:v>
                      </c:pt>
                      <c:pt idx="146">
                        <c:v>85.4</c:v>
                      </c:pt>
                      <c:pt idx="147">
                        <c:v>85.3</c:v>
                      </c:pt>
                      <c:pt idx="148">
                        <c:v>85.2</c:v>
                      </c:pt>
                      <c:pt idx="149">
                        <c:v>85.1</c:v>
                      </c:pt>
                      <c:pt idx="150">
                        <c:v>85</c:v>
                      </c:pt>
                      <c:pt idx="151">
                        <c:v>84.9</c:v>
                      </c:pt>
                      <c:pt idx="152">
                        <c:v>84.8</c:v>
                      </c:pt>
                      <c:pt idx="153">
                        <c:v>84.7</c:v>
                      </c:pt>
                      <c:pt idx="154">
                        <c:v>84.6</c:v>
                      </c:pt>
                      <c:pt idx="155">
                        <c:v>84.5</c:v>
                      </c:pt>
                      <c:pt idx="156">
                        <c:v>84.4</c:v>
                      </c:pt>
                      <c:pt idx="157">
                        <c:v>84.3</c:v>
                      </c:pt>
                      <c:pt idx="158">
                        <c:v>84.2</c:v>
                      </c:pt>
                      <c:pt idx="159">
                        <c:v>84.1</c:v>
                      </c:pt>
                      <c:pt idx="160">
                        <c:v>84</c:v>
                      </c:pt>
                      <c:pt idx="161">
                        <c:v>83.9</c:v>
                      </c:pt>
                      <c:pt idx="162">
                        <c:v>83.8</c:v>
                      </c:pt>
                      <c:pt idx="163">
                        <c:v>83.7</c:v>
                      </c:pt>
                      <c:pt idx="164">
                        <c:v>83.6</c:v>
                      </c:pt>
                      <c:pt idx="165">
                        <c:v>83.5</c:v>
                      </c:pt>
                      <c:pt idx="166">
                        <c:v>83.4</c:v>
                      </c:pt>
                      <c:pt idx="167">
                        <c:v>83.3</c:v>
                      </c:pt>
                      <c:pt idx="168">
                        <c:v>83.2</c:v>
                      </c:pt>
                      <c:pt idx="169">
                        <c:v>83.1</c:v>
                      </c:pt>
                      <c:pt idx="170">
                        <c:v>83</c:v>
                      </c:pt>
                      <c:pt idx="171">
                        <c:v>82.9</c:v>
                      </c:pt>
                      <c:pt idx="172">
                        <c:v>82.8</c:v>
                      </c:pt>
                      <c:pt idx="173">
                        <c:v>82.7</c:v>
                      </c:pt>
                      <c:pt idx="174">
                        <c:v>82.6</c:v>
                      </c:pt>
                      <c:pt idx="175">
                        <c:v>82.5</c:v>
                      </c:pt>
                      <c:pt idx="176">
                        <c:v>82.4</c:v>
                      </c:pt>
                      <c:pt idx="177">
                        <c:v>82.3</c:v>
                      </c:pt>
                      <c:pt idx="178">
                        <c:v>82.2</c:v>
                      </c:pt>
                      <c:pt idx="179">
                        <c:v>82.1</c:v>
                      </c:pt>
                      <c:pt idx="180">
                        <c:v>82</c:v>
                      </c:pt>
                      <c:pt idx="181">
                        <c:v>81.900000000000006</c:v>
                      </c:pt>
                      <c:pt idx="182">
                        <c:v>81.8</c:v>
                      </c:pt>
                      <c:pt idx="183">
                        <c:v>81.7</c:v>
                      </c:pt>
                      <c:pt idx="184">
                        <c:v>81.599999999999994</c:v>
                      </c:pt>
                      <c:pt idx="185">
                        <c:v>81.5</c:v>
                      </c:pt>
                      <c:pt idx="186">
                        <c:v>81.400000000000006</c:v>
                      </c:pt>
                      <c:pt idx="187">
                        <c:v>81.3</c:v>
                      </c:pt>
                      <c:pt idx="188">
                        <c:v>81.2</c:v>
                      </c:pt>
                      <c:pt idx="189">
                        <c:v>81.099999999999994</c:v>
                      </c:pt>
                      <c:pt idx="190">
                        <c:v>81</c:v>
                      </c:pt>
                      <c:pt idx="191">
                        <c:v>80.900000000000006</c:v>
                      </c:pt>
                      <c:pt idx="192">
                        <c:v>80.8</c:v>
                      </c:pt>
                      <c:pt idx="193">
                        <c:v>80.7</c:v>
                      </c:pt>
                      <c:pt idx="194">
                        <c:v>80.599999999999994</c:v>
                      </c:pt>
                      <c:pt idx="195">
                        <c:v>80.5</c:v>
                      </c:pt>
                      <c:pt idx="196">
                        <c:v>80.400000000000006</c:v>
                      </c:pt>
                      <c:pt idx="197">
                        <c:v>80.3</c:v>
                      </c:pt>
                      <c:pt idx="198">
                        <c:v>80.2</c:v>
                      </c:pt>
                      <c:pt idx="199">
                        <c:v>80.099999999999994</c:v>
                      </c:pt>
                      <c:pt idx="200">
                        <c:v>80</c:v>
                      </c:pt>
                      <c:pt idx="201">
                        <c:v>79.900000000000006</c:v>
                      </c:pt>
                      <c:pt idx="202">
                        <c:v>79.8</c:v>
                      </c:pt>
                      <c:pt idx="203">
                        <c:v>79.7</c:v>
                      </c:pt>
                      <c:pt idx="204">
                        <c:v>79.599999999999994</c:v>
                      </c:pt>
                      <c:pt idx="205">
                        <c:v>79.5</c:v>
                      </c:pt>
                      <c:pt idx="206">
                        <c:v>79.400000000000006</c:v>
                      </c:pt>
                      <c:pt idx="207">
                        <c:v>79.3</c:v>
                      </c:pt>
                      <c:pt idx="208">
                        <c:v>79.2</c:v>
                      </c:pt>
                      <c:pt idx="209">
                        <c:v>79.099999999999994</c:v>
                      </c:pt>
                      <c:pt idx="210">
                        <c:v>79</c:v>
                      </c:pt>
                      <c:pt idx="211">
                        <c:v>78.900000000000006</c:v>
                      </c:pt>
                      <c:pt idx="212">
                        <c:v>78.8</c:v>
                      </c:pt>
                      <c:pt idx="213">
                        <c:v>78.7</c:v>
                      </c:pt>
                      <c:pt idx="214">
                        <c:v>78.599999999999994</c:v>
                      </c:pt>
                      <c:pt idx="215">
                        <c:v>78.5</c:v>
                      </c:pt>
                      <c:pt idx="216">
                        <c:v>78.400000000000006</c:v>
                      </c:pt>
                      <c:pt idx="217">
                        <c:v>78.3</c:v>
                      </c:pt>
                      <c:pt idx="218">
                        <c:v>78.2</c:v>
                      </c:pt>
                      <c:pt idx="219">
                        <c:v>78.099999999999994</c:v>
                      </c:pt>
                      <c:pt idx="220">
                        <c:v>78</c:v>
                      </c:pt>
                      <c:pt idx="221">
                        <c:v>77.900000000000006</c:v>
                      </c:pt>
                      <c:pt idx="222">
                        <c:v>77.8</c:v>
                      </c:pt>
                      <c:pt idx="223">
                        <c:v>77.7</c:v>
                      </c:pt>
                      <c:pt idx="224">
                        <c:v>77.599999999999994</c:v>
                      </c:pt>
                      <c:pt idx="225">
                        <c:v>77.5</c:v>
                      </c:pt>
                      <c:pt idx="226">
                        <c:v>77.400000000000006</c:v>
                      </c:pt>
                      <c:pt idx="227">
                        <c:v>77.3</c:v>
                      </c:pt>
                      <c:pt idx="228">
                        <c:v>77.2</c:v>
                      </c:pt>
                      <c:pt idx="229">
                        <c:v>77.099999999999994</c:v>
                      </c:pt>
                      <c:pt idx="230">
                        <c:v>77</c:v>
                      </c:pt>
                      <c:pt idx="231">
                        <c:v>76.900000000000006</c:v>
                      </c:pt>
                      <c:pt idx="232">
                        <c:v>76.8</c:v>
                      </c:pt>
                      <c:pt idx="233">
                        <c:v>76.7</c:v>
                      </c:pt>
                      <c:pt idx="234">
                        <c:v>76.599999999999994</c:v>
                      </c:pt>
                      <c:pt idx="235">
                        <c:v>76.5</c:v>
                      </c:pt>
                      <c:pt idx="236">
                        <c:v>76.400000000000006</c:v>
                      </c:pt>
                      <c:pt idx="237">
                        <c:v>76.3</c:v>
                      </c:pt>
                      <c:pt idx="238">
                        <c:v>76.2</c:v>
                      </c:pt>
                      <c:pt idx="239">
                        <c:v>76.099999999999994</c:v>
                      </c:pt>
                      <c:pt idx="240">
                        <c:v>76</c:v>
                      </c:pt>
                      <c:pt idx="241">
                        <c:v>75.900000000000006</c:v>
                      </c:pt>
                      <c:pt idx="242">
                        <c:v>75.8</c:v>
                      </c:pt>
                      <c:pt idx="243">
                        <c:v>75.7</c:v>
                      </c:pt>
                      <c:pt idx="244">
                        <c:v>75.599999999999994</c:v>
                      </c:pt>
                      <c:pt idx="245">
                        <c:v>75.5</c:v>
                      </c:pt>
                      <c:pt idx="246">
                        <c:v>75.400000000000006</c:v>
                      </c:pt>
                      <c:pt idx="247">
                        <c:v>75.3</c:v>
                      </c:pt>
                      <c:pt idx="248">
                        <c:v>75.2</c:v>
                      </c:pt>
                      <c:pt idx="249">
                        <c:v>75.099999999999994</c:v>
                      </c:pt>
                      <c:pt idx="250">
                        <c:v>75</c:v>
                      </c:pt>
                      <c:pt idx="251">
                        <c:v>74.900000000000006</c:v>
                      </c:pt>
                      <c:pt idx="252">
                        <c:v>74.8</c:v>
                      </c:pt>
                      <c:pt idx="253">
                        <c:v>74.7</c:v>
                      </c:pt>
                      <c:pt idx="254">
                        <c:v>74.599999999999994</c:v>
                      </c:pt>
                      <c:pt idx="255">
                        <c:v>74.5</c:v>
                      </c:pt>
                      <c:pt idx="256">
                        <c:v>74.400000000000006</c:v>
                      </c:pt>
                      <c:pt idx="257">
                        <c:v>74.3</c:v>
                      </c:pt>
                      <c:pt idx="258">
                        <c:v>74.2</c:v>
                      </c:pt>
                      <c:pt idx="259">
                        <c:v>74.099999999999994</c:v>
                      </c:pt>
                      <c:pt idx="260">
                        <c:v>74</c:v>
                      </c:pt>
                      <c:pt idx="261">
                        <c:v>73.900000000000006</c:v>
                      </c:pt>
                      <c:pt idx="262">
                        <c:v>73.8</c:v>
                      </c:pt>
                      <c:pt idx="263">
                        <c:v>73.7</c:v>
                      </c:pt>
                      <c:pt idx="264">
                        <c:v>73.599999999999994</c:v>
                      </c:pt>
                      <c:pt idx="265">
                        <c:v>73.5</c:v>
                      </c:pt>
                      <c:pt idx="266">
                        <c:v>73.400000000000006</c:v>
                      </c:pt>
                      <c:pt idx="267">
                        <c:v>73.3</c:v>
                      </c:pt>
                      <c:pt idx="268">
                        <c:v>73.2</c:v>
                      </c:pt>
                      <c:pt idx="269">
                        <c:v>73.099999999999994</c:v>
                      </c:pt>
                      <c:pt idx="270">
                        <c:v>73</c:v>
                      </c:pt>
                      <c:pt idx="271">
                        <c:v>72.900000000000006</c:v>
                      </c:pt>
                      <c:pt idx="272">
                        <c:v>72.8</c:v>
                      </c:pt>
                      <c:pt idx="273">
                        <c:v>72.7</c:v>
                      </c:pt>
                      <c:pt idx="274">
                        <c:v>72.599999999999994</c:v>
                      </c:pt>
                      <c:pt idx="275">
                        <c:v>72.5</c:v>
                      </c:pt>
                      <c:pt idx="276">
                        <c:v>72.400000000000006</c:v>
                      </c:pt>
                      <c:pt idx="277">
                        <c:v>72.3</c:v>
                      </c:pt>
                      <c:pt idx="278">
                        <c:v>72.2</c:v>
                      </c:pt>
                      <c:pt idx="279">
                        <c:v>72.099999999999994</c:v>
                      </c:pt>
                      <c:pt idx="280">
                        <c:v>72</c:v>
                      </c:pt>
                      <c:pt idx="281">
                        <c:v>71.900000000000006</c:v>
                      </c:pt>
                      <c:pt idx="282">
                        <c:v>71.8</c:v>
                      </c:pt>
                      <c:pt idx="283">
                        <c:v>71.7</c:v>
                      </c:pt>
                      <c:pt idx="284">
                        <c:v>71.599999999999994</c:v>
                      </c:pt>
                      <c:pt idx="285">
                        <c:v>71.5</c:v>
                      </c:pt>
                      <c:pt idx="286">
                        <c:v>71.400000000000006</c:v>
                      </c:pt>
                      <c:pt idx="287">
                        <c:v>71.3</c:v>
                      </c:pt>
                      <c:pt idx="288">
                        <c:v>71.2</c:v>
                      </c:pt>
                      <c:pt idx="289">
                        <c:v>71.099999999999994</c:v>
                      </c:pt>
                      <c:pt idx="290">
                        <c:v>71</c:v>
                      </c:pt>
                      <c:pt idx="291">
                        <c:v>70.900000000000006</c:v>
                      </c:pt>
                      <c:pt idx="292">
                        <c:v>70.8</c:v>
                      </c:pt>
                      <c:pt idx="293">
                        <c:v>70.7</c:v>
                      </c:pt>
                      <c:pt idx="294">
                        <c:v>70.599999999999994</c:v>
                      </c:pt>
                      <c:pt idx="295">
                        <c:v>70.5</c:v>
                      </c:pt>
                      <c:pt idx="296">
                        <c:v>70.400000000000006</c:v>
                      </c:pt>
                      <c:pt idx="297">
                        <c:v>70.3</c:v>
                      </c:pt>
                      <c:pt idx="298">
                        <c:v>70.2</c:v>
                      </c:pt>
                      <c:pt idx="299">
                        <c:v>70.099999999999994</c:v>
                      </c:pt>
                      <c:pt idx="300">
                        <c:v>70</c:v>
                      </c:pt>
                      <c:pt idx="301">
                        <c:v>69.900000000000006</c:v>
                      </c:pt>
                      <c:pt idx="302">
                        <c:v>69.8</c:v>
                      </c:pt>
                      <c:pt idx="303">
                        <c:v>69.7</c:v>
                      </c:pt>
                      <c:pt idx="304">
                        <c:v>69.599999999999994</c:v>
                      </c:pt>
                      <c:pt idx="305">
                        <c:v>69.5</c:v>
                      </c:pt>
                      <c:pt idx="306">
                        <c:v>69.400000000000006</c:v>
                      </c:pt>
                      <c:pt idx="307">
                        <c:v>69.3</c:v>
                      </c:pt>
                      <c:pt idx="308">
                        <c:v>69.2</c:v>
                      </c:pt>
                      <c:pt idx="309">
                        <c:v>69.099999999999994</c:v>
                      </c:pt>
                      <c:pt idx="310">
                        <c:v>69</c:v>
                      </c:pt>
                      <c:pt idx="311">
                        <c:v>68.900000000000006</c:v>
                      </c:pt>
                      <c:pt idx="312">
                        <c:v>68.8</c:v>
                      </c:pt>
                      <c:pt idx="313">
                        <c:v>68.7</c:v>
                      </c:pt>
                      <c:pt idx="314">
                        <c:v>68.599999999999994</c:v>
                      </c:pt>
                      <c:pt idx="315">
                        <c:v>68.5</c:v>
                      </c:pt>
                      <c:pt idx="316">
                        <c:v>68.400000000000006</c:v>
                      </c:pt>
                      <c:pt idx="317">
                        <c:v>68.3</c:v>
                      </c:pt>
                      <c:pt idx="318">
                        <c:v>68.2</c:v>
                      </c:pt>
                      <c:pt idx="319">
                        <c:v>68.099999999999994</c:v>
                      </c:pt>
                      <c:pt idx="320">
                        <c:v>68</c:v>
                      </c:pt>
                      <c:pt idx="321">
                        <c:v>67.900000000000006</c:v>
                      </c:pt>
                      <c:pt idx="322">
                        <c:v>67.8</c:v>
                      </c:pt>
                      <c:pt idx="323">
                        <c:v>67.7</c:v>
                      </c:pt>
                      <c:pt idx="324">
                        <c:v>67.599999999999994</c:v>
                      </c:pt>
                      <c:pt idx="325">
                        <c:v>67.5</c:v>
                      </c:pt>
                      <c:pt idx="326">
                        <c:v>67.400000000000006</c:v>
                      </c:pt>
                      <c:pt idx="327">
                        <c:v>67.3</c:v>
                      </c:pt>
                      <c:pt idx="328">
                        <c:v>67.2</c:v>
                      </c:pt>
                      <c:pt idx="329">
                        <c:v>67.099999999999994</c:v>
                      </c:pt>
                      <c:pt idx="330">
                        <c:v>67</c:v>
                      </c:pt>
                      <c:pt idx="331">
                        <c:v>66.900000000000006</c:v>
                      </c:pt>
                      <c:pt idx="332">
                        <c:v>66.8</c:v>
                      </c:pt>
                      <c:pt idx="333">
                        <c:v>66.7</c:v>
                      </c:pt>
                      <c:pt idx="334">
                        <c:v>66.599999999999994</c:v>
                      </c:pt>
                      <c:pt idx="335">
                        <c:v>66.5</c:v>
                      </c:pt>
                      <c:pt idx="336">
                        <c:v>66.400000000000006</c:v>
                      </c:pt>
                      <c:pt idx="337">
                        <c:v>66.3</c:v>
                      </c:pt>
                      <c:pt idx="338">
                        <c:v>66.2</c:v>
                      </c:pt>
                      <c:pt idx="339">
                        <c:v>66.099999999999994</c:v>
                      </c:pt>
                      <c:pt idx="340">
                        <c:v>66</c:v>
                      </c:pt>
                      <c:pt idx="341">
                        <c:v>65.900000000000006</c:v>
                      </c:pt>
                      <c:pt idx="342">
                        <c:v>65.8</c:v>
                      </c:pt>
                      <c:pt idx="343">
                        <c:v>65.7</c:v>
                      </c:pt>
                      <c:pt idx="344">
                        <c:v>65.599999999999994</c:v>
                      </c:pt>
                      <c:pt idx="345">
                        <c:v>65.5</c:v>
                      </c:pt>
                      <c:pt idx="346">
                        <c:v>65.400000000000006</c:v>
                      </c:pt>
                      <c:pt idx="347">
                        <c:v>65.3</c:v>
                      </c:pt>
                      <c:pt idx="348">
                        <c:v>65.2</c:v>
                      </c:pt>
                      <c:pt idx="349">
                        <c:v>65.099999999999994</c:v>
                      </c:pt>
                      <c:pt idx="350">
                        <c:v>65</c:v>
                      </c:pt>
                      <c:pt idx="351">
                        <c:v>64.900000000000006</c:v>
                      </c:pt>
                      <c:pt idx="352">
                        <c:v>64.8</c:v>
                      </c:pt>
                      <c:pt idx="353">
                        <c:v>64.7</c:v>
                      </c:pt>
                      <c:pt idx="354">
                        <c:v>64.599999999999994</c:v>
                      </c:pt>
                      <c:pt idx="355">
                        <c:v>64.5</c:v>
                      </c:pt>
                      <c:pt idx="356">
                        <c:v>64.400000000000006</c:v>
                      </c:pt>
                      <c:pt idx="357">
                        <c:v>64.3</c:v>
                      </c:pt>
                      <c:pt idx="358">
                        <c:v>64.2</c:v>
                      </c:pt>
                      <c:pt idx="359">
                        <c:v>64.099999999999994</c:v>
                      </c:pt>
                      <c:pt idx="360">
                        <c:v>64</c:v>
                      </c:pt>
                      <c:pt idx="361">
                        <c:v>63.9</c:v>
                      </c:pt>
                      <c:pt idx="362">
                        <c:v>63.8</c:v>
                      </c:pt>
                      <c:pt idx="363">
                        <c:v>63.7</c:v>
                      </c:pt>
                      <c:pt idx="364">
                        <c:v>63.6</c:v>
                      </c:pt>
                      <c:pt idx="365">
                        <c:v>63.5</c:v>
                      </c:pt>
                      <c:pt idx="366">
                        <c:v>63.4</c:v>
                      </c:pt>
                      <c:pt idx="367">
                        <c:v>63.3</c:v>
                      </c:pt>
                      <c:pt idx="368">
                        <c:v>63.2</c:v>
                      </c:pt>
                      <c:pt idx="369">
                        <c:v>63.1</c:v>
                      </c:pt>
                      <c:pt idx="370">
                        <c:v>63</c:v>
                      </c:pt>
                      <c:pt idx="371">
                        <c:v>62.9</c:v>
                      </c:pt>
                      <c:pt idx="372">
                        <c:v>62.8</c:v>
                      </c:pt>
                      <c:pt idx="373">
                        <c:v>62.7</c:v>
                      </c:pt>
                      <c:pt idx="374">
                        <c:v>62.6</c:v>
                      </c:pt>
                      <c:pt idx="375">
                        <c:v>62.5</c:v>
                      </c:pt>
                      <c:pt idx="376">
                        <c:v>62.4</c:v>
                      </c:pt>
                      <c:pt idx="377">
                        <c:v>62.3</c:v>
                      </c:pt>
                      <c:pt idx="378">
                        <c:v>62.2</c:v>
                      </c:pt>
                      <c:pt idx="379">
                        <c:v>62.1</c:v>
                      </c:pt>
                      <c:pt idx="380">
                        <c:v>62</c:v>
                      </c:pt>
                      <c:pt idx="381">
                        <c:v>61.9</c:v>
                      </c:pt>
                      <c:pt idx="382">
                        <c:v>61.8</c:v>
                      </c:pt>
                      <c:pt idx="383">
                        <c:v>61.7</c:v>
                      </c:pt>
                      <c:pt idx="384">
                        <c:v>61.6</c:v>
                      </c:pt>
                      <c:pt idx="385">
                        <c:v>61.5</c:v>
                      </c:pt>
                      <c:pt idx="386">
                        <c:v>61.4</c:v>
                      </c:pt>
                      <c:pt idx="387">
                        <c:v>61.3</c:v>
                      </c:pt>
                      <c:pt idx="388">
                        <c:v>61.2</c:v>
                      </c:pt>
                      <c:pt idx="389">
                        <c:v>61.1</c:v>
                      </c:pt>
                      <c:pt idx="390">
                        <c:v>61</c:v>
                      </c:pt>
                      <c:pt idx="391">
                        <c:v>60.9</c:v>
                      </c:pt>
                      <c:pt idx="392">
                        <c:v>60.8</c:v>
                      </c:pt>
                      <c:pt idx="393">
                        <c:v>60.7</c:v>
                      </c:pt>
                      <c:pt idx="394">
                        <c:v>60.6</c:v>
                      </c:pt>
                      <c:pt idx="395">
                        <c:v>60.5</c:v>
                      </c:pt>
                      <c:pt idx="396">
                        <c:v>60.4</c:v>
                      </c:pt>
                      <c:pt idx="397">
                        <c:v>60.3</c:v>
                      </c:pt>
                      <c:pt idx="398">
                        <c:v>60.2</c:v>
                      </c:pt>
                      <c:pt idx="399">
                        <c:v>60.1</c:v>
                      </c:pt>
                      <c:pt idx="400">
                        <c:v>60</c:v>
                      </c:pt>
                      <c:pt idx="401">
                        <c:v>59.9</c:v>
                      </c:pt>
                      <c:pt idx="402">
                        <c:v>59.8</c:v>
                      </c:pt>
                      <c:pt idx="403">
                        <c:v>59.7</c:v>
                      </c:pt>
                      <c:pt idx="404">
                        <c:v>59.6</c:v>
                      </c:pt>
                      <c:pt idx="405">
                        <c:v>59.5</c:v>
                      </c:pt>
                      <c:pt idx="406">
                        <c:v>59.4</c:v>
                      </c:pt>
                      <c:pt idx="407">
                        <c:v>59.3</c:v>
                      </c:pt>
                      <c:pt idx="408">
                        <c:v>59.2</c:v>
                      </c:pt>
                      <c:pt idx="409">
                        <c:v>59.1</c:v>
                      </c:pt>
                      <c:pt idx="410">
                        <c:v>59</c:v>
                      </c:pt>
                      <c:pt idx="411">
                        <c:v>58.9</c:v>
                      </c:pt>
                      <c:pt idx="412">
                        <c:v>58.8</c:v>
                      </c:pt>
                      <c:pt idx="413">
                        <c:v>58.7</c:v>
                      </c:pt>
                      <c:pt idx="414">
                        <c:v>58.6</c:v>
                      </c:pt>
                      <c:pt idx="415">
                        <c:v>58.5</c:v>
                      </c:pt>
                      <c:pt idx="416">
                        <c:v>58.4</c:v>
                      </c:pt>
                      <c:pt idx="417">
                        <c:v>58.3</c:v>
                      </c:pt>
                      <c:pt idx="418">
                        <c:v>58.2</c:v>
                      </c:pt>
                      <c:pt idx="419">
                        <c:v>58.1</c:v>
                      </c:pt>
                      <c:pt idx="420">
                        <c:v>58</c:v>
                      </c:pt>
                      <c:pt idx="421">
                        <c:v>57.9</c:v>
                      </c:pt>
                      <c:pt idx="422">
                        <c:v>57.8</c:v>
                      </c:pt>
                      <c:pt idx="423">
                        <c:v>57.7</c:v>
                      </c:pt>
                      <c:pt idx="424">
                        <c:v>57.6</c:v>
                      </c:pt>
                      <c:pt idx="425">
                        <c:v>57.5</c:v>
                      </c:pt>
                      <c:pt idx="426">
                        <c:v>57.4</c:v>
                      </c:pt>
                      <c:pt idx="427">
                        <c:v>57.3</c:v>
                      </c:pt>
                      <c:pt idx="428">
                        <c:v>57.2</c:v>
                      </c:pt>
                      <c:pt idx="429">
                        <c:v>57.1</c:v>
                      </c:pt>
                      <c:pt idx="430">
                        <c:v>57</c:v>
                      </c:pt>
                      <c:pt idx="431">
                        <c:v>56.9</c:v>
                      </c:pt>
                      <c:pt idx="432">
                        <c:v>56.8</c:v>
                      </c:pt>
                      <c:pt idx="433">
                        <c:v>56.7</c:v>
                      </c:pt>
                      <c:pt idx="434">
                        <c:v>56.6</c:v>
                      </c:pt>
                      <c:pt idx="435">
                        <c:v>56.5</c:v>
                      </c:pt>
                      <c:pt idx="436">
                        <c:v>56.4</c:v>
                      </c:pt>
                      <c:pt idx="437">
                        <c:v>56.3</c:v>
                      </c:pt>
                      <c:pt idx="438">
                        <c:v>56.2</c:v>
                      </c:pt>
                      <c:pt idx="439">
                        <c:v>56.1</c:v>
                      </c:pt>
                      <c:pt idx="440">
                        <c:v>56</c:v>
                      </c:pt>
                      <c:pt idx="441">
                        <c:v>55.9</c:v>
                      </c:pt>
                      <c:pt idx="442">
                        <c:v>55.8</c:v>
                      </c:pt>
                      <c:pt idx="443">
                        <c:v>55.7</c:v>
                      </c:pt>
                      <c:pt idx="444">
                        <c:v>55.6</c:v>
                      </c:pt>
                      <c:pt idx="445">
                        <c:v>55.5</c:v>
                      </c:pt>
                      <c:pt idx="446">
                        <c:v>55.4</c:v>
                      </c:pt>
                      <c:pt idx="447">
                        <c:v>55.3</c:v>
                      </c:pt>
                      <c:pt idx="448">
                        <c:v>55.2</c:v>
                      </c:pt>
                      <c:pt idx="449">
                        <c:v>55.1</c:v>
                      </c:pt>
                      <c:pt idx="450">
                        <c:v>55</c:v>
                      </c:pt>
                      <c:pt idx="451">
                        <c:v>54.9</c:v>
                      </c:pt>
                      <c:pt idx="452">
                        <c:v>54.8</c:v>
                      </c:pt>
                      <c:pt idx="453">
                        <c:v>54.7</c:v>
                      </c:pt>
                      <c:pt idx="454">
                        <c:v>54.6</c:v>
                      </c:pt>
                      <c:pt idx="455">
                        <c:v>54.5</c:v>
                      </c:pt>
                      <c:pt idx="456">
                        <c:v>54.4</c:v>
                      </c:pt>
                      <c:pt idx="457">
                        <c:v>54.3</c:v>
                      </c:pt>
                      <c:pt idx="458">
                        <c:v>54.2</c:v>
                      </c:pt>
                      <c:pt idx="459">
                        <c:v>54.1</c:v>
                      </c:pt>
                      <c:pt idx="460">
                        <c:v>54</c:v>
                      </c:pt>
                      <c:pt idx="461">
                        <c:v>53.9</c:v>
                      </c:pt>
                      <c:pt idx="462">
                        <c:v>53.8</c:v>
                      </c:pt>
                      <c:pt idx="463">
                        <c:v>53.7</c:v>
                      </c:pt>
                      <c:pt idx="464">
                        <c:v>53.6</c:v>
                      </c:pt>
                      <c:pt idx="465">
                        <c:v>53.5</c:v>
                      </c:pt>
                      <c:pt idx="466">
                        <c:v>53.4</c:v>
                      </c:pt>
                      <c:pt idx="467">
                        <c:v>53.3</c:v>
                      </c:pt>
                      <c:pt idx="468">
                        <c:v>53.2</c:v>
                      </c:pt>
                      <c:pt idx="469">
                        <c:v>53.1</c:v>
                      </c:pt>
                      <c:pt idx="470">
                        <c:v>53</c:v>
                      </c:pt>
                      <c:pt idx="471">
                        <c:v>52.9</c:v>
                      </c:pt>
                      <c:pt idx="472">
                        <c:v>52.8</c:v>
                      </c:pt>
                      <c:pt idx="473">
                        <c:v>52.7</c:v>
                      </c:pt>
                      <c:pt idx="474">
                        <c:v>52.6</c:v>
                      </c:pt>
                      <c:pt idx="475">
                        <c:v>52.5</c:v>
                      </c:pt>
                      <c:pt idx="476">
                        <c:v>52.4</c:v>
                      </c:pt>
                      <c:pt idx="477">
                        <c:v>52.3</c:v>
                      </c:pt>
                      <c:pt idx="478">
                        <c:v>52.2</c:v>
                      </c:pt>
                      <c:pt idx="479">
                        <c:v>52.1</c:v>
                      </c:pt>
                      <c:pt idx="480">
                        <c:v>52</c:v>
                      </c:pt>
                      <c:pt idx="481">
                        <c:v>51.9</c:v>
                      </c:pt>
                      <c:pt idx="482">
                        <c:v>51.8</c:v>
                      </c:pt>
                      <c:pt idx="483">
                        <c:v>51.7</c:v>
                      </c:pt>
                      <c:pt idx="484">
                        <c:v>51.6</c:v>
                      </c:pt>
                      <c:pt idx="485">
                        <c:v>51.5</c:v>
                      </c:pt>
                      <c:pt idx="486">
                        <c:v>51.4</c:v>
                      </c:pt>
                      <c:pt idx="487">
                        <c:v>51.3</c:v>
                      </c:pt>
                      <c:pt idx="488">
                        <c:v>51.2</c:v>
                      </c:pt>
                      <c:pt idx="489">
                        <c:v>51.1</c:v>
                      </c:pt>
                      <c:pt idx="490">
                        <c:v>51</c:v>
                      </c:pt>
                      <c:pt idx="491">
                        <c:v>50.9</c:v>
                      </c:pt>
                      <c:pt idx="492">
                        <c:v>50.8</c:v>
                      </c:pt>
                      <c:pt idx="493">
                        <c:v>50.7</c:v>
                      </c:pt>
                      <c:pt idx="494">
                        <c:v>50.6</c:v>
                      </c:pt>
                      <c:pt idx="495">
                        <c:v>50.5</c:v>
                      </c:pt>
                      <c:pt idx="496">
                        <c:v>50.4</c:v>
                      </c:pt>
                      <c:pt idx="497">
                        <c:v>50.3</c:v>
                      </c:pt>
                      <c:pt idx="498">
                        <c:v>50.2</c:v>
                      </c:pt>
                      <c:pt idx="499">
                        <c:v>50.1</c:v>
                      </c:pt>
                      <c:pt idx="500">
                        <c:v>50</c:v>
                      </c:pt>
                      <c:pt idx="501">
                        <c:v>49.9</c:v>
                      </c:pt>
                      <c:pt idx="502">
                        <c:v>49.8</c:v>
                      </c:pt>
                      <c:pt idx="503">
                        <c:v>49.7</c:v>
                      </c:pt>
                      <c:pt idx="504">
                        <c:v>49.6</c:v>
                      </c:pt>
                      <c:pt idx="505">
                        <c:v>49.5</c:v>
                      </c:pt>
                      <c:pt idx="506">
                        <c:v>49.4</c:v>
                      </c:pt>
                      <c:pt idx="507">
                        <c:v>49.3</c:v>
                      </c:pt>
                      <c:pt idx="508">
                        <c:v>49.2</c:v>
                      </c:pt>
                      <c:pt idx="509">
                        <c:v>49.1</c:v>
                      </c:pt>
                      <c:pt idx="510">
                        <c:v>49</c:v>
                      </c:pt>
                      <c:pt idx="511">
                        <c:v>48.9</c:v>
                      </c:pt>
                      <c:pt idx="512">
                        <c:v>48.8</c:v>
                      </c:pt>
                      <c:pt idx="513">
                        <c:v>48.7</c:v>
                      </c:pt>
                      <c:pt idx="514">
                        <c:v>48.6</c:v>
                      </c:pt>
                      <c:pt idx="515">
                        <c:v>48.5</c:v>
                      </c:pt>
                      <c:pt idx="516">
                        <c:v>48.4</c:v>
                      </c:pt>
                      <c:pt idx="517">
                        <c:v>48.3</c:v>
                      </c:pt>
                      <c:pt idx="518">
                        <c:v>48.2</c:v>
                      </c:pt>
                      <c:pt idx="519">
                        <c:v>48.1</c:v>
                      </c:pt>
                      <c:pt idx="520">
                        <c:v>48</c:v>
                      </c:pt>
                      <c:pt idx="521">
                        <c:v>47.9</c:v>
                      </c:pt>
                      <c:pt idx="522">
                        <c:v>47.8</c:v>
                      </c:pt>
                      <c:pt idx="523">
                        <c:v>47.7</c:v>
                      </c:pt>
                      <c:pt idx="524">
                        <c:v>47.6</c:v>
                      </c:pt>
                      <c:pt idx="525">
                        <c:v>47.5</c:v>
                      </c:pt>
                      <c:pt idx="526">
                        <c:v>47.4</c:v>
                      </c:pt>
                      <c:pt idx="527">
                        <c:v>47.3</c:v>
                      </c:pt>
                      <c:pt idx="528">
                        <c:v>47.2</c:v>
                      </c:pt>
                      <c:pt idx="529">
                        <c:v>47.1</c:v>
                      </c:pt>
                      <c:pt idx="530">
                        <c:v>47</c:v>
                      </c:pt>
                      <c:pt idx="531">
                        <c:v>46.9</c:v>
                      </c:pt>
                      <c:pt idx="532">
                        <c:v>46.8</c:v>
                      </c:pt>
                      <c:pt idx="533">
                        <c:v>46.7</c:v>
                      </c:pt>
                      <c:pt idx="534">
                        <c:v>46.6</c:v>
                      </c:pt>
                      <c:pt idx="535">
                        <c:v>46.5</c:v>
                      </c:pt>
                      <c:pt idx="536">
                        <c:v>46.4</c:v>
                      </c:pt>
                      <c:pt idx="537">
                        <c:v>46.3</c:v>
                      </c:pt>
                      <c:pt idx="538">
                        <c:v>46.2</c:v>
                      </c:pt>
                      <c:pt idx="539">
                        <c:v>46.1</c:v>
                      </c:pt>
                      <c:pt idx="540">
                        <c:v>46</c:v>
                      </c:pt>
                      <c:pt idx="541">
                        <c:v>45.9</c:v>
                      </c:pt>
                      <c:pt idx="542">
                        <c:v>45.8</c:v>
                      </c:pt>
                      <c:pt idx="543">
                        <c:v>45.7</c:v>
                      </c:pt>
                      <c:pt idx="544">
                        <c:v>45.6</c:v>
                      </c:pt>
                      <c:pt idx="545">
                        <c:v>45.5</c:v>
                      </c:pt>
                      <c:pt idx="546">
                        <c:v>45.4</c:v>
                      </c:pt>
                      <c:pt idx="547">
                        <c:v>45.3</c:v>
                      </c:pt>
                      <c:pt idx="548">
                        <c:v>45.2</c:v>
                      </c:pt>
                      <c:pt idx="549">
                        <c:v>45.1</c:v>
                      </c:pt>
                      <c:pt idx="550">
                        <c:v>45</c:v>
                      </c:pt>
                      <c:pt idx="551">
                        <c:v>44.9</c:v>
                      </c:pt>
                      <c:pt idx="552">
                        <c:v>44.8</c:v>
                      </c:pt>
                      <c:pt idx="553">
                        <c:v>44.7</c:v>
                      </c:pt>
                      <c:pt idx="554">
                        <c:v>44.6</c:v>
                      </c:pt>
                      <c:pt idx="555">
                        <c:v>44.5</c:v>
                      </c:pt>
                      <c:pt idx="556">
                        <c:v>44.4</c:v>
                      </c:pt>
                      <c:pt idx="557">
                        <c:v>44.3</c:v>
                      </c:pt>
                      <c:pt idx="558">
                        <c:v>44.2</c:v>
                      </c:pt>
                      <c:pt idx="559">
                        <c:v>44.1</c:v>
                      </c:pt>
                      <c:pt idx="560">
                        <c:v>44</c:v>
                      </c:pt>
                      <c:pt idx="561">
                        <c:v>43.9</c:v>
                      </c:pt>
                      <c:pt idx="562">
                        <c:v>43.8</c:v>
                      </c:pt>
                      <c:pt idx="563">
                        <c:v>43.7</c:v>
                      </c:pt>
                      <c:pt idx="564">
                        <c:v>43.6</c:v>
                      </c:pt>
                      <c:pt idx="565">
                        <c:v>43.5</c:v>
                      </c:pt>
                      <c:pt idx="566">
                        <c:v>43.4</c:v>
                      </c:pt>
                      <c:pt idx="567">
                        <c:v>43.3</c:v>
                      </c:pt>
                      <c:pt idx="568">
                        <c:v>43.2</c:v>
                      </c:pt>
                      <c:pt idx="569">
                        <c:v>43.1</c:v>
                      </c:pt>
                      <c:pt idx="570">
                        <c:v>43</c:v>
                      </c:pt>
                      <c:pt idx="571">
                        <c:v>42.9</c:v>
                      </c:pt>
                      <c:pt idx="572">
                        <c:v>42.8</c:v>
                      </c:pt>
                      <c:pt idx="573">
                        <c:v>42.7</c:v>
                      </c:pt>
                      <c:pt idx="574">
                        <c:v>42.6</c:v>
                      </c:pt>
                      <c:pt idx="575">
                        <c:v>42.5</c:v>
                      </c:pt>
                      <c:pt idx="576">
                        <c:v>42.4</c:v>
                      </c:pt>
                      <c:pt idx="577">
                        <c:v>42.3</c:v>
                      </c:pt>
                      <c:pt idx="578">
                        <c:v>42.2</c:v>
                      </c:pt>
                      <c:pt idx="579">
                        <c:v>42.1</c:v>
                      </c:pt>
                      <c:pt idx="580">
                        <c:v>42</c:v>
                      </c:pt>
                      <c:pt idx="581">
                        <c:v>41.9</c:v>
                      </c:pt>
                      <c:pt idx="582">
                        <c:v>41.8</c:v>
                      </c:pt>
                      <c:pt idx="583">
                        <c:v>41.7</c:v>
                      </c:pt>
                      <c:pt idx="584">
                        <c:v>41.6</c:v>
                      </c:pt>
                      <c:pt idx="585">
                        <c:v>41.5</c:v>
                      </c:pt>
                      <c:pt idx="586">
                        <c:v>41.4</c:v>
                      </c:pt>
                      <c:pt idx="587">
                        <c:v>41.3</c:v>
                      </c:pt>
                      <c:pt idx="588">
                        <c:v>41.2</c:v>
                      </c:pt>
                      <c:pt idx="589">
                        <c:v>41.1</c:v>
                      </c:pt>
                      <c:pt idx="590">
                        <c:v>41</c:v>
                      </c:pt>
                      <c:pt idx="591">
                        <c:v>40.9</c:v>
                      </c:pt>
                      <c:pt idx="592">
                        <c:v>40.799999999999997</c:v>
                      </c:pt>
                      <c:pt idx="593">
                        <c:v>40.700000000000003</c:v>
                      </c:pt>
                      <c:pt idx="594">
                        <c:v>40.6</c:v>
                      </c:pt>
                      <c:pt idx="595">
                        <c:v>40.5</c:v>
                      </c:pt>
                      <c:pt idx="596">
                        <c:v>40.4</c:v>
                      </c:pt>
                      <c:pt idx="597">
                        <c:v>40.299999999999997</c:v>
                      </c:pt>
                      <c:pt idx="598">
                        <c:v>40.200000000000003</c:v>
                      </c:pt>
                      <c:pt idx="599">
                        <c:v>40.1</c:v>
                      </c:pt>
                      <c:pt idx="600">
                        <c:v>40</c:v>
                      </c:pt>
                      <c:pt idx="601">
                        <c:v>39.9</c:v>
                      </c:pt>
                      <c:pt idx="602">
                        <c:v>39.799999999999997</c:v>
                      </c:pt>
                      <c:pt idx="603">
                        <c:v>39.700000000000003</c:v>
                      </c:pt>
                      <c:pt idx="604">
                        <c:v>39.6</c:v>
                      </c:pt>
                      <c:pt idx="605">
                        <c:v>39.5</c:v>
                      </c:pt>
                      <c:pt idx="606">
                        <c:v>39.4</c:v>
                      </c:pt>
                      <c:pt idx="607">
                        <c:v>39.299999999999997</c:v>
                      </c:pt>
                      <c:pt idx="608">
                        <c:v>39.200000000000003</c:v>
                      </c:pt>
                      <c:pt idx="609">
                        <c:v>39.1</c:v>
                      </c:pt>
                      <c:pt idx="610">
                        <c:v>39</c:v>
                      </c:pt>
                      <c:pt idx="611">
                        <c:v>38.9</c:v>
                      </c:pt>
                      <c:pt idx="612">
                        <c:v>38.799999999999997</c:v>
                      </c:pt>
                      <c:pt idx="613">
                        <c:v>38.700000000000003</c:v>
                      </c:pt>
                      <c:pt idx="614">
                        <c:v>38.6</c:v>
                      </c:pt>
                      <c:pt idx="615">
                        <c:v>38.5</c:v>
                      </c:pt>
                      <c:pt idx="616">
                        <c:v>38.4</c:v>
                      </c:pt>
                      <c:pt idx="617">
                        <c:v>38.299999999999997</c:v>
                      </c:pt>
                      <c:pt idx="618">
                        <c:v>38.200000000000003</c:v>
                      </c:pt>
                      <c:pt idx="619">
                        <c:v>38.1</c:v>
                      </c:pt>
                      <c:pt idx="620">
                        <c:v>38</c:v>
                      </c:pt>
                      <c:pt idx="621">
                        <c:v>37.9</c:v>
                      </c:pt>
                      <c:pt idx="622">
                        <c:v>37.799999999999997</c:v>
                      </c:pt>
                      <c:pt idx="623">
                        <c:v>37.700000000000003</c:v>
                      </c:pt>
                      <c:pt idx="624">
                        <c:v>37.6</c:v>
                      </c:pt>
                      <c:pt idx="625">
                        <c:v>37.5</c:v>
                      </c:pt>
                      <c:pt idx="626">
                        <c:v>37.4</c:v>
                      </c:pt>
                      <c:pt idx="627">
                        <c:v>37.299999999999997</c:v>
                      </c:pt>
                      <c:pt idx="628">
                        <c:v>37.200000000000003</c:v>
                      </c:pt>
                      <c:pt idx="629">
                        <c:v>37.1</c:v>
                      </c:pt>
                      <c:pt idx="630">
                        <c:v>37</c:v>
                      </c:pt>
                      <c:pt idx="631">
                        <c:v>36.9</c:v>
                      </c:pt>
                      <c:pt idx="632">
                        <c:v>36.799999999999997</c:v>
                      </c:pt>
                      <c:pt idx="633">
                        <c:v>36.700000000000003</c:v>
                      </c:pt>
                      <c:pt idx="634">
                        <c:v>36.6</c:v>
                      </c:pt>
                      <c:pt idx="635">
                        <c:v>36.5</c:v>
                      </c:pt>
                      <c:pt idx="636">
                        <c:v>36.4</c:v>
                      </c:pt>
                      <c:pt idx="637">
                        <c:v>36.299999999999997</c:v>
                      </c:pt>
                      <c:pt idx="638">
                        <c:v>36.200000000000003</c:v>
                      </c:pt>
                      <c:pt idx="639">
                        <c:v>36.1</c:v>
                      </c:pt>
                      <c:pt idx="640">
                        <c:v>36</c:v>
                      </c:pt>
                      <c:pt idx="641">
                        <c:v>35.900000000000006</c:v>
                      </c:pt>
                      <c:pt idx="642">
                        <c:v>35.799999999999997</c:v>
                      </c:pt>
                      <c:pt idx="643">
                        <c:v>35.700000000000003</c:v>
                      </c:pt>
                      <c:pt idx="644">
                        <c:v>35.599999999999994</c:v>
                      </c:pt>
                      <c:pt idx="645">
                        <c:v>35.5</c:v>
                      </c:pt>
                      <c:pt idx="646">
                        <c:v>35.400000000000006</c:v>
                      </c:pt>
                      <c:pt idx="647">
                        <c:v>35.299999999999997</c:v>
                      </c:pt>
                      <c:pt idx="648">
                        <c:v>35.200000000000003</c:v>
                      </c:pt>
                      <c:pt idx="649">
                        <c:v>35.099999999999994</c:v>
                      </c:pt>
                      <c:pt idx="650">
                        <c:v>35</c:v>
                      </c:pt>
                      <c:pt idx="651">
                        <c:v>34.900000000000006</c:v>
                      </c:pt>
                      <c:pt idx="652">
                        <c:v>34.799999999999997</c:v>
                      </c:pt>
                      <c:pt idx="653">
                        <c:v>34.700000000000003</c:v>
                      </c:pt>
                      <c:pt idx="654">
                        <c:v>34.599999999999994</c:v>
                      </c:pt>
                      <c:pt idx="655">
                        <c:v>34.5</c:v>
                      </c:pt>
                      <c:pt idx="656">
                        <c:v>34.400000000000006</c:v>
                      </c:pt>
                      <c:pt idx="657">
                        <c:v>34.299999999999997</c:v>
                      </c:pt>
                      <c:pt idx="658">
                        <c:v>34.200000000000003</c:v>
                      </c:pt>
                      <c:pt idx="659">
                        <c:v>34.099999999999994</c:v>
                      </c:pt>
                      <c:pt idx="660">
                        <c:v>34</c:v>
                      </c:pt>
                      <c:pt idx="661">
                        <c:v>33.900000000000006</c:v>
                      </c:pt>
                      <c:pt idx="662">
                        <c:v>33.799999999999997</c:v>
                      </c:pt>
                      <c:pt idx="663">
                        <c:v>33.700000000000003</c:v>
                      </c:pt>
                      <c:pt idx="664">
                        <c:v>33.599999999999994</c:v>
                      </c:pt>
                      <c:pt idx="665">
                        <c:v>33.5</c:v>
                      </c:pt>
                      <c:pt idx="666">
                        <c:v>33.400000000000006</c:v>
                      </c:pt>
                      <c:pt idx="667">
                        <c:v>33.299999999999997</c:v>
                      </c:pt>
                      <c:pt idx="668">
                        <c:v>33.200000000000003</c:v>
                      </c:pt>
                      <c:pt idx="669">
                        <c:v>33.099999999999994</c:v>
                      </c:pt>
                      <c:pt idx="670">
                        <c:v>33</c:v>
                      </c:pt>
                      <c:pt idx="671">
                        <c:v>32.900000000000006</c:v>
                      </c:pt>
                      <c:pt idx="672">
                        <c:v>32.799999999999997</c:v>
                      </c:pt>
                      <c:pt idx="673">
                        <c:v>32.700000000000003</c:v>
                      </c:pt>
                      <c:pt idx="674">
                        <c:v>32.599999999999994</c:v>
                      </c:pt>
                      <c:pt idx="675">
                        <c:v>32.5</c:v>
                      </c:pt>
                      <c:pt idx="676">
                        <c:v>32.400000000000006</c:v>
                      </c:pt>
                      <c:pt idx="677">
                        <c:v>32.299999999999997</c:v>
                      </c:pt>
                      <c:pt idx="678">
                        <c:v>32.200000000000003</c:v>
                      </c:pt>
                      <c:pt idx="679">
                        <c:v>32.099999999999994</c:v>
                      </c:pt>
                      <c:pt idx="680">
                        <c:v>32</c:v>
                      </c:pt>
                      <c:pt idx="681">
                        <c:v>31.900000000000006</c:v>
                      </c:pt>
                      <c:pt idx="682">
                        <c:v>31.799999999999997</c:v>
                      </c:pt>
                      <c:pt idx="683">
                        <c:v>31.700000000000003</c:v>
                      </c:pt>
                      <c:pt idx="684">
                        <c:v>31.599999999999994</c:v>
                      </c:pt>
                      <c:pt idx="685">
                        <c:v>31.5</c:v>
                      </c:pt>
                      <c:pt idx="686">
                        <c:v>31.400000000000006</c:v>
                      </c:pt>
                      <c:pt idx="687">
                        <c:v>31.299999999999997</c:v>
                      </c:pt>
                      <c:pt idx="688">
                        <c:v>31.200000000000003</c:v>
                      </c:pt>
                      <c:pt idx="689">
                        <c:v>31.099999999999994</c:v>
                      </c:pt>
                      <c:pt idx="690">
                        <c:v>31</c:v>
                      </c:pt>
                      <c:pt idx="691">
                        <c:v>30.900000000000006</c:v>
                      </c:pt>
                      <c:pt idx="692">
                        <c:v>30.799999999999997</c:v>
                      </c:pt>
                      <c:pt idx="693">
                        <c:v>30.700000000000003</c:v>
                      </c:pt>
                      <c:pt idx="694">
                        <c:v>30.599999999999994</c:v>
                      </c:pt>
                      <c:pt idx="695">
                        <c:v>30.5</c:v>
                      </c:pt>
                      <c:pt idx="696">
                        <c:v>30.400000000000006</c:v>
                      </c:pt>
                      <c:pt idx="697">
                        <c:v>30.299999999999997</c:v>
                      </c:pt>
                      <c:pt idx="698">
                        <c:v>30.200000000000003</c:v>
                      </c:pt>
                      <c:pt idx="699">
                        <c:v>30.099999999999994</c:v>
                      </c:pt>
                      <c:pt idx="700">
                        <c:v>30</c:v>
                      </c:pt>
                      <c:pt idx="701">
                        <c:v>29.900000000000006</c:v>
                      </c:pt>
                      <c:pt idx="702">
                        <c:v>29.799999999999997</c:v>
                      </c:pt>
                      <c:pt idx="703">
                        <c:v>29.700000000000003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FI.2012_2018!$C$2:$C$627</c15:sqref>
                        </c15:formulaRef>
                      </c:ext>
                    </c:extLst>
                    <c:numCache>
                      <c:formatCode>0.00</c:formatCode>
                      <c:ptCount val="626"/>
                      <c:pt idx="0">
                        <c:v>251.85447625099999</c:v>
                      </c:pt>
                      <c:pt idx="1">
                        <c:v>251.98934131760001</c:v>
                      </c:pt>
                      <c:pt idx="2">
                        <c:v>252.02121361189788</c:v>
                      </c:pt>
                      <c:pt idx="3">
                        <c:v>252.08341409229891</c:v>
                      </c:pt>
                      <c:pt idx="4">
                        <c:v>252.1146974429</c:v>
                      </c:pt>
                      <c:pt idx="5">
                        <c:v>252.1146974429</c:v>
                      </c:pt>
                      <c:pt idx="6">
                        <c:v>252.1146974429</c:v>
                      </c:pt>
                      <c:pt idx="7">
                        <c:v>252.1146974429</c:v>
                      </c:pt>
                      <c:pt idx="8">
                        <c:v>252.1146974429</c:v>
                      </c:pt>
                      <c:pt idx="9">
                        <c:v>252.1146974429</c:v>
                      </c:pt>
                      <c:pt idx="10">
                        <c:v>252.1146974429</c:v>
                      </c:pt>
                      <c:pt idx="11">
                        <c:v>252.1146974429</c:v>
                      </c:pt>
                      <c:pt idx="12">
                        <c:v>252.1146974429</c:v>
                      </c:pt>
                      <c:pt idx="13">
                        <c:v>252.1146974429</c:v>
                      </c:pt>
                      <c:pt idx="14">
                        <c:v>252.12965318673568</c:v>
                      </c:pt>
                      <c:pt idx="15">
                        <c:v>252.2400535683</c:v>
                      </c:pt>
                      <c:pt idx="16">
                        <c:v>252.2400535683</c:v>
                      </c:pt>
                      <c:pt idx="17">
                        <c:v>252.29805226083727</c:v>
                      </c:pt>
                      <c:pt idx="18">
                        <c:v>252.46116927002481</c:v>
                      </c:pt>
                      <c:pt idx="19">
                        <c:v>252.58773881970001</c:v>
                      </c:pt>
                      <c:pt idx="20">
                        <c:v>252.70603129746939</c:v>
                      </c:pt>
                      <c:pt idx="21">
                        <c:v>252.91853953538313</c:v>
                      </c:pt>
                      <c:pt idx="22">
                        <c:v>253.49788799947925</c:v>
                      </c:pt>
                      <c:pt idx="23">
                        <c:v>253.70849779408371</c:v>
                      </c:pt>
                      <c:pt idx="24">
                        <c:v>253.85954203805846</c:v>
                      </c:pt>
                      <c:pt idx="25">
                        <c:v>254.7491186205653</c:v>
                      </c:pt>
                      <c:pt idx="26">
                        <c:v>255.23745318849862</c:v>
                      </c:pt>
                      <c:pt idx="27">
                        <c:v>255.8</c:v>
                      </c:pt>
                      <c:pt idx="28">
                        <c:v>255.8</c:v>
                      </c:pt>
                      <c:pt idx="29">
                        <c:v>255.8</c:v>
                      </c:pt>
                      <c:pt idx="30">
                        <c:v>288.01025308020002</c:v>
                      </c:pt>
                      <c:pt idx="31">
                        <c:v>288.01025308020002</c:v>
                      </c:pt>
                      <c:pt idx="32">
                        <c:v>288.04923986459846</c:v>
                      </c:pt>
                      <c:pt idx="33">
                        <c:v>288.26276384059997</c:v>
                      </c:pt>
                      <c:pt idx="34">
                        <c:v>288.32589153070001</c:v>
                      </c:pt>
                      <c:pt idx="35">
                        <c:v>288.46955347982492</c:v>
                      </c:pt>
                      <c:pt idx="36">
                        <c:v>288.51527460099999</c:v>
                      </c:pt>
                      <c:pt idx="37">
                        <c:v>288.64152998119999</c:v>
                      </c:pt>
                      <c:pt idx="38">
                        <c:v>288.82746802375652</c:v>
                      </c:pt>
                      <c:pt idx="39">
                        <c:v>288.86247689660001</c:v>
                      </c:pt>
                      <c:pt idx="40">
                        <c:v>288.92674155312926</c:v>
                      </c:pt>
                      <c:pt idx="41">
                        <c:v>289.03529507822674</c:v>
                      </c:pt>
                      <c:pt idx="42">
                        <c:v>289.34759270428879</c:v>
                      </c:pt>
                      <c:pt idx="43">
                        <c:v>289.46502923066862</c:v>
                      </c:pt>
                      <c:pt idx="44">
                        <c:v>289.53292944113571</c:v>
                      </c:pt>
                      <c:pt idx="45">
                        <c:v>289.61153828944811</c:v>
                      </c:pt>
                      <c:pt idx="46">
                        <c:v>289.71470071292714</c:v>
                      </c:pt>
                      <c:pt idx="47">
                        <c:v>289.85790290838764</c:v>
                      </c:pt>
                      <c:pt idx="48">
                        <c:v>290.00243605917825</c:v>
                      </c:pt>
                      <c:pt idx="49">
                        <c:v>290.13952570676412</c:v>
                      </c:pt>
                      <c:pt idx="50">
                        <c:v>290.23241762200001</c:v>
                      </c:pt>
                      <c:pt idx="51">
                        <c:v>290.23241762200001</c:v>
                      </c:pt>
                      <c:pt idx="52">
                        <c:v>290.26867033582499</c:v>
                      </c:pt>
                      <c:pt idx="53">
                        <c:v>290.28946962449999</c:v>
                      </c:pt>
                      <c:pt idx="54">
                        <c:v>290.30094960579999</c:v>
                      </c:pt>
                      <c:pt idx="55">
                        <c:v>290.30094960579999</c:v>
                      </c:pt>
                      <c:pt idx="56">
                        <c:v>290.30094960579999</c:v>
                      </c:pt>
                      <c:pt idx="57">
                        <c:v>290.30094960579999</c:v>
                      </c:pt>
                      <c:pt idx="58">
                        <c:v>290.30094960579999</c:v>
                      </c:pt>
                      <c:pt idx="59">
                        <c:v>290.30094960579999</c:v>
                      </c:pt>
                      <c:pt idx="60">
                        <c:v>290.30094960579999</c:v>
                      </c:pt>
                      <c:pt idx="61">
                        <c:v>290.30094960579999</c:v>
                      </c:pt>
                      <c:pt idx="62">
                        <c:v>290.30094960579999</c:v>
                      </c:pt>
                      <c:pt idx="63">
                        <c:v>290.30094960579999</c:v>
                      </c:pt>
                      <c:pt idx="64">
                        <c:v>290.30094960579999</c:v>
                      </c:pt>
                      <c:pt idx="65">
                        <c:v>290.30094960579999</c:v>
                      </c:pt>
                      <c:pt idx="66">
                        <c:v>290.30094960579999</c:v>
                      </c:pt>
                      <c:pt idx="67">
                        <c:v>290.30094960579999</c:v>
                      </c:pt>
                      <c:pt idx="68">
                        <c:v>290.30094960579999</c:v>
                      </c:pt>
                      <c:pt idx="69">
                        <c:v>290.30094960579999</c:v>
                      </c:pt>
                      <c:pt idx="70">
                        <c:v>290.30094960579999</c:v>
                      </c:pt>
                      <c:pt idx="71">
                        <c:v>290.30094960579999</c:v>
                      </c:pt>
                      <c:pt idx="72">
                        <c:v>290.30094960579999</c:v>
                      </c:pt>
                      <c:pt idx="73">
                        <c:v>290.30094960579999</c:v>
                      </c:pt>
                      <c:pt idx="74">
                        <c:v>290.30094960579999</c:v>
                      </c:pt>
                      <c:pt idx="75">
                        <c:v>290.30094960579999</c:v>
                      </c:pt>
                      <c:pt idx="76">
                        <c:v>290.30094960579999</c:v>
                      </c:pt>
                      <c:pt idx="77">
                        <c:v>290.30094960579999</c:v>
                      </c:pt>
                      <c:pt idx="78">
                        <c:v>290.30094960579999</c:v>
                      </c:pt>
                      <c:pt idx="79">
                        <c:v>290.30094960579999</c:v>
                      </c:pt>
                      <c:pt idx="80">
                        <c:v>290.30094960579999</c:v>
                      </c:pt>
                      <c:pt idx="81">
                        <c:v>290.30094960579999</c:v>
                      </c:pt>
                      <c:pt idx="82">
                        <c:v>290.30094960579999</c:v>
                      </c:pt>
                      <c:pt idx="83">
                        <c:v>290.30094960579999</c:v>
                      </c:pt>
                      <c:pt idx="84">
                        <c:v>290.30094960579999</c:v>
                      </c:pt>
                      <c:pt idx="85">
                        <c:v>290.30094960579999</c:v>
                      </c:pt>
                      <c:pt idx="86">
                        <c:v>290.30094960579999</c:v>
                      </c:pt>
                      <c:pt idx="87">
                        <c:v>290.30094960579999</c:v>
                      </c:pt>
                      <c:pt idx="88">
                        <c:v>290.30094960579999</c:v>
                      </c:pt>
                      <c:pt idx="89">
                        <c:v>290.33276029228637</c:v>
                      </c:pt>
                      <c:pt idx="90">
                        <c:v>290.67136819041724</c:v>
                      </c:pt>
                      <c:pt idx="91">
                        <c:v>290.7431025688</c:v>
                      </c:pt>
                      <c:pt idx="92">
                        <c:v>290.80973519253837</c:v>
                      </c:pt>
                      <c:pt idx="93">
                        <c:v>290.8281764596</c:v>
                      </c:pt>
                      <c:pt idx="94">
                        <c:v>290.87884845140002</c:v>
                      </c:pt>
                      <c:pt idx="95">
                        <c:v>290.87890389810002</c:v>
                      </c:pt>
                      <c:pt idx="96">
                        <c:v>290.95052516959998</c:v>
                      </c:pt>
                      <c:pt idx="97">
                        <c:v>308.25</c:v>
                      </c:pt>
                      <c:pt idx="98">
                        <c:v>308.25</c:v>
                      </c:pt>
                      <c:pt idx="99">
                        <c:v>308.25</c:v>
                      </c:pt>
                      <c:pt idx="100">
                        <c:v>308.25</c:v>
                      </c:pt>
                      <c:pt idx="101">
                        <c:v>308.25</c:v>
                      </c:pt>
                      <c:pt idx="102">
                        <c:v>308.25</c:v>
                      </c:pt>
                      <c:pt idx="103">
                        <c:v>308.25</c:v>
                      </c:pt>
                      <c:pt idx="104">
                        <c:v>308.25</c:v>
                      </c:pt>
                      <c:pt idx="105">
                        <c:v>308.25</c:v>
                      </c:pt>
                      <c:pt idx="106">
                        <c:v>308.25</c:v>
                      </c:pt>
                      <c:pt idx="107">
                        <c:v>308.25</c:v>
                      </c:pt>
                      <c:pt idx="108">
                        <c:v>308.25</c:v>
                      </c:pt>
                      <c:pt idx="109">
                        <c:v>308.25</c:v>
                      </c:pt>
                      <c:pt idx="110">
                        <c:v>308.39999999999998</c:v>
                      </c:pt>
                      <c:pt idx="111">
                        <c:v>308.39999999999998</c:v>
                      </c:pt>
                      <c:pt idx="112">
                        <c:v>308.39999999999998</c:v>
                      </c:pt>
                      <c:pt idx="113">
                        <c:v>308.39999999999998</c:v>
                      </c:pt>
                      <c:pt idx="114">
                        <c:v>308.39999999999998</c:v>
                      </c:pt>
                      <c:pt idx="115">
                        <c:v>308.39999999999998</c:v>
                      </c:pt>
                      <c:pt idx="116">
                        <c:v>308.39999999999998</c:v>
                      </c:pt>
                      <c:pt idx="117">
                        <c:v>308.39999999999998</c:v>
                      </c:pt>
                      <c:pt idx="118">
                        <c:v>308.39999999999998</c:v>
                      </c:pt>
                      <c:pt idx="119">
                        <c:v>308.39999999999998</c:v>
                      </c:pt>
                      <c:pt idx="120">
                        <c:v>308.39999999999998</c:v>
                      </c:pt>
                      <c:pt idx="121">
                        <c:v>308.48</c:v>
                      </c:pt>
                      <c:pt idx="122">
                        <c:v>308.48</c:v>
                      </c:pt>
                      <c:pt idx="123">
                        <c:v>308.48</c:v>
                      </c:pt>
                      <c:pt idx="124">
                        <c:v>308.48</c:v>
                      </c:pt>
                      <c:pt idx="125">
                        <c:v>308.48</c:v>
                      </c:pt>
                      <c:pt idx="126">
                        <c:v>308.48</c:v>
                      </c:pt>
                      <c:pt idx="127">
                        <c:v>308.48</c:v>
                      </c:pt>
                      <c:pt idx="128">
                        <c:v>308.83060502332694</c:v>
                      </c:pt>
                      <c:pt idx="129">
                        <c:v>308.97000000000003</c:v>
                      </c:pt>
                      <c:pt idx="130">
                        <c:v>308.97000000000003</c:v>
                      </c:pt>
                      <c:pt idx="131">
                        <c:v>308.97000000000003</c:v>
                      </c:pt>
                      <c:pt idx="132">
                        <c:v>308.97000000000003</c:v>
                      </c:pt>
                      <c:pt idx="133">
                        <c:v>308.97000000000003</c:v>
                      </c:pt>
                      <c:pt idx="134">
                        <c:v>309.15760588239999</c:v>
                      </c:pt>
                      <c:pt idx="135">
                        <c:v>309.15760588239999</c:v>
                      </c:pt>
                      <c:pt idx="136">
                        <c:v>309.15760588239999</c:v>
                      </c:pt>
                      <c:pt idx="137">
                        <c:v>309.63306513190003</c:v>
                      </c:pt>
                      <c:pt idx="138">
                        <c:v>309.85114390242921</c:v>
                      </c:pt>
                      <c:pt idx="139">
                        <c:v>310.32</c:v>
                      </c:pt>
                      <c:pt idx="140">
                        <c:v>310.32</c:v>
                      </c:pt>
                      <c:pt idx="141">
                        <c:v>310.71787701935699</c:v>
                      </c:pt>
                      <c:pt idx="142">
                        <c:v>310.91000000000003</c:v>
                      </c:pt>
                      <c:pt idx="143">
                        <c:v>311.57</c:v>
                      </c:pt>
                      <c:pt idx="144">
                        <c:v>311.57</c:v>
                      </c:pt>
                      <c:pt idx="145">
                        <c:v>311.68299765619997</c:v>
                      </c:pt>
                      <c:pt idx="146">
                        <c:v>311.84643224210259</c:v>
                      </c:pt>
                      <c:pt idx="147">
                        <c:v>311.89</c:v>
                      </c:pt>
                      <c:pt idx="148">
                        <c:v>311.95</c:v>
                      </c:pt>
                      <c:pt idx="149">
                        <c:v>312.40049059867658</c:v>
                      </c:pt>
                      <c:pt idx="150">
                        <c:v>312.87010115240003</c:v>
                      </c:pt>
                      <c:pt idx="151">
                        <c:v>313.00791764270002</c:v>
                      </c:pt>
                      <c:pt idx="152">
                        <c:v>313.17683684807417</c:v>
                      </c:pt>
                      <c:pt idx="153">
                        <c:v>313.92956220529999</c:v>
                      </c:pt>
                      <c:pt idx="154">
                        <c:v>313.92956220529999</c:v>
                      </c:pt>
                      <c:pt idx="155">
                        <c:v>314.37926963012512</c:v>
                      </c:pt>
                      <c:pt idx="156">
                        <c:v>314.97563074099997</c:v>
                      </c:pt>
                      <c:pt idx="157">
                        <c:v>315.05833971739997</c:v>
                      </c:pt>
                      <c:pt idx="158">
                        <c:v>315.07</c:v>
                      </c:pt>
                      <c:pt idx="159">
                        <c:v>315.07</c:v>
                      </c:pt>
                      <c:pt idx="160">
                        <c:v>315.29378763263497</c:v>
                      </c:pt>
                      <c:pt idx="161">
                        <c:v>316.14999999999998</c:v>
                      </c:pt>
                      <c:pt idx="162">
                        <c:v>316.43422430172149</c:v>
                      </c:pt>
                      <c:pt idx="163">
                        <c:v>316.55</c:v>
                      </c:pt>
                      <c:pt idx="164">
                        <c:v>316.55</c:v>
                      </c:pt>
                      <c:pt idx="165">
                        <c:v>317.06685163725575</c:v>
                      </c:pt>
                      <c:pt idx="166">
                        <c:v>317.83999999999997</c:v>
                      </c:pt>
                      <c:pt idx="167">
                        <c:v>317.97000000000003</c:v>
                      </c:pt>
                      <c:pt idx="168">
                        <c:v>318.34347240357874</c:v>
                      </c:pt>
                      <c:pt idx="169">
                        <c:v>318.9629268355514</c:v>
                      </c:pt>
                      <c:pt idx="170">
                        <c:v>319.42357016807802</c:v>
                      </c:pt>
                      <c:pt idx="171">
                        <c:v>319.61446405464841</c:v>
                      </c:pt>
                      <c:pt idx="172">
                        <c:v>320.56406181405242</c:v>
                      </c:pt>
                      <c:pt idx="173">
                        <c:v>320.77070468567797</c:v>
                      </c:pt>
                      <c:pt idx="174">
                        <c:v>321.25708549019998</c:v>
                      </c:pt>
                      <c:pt idx="175">
                        <c:v>322.07510244610302</c:v>
                      </c:pt>
                      <c:pt idx="176">
                        <c:v>322.40943273869942</c:v>
                      </c:pt>
                      <c:pt idx="177">
                        <c:v>322.79222071857481</c:v>
                      </c:pt>
                      <c:pt idx="178">
                        <c:v>322.94</c:v>
                      </c:pt>
                      <c:pt idx="179">
                        <c:v>322.94</c:v>
                      </c:pt>
                      <c:pt idx="180">
                        <c:v>323.31743793342685</c:v>
                      </c:pt>
                      <c:pt idx="181">
                        <c:v>323.33</c:v>
                      </c:pt>
                      <c:pt idx="182">
                        <c:v>323.83999999999997</c:v>
                      </c:pt>
                      <c:pt idx="183">
                        <c:v>324.23556276876496</c:v>
                      </c:pt>
                      <c:pt idx="184">
                        <c:v>324.83953684920482</c:v>
                      </c:pt>
                      <c:pt idx="185">
                        <c:v>326.25300583690642</c:v>
                      </c:pt>
                      <c:pt idx="186">
                        <c:v>326.31014252170002</c:v>
                      </c:pt>
                      <c:pt idx="187">
                        <c:v>326.76513209848781</c:v>
                      </c:pt>
                      <c:pt idx="188">
                        <c:v>327.13295734500002</c:v>
                      </c:pt>
                      <c:pt idx="189">
                        <c:v>327.53308165587208</c:v>
                      </c:pt>
                      <c:pt idx="190">
                        <c:v>327.94745974302901</c:v>
                      </c:pt>
                      <c:pt idx="191">
                        <c:v>328.43350799540002</c:v>
                      </c:pt>
                      <c:pt idx="192">
                        <c:v>328.55613915543825</c:v>
                      </c:pt>
                      <c:pt idx="193">
                        <c:v>329.20153760734155</c:v>
                      </c:pt>
                      <c:pt idx="194">
                        <c:v>329.1779880648441</c:v>
                      </c:pt>
                      <c:pt idx="195">
                        <c:v>329.35218211839998</c:v>
                      </c:pt>
                      <c:pt idx="196">
                        <c:v>329.99832716767838</c:v>
                      </c:pt>
                      <c:pt idx="197">
                        <c:v>331.09517169046148</c:v>
                      </c:pt>
                      <c:pt idx="198">
                        <c:v>331.34415041699998</c:v>
                      </c:pt>
                      <c:pt idx="199">
                        <c:v>331.55975924630559</c:v>
                      </c:pt>
                      <c:pt idx="200">
                        <c:v>331.95855006959999</c:v>
                      </c:pt>
                      <c:pt idx="201">
                        <c:v>331.97919736149998</c:v>
                      </c:pt>
                      <c:pt idx="202">
                        <c:v>332.09759696729998</c:v>
                      </c:pt>
                      <c:pt idx="203">
                        <c:v>332.09979949379999</c:v>
                      </c:pt>
                      <c:pt idx="204">
                        <c:v>333.08025466190003</c:v>
                      </c:pt>
                      <c:pt idx="205">
                        <c:v>333.9461037780257</c:v>
                      </c:pt>
                      <c:pt idx="206">
                        <c:v>334.10255860950002</c:v>
                      </c:pt>
                      <c:pt idx="207">
                        <c:v>334.15243451909998</c:v>
                      </c:pt>
                      <c:pt idx="208">
                        <c:v>334.33746458742758</c:v>
                      </c:pt>
                      <c:pt idx="209">
                        <c:v>335.19506017612792</c:v>
                      </c:pt>
                      <c:pt idx="210">
                        <c:v>335.69100333923024</c:v>
                      </c:pt>
                      <c:pt idx="211">
                        <c:v>336.67743741102822</c:v>
                      </c:pt>
                      <c:pt idx="212">
                        <c:v>338.22879129265874</c:v>
                      </c:pt>
                      <c:pt idx="213">
                        <c:v>338.68789801206225</c:v>
                      </c:pt>
                      <c:pt idx="214">
                        <c:v>339.08725268581458</c:v>
                      </c:pt>
                      <c:pt idx="215">
                        <c:v>339.23793152709999</c:v>
                      </c:pt>
                      <c:pt idx="216">
                        <c:v>339.28924999999998</c:v>
                      </c:pt>
                      <c:pt idx="217">
                        <c:v>339.45499999999998</c:v>
                      </c:pt>
                      <c:pt idx="218">
                        <c:v>339.53095862519399</c:v>
                      </c:pt>
                      <c:pt idx="219">
                        <c:v>339.81399150347158</c:v>
                      </c:pt>
                      <c:pt idx="220">
                        <c:v>340.24738464421119</c:v>
                      </c:pt>
                      <c:pt idx="221">
                        <c:v>340.69742901836435</c:v>
                      </c:pt>
                      <c:pt idx="222">
                        <c:v>341.04678157084663</c:v>
                      </c:pt>
                      <c:pt idx="223">
                        <c:v>341.38984520829592</c:v>
                      </c:pt>
                      <c:pt idx="224">
                        <c:v>341.99734532140002</c:v>
                      </c:pt>
                      <c:pt idx="225">
                        <c:v>342.22628120136147</c:v>
                      </c:pt>
                      <c:pt idx="226">
                        <c:v>342.8319313390337</c:v>
                      </c:pt>
                      <c:pt idx="227">
                        <c:v>343.55597121482396</c:v>
                      </c:pt>
                      <c:pt idx="228">
                        <c:v>344.00075524181801</c:v>
                      </c:pt>
                      <c:pt idx="229">
                        <c:v>344.18245794137306</c:v>
                      </c:pt>
                      <c:pt idx="230">
                        <c:v>344.23729614407847</c:v>
                      </c:pt>
                      <c:pt idx="231">
                        <c:v>344.28505750808915</c:v>
                      </c:pt>
                      <c:pt idx="232">
                        <c:v>344.77607006549999</c:v>
                      </c:pt>
                      <c:pt idx="233">
                        <c:v>344.95470099204937</c:v>
                      </c:pt>
                      <c:pt idx="234">
                        <c:v>345.09493504250003</c:v>
                      </c:pt>
                      <c:pt idx="235">
                        <c:v>345.93673430804813</c:v>
                      </c:pt>
                      <c:pt idx="236">
                        <c:v>346.56501863059623</c:v>
                      </c:pt>
                      <c:pt idx="237">
                        <c:v>347.12532242690003</c:v>
                      </c:pt>
                      <c:pt idx="238">
                        <c:v>347.15437183852856</c:v>
                      </c:pt>
                      <c:pt idx="239">
                        <c:v>347.27287622408568</c:v>
                      </c:pt>
                      <c:pt idx="240">
                        <c:v>347.31572899795111</c:v>
                      </c:pt>
                      <c:pt idx="241">
                        <c:v>347.66881308747116</c:v>
                      </c:pt>
                      <c:pt idx="242">
                        <c:v>348.52141979438613</c:v>
                      </c:pt>
                      <c:pt idx="243">
                        <c:v>350.39095518422499</c:v>
                      </c:pt>
                      <c:pt idx="244">
                        <c:v>351.77476483805339</c:v>
                      </c:pt>
                      <c:pt idx="245">
                        <c:v>353.50609607606953</c:v>
                      </c:pt>
                      <c:pt idx="246">
                        <c:v>354.92453055425494</c:v>
                      </c:pt>
                      <c:pt idx="247">
                        <c:v>355.63913362018167</c:v>
                      </c:pt>
                      <c:pt idx="248">
                        <c:v>355.80401306949676</c:v>
                      </c:pt>
                      <c:pt idx="249">
                        <c:v>355.96191598984166</c:v>
                      </c:pt>
                      <c:pt idx="250">
                        <c:v>356.77733627456473</c:v>
                      </c:pt>
                      <c:pt idx="251">
                        <c:v>358.45114787577165</c:v>
                      </c:pt>
                      <c:pt idx="252">
                        <c:v>359.86687610034807</c:v>
                      </c:pt>
                      <c:pt idx="253">
                        <c:v>365.99682228261025</c:v>
                      </c:pt>
                      <c:pt idx="254">
                        <c:v>367.73260109133662</c:v>
                      </c:pt>
                      <c:pt idx="255">
                        <c:v>369.14861773414168</c:v>
                      </c:pt>
                      <c:pt idx="256">
                        <c:v>370.07285825764689</c:v>
                      </c:pt>
                      <c:pt idx="257">
                        <c:v>370.32596296965335</c:v>
                      </c:pt>
                      <c:pt idx="258">
                        <c:v>373.38853653069322</c:v>
                      </c:pt>
                      <c:pt idx="259">
                        <c:v>375.02053961310764</c:v>
                      </c:pt>
                      <c:pt idx="260">
                        <c:v>375.69863134892137</c:v>
                      </c:pt>
                      <c:pt idx="261">
                        <c:v>376.43937273825662</c:v>
                      </c:pt>
                      <c:pt idx="262">
                        <c:v>376.99652541651051</c:v>
                      </c:pt>
                      <c:pt idx="263">
                        <c:v>377.83403843458683</c:v>
                      </c:pt>
                      <c:pt idx="264">
                        <c:v>378.35267669154899</c:v>
                      </c:pt>
                      <c:pt idx="265">
                        <c:v>379.19846866175385</c:v>
                      </c:pt>
                      <c:pt idx="266">
                        <c:v>379.55608613530018</c:v>
                      </c:pt>
                      <c:pt idx="267">
                        <c:v>379.77351193101759</c:v>
                      </c:pt>
                      <c:pt idx="268">
                        <c:v>380.31801645196811</c:v>
                      </c:pt>
                      <c:pt idx="269">
                        <c:v>380.79269213634734</c:v>
                      </c:pt>
                      <c:pt idx="270">
                        <c:v>381.13894667346193</c:v>
                      </c:pt>
                      <c:pt idx="271">
                        <c:v>382.1554677867428</c:v>
                      </c:pt>
                      <c:pt idx="272">
                        <c:v>382.48103953243287</c:v>
                      </c:pt>
                      <c:pt idx="273">
                        <c:v>383.00974071343705</c:v>
                      </c:pt>
                      <c:pt idx="274">
                        <c:v>383.96257735126733</c:v>
                      </c:pt>
                      <c:pt idx="275">
                        <c:v>384.35864892052683</c:v>
                      </c:pt>
                      <c:pt idx="276">
                        <c:v>384.45928892160595</c:v>
                      </c:pt>
                      <c:pt idx="277">
                        <c:v>384.57803052441108</c:v>
                      </c:pt>
                      <c:pt idx="278">
                        <c:v>385.16727410253287</c:v>
                      </c:pt>
                      <c:pt idx="279">
                        <c:v>389.65045777109998</c:v>
                      </c:pt>
                      <c:pt idx="280">
                        <c:v>389.65045777109998</c:v>
                      </c:pt>
                      <c:pt idx="281">
                        <c:v>389.65045777109998</c:v>
                      </c:pt>
                      <c:pt idx="282">
                        <c:v>389.66865028339998</c:v>
                      </c:pt>
                      <c:pt idx="283">
                        <c:v>389.69304502130001</c:v>
                      </c:pt>
                      <c:pt idx="284">
                        <c:v>389.69304502130001</c:v>
                      </c:pt>
                      <c:pt idx="285">
                        <c:v>389.76372475853191</c:v>
                      </c:pt>
                      <c:pt idx="286">
                        <c:v>389.813260974</c:v>
                      </c:pt>
                      <c:pt idx="287">
                        <c:v>389.86733032807194</c:v>
                      </c:pt>
                      <c:pt idx="288">
                        <c:v>390.60104683830002</c:v>
                      </c:pt>
                      <c:pt idx="289">
                        <c:v>390.60104683830002</c:v>
                      </c:pt>
                      <c:pt idx="290">
                        <c:v>390.79618331782814</c:v>
                      </c:pt>
                      <c:pt idx="291">
                        <c:v>390.9330156186204</c:v>
                      </c:pt>
                      <c:pt idx="292">
                        <c:v>391.04844513686703</c:v>
                      </c:pt>
                      <c:pt idx="293">
                        <c:v>391.75195106633782</c:v>
                      </c:pt>
                      <c:pt idx="294">
                        <c:v>391.9017621022</c:v>
                      </c:pt>
                      <c:pt idx="295">
                        <c:v>392.43532389212891</c:v>
                      </c:pt>
                      <c:pt idx="296">
                        <c:v>393.906469365519</c:v>
                      </c:pt>
                      <c:pt idx="297">
                        <c:v>394.14646793055505</c:v>
                      </c:pt>
                      <c:pt idx="298">
                        <c:v>394.22758542304246</c:v>
                      </c:pt>
                      <c:pt idx="299">
                        <c:v>394.53403269394937</c:v>
                      </c:pt>
                      <c:pt idx="300">
                        <c:v>395.44355198657826</c:v>
                      </c:pt>
                      <c:pt idx="301">
                        <c:v>395.74247323951283</c:v>
                      </c:pt>
                      <c:pt idx="302">
                        <c:v>395.83865959048126</c:v>
                      </c:pt>
                      <c:pt idx="303">
                        <c:v>397.15982146978484</c:v>
                      </c:pt>
                      <c:pt idx="304">
                        <c:v>397.87140728816826</c:v>
                      </c:pt>
                      <c:pt idx="305">
                        <c:v>398.19529377966143</c:v>
                      </c:pt>
                      <c:pt idx="306">
                        <c:v>398.4340298729</c:v>
                      </c:pt>
                      <c:pt idx="307">
                        <c:v>400.03303779324381</c:v>
                      </c:pt>
                      <c:pt idx="308">
                        <c:v>400.90005896281201</c:v>
                      </c:pt>
                      <c:pt idx="309">
                        <c:v>401.16231497199999</c:v>
                      </c:pt>
                      <c:pt idx="310">
                        <c:v>402.57814991204583</c:v>
                      </c:pt>
                      <c:pt idx="311">
                        <c:v>403.50499845532102</c:v>
                      </c:pt>
                      <c:pt idx="312">
                        <c:v>403.94156143829395</c:v>
                      </c:pt>
                      <c:pt idx="313">
                        <c:v>410.69454813402513</c:v>
                      </c:pt>
                      <c:pt idx="314">
                        <c:v>410.7529792711</c:v>
                      </c:pt>
                      <c:pt idx="315">
                        <c:v>410.7529792711</c:v>
                      </c:pt>
                      <c:pt idx="316">
                        <c:v>410.7529792711</c:v>
                      </c:pt>
                      <c:pt idx="317">
                        <c:v>411.3989307923232</c:v>
                      </c:pt>
                      <c:pt idx="318">
                        <c:v>411.5216649778352</c:v>
                      </c:pt>
                      <c:pt idx="319">
                        <c:v>411.61816243698973</c:v>
                      </c:pt>
                      <c:pt idx="320">
                        <c:v>411.66430385019999</c:v>
                      </c:pt>
                      <c:pt idx="321">
                        <c:v>411.82844689733611</c:v>
                      </c:pt>
                      <c:pt idx="322">
                        <c:v>411.95883276700005</c:v>
                      </c:pt>
                      <c:pt idx="323">
                        <c:v>412.93225265860644</c:v>
                      </c:pt>
                      <c:pt idx="324">
                        <c:v>415.62083313551778</c:v>
                      </c:pt>
                      <c:pt idx="325">
                        <c:v>416.06397169166553</c:v>
                      </c:pt>
                      <c:pt idx="326">
                        <c:v>416.17101178378681</c:v>
                      </c:pt>
                      <c:pt idx="327">
                        <c:v>416.29159781458588</c:v>
                      </c:pt>
                      <c:pt idx="328">
                        <c:v>416.51867745795829</c:v>
                      </c:pt>
                      <c:pt idx="329">
                        <c:v>416.79051060058669</c:v>
                      </c:pt>
                      <c:pt idx="330">
                        <c:v>416.91554542715386</c:v>
                      </c:pt>
                      <c:pt idx="331">
                        <c:v>417.28623700643379</c:v>
                      </c:pt>
                      <c:pt idx="332">
                        <c:v>417.7954114634839</c:v>
                      </c:pt>
                      <c:pt idx="333">
                        <c:v>417.92209605327537</c:v>
                      </c:pt>
                      <c:pt idx="334">
                        <c:v>418.1598191349978</c:v>
                      </c:pt>
                      <c:pt idx="335">
                        <c:v>418.27280754478232</c:v>
                      </c:pt>
                      <c:pt idx="336">
                        <c:v>418.31007793910243</c:v>
                      </c:pt>
                      <c:pt idx="337">
                        <c:v>418.53445979971758</c:v>
                      </c:pt>
                      <c:pt idx="338">
                        <c:v>418.78503674270183</c:v>
                      </c:pt>
                      <c:pt idx="339">
                        <c:v>418.93620594271925</c:v>
                      </c:pt>
                      <c:pt idx="340">
                        <c:v>419.07024220673389</c:v>
                      </c:pt>
                      <c:pt idx="341">
                        <c:v>419.57861304578728</c:v>
                      </c:pt>
                      <c:pt idx="342">
                        <c:v>419.7525034796829</c:v>
                      </c:pt>
                      <c:pt idx="343">
                        <c:v>420.29798267847622</c:v>
                      </c:pt>
                      <c:pt idx="344">
                        <c:v>420.46128653082297</c:v>
                      </c:pt>
                      <c:pt idx="345">
                        <c:v>420.99728081257012</c:v>
                      </c:pt>
                      <c:pt idx="346">
                        <c:v>421.31705544905299</c:v>
                      </c:pt>
                      <c:pt idx="347">
                        <c:v>421.51848199443191</c:v>
                      </c:pt>
                      <c:pt idx="348">
                        <c:v>421.6247120101732</c:v>
                      </c:pt>
                      <c:pt idx="349">
                        <c:v>421.72875132025661</c:v>
                      </c:pt>
                      <c:pt idx="350">
                        <c:v>422.35604597125911</c:v>
                      </c:pt>
                      <c:pt idx="351">
                        <c:v>422.87182070433226</c:v>
                      </c:pt>
                      <c:pt idx="352">
                        <c:v>423.15833187471264</c:v>
                      </c:pt>
                      <c:pt idx="353">
                        <c:v>423.50446191988232</c:v>
                      </c:pt>
                      <c:pt idx="354">
                        <c:v>423.58728699887672</c:v>
                      </c:pt>
                      <c:pt idx="355">
                        <c:v>423.80010870318324</c:v>
                      </c:pt>
                      <c:pt idx="356">
                        <c:v>424.91706206619278</c:v>
                      </c:pt>
                      <c:pt idx="357">
                        <c:v>430.88489211630076</c:v>
                      </c:pt>
                      <c:pt idx="358">
                        <c:v>431.18231924562321</c:v>
                      </c:pt>
                      <c:pt idx="359">
                        <c:v>431.37566621423349</c:v>
                      </c:pt>
                      <c:pt idx="360">
                        <c:v>432.04190032678002</c:v>
                      </c:pt>
                      <c:pt idx="361">
                        <c:v>432.58066390122161</c:v>
                      </c:pt>
                      <c:pt idx="362">
                        <c:v>432.7269250981812</c:v>
                      </c:pt>
                      <c:pt idx="363">
                        <c:v>433.02029254297054</c:v>
                      </c:pt>
                      <c:pt idx="364">
                        <c:v>434.02834607402559</c:v>
                      </c:pt>
                      <c:pt idx="365">
                        <c:v>441.00057501314024</c:v>
                      </c:pt>
                      <c:pt idx="366">
                        <c:v>441.22345392332977</c:v>
                      </c:pt>
                      <c:pt idx="367">
                        <c:v>441.43189410321878</c:v>
                      </c:pt>
                      <c:pt idx="368">
                        <c:v>441.81737841000444</c:v>
                      </c:pt>
                      <c:pt idx="369">
                        <c:v>442.59880795409885</c:v>
                      </c:pt>
                      <c:pt idx="370">
                        <c:v>443.13384900134719</c:v>
                      </c:pt>
                      <c:pt idx="371">
                        <c:v>443.64783854287555</c:v>
                      </c:pt>
                      <c:pt idx="372">
                        <c:v>443.95475873576316</c:v>
                      </c:pt>
                      <c:pt idx="373">
                        <c:v>444.36940947549607</c:v>
                      </c:pt>
                      <c:pt idx="374">
                        <c:v>444.57845511569258</c:v>
                      </c:pt>
                      <c:pt idx="375">
                        <c:v>444.72057950312234</c:v>
                      </c:pt>
                      <c:pt idx="376">
                        <c:v>445.74671033222324</c:v>
                      </c:pt>
                      <c:pt idx="377">
                        <c:v>446.52355131952368</c:v>
                      </c:pt>
                      <c:pt idx="378">
                        <c:v>446.84314823063272</c:v>
                      </c:pt>
                      <c:pt idx="379">
                        <c:v>447.79939141776555</c:v>
                      </c:pt>
                      <c:pt idx="380">
                        <c:v>448.89199808492884</c:v>
                      </c:pt>
                      <c:pt idx="381">
                        <c:v>449.32532944811845</c:v>
                      </c:pt>
                      <c:pt idx="382">
                        <c:v>450.08983034175395</c:v>
                      </c:pt>
                      <c:pt idx="383">
                        <c:v>450.55335810865745</c:v>
                      </c:pt>
                      <c:pt idx="384">
                        <c:v>451.52468850190229</c:v>
                      </c:pt>
                      <c:pt idx="385">
                        <c:v>452.38347757464305</c:v>
                      </c:pt>
                      <c:pt idx="386">
                        <c:v>453.24420660821744</c:v>
                      </c:pt>
                      <c:pt idx="387">
                        <c:v>453.91620021195831</c:v>
                      </c:pt>
                      <c:pt idx="388">
                        <c:v>454.69421480307187</c:v>
                      </c:pt>
                      <c:pt idx="389">
                        <c:v>454.95612919168673</c:v>
                      </c:pt>
                      <c:pt idx="390">
                        <c:v>456.12829556435042</c:v>
                      </c:pt>
                      <c:pt idx="391">
                        <c:v>457.22698148604132</c:v>
                      </c:pt>
                      <c:pt idx="392">
                        <c:v>458.18777391835141</c:v>
                      </c:pt>
                      <c:pt idx="393">
                        <c:v>458.4455217621682</c:v>
                      </c:pt>
                      <c:pt idx="394">
                        <c:v>459.41606915373092</c:v>
                      </c:pt>
                      <c:pt idx="395">
                        <c:v>460.24549662515267</c:v>
                      </c:pt>
                      <c:pt idx="396">
                        <c:v>460.98644837253408</c:v>
                      </c:pt>
                      <c:pt idx="397">
                        <c:v>461.61500712259266</c:v>
                      </c:pt>
                      <c:pt idx="398">
                        <c:v>462.00412088078986</c:v>
                      </c:pt>
                      <c:pt idx="399">
                        <c:v>462.99876796309235</c:v>
                      </c:pt>
                      <c:pt idx="400">
                        <c:v>463.80239549761279</c:v>
                      </c:pt>
                      <c:pt idx="401">
                        <c:v>464.6765061545463</c:v>
                      </c:pt>
                      <c:pt idx="402">
                        <c:v>465.06440117960733</c:v>
                      </c:pt>
                      <c:pt idx="403">
                        <c:v>466.62942973376795</c:v>
                      </c:pt>
                      <c:pt idx="404">
                        <c:v>466.95353933530095</c:v>
                      </c:pt>
                      <c:pt idx="405">
                        <c:v>468.41970958245338</c:v>
                      </c:pt>
                      <c:pt idx="406">
                        <c:v>469.45622059629085</c:v>
                      </c:pt>
                      <c:pt idx="407">
                        <c:v>470.60240165240504</c:v>
                      </c:pt>
                      <c:pt idx="408">
                        <c:v>471.23667182307116</c:v>
                      </c:pt>
                      <c:pt idx="409">
                        <c:v>471.68143479145357</c:v>
                      </c:pt>
                      <c:pt idx="410">
                        <c:v>472.10203123709016</c:v>
                      </c:pt>
                      <c:pt idx="411">
                        <c:v>473.33471396493258</c:v>
                      </c:pt>
                      <c:pt idx="412">
                        <c:v>473.97963012107056</c:v>
                      </c:pt>
                      <c:pt idx="413">
                        <c:v>474.91842954395628</c:v>
                      </c:pt>
                      <c:pt idx="414">
                        <c:v>475.88634081842577</c:v>
                      </c:pt>
                      <c:pt idx="415">
                        <c:v>476.8009668085528</c:v>
                      </c:pt>
                      <c:pt idx="416">
                        <c:v>478.17545833149791</c:v>
                      </c:pt>
                      <c:pt idx="417">
                        <c:v>478.50627089337553</c:v>
                      </c:pt>
                      <c:pt idx="418">
                        <c:v>479.41250452497184</c:v>
                      </c:pt>
                      <c:pt idx="419">
                        <c:v>479.86549336425281</c:v>
                      </c:pt>
                      <c:pt idx="420">
                        <c:v>480.65510721638123</c:v>
                      </c:pt>
                      <c:pt idx="421">
                        <c:v>481.27123281202915</c:v>
                      </c:pt>
                      <c:pt idx="422">
                        <c:v>482.22386257784336</c:v>
                      </c:pt>
                      <c:pt idx="423">
                        <c:v>482.50582520460205</c:v>
                      </c:pt>
                      <c:pt idx="424">
                        <c:v>482.87829231707332</c:v>
                      </c:pt>
                      <c:pt idx="425">
                        <c:v>483.8033020560095</c:v>
                      </c:pt>
                      <c:pt idx="426">
                        <c:v>484.41798492773142</c:v>
                      </c:pt>
                      <c:pt idx="427">
                        <c:v>485.26963518477595</c:v>
                      </c:pt>
                      <c:pt idx="428">
                        <c:v>486.26753305494077</c:v>
                      </c:pt>
                      <c:pt idx="429">
                        <c:v>486.74237582063972</c:v>
                      </c:pt>
                      <c:pt idx="430">
                        <c:v>487.22636644766766</c:v>
                      </c:pt>
                      <c:pt idx="431">
                        <c:v>487.80077570338699</c:v>
                      </c:pt>
                      <c:pt idx="432">
                        <c:v>488.64116877501664</c:v>
                      </c:pt>
                      <c:pt idx="433">
                        <c:v>489.25940784548322</c:v>
                      </c:pt>
                      <c:pt idx="434">
                        <c:v>490.17607210419828</c:v>
                      </c:pt>
                      <c:pt idx="435">
                        <c:v>491.00012586420559</c:v>
                      </c:pt>
                      <c:pt idx="436">
                        <c:v>491.64435143362482</c:v>
                      </c:pt>
                      <c:pt idx="437">
                        <c:v>491.90302637868223</c:v>
                      </c:pt>
                      <c:pt idx="438">
                        <c:v>492.19284345212128</c:v>
                      </c:pt>
                      <c:pt idx="439">
                        <c:v>492.90247514912681</c:v>
                      </c:pt>
                      <c:pt idx="440">
                        <c:v>493.86882322833264</c:v>
                      </c:pt>
                      <c:pt idx="441">
                        <c:v>495.25758444197584</c:v>
                      </c:pt>
                      <c:pt idx="442">
                        <c:v>495.511332937877</c:v>
                      </c:pt>
                      <c:pt idx="443">
                        <c:v>496.47315841471959</c:v>
                      </c:pt>
                      <c:pt idx="444">
                        <c:v>497.13689162739729</c:v>
                      </c:pt>
                      <c:pt idx="445">
                        <c:v>497.9341272344721</c:v>
                      </c:pt>
                      <c:pt idx="446">
                        <c:v>498.82508858270791</c:v>
                      </c:pt>
                      <c:pt idx="447">
                        <c:v>499.68768833467215</c:v>
                      </c:pt>
                      <c:pt idx="448">
                        <c:v>500.34321507179698</c:v>
                      </c:pt>
                      <c:pt idx="449">
                        <c:v>501.0066649866597</c:v>
                      </c:pt>
                      <c:pt idx="450">
                        <c:v>501.72494615227697</c:v>
                      </c:pt>
                      <c:pt idx="451">
                        <c:v>502.23731522334225</c:v>
                      </c:pt>
                      <c:pt idx="452">
                        <c:v>502.95641619797135</c:v>
                      </c:pt>
                      <c:pt idx="453">
                        <c:v>503.58568765752688</c:v>
                      </c:pt>
                      <c:pt idx="454">
                        <c:v>504.21341887243204</c:v>
                      </c:pt>
                      <c:pt idx="455">
                        <c:v>504.55082678208333</c:v>
                      </c:pt>
                      <c:pt idx="456">
                        <c:v>505.32489139299486</c:v>
                      </c:pt>
                      <c:pt idx="457">
                        <c:v>506.14632315838156</c:v>
                      </c:pt>
                      <c:pt idx="458">
                        <c:v>507.01986856374839</c:v>
                      </c:pt>
                      <c:pt idx="459">
                        <c:v>507.92221802504099</c:v>
                      </c:pt>
                      <c:pt idx="460">
                        <c:v>508.49558826987521</c:v>
                      </c:pt>
                      <c:pt idx="461">
                        <c:v>509.12416444622005</c:v>
                      </c:pt>
                      <c:pt idx="462">
                        <c:v>509.89924796454795</c:v>
                      </c:pt>
                      <c:pt idx="463">
                        <c:v>510.29470581677668</c:v>
                      </c:pt>
                      <c:pt idx="464">
                        <c:v>511.00369996571351</c:v>
                      </c:pt>
                      <c:pt idx="465">
                        <c:v>513.12441231527123</c:v>
                      </c:pt>
                      <c:pt idx="466">
                        <c:v>514.3045552947176</c:v>
                      </c:pt>
                      <c:pt idx="467">
                        <c:v>514.24888465878223</c:v>
                      </c:pt>
                      <c:pt idx="468">
                        <c:v>515.34568616888953</c:v>
                      </c:pt>
                      <c:pt idx="469">
                        <c:v>516.2081650328787</c:v>
                      </c:pt>
                      <c:pt idx="470">
                        <c:v>517.40014405217642</c:v>
                      </c:pt>
                      <c:pt idx="471">
                        <c:v>518.20539293969023</c:v>
                      </c:pt>
                      <c:pt idx="472">
                        <c:v>518.53651269562738</c:v>
                      </c:pt>
                      <c:pt idx="473">
                        <c:v>519.31129513274652</c:v>
                      </c:pt>
                      <c:pt idx="474">
                        <c:v>520.58940843037726</c:v>
                      </c:pt>
                      <c:pt idx="475">
                        <c:v>520.84227652527511</c:v>
                      </c:pt>
                      <c:pt idx="476">
                        <c:v>521.46855586068978</c:v>
                      </c:pt>
                      <c:pt idx="477">
                        <c:v>521.84284174045104</c:v>
                      </c:pt>
                      <c:pt idx="478">
                        <c:v>522.11012772580489</c:v>
                      </c:pt>
                      <c:pt idx="479">
                        <c:v>522.60327865692443</c:v>
                      </c:pt>
                      <c:pt idx="480">
                        <c:v>522.87893504931344</c:v>
                      </c:pt>
                      <c:pt idx="481">
                        <c:v>523.44938114194997</c:v>
                      </c:pt>
                      <c:pt idx="482">
                        <c:v>523.83946335009966</c:v>
                      </c:pt>
                      <c:pt idx="483">
                        <c:v>526.63718006211309</c:v>
                      </c:pt>
                      <c:pt idx="484">
                        <c:v>526.7497820034481</c:v>
                      </c:pt>
                      <c:pt idx="485">
                        <c:v>527.09912268495214</c:v>
                      </c:pt>
                      <c:pt idx="486">
                        <c:v>527.88853277747171</c:v>
                      </c:pt>
                      <c:pt idx="487">
                        <c:v>528.52977934221553</c:v>
                      </c:pt>
                      <c:pt idx="488">
                        <c:v>528.67243285611232</c:v>
                      </c:pt>
                      <c:pt idx="489">
                        <c:v>529.90874808374531</c:v>
                      </c:pt>
                      <c:pt idx="490">
                        <c:v>530.1605503134009</c:v>
                      </c:pt>
                      <c:pt idx="491">
                        <c:v>530.97492031090667</c:v>
                      </c:pt>
                      <c:pt idx="492">
                        <c:v>531.43293316508607</c:v>
                      </c:pt>
                      <c:pt idx="493">
                        <c:v>531.61601720012527</c:v>
                      </c:pt>
                      <c:pt idx="494">
                        <c:v>532.70529379948312</c:v>
                      </c:pt>
                      <c:pt idx="495">
                        <c:v>533.66804054845375</c:v>
                      </c:pt>
                      <c:pt idx="496">
                        <c:v>533.96521875758856</c:v>
                      </c:pt>
                      <c:pt idx="497">
                        <c:v>534.53311063214028</c:v>
                      </c:pt>
                      <c:pt idx="498">
                        <c:v>535.84679687602159</c:v>
                      </c:pt>
                      <c:pt idx="499">
                        <c:v>537.37144170707154</c:v>
                      </c:pt>
                      <c:pt idx="500">
                        <c:v>538.12953330909738</c:v>
                      </c:pt>
                      <c:pt idx="501">
                        <c:v>538.37880845272662</c:v>
                      </c:pt>
                      <c:pt idx="502">
                        <c:v>539.10522555148248</c:v>
                      </c:pt>
                      <c:pt idx="503">
                        <c:v>539.9183467190004</c:v>
                      </c:pt>
                      <c:pt idx="504">
                        <c:v>540.57265361299653</c:v>
                      </c:pt>
                      <c:pt idx="505">
                        <c:v>541.21363240382584</c:v>
                      </c:pt>
                      <c:pt idx="506">
                        <c:v>541.51414129692637</c:v>
                      </c:pt>
                      <c:pt idx="507">
                        <c:v>542.26734727150415</c:v>
                      </c:pt>
                      <c:pt idx="508">
                        <c:v>542.54436220988669</c:v>
                      </c:pt>
                      <c:pt idx="509">
                        <c:v>543.69862988044224</c:v>
                      </c:pt>
                      <c:pt idx="510">
                        <c:v>544.2775493119259</c:v>
                      </c:pt>
                      <c:pt idx="511">
                        <c:v>544.78950709437368</c:v>
                      </c:pt>
                      <c:pt idx="512">
                        <c:v>545.66514311531728</c:v>
                      </c:pt>
                      <c:pt idx="513">
                        <c:v>546.35239886267198</c:v>
                      </c:pt>
                      <c:pt idx="514">
                        <c:v>546.63569111836409</c:v>
                      </c:pt>
                      <c:pt idx="515">
                        <c:v>547.04341701225462</c:v>
                      </c:pt>
                      <c:pt idx="516">
                        <c:v>547.53818564609128</c:v>
                      </c:pt>
                      <c:pt idx="517">
                        <c:v>548.73967592415283</c:v>
                      </c:pt>
                      <c:pt idx="518">
                        <c:v>549.68558578776378</c:v>
                      </c:pt>
                      <c:pt idx="519">
                        <c:v>549.86119652928267</c:v>
                      </c:pt>
                      <c:pt idx="520">
                        <c:v>550.19637931467184</c:v>
                      </c:pt>
                      <c:pt idx="521">
                        <c:v>551.01400129474848</c:v>
                      </c:pt>
                      <c:pt idx="522">
                        <c:v>551.84272402566558</c:v>
                      </c:pt>
                      <c:pt idx="523">
                        <c:v>553.11756845048524</c:v>
                      </c:pt>
                      <c:pt idx="524">
                        <c:v>553.63207299192266</c:v>
                      </c:pt>
                      <c:pt idx="525">
                        <c:v>554.12814277781013</c:v>
                      </c:pt>
                      <c:pt idx="526">
                        <c:v>555.15278332703406</c:v>
                      </c:pt>
                      <c:pt idx="527">
                        <c:v>555.65126565605328</c:v>
                      </c:pt>
                      <c:pt idx="528">
                        <c:v>559.68706185059068</c:v>
                      </c:pt>
                      <c:pt idx="529">
                        <c:v>565.57022459018833</c:v>
                      </c:pt>
                      <c:pt idx="530">
                        <c:v>566.28272549907251</c:v>
                      </c:pt>
                      <c:pt idx="531">
                        <c:v>567.02913347375988</c:v>
                      </c:pt>
                      <c:pt idx="532">
                        <c:v>568.2892172050357</c:v>
                      </c:pt>
                      <c:pt idx="533">
                        <c:v>568.83822230384953</c:v>
                      </c:pt>
                      <c:pt idx="534">
                        <c:v>569.69579428828945</c:v>
                      </c:pt>
                      <c:pt idx="535">
                        <c:v>571.01077957567657</c:v>
                      </c:pt>
                      <c:pt idx="536">
                        <c:v>571.3953864594198</c:v>
                      </c:pt>
                      <c:pt idx="537">
                        <c:v>571.73922462545443</c:v>
                      </c:pt>
                      <c:pt idx="538">
                        <c:v>573.29146302488607</c:v>
                      </c:pt>
                      <c:pt idx="539">
                        <c:v>574.41308901612956</c:v>
                      </c:pt>
                      <c:pt idx="540">
                        <c:v>575.27135154099665</c:v>
                      </c:pt>
                      <c:pt idx="541">
                        <c:v>575.72258816006274</c:v>
                      </c:pt>
                      <c:pt idx="542">
                        <c:v>576.58532875123979</c:v>
                      </c:pt>
                      <c:pt idx="543">
                        <c:v>577.09250580412936</c:v>
                      </c:pt>
                      <c:pt idx="544">
                        <c:v>577.76043474827884</c:v>
                      </c:pt>
                      <c:pt idx="545">
                        <c:v>578.88267505526642</c:v>
                      </c:pt>
                      <c:pt idx="546">
                        <c:v>579.72849031046565</c:v>
                      </c:pt>
                      <c:pt idx="547">
                        <c:v>580.31075008816833</c:v>
                      </c:pt>
                      <c:pt idx="548">
                        <c:v>580.9921957020224</c:v>
                      </c:pt>
                      <c:pt idx="549">
                        <c:v>581.88777687903814</c:v>
                      </c:pt>
                      <c:pt idx="550">
                        <c:v>583.9923842242199</c:v>
                      </c:pt>
                      <c:pt idx="551">
                        <c:v>585.77069297308071</c:v>
                      </c:pt>
                      <c:pt idx="552">
                        <c:v>586.07104602131119</c:v>
                      </c:pt>
                      <c:pt idx="553">
                        <c:v>586.95685780772192</c:v>
                      </c:pt>
                      <c:pt idx="554">
                        <c:v>587.61543388637563</c:v>
                      </c:pt>
                      <c:pt idx="555">
                        <c:v>588.38584400989782</c:v>
                      </c:pt>
                      <c:pt idx="556">
                        <c:v>588.80897311900139</c:v>
                      </c:pt>
                      <c:pt idx="557">
                        <c:v>589.54035723351421</c:v>
                      </c:pt>
                      <c:pt idx="558">
                        <c:v>590.30018108870036</c:v>
                      </c:pt>
                      <c:pt idx="559">
                        <c:v>590.95987308111137</c:v>
                      </c:pt>
                      <c:pt idx="560">
                        <c:v>594.98709945834389</c:v>
                      </c:pt>
                      <c:pt idx="561">
                        <c:v>596.61928452305085</c:v>
                      </c:pt>
                      <c:pt idx="562">
                        <c:v>596.98141418315959</c:v>
                      </c:pt>
                      <c:pt idx="563">
                        <c:v>598.31692329781788</c:v>
                      </c:pt>
                      <c:pt idx="564">
                        <c:v>599.00610845788879</c:v>
                      </c:pt>
                      <c:pt idx="565">
                        <c:v>600.32068806453367</c:v>
                      </c:pt>
                      <c:pt idx="566">
                        <c:v>600.60114872232555</c:v>
                      </c:pt>
                      <c:pt idx="567">
                        <c:v>602.64830095781201</c:v>
                      </c:pt>
                      <c:pt idx="568">
                        <c:v>603.91415888537335</c:v>
                      </c:pt>
                      <c:pt idx="569">
                        <c:v>605.38737869139447</c:v>
                      </c:pt>
                      <c:pt idx="570">
                        <c:v>606.85420142639953</c:v>
                      </c:pt>
                      <c:pt idx="571">
                        <c:v>608.33765132649864</c:v>
                      </c:pt>
                      <c:pt idx="572">
                        <c:v>609.82897115702087</c:v>
                      </c:pt>
                      <c:pt idx="573">
                        <c:v>611.31346628760195</c:v>
                      </c:pt>
                      <c:pt idx="574">
                        <c:v>612.80146774871866</c:v>
                      </c:pt>
                      <c:pt idx="575">
                        <c:v>614.28013163419166</c:v>
                      </c:pt>
                      <c:pt idx="576">
                        <c:v>615.67077291042301</c:v>
                      </c:pt>
                      <c:pt idx="577">
                        <c:v>617.25879128308816</c:v>
                      </c:pt>
                      <c:pt idx="578">
                        <c:v>618.92278818212822</c:v>
                      </c:pt>
                      <c:pt idx="579">
                        <c:v>620.59390773234281</c:v>
                      </c:pt>
                      <c:pt idx="580">
                        <c:v>622.25885184818185</c:v>
                      </c:pt>
                      <c:pt idx="581">
                        <c:v>624.02800805793936</c:v>
                      </c:pt>
                      <c:pt idx="582">
                        <c:v>625.67651703282195</c:v>
                      </c:pt>
                      <c:pt idx="583">
                        <c:v>627.27825012581945</c:v>
                      </c:pt>
                      <c:pt idx="584">
                        <c:v>628.35434320296315</c:v>
                      </c:pt>
                      <c:pt idx="585">
                        <c:v>629.83327016600231</c:v>
                      </c:pt>
                      <c:pt idx="586">
                        <c:v>631.95377657152756</c:v>
                      </c:pt>
                      <c:pt idx="587">
                        <c:v>633.44932070189986</c:v>
                      </c:pt>
                      <c:pt idx="588">
                        <c:v>634.85564728109011</c:v>
                      </c:pt>
                      <c:pt idx="589">
                        <c:v>636.94633619317074</c:v>
                      </c:pt>
                      <c:pt idx="590">
                        <c:v>638.63263530177471</c:v>
                      </c:pt>
                      <c:pt idx="591">
                        <c:v>640.53461290409496</c:v>
                      </c:pt>
                      <c:pt idx="592">
                        <c:v>642.0973253414171</c:v>
                      </c:pt>
                      <c:pt idx="593">
                        <c:v>643.64740999106527</c:v>
                      </c:pt>
                      <c:pt idx="594">
                        <c:v>645.81052677583943</c:v>
                      </c:pt>
                      <c:pt idx="595">
                        <c:v>650.94147240231632</c:v>
                      </c:pt>
                      <c:pt idx="596">
                        <c:v>652.35739904622244</c:v>
                      </c:pt>
                      <c:pt idx="597">
                        <c:v>653.94015958420823</c:v>
                      </c:pt>
                      <c:pt idx="598">
                        <c:v>656.29293351437707</c:v>
                      </c:pt>
                      <c:pt idx="599">
                        <c:v>657.72290278704759</c:v>
                      </c:pt>
                      <c:pt idx="600">
                        <c:v>659.78834805495865</c:v>
                      </c:pt>
                      <c:pt idx="601">
                        <c:v>662.16707646396992</c:v>
                      </c:pt>
                      <c:pt idx="602">
                        <c:v>665.01952525679008</c:v>
                      </c:pt>
                      <c:pt idx="603">
                        <c:v>667.22001739003178</c:v>
                      </c:pt>
                      <c:pt idx="604">
                        <c:v>669.15445530866521</c:v>
                      </c:pt>
                      <c:pt idx="605">
                        <c:v>671.6945232709727</c:v>
                      </c:pt>
                      <c:pt idx="606">
                        <c:v>673.68902005464429</c:v>
                      </c:pt>
                      <c:pt idx="607">
                        <c:v>676.34217666937195</c:v>
                      </c:pt>
                      <c:pt idx="608">
                        <c:v>678.42532994394139</c:v>
                      </c:pt>
                      <c:pt idx="609">
                        <c:v>681.30208915906223</c:v>
                      </c:pt>
                      <c:pt idx="610">
                        <c:v>685.424802230419</c:v>
                      </c:pt>
                      <c:pt idx="611">
                        <c:v>687.14112071454053</c:v>
                      </c:pt>
                      <c:pt idx="612">
                        <c:v>690.10192200766107</c:v>
                      </c:pt>
                      <c:pt idx="613">
                        <c:v>692.6559359469835</c:v>
                      </c:pt>
                      <c:pt idx="614">
                        <c:v>696.36399358275833</c:v>
                      </c:pt>
                      <c:pt idx="615">
                        <c:v>699.98701322429997</c:v>
                      </c:pt>
                      <c:pt idx="616">
                        <c:v>704.17019337104045</c:v>
                      </c:pt>
                      <c:pt idx="617">
                        <c:v>708.35724841362241</c:v>
                      </c:pt>
                      <c:pt idx="618">
                        <c:v>712.0460448071575</c:v>
                      </c:pt>
                      <c:pt idx="619">
                        <c:v>715.13401823638071</c:v>
                      </c:pt>
                      <c:pt idx="620">
                        <c:v>717.78070769589976</c:v>
                      </c:pt>
                      <c:pt idx="621">
                        <c:v>720.45307794765222</c:v>
                      </c:pt>
                      <c:pt idx="622">
                        <c:v>722.38639931925172</c:v>
                      </c:pt>
                      <c:pt idx="623">
                        <c:v>725.25897690873376</c:v>
                      </c:pt>
                      <c:pt idx="624">
                        <c:v>727.98237761737403</c:v>
                      </c:pt>
                      <c:pt idx="625">
                        <c:v>732.36118017844694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63D-43DC-B481-750200205B73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149034496"/>
        <c:axId val="149015936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v>Pente</c:v>
                </c:tx>
                <c:spPr>
                  <a:ln>
                    <a:noFill/>
                  </a:ln>
                </c:spPr>
                <c:marker>
                  <c:symbol val="square"/>
                  <c:size val="4"/>
                  <c:spPr>
                    <a:solidFill>
                      <a:srgbClr val="00B0F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FI.12!$K$12:$K$615</c15:sqref>
                        </c15:formulaRef>
                      </c:ext>
                    </c:extLst>
                    <c:numCache>
                      <c:formatCode>0.000</c:formatCode>
                      <c:ptCount val="604"/>
                      <c:pt idx="0">
                        <c:v>67.45478</c:v>
                      </c:pt>
                      <c:pt idx="1">
                        <c:v>67.429770000000005</c:v>
                      </c:pt>
                      <c:pt idx="2">
                        <c:v>67.404210000000006</c:v>
                      </c:pt>
                      <c:pt idx="3">
                        <c:v>67.379735601274817</c:v>
                      </c:pt>
                      <c:pt idx="4">
                        <c:v>67.354597558212788</c:v>
                      </c:pt>
                      <c:pt idx="5">
                        <c:v>67.329459515150759</c:v>
                      </c:pt>
                      <c:pt idx="6">
                        <c:v>67.304271196002617</c:v>
                      </c:pt>
                      <c:pt idx="7">
                        <c:v>67.279193484243947</c:v>
                      </c:pt>
                      <c:pt idx="8">
                        <c:v>67.25439731856757</c:v>
                      </c:pt>
                      <c:pt idx="9">
                        <c:v>67.228907342902687</c:v>
                      </c:pt>
                      <c:pt idx="10">
                        <c:v>67.20374918940621</c:v>
                      </c:pt>
                      <c:pt idx="11">
                        <c:v>67.178631256778644</c:v>
                      </c:pt>
                      <c:pt idx="12">
                        <c:v>67.153503268933846</c:v>
                      </c:pt>
                      <c:pt idx="13">
                        <c:v>67.128365225871818</c:v>
                      </c:pt>
                      <c:pt idx="14">
                        <c:v>67.103227182809789</c:v>
                      </c:pt>
                      <c:pt idx="15">
                        <c:v>67.07808913974776</c:v>
                      </c:pt>
                      <c:pt idx="16">
                        <c:v>67.052951096685732</c:v>
                      </c:pt>
                      <c:pt idx="17">
                        <c:v>67.027813053623703</c:v>
                      </c:pt>
                      <c:pt idx="18">
                        <c:v>67.002675010561674</c:v>
                      </c:pt>
                      <c:pt idx="19">
                        <c:v>66.977536967499645</c:v>
                      </c:pt>
                      <c:pt idx="20">
                        <c:v>66.952398924437617</c:v>
                      </c:pt>
                      <c:pt idx="21">
                        <c:v>66.927260881375588</c:v>
                      </c:pt>
                      <c:pt idx="22">
                        <c:v>66.902122838313559</c:v>
                      </c:pt>
                      <c:pt idx="23">
                        <c:v>66.876984795251531</c:v>
                      </c:pt>
                      <c:pt idx="24">
                        <c:v>66.851846752189502</c:v>
                      </c:pt>
                      <c:pt idx="25">
                        <c:v>66.826708709127473</c:v>
                      </c:pt>
                      <c:pt idx="26">
                        <c:v>66.801570666065444</c:v>
                      </c:pt>
                      <c:pt idx="27">
                        <c:v>66.776432623003416</c:v>
                      </c:pt>
                      <c:pt idx="28">
                        <c:v>66.751294579941387</c:v>
                      </c:pt>
                      <c:pt idx="29">
                        <c:v>66.726146481662141</c:v>
                      </c:pt>
                      <c:pt idx="30">
                        <c:v>66.701008438600113</c:v>
                      </c:pt>
                      <c:pt idx="31">
                        <c:v>66.675890505972532</c:v>
                      </c:pt>
                      <c:pt idx="32">
                        <c:v>66.650752462910503</c:v>
                      </c:pt>
                      <c:pt idx="33">
                        <c:v>66.625604364631258</c:v>
                      </c:pt>
                      <c:pt idx="34">
                        <c:v>66.600466321569229</c:v>
                      </c:pt>
                      <c:pt idx="35">
                        <c:v>66.5753282785072</c:v>
                      </c:pt>
                      <c:pt idx="36">
                        <c:v>66.550160069793506</c:v>
                      </c:pt>
                      <c:pt idx="37">
                        <c:v>66.525052192383157</c:v>
                      </c:pt>
                      <c:pt idx="38">
                        <c:v>66.499914149321128</c:v>
                      </c:pt>
                      <c:pt idx="39">
                        <c:v>66.4747761062591</c:v>
                      </c:pt>
                      <c:pt idx="40">
                        <c:v>66.449638063197071</c:v>
                      </c:pt>
                      <c:pt idx="41">
                        <c:v>66.424510075352273</c:v>
                      </c:pt>
                      <c:pt idx="42">
                        <c:v>66.399392142724707</c:v>
                      </c:pt>
                      <c:pt idx="43">
                        <c:v>66.374173657924885</c:v>
                      </c:pt>
                      <c:pt idx="44">
                        <c:v>66.349085890948984</c:v>
                      </c:pt>
                      <c:pt idx="45">
                        <c:v>66.323967958321404</c:v>
                      </c:pt>
                      <c:pt idx="46">
                        <c:v>66.298839970476607</c:v>
                      </c:pt>
                      <c:pt idx="47">
                        <c:v>66.273701927414578</c:v>
                      </c:pt>
                      <c:pt idx="48">
                        <c:v>66.248533718700884</c:v>
                      </c:pt>
                      <c:pt idx="49">
                        <c:v>66.223435896507766</c:v>
                      </c:pt>
                      <c:pt idx="50">
                        <c:v>66.198247577359624</c:v>
                      </c:pt>
                      <c:pt idx="51">
                        <c:v>66.173109534297595</c:v>
                      </c:pt>
                      <c:pt idx="52">
                        <c:v>66.147971491235566</c:v>
                      </c:pt>
                      <c:pt idx="53">
                        <c:v>66.122451349919004</c:v>
                      </c:pt>
                      <c:pt idx="54">
                        <c:v>66.09677032512684</c:v>
                      </c:pt>
                      <c:pt idx="55">
                        <c:v>66.072517141180597</c:v>
                      </c:pt>
                      <c:pt idx="56">
                        <c:v>66.047278545946327</c:v>
                      </c:pt>
                      <c:pt idx="57">
                        <c:v>66.022180723753209</c:v>
                      </c:pt>
                      <c:pt idx="58">
                        <c:v>65.99704268069118</c:v>
                      </c:pt>
                      <c:pt idx="59">
                        <c:v>65.971904637629152</c:v>
                      </c:pt>
                      <c:pt idx="60">
                        <c:v>65.944896324163309</c:v>
                      </c:pt>
                      <c:pt idx="61">
                        <c:v>65.921789434980695</c:v>
                      </c:pt>
                      <c:pt idx="62">
                        <c:v>65.89612852062298</c:v>
                      </c:pt>
                      <c:pt idx="63">
                        <c:v>65.871010587995414</c:v>
                      </c:pt>
                      <c:pt idx="64">
                        <c:v>65.84554072276498</c:v>
                      </c:pt>
                      <c:pt idx="65">
                        <c:v>65.820312182747941</c:v>
                      </c:pt>
                      <c:pt idx="66">
                        <c:v>65.795214360554823</c:v>
                      </c:pt>
                      <c:pt idx="67">
                        <c:v>65.770076317492794</c:v>
                      </c:pt>
                      <c:pt idx="68">
                        <c:v>65.744938274430766</c:v>
                      </c:pt>
                      <c:pt idx="69">
                        <c:v>65.720051611799363</c:v>
                      </c:pt>
                      <c:pt idx="70">
                        <c:v>65.694541525700018</c:v>
                      </c:pt>
                      <c:pt idx="71">
                        <c:v>65.669403482637989</c:v>
                      </c:pt>
                      <c:pt idx="72">
                        <c:v>65.64426543957596</c:v>
                      </c:pt>
                      <c:pt idx="73">
                        <c:v>65.619127396513932</c:v>
                      </c:pt>
                      <c:pt idx="74">
                        <c:v>65.593989353451903</c:v>
                      </c:pt>
                      <c:pt idx="75">
                        <c:v>65.561933320939218</c:v>
                      </c:pt>
                      <c:pt idx="76">
                        <c:v>65.534854620952814</c:v>
                      </c:pt>
                      <c:pt idx="77">
                        <c:v>65.506277693599912</c:v>
                      </c:pt>
                      <c:pt idx="78">
                        <c:v>65.484538313959874</c:v>
                      </c:pt>
                      <c:pt idx="79">
                        <c:v>65.459701927414599</c:v>
                      </c:pt>
                      <c:pt idx="80">
                        <c:v>65.438968069497037</c:v>
                      </c:pt>
                      <c:pt idx="81">
                        <c:v>65.418012996800542</c:v>
                      </c:pt>
                      <c:pt idx="82">
                        <c:v>65.394413401973921</c:v>
                      </c:pt>
                      <c:pt idx="83">
                        <c:v>65.371336678442987</c:v>
                      </c:pt>
                      <c:pt idx="84">
                        <c:v>65.344197647153223</c:v>
                      </c:pt>
                      <c:pt idx="85">
                        <c:v>65.319059604091194</c:v>
                      </c:pt>
                      <c:pt idx="86">
                        <c:v>65.293921561029165</c:v>
                      </c:pt>
                      <c:pt idx="87">
                        <c:v>65.268793573184368</c:v>
                      </c:pt>
                      <c:pt idx="88">
                        <c:v>65.243595198818994</c:v>
                      </c:pt>
                      <c:pt idx="89">
                        <c:v>65.218416934888069</c:v>
                      </c:pt>
                      <c:pt idx="90">
                        <c:v>65.193389499215513</c:v>
                      </c:pt>
                      <c:pt idx="91">
                        <c:v>65.168251456153484</c:v>
                      </c:pt>
                      <c:pt idx="92">
                        <c:v>65.143113413091456</c:v>
                      </c:pt>
                      <c:pt idx="93">
                        <c:v>65.117955259594979</c:v>
                      </c:pt>
                      <c:pt idx="94">
                        <c:v>65.092837326967413</c:v>
                      </c:pt>
                      <c:pt idx="95">
                        <c:v>65.067699283905384</c:v>
                      </c:pt>
                      <c:pt idx="96">
                        <c:v>65.042561240843355</c:v>
                      </c:pt>
                      <c:pt idx="97">
                        <c:v>65.018499106024393</c:v>
                      </c:pt>
                      <c:pt idx="98">
                        <c:v>64.996799947253251</c:v>
                      </c:pt>
                      <c:pt idx="99">
                        <c:v>64.972617149827585</c:v>
                      </c:pt>
                      <c:pt idx="100">
                        <c:v>64.946242315046916</c:v>
                      </c:pt>
                      <c:pt idx="101">
                        <c:v>64.92127521067772</c:v>
                      </c:pt>
                      <c:pt idx="102">
                        <c:v>64.887731006015755</c:v>
                      </c:pt>
                      <c:pt idx="103">
                        <c:v>64.863960472496302</c:v>
                      </c:pt>
                      <c:pt idx="104">
                        <c:v>64.835946637307984</c:v>
                      </c:pt>
                      <c:pt idx="105">
                        <c:v>64.810335999036397</c:v>
                      </c:pt>
                      <c:pt idx="106">
                        <c:v>64.786746459426993</c:v>
                      </c:pt>
                      <c:pt idx="107">
                        <c:v>64.759929195088432</c:v>
                      </c:pt>
                      <c:pt idx="108">
                        <c:v>64.734750931157507</c:v>
                      </c:pt>
                      <c:pt idx="109">
                        <c:v>64.709452004619891</c:v>
                      </c:pt>
                      <c:pt idx="110">
                        <c:v>64.685208875890879</c:v>
                      </c:pt>
                      <c:pt idx="111">
                        <c:v>64.660704311514024</c:v>
                      </c:pt>
                      <c:pt idx="112">
                        <c:v>64.635003176287412</c:v>
                      </c:pt>
                      <c:pt idx="113">
                        <c:v>64.610096403221561</c:v>
                      </c:pt>
                      <c:pt idx="114">
                        <c:v>64.584485764949974</c:v>
                      </c:pt>
                      <c:pt idx="115">
                        <c:v>64.560031476659233</c:v>
                      </c:pt>
                      <c:pt idx="116">
                        <c:v>64.534893433597205</c:v>
                      </c:pt>
                      <c:pt idx="117">
                        <c:v>64.509685004014614</c:v>
                      </c:pt>
                      <c:pt idx="118">
                        <c:v>64.484617347473161</c:v>
                      </c:pt>
                      <c:pt idx="119">
                        <c:v>64.459479304411133</c:v>
                      </c:pt>
                      <c:pt idx="120">
                        <c:v>64.434341261349104</c:v>
                      </c:pt>
                      <c:pt idx="121">
                        <c:v>64.409122776549282</c:v>
                      </c:pt>
                      <c:pt idx="122">
                        <c:v>64.384065175225061</c:v>
                      </c:pt>
                      <c:pt idx="123">
                        <c:v>64.358927132163032</c:v>
                      </c:pt>
                      <c:pt idx="124">
                        <c:v>64.333789089101003</c:v>
                      </c:pt>
                      <c:pt idx="125">
                        <c:v>64.308651046038975</c:v>
                      </c:pt>
                      <c:pt idx="126">
                        <c:v>64.283472782108049</c:v>
                      </c:pt>
                      <c:pt idx="127">
                        <c:v>64.250320730917849</c:v>
                      </c:pt>
                      <c:pt idx="128">
                        <c:v>64.241009599767679</c:v>
                      </c:pt>
                      <c:pt idx="129">
                        <c:v>64.21587155670565</c:v>
                      </c:pt>
                      <c:pt idx="130">
                        <c:v>64.190733513643622</c:v>
                      </c:pt>
                      <c:pt idx="131">
                        <c:v>64.165595470581593</c:v>
                      </c:pt>
                      <c:pt idx="132">
                        <c:v>64.140457427519564</c:v>
                      </c:pt>
                      <c:pt idx="133">
                        <c:v>64.115319384457536</c:v>
                      </c:pt>
                      <c:pt idx="134">
                        <c:v>64.089879684878767</c:v>
                      </c:pt>
                      <c:pt idx="135">
                        <c:v>64.064701420947841</c:v>
                      </c:pt>
                      <c:pt idx="136">
                        <c:v>64.039513101799699</c:v>
                      </c:pt>
                      <c:pt idx="137">
                        <c:v>64.01440522438935</c:v>
                      </c:pt>
                      <c:pt idx="138">
                        <c:v>63.989267181327328</c:v>
                      </c:pt>
                      <c:pt idx="139">
                        <c:v>63.964129138265307</c:v>
                      </c:pt>
                      <c:pt idx="140">
                        <c:v>63.938991095203285</c:v>
                      </c:pt>
                      <c:pt idx="141">
                        <c:v>63.913853052141263</c:v>
                      </c:pt>
                      <c:pt idx="142">
                        <c:v>63.888715009079242</c:v>
                      </c:pt>
                      <c:pt idx="143">
                        <c:v>63.86357696601722</c:v>
                      </c:pt>
                      <c:pt idx="144">
                        <c:v>63.838398702086295</c:v>
                      </c:pt>
                      <c:pt idx="145">
                        <c:v>63.81330087989317</c:v>
                      </c:pt>
                      <c:pt idx="146">
                        <c:v>63.788162836831148</c:v>
                      </c:pt>
                      <c:pt idx="147">
                        <c:v>63.762994628117454</c:v>
                      </c:pt>
                      <c:pt idx="148">
                        <c:v>63.737876695489881</c:v>
                      </c:pt>
                      <c:pt idx="149">
                        <c:v>63.712738652427859</c:v>
                      </c:pt>
                      <c:pt idx="150">
                        <c:v>63.687580498931389</c:v>
                      </c:pt>
                      <c:pt idx="151">
                        <c:v>63.662402235000471</c:v>
                      </c:pt>
                      <c:pt idx="152">
                        <c:v>63.637284302372898</c:v>
                      </c:pt>
                      <c:pt idx="153">
                        <c:v>63.612146259310876</c:v>
                      </c:pt>
                      <c:pt idx="154">
                        <c:v>63.587008216248854</c:v>
                      </c:pt>
                      <c:pt idx="155">
                        <c:v>63.561870173186833</c:v>
                      </c:pt>
                      <c:pt idx="156">
                        <c:v>63.536732130124811</c:v>
                      </c:pt>
                      <c:pt idx="157">
                        <c:v>63.51159408706279</c:v>
                      </c:pt>
                      <c:pt idx="158">
                        <c:v>63.486456044000768</c:v>
                      </c:pt>
                      <c:pt idx="159">
                        <c:v>63.461318000938746</c:v>
                      </c:pt>
                      <c:pt idx="160">
                        <c:v>63.436179957876725</c:v>
                      </c:pt>
                      <c:pt idx="161">
                        <c:v>63.411041914814703</c:v>
                      </c:pt>
                      <c:pt idx="162">
                        <c:v>63.400815758897075</c:v>
                      </c:pt>
                      <c:pt idx="163">
                        <c:v>63.398834881103788</c:v>
                      </c:pt>
                      <c:pt idx="164">
                        <c:v>63.390398553852172</c:v>
                      </c:pt>
                      <c:pt idx="165">
                        <c:v>63.384184429607238</c:v>
                      </c:pt>
                      <c:pt idx="166">
                        <c:v>63.359257546106939</c:v>
                      </c:pt>
                      <c:pt idx="167">
                        <c:v>63.334209999999942</c:v>
                      </c:pt>
                      <c:pt idx="168">
                        <c:v>63.30957587535201</c:v>
                      </c:pt>
                      <c:pt idx="169">
                        <c:v>63.284951576840754</c:v>
                      </c:pt>
                      <c:pt idx="170">
                        <c:v>63.260337104466174</c:v>
                      </c:pt>
                      <c:pt idx="171">
                        <c:v>63.235771762774974</c:v>
                      </c:pt>
                      <c:pt idx="172">
                        <c:v>63.211206421083773</c:v>
                      </c:pt>
                      <c:pt idx="173">
                        <c:v>63.186582122572517</c:v>
                      </c:pt>
                      <c:pt idx="174">
                        <c:v>63.162036433154675</c:v>
                      </c:pt>
                      <c:pt idx="175">
                        <c:v>63.137490743736834</c:v>
                      </c:pt>
                      <c:pt idx="176">
                        <c:v>63.112925402045633</c:v>
                      </c:pt>
                      <c:pt idx="177">
                        <c:v>63.088360060354432</c:v>
                      </c:pt>
                      <c:pt idx="178">
                        <c:v>63.06464959255409</c:v>
                      </c:pt>
                      <c:pt idx="179">
                        <c:v>63.038236937167717</c:v>
                      </c:pt>
                      <c:pt idx="180">
                        <c:v>63.013671595476517</c:v>
                      </c:pt>
                      <c:pt idx="181">
                        <c:v>62.989106253785316</c:v>
                      </c:pt>
                      <c:pt idx="182">
                        <c:v>62.964540912094115</c:v>
                      </c:pt>
                      <c:pt idx="183">
                        <c:v>62.939975570402915</c:v>
                      </c:pt>
                      <c:pt idx="184">
                        <c:v>62.915410228711714</c:v>
                      </c:pt>
                      <c:pt idx="185">
                        <c:v>62.890864539293872</c:v>
                      </c:pt>
                      <c:pt idx="186">
                        <c:v>62.866269719192644</c:v>
                      </c:pt>
                      <c:pt idx="187">
                        <c:v>62.841704377501443</c:v>
                      </c:pt>
                      <c:pt idx="188">
                        <c:v>62.817139035810243</c:v>
                      </c:pt>
                      <c:pt idx="189">
                        <c:v>62.792573694119042</c:v>
                      </c:pt>
                      <c:pt idx="190">
                        <c:v>62.768008352427842</c:v>
                      </c:pt>
                      <c:pt idx="191">
                        <c:v>62.743472489146676</c:v>
                      </c:pt>
                      <c:pt idx="192">
                        <c:v>62.71884819063542</c:v>
                      </c:pt>
                      <c:pt idx="193">
                        <c:v>62.69432215349093</c:v>
                      </c:pt>
                      <c:pt idx="194">
                        <c:v>62.669756811799729</c:v>
                      </c:pt>
                      <c:pt idx="195">
                        <c:v>62.645191470108529</c:v>
                      </c:pt>
                      <c:pt idx="196">
                        <c:v>62.620714563647418</c:v>
                      </c:pt>
                      <c:pt idx="197">
                        <c:v>62.5960313083161</c:v>
                      </c:pt>
                      <c:pt idx="198">
                        <c:v>62.571475792761582</c:v>
                      </c:pt>
                      <c:pt idx="199">
                        <c:v>62.546910451070381</c:v>
                      </c:pt>
                      <c:pt idx="200">
                        <c:v>62.522354935515864</c:v>
                      </c:pt>
                      <c:pt idx="201">
                        <c:v>62.497789593824663</c:v>
                      </c:pt>
                      <c:pt idx="202">
                        <c:v>62.473224252133463</c:v>
                      </c:pt>
                      <c:pt idx="203">
                        <c:v>62.448658910442262</c:v>
                      </c:pt>
                      <c:pt idx="204">
                        <c:v>62.424093568751061</c:v>
                      </c:pt>
                      <c:pt idx="205">
                        <c:v>62.399528227059861</c:v>
                      </c:pt>
                      <c:pt idx="206">
                        <c:v>62.375012016052047</c:v>
                      </c:pt>
                      <c:pt idx="207">
                        <c:v>62.350269803900673</c:v>
                      </c:pt>
                      <c:pt idx="208">
                        <c:v>62.325900984943004</c:v>
                      </c:pt>
                      <c:pt idx="209">
                        <c:v>62.309943338980403</c:v>
                      </c:pt>
                      <c:pt idx="210">
                        <c:v>62.301335643251811</c:v>
                      </c:pt>
                      <c:pt idx="211">
                        <c:v>62.275748383346262</c:v>
                      </c:pt>
                      <c:pt idx="212">
                        <c:v>62.251536782575414</c:v>
                      </c:pt>
                      <c:pt idx="213">
                        <c:v>62.227619965904864</c:v>
                      </c:pt>
                      <c:pt idx="214">
                        <c:v>62.203054624213664</c:v>
                      </c:pt>
                      <c:pt idx="215">
                        <c:v>62.178489282522463</c:v>
                      </c:pt>
                      <c:pt idx="216">
                        <c:v>62.153923940831262</c:v>
                      </c:pt>
                      <c:pt idx="217">
                        <c:v>62.12933894686671</c:v>
                      </c:pt>
                      <c:pt idx="218">
                        <c:v>62.104763779038834</c:v>
                      </c:pt>
                      <c:pt idx="219">
                        <c:v>62.080188611210957</c:v>
                      </c:pt>
                      <c:pt idx="220">
                        <c:v>62.055633095656439</c:v>
                      </c:pt>
                      <c:pt idx="221">
                        <c:v>62.031067753965239</c:v>
                      </c:pt>
                      <c:pt idx="222">
                        <c:v>62.006502412274038</c:v>
                      </c:pt>
                      <c:pt idx="223">
                        <c:v>61.981937070582838</c:v>
                      </c:pt>
                      <c:pt idx="224">
                        <c:v>61.957371728891637</c:v>
                      </c:pt>
                      <c:pt idx="225">
                        <c:v>61.932806387200436</c:v>
                      </c:pt>
                      <c:pt idx="226">
                        <c:v>61.908241045509236</c:v>
                      </c:pt>
                      <c:pt idx="227">
                        <c:v>61.883675703818035</c:v>
                      </c:pt>
                      <c:pt idx="228">
                        <c:v>61.859110362126835</c:v>
                      </c:pt>
                      <c:pt idx="229">
                        <c:v>61.834545020435634</c:v>
                      </c:pt>
                      <c:pt idx="230">
                        <c:v>61.809979678744433</c:v>
                      </c:pt>
                      <c:pt idx="231">
                        <c:v>61.785414337053233</c:v>
                      </c:pt>
                      <c:pt idx="232">
                        <c:v>61.760848995362032</c:v>
                      </c:pt>
                      <c:pt idx="233">
                        <c:v>61.736283653670831</c:v>
                      </c:pt>
                      <c:pt idx="234">
                        <c:v>61.711698659706279</c:v>
                      </c:pt>
                      <c:pt idx="235">
                        <c:v>61.687152970288437</c:v>
                      </c:pt>
                      <c:pt idx="236">
                        <c:v>61.662587628597237</c:v>
                      </c:pt>
                      <c:pt idx="237">
                        <c:v>61.638140200546154</c:v>
                      </c:pt>
                      <c:pt idx="238">
                        <c:v>61.6332762628913</c:v>
                      </c:pt>
                      <c:pt idx="239">
                        <c:v>61.61366329408505</c:v>
                      </c:pt>
                      <c:pt idx="240">
                        <c:v>61.603414633531486</c:v>
                      </c:pt>
                      <c:pt idx="241">
                        <c:v>61.602117583490191</c:v>
                      </c:pt>
                      <c:pt idx="242">
                        <c:v>61.589088126257181</c:v>
                      </c:pt>
                      <c:pt idx="243">
                        <c:v>61.56452278456598</c:v>
                      </c:pt>
                      <c:pt idx="244">
                        <c:v>61.540910578132404</c:v>
                      </c:pt>
                      <c:pt idx="245">
                        <c:v>61.536960471188458</c:v>
                      </c:pt>
                      <c:pt idx="246">
                        <c:v>61.525463891276978</c:v>
                      </c:pt>
                      <c:pt idx="247">
                        <c:v>61.520059516104915</c:v>
                      </c:pt>
                      <c:pt idx="248">
                        <c:v>61.509918943054792</c:v>
                      </c:pt>
                      <c:pt idx="249">
                        <c:v>61.507501713432376</c:v>
                      </c:pt>
                      <c:pt idx="250">
                        <c:v>61.490826759492393</c:v>
                      </c:pt>
                      <c:pt idx="251">
                        <c:v>61.480067139831647</c:v>
                      </c:pt>
                      <c:pt idx="252">
                        <c:v>61.466261417801192</c:v>
                      </c:pt>
                      <c:pt idx="253">
                        <c:v>61.441696076109992</c:v>
                      </c:pt>
                      <c:pt idx="254">
                        <c:v>61.417130734418791</c:v>
                      </c:pt>
                      <c:pt idx="255">
                        <c:v>61.39256539272759</c:v>
                      </c:pt>
                      <c:pt idx="256">
                        <c:v>61.376784617225162</c:v>
                      </c:pt>
                      <c:pt idx="257">
                        <c:v>61.369631189724686</c:v>
                      </c:pt>
                      <c:pt idx="258">
                        <c:v>61.343542796848638</c:v>
                      </c:pt>
                      <c:pt idx="259">
                        <c:v>61.318977455157437</c:v>
                      </c:pt>
                      <c:pt idx="260">
                        <c:v>61.29011809173862</c:v>
                      </c:pt>
                      <c:pt idx="261">
                        <c:v>61.263587522712129</c:v>
                      </c:pt>
                      <c:pt idx="262">
                        <c:v>61.239022181020928</c:v>
                      </c:pt>
                      <c:pt idx="263">
                        <c:v>61.214456839329728</c:v>
                      </c:pt>
                      <c:pt idx="264">
                        <c:v>61.189891497638527</c:v>
                      </c:pt>
                      <c:pt idx="265">
                        <c:v>61.165326155947326</c:v>
                      </c:pt>
                      <c:pt idx="266">
                        <c:v>61.140760814256126</c:v>
                      </c:pt>
                      <c:pt idx="267">
                        <c:v>61.116195472564925</c:v>
                      </c:pt>
                      <c:pt idx="268">
                        <c:v>61.091630130873725</c:v>
                      </c:pt>
                      <c:pt idx="269">
                        <c:v>61.067143398275938</c:v>
                      </c:pt>
                      <c:pt idx="270">
                        <c:v>61.042519099764682</c:v>
                      </c:pt>
                      <c:pt idx="271">
                        <c:v>61.017963584210165</c:v>
                      </c:pt>
                      <c:pt idx="272">
                        <c:v>60.993398242518964</c:v>
                      </c:pt>
                      <c:pt idx="273">
                        <c:v>60.968832900827763</c:v>
                      </c:pt>
                      <c:pt idx="274">
                        <c:v>60.944267559136563</c:v>
                      </c:pt>
                      <c:pt idx="275">
                        <c:v>60.919702217445362</c:v>
                      </c:pt>
                      <c:pt idx="276">
                        <c:v>60.895136875754162</c:v>
                      </c:pt>
                      <c:pt idx="277">
                        <c:v>60.870571534062961</c:v>
                      </c:pt>
                      <c:pt idx="278">
                        <c:v>60.84600619237176</c:v>
                      </c:pt>
                      <c:pt idx="279">
                        <c:v>60.82144085068056</c:v>
                      </c:pt>
                      <c:pt idx="280">
                        <c:v>60.796875508989359</c:v>
                      </c:pt>
                      <c:pt idx="281">
                        <c:v>60.772310167298158</c:v>
                      </c:pt>
                      <c:pt idx="282">
                        <c:v>60.747744825606958</c:v>
                      </c:pt>
                      <c:pt idx="283">
                        <c:v>60.723179483915757</c:v>
                      </c:pt>
                      <c:pt idx="284">
                        <c:v>60.698614142224557</c:v>
                      </c:pt>
                      <c:pt idx="285">
                        <c:v>60.674048800533356</c:v>
                      </c:pt>
                      <c:pt idx="286">
                        <c:v>60.649483458842155</c:v>
                      </c:pt>
                      <c:pt idx="287">
                        <c:v>60.624918117150955</c:v>
                      </c:pt>
                      <c:pt idx="288">
                        <c:v>60.600352775459754</c:v>
                      </c:pt>
                      <c:pt idx="289">
                        <c:v>60.574686906460791</c:v>
                      </c:pt>
                      <c:pt idx="290">
                        <c:v>60.550417268817021</c:v>
                      </c:pt>
                      <c:pt idx="291">
                        <c:v>60.524891776974606</c:v>
                      </c:pt>
                      <c:pt idx="292">
                        <c:v>60.499141660803971</c:v>
                      </c:pt>
                      <c:pt idx="293">
                        <c:v>60.473953105453873</c:v>
                      </c:pt>
                      <c:pt idx="294">
                        <c:v>60.448427613611457</c:v>
                      </c:pt>
                      <c:pt idx="295">
                        <c:v>60.422902121769042</c:v>
                      </c:pt>
                      <c:pt idx="296">
                        <c:v>60.397376629926626</c:v>
                      </c:pt>
                      <c:pt idx="297">
                        <c:v>60.37185113808421</c:v>
                      </c:pt>
                      <c:pt idx="298">
                        <c:v>60.346325646241795</c:v>
                      </c:pt>
                      <c:pt idx="299">
                        <c:v>60.320800154399379</c:v>
                      </c:pt>
                      <c:pt idx="300">
                        <c:v>60.295274662556963</c:v>
                      </c:pt>
                      <c:pt idx="301">
                        <c:v>60.269749170714547</c:v>
                      </c:pt>
                      <c:pt idx="302">
                        <c:v>60.244223678872132</c:v>
                      </c:pt>
                      <c:pt idx="303">
                        <c:v>60.218698187029716</c:v>
                      </c:pt>
                      <c:pt idx="304">
                        <c:v>60.1931726951873</c:v>
                      </c:pt>
                      <c:pt idx="305">
                        <c:v>60.167647203344885</c:v>
                      </c:pt>
                      <c:pt idx="306">
                        <c:v>60.142121711502469</c:v>
                      </c:pt>
                      <c:pt idx="307">
                        <c:v>60.116596219660053</c:v>
                      </c:pt>
                      <c:pt idx="308">
                        <c:v>60.091070727817637</c:v>
                      </c:pt>
                      <c:pt idx="309">
                        <c:v>60.065545235975222</c:v>
                      </c:pt>
                      <c:pt idx="310">
                        <c:v>60.040019744132806</c:v>
                      </c:pt>
                      <c:pt idx="311">
                        <c:v>60.01449425229039</c:v>
                      </c:pt>
                      <c:pt idx="312">
                        <c:v>59.988968760447975</c:v>
                      </c:pt>
                      <c:pt idx="313">
                        <c:v>59.963443268605559</c:v>
                      </c:pt>
                      <c:pt idx="314">
                        <c:v>59.937917776763143</c:v>
                      </c:pt>
                      <c:pt idx="315">
                        <c:v>59.912392284920728</c:v>
                      </c:pt>
                      <c:pt idx="316">
                        <c:v>59.883936466614799</c:v>
                      </c:pt>
                      <c:pt idx="317">
                        <c:v>59.879331667886426</c:v>
                      </c:pt>
                      <c:pt idx="318">
                        <c:v>59.861433193006519</c:v>
                      </c:pt>
                      <c:pt idx="319">
                        <c:v>59.835907701164103</c:v>
                      </c:pt>
                      <c:pt idx="320">
                        <c:v>59.810382209321688</c:v>
                      </c:pt>
                      <c:pt idx="321">
                        <c:v>59.784877137872741</c:v>
                      </c:pt>
                      <c:pt idx="322">
                        <c:v>59.759331225636849</c:v>
                      </c:pt>
                      <c:pt idx="323">
                        <c:v>59.730865197134186</c:v>
                      </c:pt>
                      <c:pt idx="324">
                        <c:v>59.721359503972067</c:v>
                      </c:pt>
                      <c:pt idx="325">
                        <c:v>59.708290452148752</c:v>
                      </c:pt>
                      <c:pt idx="326">
                        <c:v>59.682764960306336</c:v>
                      </c:pt>
                      <c:pt idx="327">
                        <c:v>59.657239468463921</c:v>
                      </c:pt>
                      <c:pt idx="328">
                        <c:v>59.631713976621505</c:v>
                      </c:pt>
                      <c:pt idx="329">
                        <c:v>59.606188484779089</c:v>
                      </c:pt>
                      <c:pt idx="330">
                        <c:v>59.580662992936674</c:v>
                      </c:pt>
                      <c:pt idx="331">
                        <c:v>59.555137501094258</c:v>
                      </c:pt>
                      <c:pt idx="332">
                        <c:v>59.529612009251842</c:v>
                      </c:pt>
                      <c:pt idx="333">
                        <c:v>59.504086517409426</c:v>
                      </c:pt>
                      <c:pt idx="334">
                        <c:v>59.478561025567011</c:v>
                      </c:pt>
                      <c:pt idx="335">
                        <c:v>59.453035533724595</c:v>
                      </c:pt>
                      <c:pt idx="336">
                        <c:v>59.427510041882179</c:v>
                      </c:pt>
                      <c:pt idx="337">
                        <c:v>59.402025390826708</c:v>
                      </c:pt>
                      <c:pt idx="338">
                        <c:v>59.376459058197341</c:v>
                      </c:pt>
                      <c:pt idx="339">
                        <c:v>59.350933566354925</c:v>
                      </c:pt>
                      <c:pt idx="340">
                        <c:v>59.325408074512509</c:v>
                      </c:pt>
                      <c:pt idx="341">
                        <c:v>59.299882582670094</c:v>
                      </c:pt>
                      <c:pt idx="342">
                        <c:v>59.274357090827678</c:v>
                      </c:pt>
                      <c:pt idx="343">
                        <c:v>59.248831598985262</c:v>
                      </c:pt>
                      <c:pt idx="344">
                        <c:v>59.223306107142847</c:v>
                      </c:pt>
                      <c:pt idx="345">
                        <c:v>59.197780615300431</c:v>
                      </c:pt>
                      <c:pt idx="346">
                        <c:v>59.172255123458015</c:v>
                      </c:pt>
                      <c:pt idx="347">
                        <c:v>59.146729631615599</c:v>
                      </c:pt>
                      <c:pt idx="348">
                        <c:v>59.121204139773184</c:v>
                      </c:pt>
                      <c:pt idx="349">
                        <c:v>59.095678647930768</c:v>
                      </c:pt>
                      <c:pt idx="350">
                        <c:v>59.070153156088352</c:v>
                      </c:pt>
                      <c:pt idx="351">
                        <c:v>59.044607243852461</c:v>
                      </c:pt>
                      <c:pt idx="352">
                        <c:v>59.019102172403514</c:v>
                      </c:pt>
                      <c:pt idx="353">
                        <c:v>58.993576680561098</c:v>
                      </c:pt>
                      <c:pt idx="354">
                        <c:v>58.968071609112151</c:v>
                      </c:pt>
                      <c:pt idx="355">
                        <c:v>58.94249506628605</c:v>
                      </c:pt>
                      <c:pt idx="356">
                        <c:v>58.917000205033844</c:v>
                      </c:pt>
                      <c:pt idx="357">
                        <c:v>58.891474713191428</c:v>
                      </c:pt>
                      <c:pt idx="358">
                        <c:v>58.865949221349013</c:v>
                      </c:pt>
                      <c:pt idx="359">
                        <c:v>58.840423729506597</c:v>
                      </c:pt>
                      <c:pt idx="360">
                        <c:v>58.81488802746744</c:v>
                      </c:pt>
                      <c:pt idx="361">
                        <c:v>58.789311484641338</c:v>
                      </c:pt>
                      <c:pt idx="362">
                        <c:v>58.763806413192391</c:v>
                      </c:pt>
                      <c:pt idx="363">
                        <c:v>58.738240080563024</c:v>
                      </c:pt>
                      <c:pt idx="364">
                        <c:v>58.712714588720608</c:v>
                      </c:pt>
                      <c:pt idx="365">
                        <c:v>58.687189096878193</c:v>
                      </c:pt>
                      <c:pt idx="366">
                        <c:v>58.661663605035777</c:v>
                      </c:pt>
                      <c:pt idx="367">
                        <c:v>58.636138113193361</c:v>
                      </c:pt>
                      <c:pt idx="368">
                        <c:v>58.610255264465145</c:v>
                      </c:pt>
                      <c:pt idx="369">
                        <c:v>58.585771212689899</c:v>
                      </c:pt>
                      <c:pt idx="370">
                        <c:v>58.560245720847483</c:v>
                      </c:pt>
                      <c:pt idx="371">
                        <c:v>58.534720229005067</c:v>
                      </c:pt>
                      <c:pt idx="372">
                        <c:v>58.509194737162652</c:v>
                      </c:pt>
                      <c:pt idx="373">
                        <c:v>58.483669245320236</c:v>
                      </c:pt>
                      <c:pt idx="374">
                        <c:v>58.45814375347782</c:v>
                      </c:pt>
                      <c:pt idx="375">
                        <c:v>58.432618261635405</c:v>
                      </c:pt>
                      <c:pt idx="376">
                        <c:v>58.407092769792989</c:v>
                      </c:pt>
                      <c:pt idx="377">
                        <c:v>58.381567277950573</c:v>
                      </c:pt>
                      <c:pt idx="378">
                        <c:v>58.356041786108158</c:v>
                      </c:pt>
                      <c:pt idx="379">
                        <c:v>58.330516294265742</c:v>
                      </c:pt>
                      <c:pt idx="380">
                        <c:v>58.304990802423326</c:v>
                      </c:pt>
                      <c:pt idx="381">
                        <c:v>58.27946531058091</c:v>
                      </c:pt>
                      <c:pt idx="382">
                        <c:v>58.254031710509125</c:v>
                      </c:pt>
                      <c:pt idx="383">
                        <c:v>58.228393906502596</c:v>
                      </c:pt>
                      <c:pt idx="384">
                        <c:v>58.20289904525039</c:v>
                      </c:pt>
                      <c:pt idx="385">
                        <c:v>58.178435413868613</c:v>
                      </c:pt>
                      <c:pt idx="386">
                        <c:v>58.152144157270918</c:v>
                      </c:pt>
                      <c:pt idx="387">
                        <c:v>58.126291939132919</c:v>
                      </c:pt>
                      <c:pt idx="388">
                        <c:v>58.101225906143661</c:v>
                      </c:pt>
                      <c:pt idx="389">
                        <c:v>58.074648764037335</c:v>
                      </c:pt>
                      <c:pt idx="390">
                        <c:v>58.050460807967461</c:v>
                      </c:pt>
                      <c:pt idx="391">
                        <c:v>58.025057838485885</c:v>
                      </c:pt>
                      <c:pt idx="392">
                        <c:v>58.000696309071479</c:v>
                      </c:pt>
                      <c:pt idx="393">
                        <c:v>57.97493598270411</c:v>
                      </c:pt>
                      <c:pt idx="394">
                        <c:v>57.948358840597784</c:v>
                      </c:pt>
                      <c:pt idx="395">
                        <c:v>57.923282597411792</c:v>
                      </c:pt>
                      <c:pt idx="396">
                        <c:v>57.896654404321779</c:v>
                      </c:pt>
                      <c:pt idx="397">
                        <c:v>57.870791975987039</c:v>
                      </c:pt>
                      <c:pt idx="398">
                        <c:v>57.844408827618714</c:v>
                      </c:pt>
                      <c:pt idx="399">
                        <c:v>57.819220272268616</c:v>
                      </c:pt>
                      <c:pt idx="400">
                        <c:v>57.79372541101641</c:v>
                      </c:pt>
                      <c:pt idx="401">
                        <c:v>57.770190907537703</c:v>
                      </c:pt>
                      <c:pt idx="402">
                        <c:v>57.743593345037901</c:v>
                      </c:pt>
                      <c:pt idx="403">
                        <c:v>57.7208348165112</c:v>
                      </c:pt>
                      <c:pt idx="404">
                        <c:v>57.69278740607475</c:v>
                      </c:pt>
                      <c:pt idx="405">
                        <c:v>57.666465518886845</c:v>
                      </c:pt>
                      <c:pt idx="406">
                        <c:v>57.640940027044429</c:v>
                      </c:pt>
                      <c:pt idx="407">
                        <c:v>57.615414535202014</c:v>
                      </c:pt>
                      <c:pt idx="408">
                        <c:v>57.59017492886823</c:v>
                      </c:pt>
                      <c:pt idx="409">
                        <c:v>57.56482301037034</c:v>
                      </c:pt>
                      <c:pt idx="410">
                        <c:v>57.538909531051914</c:v>
                      </c:pt>
                      <c:pt idx="411">
                        <c:v>57.513373829012757</c:v>
                      </c:pt>
                      <c:pt idx="412">
                        <c:v>57.487858547367075</c:v>
                      </c:pt>
                      <c:pt idx="413">
                        <c:v>57.46233305552466</c:v>
                      </c:pt>
                      <c:pt idx="414">
                        <c:v>57.436807563682244</c:v>
                      </c:pt>
                      <c:pt idx="415">
                        <c:v>57.411128918888771</c:v>
                      </c:pt>
                      <c:pt idx="416">
                        <c:v>57.385358382324661</c:v>
                      </c:pt>
                      <c:pt idx="417">
                        <c:v>57.364417268817142</c:v>
                      </c:pt>
                      <c:pt idx="418">
                        <c:v>57.338655954495998</c:v>
                      </c:pt>
                      <c:pt idx="419">
                        <c:v>57.313396810044665</c:v>
                      </c:pt>
                      <c:pt idx="420">
                        <c:v>57.290467733789242</c:v>
                      </c:pt>
                      <c:pt idx="421">
                        <c:v>57.263571515562333</c:v>
                      </c:pt>
                      <c:pt idx="422">
                        <c:v>57.23846302207194</c:v>
                      </c:pt>
                      <c:pt idx="423">
                        <c:v>57.213354528581547</c:v>
                      </c:pt>
                      <c:pt idx="424">
                        <c:v>57.187060914198412</c:v>
                      </c:pt>
                      <c:pt idx="425">
                        <c:v>57.162846283076277</c:v>
                      </c:pt>
                      <c:pt idx="426">
                        <c:v>57.137737789585884</c:v>
                      </c:pt>
                      <c:pt idx="427">
                        <c:v>57.112629296095491</c:v>
                      </c:pt>
                      <c:pt idx="428">
                        <c:v>57.087520802605098</c:v>
                      </c:pt>
                      <c:pt idx="429">
                        <c:v>57.062412309114706</c:v>
                      </c:pt>
                      <c:pt idx="430">
                        <c:v>57.032834503783022</c:v>
                      </c:pt>
                      <c:pt idx="431">
                        <c:v>57.007726010292629</c:v>
                      </c:pt>
                      <c:pt idx="432">
                        <c:v>56.982617516802236</c:v>
                      </c:pt>
                      <c:pt idx="433">
                        <c:v>56.957509023311843</c:v>
                      </c:pt>
                      <c:pt idx="434">
                        <c:v>56.93240052982145</c:v>
                      </c:pt>
                      <c:pt idx="435">
                        <c:v>56.907292036331057</c:v>
                      </c:pt>
                      <c:pt idx="436">
                        <c:v>56.885176475264721</c:v>
                      </c:pt>
                      <c:pt idx="437">
                        <c:v>56.85705496255548</c:v>
                      </c:pt>
                      <c:pt idx="438">
                        <c:v>56.832227684192183</c:v>
                      </c:pt>
                      <c:pt idx="439">
                        <c:v>56.807510883200244</c:v>
                      </c:pt>
                      <c:pt idx="440">
                        <c:v>56.782010697211405</c:v>
                      </c:pt>
                      <c:pt idx="441">
                        <c:v>56.756902203721012</c:v>
                      </c:pt>
                      <c:pt idx="442">
                        <c:v>56.731793710230619</c:v>
                      </c:pt>
                      <c:pt idx="443">
                        <c:v>56.706685216740226</c:v>
                      </c:pt>
                      <c:pt idx="444">
                        <c:v>56.681576723249833</c:v>
                      </c:pt>
                      <c:pt idx="445">
                        <c:v>56.655855582518278</c:v>
                      </c:pt>
                      <c:pt idx="446">
                        <c:v>56.631419996653428</c:v>
                      </c:pt>
                      <c:pt idx="447">
                        <c:v>56.606793586238055</c:v>
                      </c:pt>
                      <c:pt idx="448">
                        <c:v>56.581464138004947</c:v>
                      </c:pt>
                      <c:pt idx="449">
                        <c:v>56.557641199381266</c:v>
                      </c:pt>
                      <c:pt idx="450">
                        <c:v>56.530624460385603</c:v>
                      </c:pt>
                      <c:pt idx="451">
                        <c:v>56.50629935189211</c:v>
                      </c:pt>
                      <c:pt idx="452">
                        <c:v>56.481190858401717</c:v>
                      </c:pt>
                      <c:pt idx="453">
                        <c:v>56.456082364911325</c:v>
                      </c:pt>
                      <c:pt idx="454">
                        <c:v>56.430973871420932</c:v>
                      </c:pt>
                      <c:pt idx="455">
                        <c:v>56.406387634595141</c:v>
                      </c:pt>
                      <c:pt idx="456">
                        <c:v>56.38074684104275</c:v>
                      </c:pt>
                      <c:pt idx="457">
                        <c:v>56.355638347552357</c:v>
                      </c:pt>
                      <c:pt idx="458">
                        <c:v>56.331413673032827</c:v>
                      </c:pt>
                      <c:pt idx="459">
                        <c:v>56.305521794545534</c:v>
                      </c:pt>
                      <c:pt idx="460">
                        <c:v>56.280232519902015</c:v>
                      </c:pt>
                      <c:pt idx="461">
                        <c:v>56.254973375450682</c:v>
                      </c:pt>
                      <c:pt idx="462">
                        <c:v>56.23000548952384</c:v>
                      </c:pt>
                      <c:pt idx="463">
                        <c:v>56.204896996033447</c:v>
                      </c:pt>
                      <c:pt idx="464">
                        <c:v>56.180140021451919</c:v>
                      </c:pt>
                      <c:pt idx="465">
                        <c:v>56.153906667453157</c:v>
                      </c:pt>
                      <c:pt idx="466">
                        <c:v>56.129461038190911</c:v>
                      </c:pt>
                      <c:pt idx="467">
                        <c:v>56.104352544700518</c:v>
                      </c:pt>
                      <c:pt idx="468">
                        <c:v>56.079696004092952</c:v>
                      </c:pt>
                      <c:pt idx="469">
                        <c:v>56.053763952016077</c:v>
                      </c:pt>
                      <c:pt idx="470">
                        <c:v>56.027480381030337</c:v>
                      </c:pt>
                      <c:pt idx="471">
                        <c:v>56.003205489523829</c:v>
                      </c:pt>
                      <c:pt idx="472">
                        <c:v>55.978026692251667</c:v>
                      </c:pt>
                      <c:pt idx="473">
                        <c:v>55.953681496963384</c:v>
                      </c:pt>
                      <c:pt idx="474">
                        <c:v>55.928723654433938</c:v>
                      </c:pt>
                      <c:pt idx="475">
                        <c:v>55.903615160943545</c:v>
                      </c:pt>
                      <c:pt idx="476">
                        <c:v>55.878506667453152</c:v>
                      </c:pt>
                      <c:pt idx="477">
                        <c:v>55.853398173962759</c:v>
                      </c:pt>
                      <c:pt idx="478">
                        <c:v>55.83965880632482</c:v>
                      </c:pt>
                      <c:pt idx="479">
                        <c:v>55.828289680472373</c:v>
                      </c:pt>
                      <c:pt idx="480">
                        <c:v>55.80318118698198</c:v>
                      </c:pt>
                      <c:pt idx="481">
                        <c:v>55.778072693491588</c:v>
                      </c:pt>
                      <c:pt idx="482">
                        <c:v>55.752964200001195</c:v>
                      </c:pt>
                      <c:pt idx="483">
                        <c:v>55.727514230999333</c:v>
                      </c:pt>
                      <c:pt idx="484">
                        <c:v>55.70240573750894</c:v>
                      </c:pt>
                      <c:pt idx="485">
                        <c:v>55.678120802605036</c:v>
                      </c:pt>
                      <c:pt idx="486">
                        <c:v>55.652007969375028</c:v>
                      </c:pt>
                      <c:pt idx="487">
                        <c:v>55.628044423187795</c:v>
                      </c:pt>
                      <c:pt idx="488">
                        <c:v>55.601288812524437</c:v>
                      </c:pt>
                      <c:pt idx="489">
                        <c:v>55.575879017112165</c:v>
                      </c:pt>
                      <c:pt idx="490">
                        <c:v>55.550087572598834</c:v>
                      </c:pt>
                      <c:pt idx="491">
                        <c:v>55.525641943336588</c:v>
                      </c:pt>
                      <c:pt idx="492">
                        <c:v>55.500523406448799</c:v>
                      </c:pt>
                      <c:pt idx="493">
                        <c:v>55.4754450431506</c:v>
                      </c:pt>
                      <c:pt idx="494">
                        <c:v>55.450336549660207</c:v>
                      </c:pt>
                      <c:pt idx="495">
                        <c:v>55.42587083360317</c:v>
                      </c:pt>
                      <c:pt idx="496">
                        <c:v>55.400742253317986</c:v>
                      </c:pt>
                      <c:pt idx="497">
                        <c:v>55.376346841042725</c:v>
                      </c:pt>
                      <c:pt idx="498">
                        <c:v>55.349982922877814</c:v>
                      </c:pt>
                      <c:pt idx="499">
                        <c:v>55.324924646374406</c:v>
                      </c:pt>
                      <c:pt idx="500">
                        <c:v>55.299786022691826</c:v>
                      </c:pt>
                      <c:pt idx="501">
                        <c:v>55.276063518042108</c:v>
                      </c:pt>
                      <c:pt idx="502">
                        <c:v>55.251417020831937</c:v>
                      </c:pt>
                      <c:pt idx="503">
                        <c:v>55.226308527341544</c:v>
                      </c:pt>
                      <c:pt idx="504">
                        <c:v>55.201200033851151</c:v>
                      </c:pt>
                      <c:pt idx="505">
                        <c:v>55.176091540360758</c:v>
                      </c:pt>
                      <c:pt idx="506">
                        <c:v>55.150983046870365</c:v>
                      </c:pt>
                      <c:pt idx="507">
                        <c:v>55.125874553379973</c:v>
                      </c:pt>
                      <c:pt idx="508">
                        <c:v>55.10076605988958</c:v>
                      </c:pt>
                      <c:pt idx="509">
                        <c:v>55.075185526721569</c:v>
                      </c:pt>
                      <c:pt idx="510">
                        <c:v>55.050930722009852</c:v>
                      </c:pt>
                      <c:pt idx="511">
                        <c:v>55.026163704030928</c:v>
                      </c:pt>
                      <c:pt idx="512">
                        <c:v>55.001125514322311</c:v>
                      </c:pt>
                      <c:pt idx="513">
                        <c:v>54.976077281216298</c:v>
                      </c:pt>
                      <c:pt idx="514">
                        <c:v>54.950968787725905</c:v>
                      </c:pt>
                      <c:pt idx="515">
                        <c:v>54.925448514942275</c:v>
                      </c:pt>
                      <c:pt idx="516">
                        <c:v>54.90072167055294</c:v>
                      </c:pt>
                      <c:pt idx="517">
                        <c:v>54.875452482704212</c:v>
                      </c:pt>
                      <c:pt idx="518">
                        <c:v>54.850173251458088</c:v>
                      </c:pt>
                      <c:pt idx="519">
                        <c:v>54.825456450466149</c:v>
                      </c:pt>
                      <c:pt idx="520">
                        <c:v>54.800177219220025</c:v>
                      </c:pt>
                      <c:pt idx="521">
                        <c:v>54.774978335153065</c:v>
                      </c:pt>
                      <c:pt idx="522">
                        <c:v>54.749689060509546</c:v>
                      </c:pt>
                      <c:pt idx="523">
                        <c:v>54.724229048110288</c:v>
                      </c:pt>
                      <c:pt idx="524">
                        <c:v>54.699713115066274</c:v>
                      </c:pt>
                      <c:pt idx="525">
                        <c:v>54.67422297247483</c:v>
                      </c:pt>
                      <c:pt idx="526">
                        <c:v>54.649345477124548</c:v>
                      </c:pt>
                      <c:pt idx="527">
                        <c:v>54.623805117546119</c:v>
                      </c:pt>
                      <c:pt idx="528">
                        <c:v>54.599228924117725</c:v>
                      </c:pt>
                      <c:pt idx="529">
                        <c:v>54.574431775946614</c:v>
                      </c:pt>
                      <c:pt idx="530">
                        <c:v>54.549323282456221</c:v>
                      </c:pt>
                      <c:pt idx="531">
                        <c:v>54.524265005952813</c:v>
                      </c:pt>
                      <c:pt idx="532">
                        <c:v>54.499086208680652</c:v>
                      </c:pt>
                      <c:pt idx="533">
                        <c:v>54.473977715190259</c:v>
                      </c:pt>
                      <c:pt idx="534">
                        <c:v>54.449331217980088</c:v>
                      </c:pt>
                      <c:pt idx="535">
                        <c:v>54.424142377310531</c:v>
                      </c:pt>
                      <c:pt idx="536">
                        <c:v>54.398632147924296</c:v>
                      </c:pt>
                      <c:pt idx="537">
                        <c:v>54.373222352512023</c:v>
                      </c:pt>
                      <c:pt idx="538">
                        <c:v>54.348395074148726</c:v>
                      </c:pt>
                      <c:pt idx="539">
                        <c:v>54.323567795785429</c:v>
                      </c:pt>
                      <c:pt idx="540">
                        <c:v>54.297846655053874</c:v>
                      </c:pt>
                      <c:pt idx="541">
                        <c:v>54.272959116306197</c:v>
                      </c:pt>
                      <c:pt idx="542">
                        <c:v>54.247840579418408</c:v>
                      </c:pt>
                      <c:pt idx="543">
                        <c:v>54.222782302915</c:v>
                      </c:pt>
                      <c:pt idx="544">
                        <c:v>54.197673809424607</c:v>
                      </c:pt>
                      <c:pt idx="545">
                        <c:v>54.172565315934214</c:v>
                      </c:pt>
                      <c:pt idx="546">
                        <c:v>54.147155520521942</c:v>
                      </c:pt>
                      <c:pt idx="547">
                        <c:v>54.121544857161744</c:v>
                      </c:pt>
                      <c:pt idx="548">
                        <c:v>54.096436363671351</c:v>
                      </c:pt>
                      <c:pt idx="549">
                        <c:v>54.071327870180959</c:v>
                      </c:pt>
                      <c:pt idx="550">
                        <c:v>54.046219376690566</c:v>
                      </c:pt>
                      <c:pt idx="551">
                        <c:v>54.021110883200173</c:v>
                      </c:pt>
                      <c:pt idx="552">
                        <c:v>53.99600238970978</c:v>
                      </c:pt>
                      <c:pt idx="553">
                        <c:v>53.970893896219387</c:v>
                      </c:pt>
                      <c:pt idx="554">
                        <c:v>53.945785402728994</c:v>
                      </c:pt>
                      <c:pt idx="555">
                        <c:v>53.920676909238601</c:v>
                      </c:pt>
                      <c:pt idx="556">
                        <c:v>53.895658806324775</c:v>
                      </c:pt>
                      <c:pt idx="557">
                        <c:v>53.870851614756269</c:v>
                      </c:pt>
                      <c:pt idx="558">
                        <c:v>53.845743121265876</c:v>
                      </c:pt>
                      <c:pt idx="559">
                        <c:v>53.820634627775483</c:v>
                      </c:pt>
                      <c:pt idx="560">
                        <c:v>53.79552613428509</c:v>
                      </c:pt>
                      <c:pt idx="561">
                        <c:v>53.770417640794697</c:v>
                      </c:pt>
                      <c:pt idx="562">
                        <c:v>53.745309147304305</c:v>
                      </c:pt>
                      <c:pt idx="563">
                        <c:v>53.720200653813912</c:v>
                      </c:pt>
                      <c:pt idx="564">
                        <c:v>53.695092160323519</c:v>
                      </c:pt>
                      <c:pt idx="565">
                        <c:v>53.669983666833126</c:v>
                      </c:pt>
                      <c:pt idx="566">
                        <c:v>53.644875173342733</c:v>
                      </c:pt>
                      <c:pt idx="567">
                        <c:v>53.61976667985234</c:v>
                      </c:pt>
                      <c:pt idx="568">
                        <c:v>53.594658186361947</c:v>
                      </c:pt>
                      <c:pt idx="569">
                        <c:v>53.569549692871554</c:v>
                      </c:pt>
                      <c:pt idx="570">
                        <c:v>53.544441199381161</c:v>
                      </c:pt>
                      <c:pt idx="571">
                        <c:v>53.519332705890768</c:v>
                      </c:pt>
                      <c:pt idx="572">
                        <c:v>53.494224212400376</c:v>
                      </c:pt>
                      <c:pt idx="573">
                        <c:v>53.48308608468804</c:v>
                      </c:pt>
                      <c:pt idx="574">
                        <c:v>53.469115718909983</c:v>
                      </c:pt>
                      <c:pt idx="575">
                        <c:v>53.44400722541959</c:v>
                      </c:pt>
                      <c:pt idx="576">
                        <c:v>53.418898731929197</c:v>
                      </c:pt>
                      <c:pt idx="577">
                        <c:v>53.393790238438804</c:v>
                      </c:pt>
                      <c:pt idx="578">
                        <c:v>53.368681744948411</c:v>
                      </c:pt>
                      <c:pt idx="579">
                        <c:v>53.343573251458018</c:v>
                      </c:pt>
                      <c:pt idx="580">
                        <c:v>53.318464757967625</c:v>
                      </c:pt>
                      <c:pt idx="581">
                        <c:v>53.293356264477232</c:v>
                      </c:pt>
                      <c:pt idx="582">
                        <c:v>53.269945105146789</c:v>
                      </c:pt>
                      <c:pt idx="583">
                        <c:v>53.244836611656396</c:v>
                      </c:pt>
                      <c:pt idx="584">
                        <c:v>53.219728118166003</c:v>
                      </c:pt>
                      <c:pt idx="585">
                        <c:v>53.19461962467561</c:v>
                      </c:pt>
                      <c:pt idx="586">
                        <c:v>53.169511131185217</c:v>
                      </c:pt>
                      <c:pt idx="587">
                        <c:v>53.144402637694824</c:v>
                      </c:pt>
                      <c:pt idx="588">
                        <c:v>53.126655954495817</c:v>
                      </c:pt>
                      <c:pt idx="589">
                        <c:v>53.123645954495814</c:v>
                      </c:pt>
                      <c:pt idx="590">
                        <c:v>53.094335954495811</c:v>
                      </c:pt>
                      <c:pt idx="591">
                        <c:v>53.069335954495813</c:v>
                      </c:pt>
                      <c:pt idx="592">
                        <c:v>53.044335954495814</c:v>
                      </c:pt>
                      <c:pt idx="593">
                        <c:v>53.019335954495816</c:v>
                      </c:pt>
                      <c:pt idx="594">
                        <c:v>52.994335954495817</c:v>
                      </c:pt>
                      <c:pt idx="595">
                        <c:v>52.969335954495818</c:v>
                      </c:pt>
                      <c:pt idx="596">
                        <c:v>52.94433595449582</c:v>
                      </c:pt>
                      <c:pt idx="597">
                        <c:v>52.919335954495821</c:v>
                      </c:pt>
                      <c:pt idx="598">
                        <c:v>52.894335954495823</c:v>
                      </c:pt>
                      <c:pt idx="599">
                        <c:v>52.869335954495824</c:v>
                      </c:pt>
                      <c:pt idx="600">
                        <c:v>52.844335954495826</c:v>
                      </c:pt>
                      <c:pt idx="601">
                        <c:v>52.819335954495827</c:v>
                      </c:pt>
                      <c:pt idx="602">
                        <c:v>52.794335954495828</c:v>
                      </c:pt>
                      <c:pt idx="603">
                        <c:v>52.76933595449583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FI.12!$L$12:$L$615</c15:sqref>
                        </c15:formulaRef>
                      </c:ext>
                    </c:extLst>
                    <c:numCache>
                      <c:formatCode>General</c:formatCode>
                      <c:ptCount val="604"/>
                      <c:pt idx="0">
                        <c:v>1.8554017213133345</c:v>
                      </c:pt>
                      <c:pt idx="9">
                        <c:v>0.12930265740340979</c:v>
                      </c:pt>
                      <c:pt idx="18">
                        <c:v>0.26016313669054397</c:v>
                      </c:pt>
                      <c:pt idx="27">
                        <c:v>0.2693008740971769</c:v>
                      </c:pt>
                      <c:pt idx="36">
                        <c:v>0.18032726945938404</c:v>
                      </c:pt>
                      <c:pt idx="45">
                        <c:v>0.12826441753841239</c:v>
                      </c:pt>
                      <c:pt idx="54">
                        <c:v>0.24836648782412712</c:v>
                      </c:pt>
                      <c:pt idx="63">
                        <c:v>0.13952113139484232</c:v>
                      </c:pt>
                      <c:pt idx="72">
                        <c:v>0.37305360329310133</c:v>
                      </c:pt>
                      <c:pt idx="81">
                        <c:v>0.32849013674735361</c:v>
                      </c:pt>
                      <c:pt idx="90">
                        <c:v>0.25829893614089983</c:v>
                      </c:pt>
                      <c:pt idx="99">
                        <c:v>0.10184875010982757</c:v>
                      </c:pt>
                      <c:pt idx="108">
                        <c:v>0.44695708081256891</c:v>
                      </c:pt>
                      <c:pt idx="117">
                        <c:v>0.30567979525259925</c:v>
                      </c:pt>
                      <c:pt idx="126">
                        <c:v>0.6088362656930133</c:v>
                      </c:pt>
                      <c:pt idx="135">
                        <c:v>0.3378727573481114</c:v>
                      </c:pt>
                      <c:pt idx="141">
                        <c:v>0.2330049857554502</c:v>
                      </c:pt>
                      <c:pt idx="153">
                        <c:v>0.21476141383316177</c:v>
                      </c:pt>
                      <c:pt idx="162">
                        <c:v>0.98941986312778385</c:v>
                      </c:pt>
                      <c:pt idx="171">
                        <c:v>3.3444519211826553</c:v>
                      </c:pt>
                      <c:pt idx="180">
                        <c:v>0.40324843895120355</c:v>
                      </c:pt>
                      <c:pt idx="189">
                        <c:v>0.57579627018717827</c:v>
                      </c:pt>
                      <c:pt idx="198">
                        <c:v>0.40881258678571797</c:v>
                      </c:pt>
                      <c:pt idx="207">
                        <c:v>0.1709442700836043</c:v>
                      </c:pt>
                      <c:pt idx="216">
                        <c:v>0.89615668272058446</c:v>
                      </c:pt>
                      <c:pt idx="225">
                        <c:v>0.79731085418994252</c:v>
                      </c:pt>
                      <c:pt idx="234">
                        <c:v>0.6912595281786742</c:v>
                      </c:pt>
                      <c:pt idx="243">
                        <c:v>0.59578184344634122</c:v>
                      </c:pt>
                      <c:pt idx="252">
                        <c:v>1.2158083903051102</c:v>
                      </c:pt>
                      <c:pt idx="261">
                        <c:v>0.83327167483543563</c:v>
                      </c:pt>
                      <c:pt idx="270">
                        <c:v>0.58507662553367978</c:v>
                      </c:pt>
                      <c:pt idx="279">
                        <c:v>1.0473225507993071</c:v>
                      </c:pt>
                      <c:pt idx="288">
                        <c:v>0.60074783176583479</c:v>
                      </c:pt>
                      <c:pt idx="297">
                        <c:v>0.92522660192785955</c:v>
                      </c:pt>
                      <c:pt idx="306">
                        <c:v>0.56437935437239961</c:v>
                      </c:pt>
                      <c:pt idx="315">
                        <c:v>0.90438408111252178</c:v>
                      </c:pt>
                      <c:pt idx="324">
                        <c:v>0.93625795668164824</c:v>
                      </c:pt>
                      <c:pt idx="333">
                        <c:v>0.50428408307114592</c:v>
                      </c:pt>
                      <c:pt idx="342">
                        <c:v>0.97156283399706189</c:v>
                      </c:pt>
                      <c:pt idx="351">
                        <c:v>0.6673919609492408</c:v>
                      </c:pt>
                      <c:pt idx="360">
                        <c:v>0.84147510230005695</c:v>
                      </c:pt>
                      <c:pt idx="369">
                        <c:v>0.73946693647617778</c:v>
                      </c:pt>
                      <c:pt idx="378">
                        <c:v>0.91649318800063306</c:v>
                      </c:pt>
                      <c:pt idx="387">
                        <c:v>0.72714633007172813</c:v>
                      </c:pt>
                      <c:pt idx="396">
                        <c:v>0.52731663925061845</c:v>
                      </c:pt>
                      <c:pt idx="405">
                        <c:v>0.77704323492353766</c:v>
                      </c:pt>
                      <c:pt idx="414">
                        <c:v>0.45055756900930249</c:v>
                      </c:pt>
                      <c:pt idx="423">
                        <c:v>0.68702657532770628</c:v>
                      </c:pt>
                      <c:pt idx="432">
                        <c:v>0.80469277924168259</c:v>
                      </c:pt>
                      <c:pt idx="441">
                        <c:v>0.57654382003740912</c:v>
                      </c:pt>
                      <c:pt idx="450">
                        <c:v>0.70198290247588302</c:v>
                      </c:pt>
                      <c:pt idx="459">
                        <c:v>0.7423560482034478</c:v>
                      </c:pt>
                      <c:pt idx="468">
                        <c:v>0.31931574883475877</c:v>
                      </c:pt>
                      <c:pt idx="477">
                        <c:v>0.88867206120407527</c:v>
                      </c:pt>
                      <c:pt idx="480">
                        <c:v>1.8436056567807384</c:v>
                      </c:pt>
                      <c:pt idx="495">
                        <c:v>0.88760141145924687</c:v>
                      </c:pt>
                      <c:pt idx="504">
                        <c:v>0.73624989273642416</c:v>
                      </c:pt>
                      <c:pt idx="513">
                        <c:v>0.68821494161633034</c:v>
                      </c:pt>
                      <c:pt idx="522">
                        <c:v>0.62313383791270549</c:v>
                      </c:pt>
                      <c:pt idx="531">
                        <c:v>0.5962510729758661</c:v>
                      </c:pt>
                      <c:pt idx="540">
                        <c:v>0.40805381280975161</c:v>
                      </c:pt>
                      <c:pt idx="549">
                        <c:v>0.84004911997626819</c:v>
                      </c:pt>
                      <c:pt idx="558">
                        <c:v>0.8086040089025277</c:v>
                      </c:pt>
                      <c:pt idx="567">
                        <c:v>0.62733812196028615</c:v>
                      </c:pt>
                      <c:pt idx="576">
                        <c:v>0.83543005263486769</c:v>
                      </c:pt>
                      <c:pt idx="585">
                        <c:v>1.1710118511925971</c:v>
                      </c:pt>
                      <c:pt idx="594">
                        <c:v>1.1688730453584144</c:v>
                      </c:pt>
                      <c:pt idx="603">
                        <c:v>1.0220606060606883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163D-43DC-B481-750200205B73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28575">
                    <a:noFill/>
                  </a:ln>
                </c:spPr>
                <c:marker>
                  <c:symbol val="square"/>
                  <c:size val="4"/>
                  <c:spPr>
                    <a:solidFill>
                      <a:srgbClr val="00B0F0"/>
                    </a:solidFill>
                    <a:ln>
                      <a:noFill/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FI.12!$K$1498:$K$3145</c15:sqref>
                        </c15:formulaRef>
                      </c:ext>
                    </c:extLst>
                    <c:numCache>
                      <c:formatCode>0.000</c:formatCode>
                      <c:ptCount val="1648"/>
                      <c:pt idx="0">
                        <c:v>99.816994127477685</c:v>
                      </c:pt>
                      <c:pt idx="1">
                        <c:v>99.796643191003454</c:v>
                      </c:pt>
                      <c:pt idx="2">
                        <c:v>99.776231232230955</c:v>
                      </c:pt>
                      <c:pt idx="3">
                        <c:v>99.755961658821093</c:v>
                      </c:pt>
                      <c:pt idx="4">
                        <c:v>99.735671744645146</c:v>
                      </c:pt>
                      <c:pt idx="5">
                        <c:v>99.71531063778788</c:v>
                      </c:pt>
                      <c:pt idx="6">
                        <c:v>99.694990212462784</c:v>
                      </c:pt>
                      <c:pt idx="7">
                        <c:v>99.674598594456384</c:v>
                      </c:pt>
                      <c:pt idx="8">
                        <c:v>99.654247657982168</c:v>
                      </c:pt>
                      <c:pt idx="9">
                        <c:v>99.633845869592719</c:v>
                      </c:pt>
                      <c:pt idx="10">
                        <c:v>99.613637318481139</c:v>
                      </c:pt>
                      <c:pt idx="11">
                        <c:v>99.593215189325591</c:v>
                      </c:pt>
                      <c:pt idx="12">
                        <c:v>99.572660845190455</c:v>
                      </c:pt>
                      <c:pt idx="13">
                        <c:v>99.552431953312777</c:v>
                      </c:pt>
                      <c:pt idx="14">
                        <c:v>99.53213186875378</c:v>
                      </c:pt>
                      <c:pt idx="15">
                        <c:v>99.511862295343917</c:v>
                      </c:pt>
                      <c:pt idx="16">
                        <c:v>99.491297780825732</c:v>
                      </c:pt>
                      <c:pt idx="17">
                        <c:v>99.471089229714153</c:v>
                      </c:pt>
                      <c:pt idx="18">
                        <c:v>99.450494204046834</c:v>
                      </c:pt>
                      <c:pt idx="19">
                        <c:v>99.430092415657384</c:v>
                      </c:pt>
                      <c:pt idx="20">
                        <c:v>99.409975397993207</c:v>
                      </c:pt>
                      <c:pt idx="21">
                        <c:v>99.389715994966394</c:v>
                      </c:pt>
                      <c:pt idx="22">
                        <c:v>99.369253184278676</c:v>
                      </c:pt>
                      <c:pt idx="23">
                        <c:v>99.348912418187496</c:v>
                      </c:pt>
                      <c:pt idx="24">
                        <c:v>99.328591992862414</c:v>
                      </c:pt>
                      <c:pt idx="25">
                        <c:v>99.30797662642901</c:v>
                      </c:pt>
                      <c:pt idx="26">
                        <c:v>99.287940971829201</c:v>
                      </c:pt>
                      <c:pt idx="27">
                        <c:v>99.267590035354985</c:v>
                      </c:pt>
                      <c:pt idx="28">
                        <c:v>99.247310291562087</c:v>
                      </c:pt>
                      <c:pt idx="29">
                        <c:v>99.226989866236991</c:v>
                      </c:pt>
                      <c:pt idx="30">
                        <c:v>99.206537225932308</c:v>
                      </c:pt>
                      <c:pt idx="31">
                        <c:v>99.186287993288545</c:v>
                      </c:pt>
                      <c:pt idx="32">
                        <c:v>99.165703138004275</c:v>
                      </c:pt>
                      <c:pt idx="33">
                        <c:v>99.145474246126597</c:v>
                      </c:pt>
                      <c:pt idx="34">
                        <c:v>99.124421553222234</c:v>
                      </c:pt>
                      <c:pt idx="35">
                        <c:v>99.104802884327299</c:v>
                      </c:pt>
                      <c:pt idx="36">
                        <c:v>99.084065473297343</c:v>
                      </c:pt>
                      <c:pt idx="37">
                        <c:v>99.06836240187495</c:v>
                      </c:pt>
                      <c:pt idx="38">
                        <c:v>99.057297025121343</c:v>
                      </c:pt>
                      <c:pt idx="39">
                        <c:v>99.037078303626714</c:v>
                      </c:pt>
                      <c:pt idx="40">
                        <c:v>99.016544300257678</c:v>
                      </c:pt>
                      <c:pt idx="41">
                        <c:v>98.99630523799695</c:v>
                      </c:pt>
                      <c:pt idx="42">
                        <c:v>98.975964471905769</c:v>
                      </c:pt>
                      <c:pt idx="43">
                        <c:v>98.955603365048503</c:v>
                      </c:pt>
                      <c:pt idx="44">
                        <c:v>98.935272769340372</c:v>
                      </c:pt>
                      <c:pt idx="45">
                        <c:v>98.913314912344944</c:v>
                      </c:pt>
                      <c:pt idx="46">
                        <c:v>98.893218235446852</c:v>
                      </c:pt>
                      <c:pt idx="47">
                        <c:v>98.872989343569174</c:v>
                      </c:pt>
                      <c:pt idx="48">
                        <c:v>98.852323125220536</c:v>
                      </c:pt>
                      <c:pt idx="49">
                        <c:v>98.83220610755636</c:v>
                      </c:pt>
                      <c:pt idx="50">
                        <c:v>98.811855171082129</c:v>
                      </c:pt>
                      <c:pt idx="51">
                        <c:v>98.791626279204451</c:v>
                      </c:pt>
                      <c:pt idx="52">
                        <c:v>98.770909208940594</c:v>
                      </c:pt>
                      <c:pt idx="53">
                        <c:v>98.750131116378455</c:v>
                      </c:pt>
                      <c:pt idx="54">
                        <c:v>98.730563299398739</c:v>
                      </c:pt>
                      <c:pt idx="55">
                        <c:v>98.698730000466043</c:v>
                      </c:pt>
                      <c:pt idx="56">
                        <c:v>98.669093504271203</c:v>
                      </c:pt>
                      <c:pt idx="57">
                        <c:v>98.648925634691807</c:v>
                      </c:pt>
                      <c:pt idx="58">
                        <c:v>98.62824924596012</c:v>
                      </c:pt>
                      <c:pt idx="59">
                        <c:v>98.607725412974119</c:v>
                      </c:pt>
                      <c:pt idx="60">
                        <c:v>98.585889600575243</c:v>
                      </c:pt>
                      <c:pt idx="61">
                        <c:v>98.565823434826299</c:v>
                      </c:pt>
                      <c:pt idx="62">
                        <c:v>98.546631922019273</c:v>
                      </c:pt>
                      <c:pt idx="63">
                        <c:v>98.526769163931235</c:v>
                      </c:pt>
                      <c:pt idx="64">
                        <c:v>98.505614767196406</c:v>
                      </c:pt>
                      <c:pt idx="65">
                        <c:v>98.485568942213547</c:v>
                      </c:pt>
                      <c:pt idx="66">
                        <c:v>98.465289198420649</c:v>
                      </c:pt>
                      <c:pt idx="67">
                        <c:v>98.444124631302785</c:v>
                      </c:pt>
                      <c:pt idx="68">
                        <c:v>98.424628007004387</c:v>
                      </c:pt>
                      <c:pt idx="69">
                        <c:v>98.403849914442247</c:v>
                      </c:pt>
                      <c:pt idx="70">
                        <c:v>98.384210904781213</c:v>
                      </c:pt>
                      <c:pt idx="71">
                        <c:v>98.363626049496943</c:v>
                      </c:pt>
                      <c:pt idx="72">
                        <c:v>98.34281744578567</c:v>
                      </c:pt>
                      <c:pt idx="73">
                        <c:v>98.322751280036726</c:v>
                      </c:pt>
                      <c:pt idx="74">
                        <c:v>98.301718927898449</c:v>
                      </c:pt>
                      <c:pt idx="75">
                        <c:v>98.282588437389691</c:v>
                      </c:pt>
                      <c:pt idx="76">
                        <c:v>98.262318863979829</c:v>
                      </c:pt>
                      <c:pt idx="77">
                        <c:v>98.241876394058195</c:v>
                      </c:pt>
                      <c:pt idx="78">
                        <c:v>98.221576309499198</c:v>
                      </c:pt>
                      <c:pt idx="79">
                        <c:v>98.201062646896247</c:v>
                      </c:pt>
                      <c:pt idx="80">
                        <c:v>98.180935458849021</c:v>
                      </c:pt>
                      <c:pt idx="81">
                        <c:v>98.160533670459571</c:v>
                      </c:pt>
                      <c:pt idx="82">
                        <c:v>98.140131882070122</c:v>
                      </c:pt>
                      <c:pt idx="83">
                        <c:v>98.119933501341578</c:v>
                      </c:pt>
                      <c:pt idx="84">
                        <c:v>98.099592735250397</c:v>
                      </c:pt>
                      <c:pt idx="85">
                        <c:v>98.079221458010082</c:v>
                      </c:pt>
                      <c:pt idx="86">
                        <c:v>98.058850180769767</c:v>
                      </c:pt>
                      <c:pt idx="87">
                        <c:v>98.038438221997268</c:v>
                      </c:pt>
                      <c:pt idx="88">
                        <c:v>98.018107626289137</c:v>
                      </c:pt>
                      <c:pt idx="89">
                        <c:v>97.99779737134709</c:v>
                      </c:pt>
                      <c:pt idx="90">
                        <c:v>97.977456605255909</c:v>
                      </c:pt>
                      <c:pt idx="91">
                        <c:v>97.957115839164729</c:v>
                      </c:pt>
                      <c:pt idx="92">
                        <c:v>97.936775073073548</c:v>
                      </c:pt>
                      <c:pt idx="93">
                        <c:v>97.916424136599332</c:v>
                      </c:pt>
                      <c:pt idx="94">
                        <c:v>97.896073200125102</c:v>
                      </c:pt>
                      <c:pt idx="95">
                        <c:v>97.875712093267836</c:v>
                      </c:pt>
                      <c:pt idx="96">
                        <c:v>97.855412008708839</c:v>
                      </c:pt>
                      <c:pt idx="97">
                        <c:v>97.835071242617659</c:v>
                      </c:pt>
                      <c:pt idx="98">
                        <c:v>97.814893202655213</c:v>
                      </c:pt>
                      <c:pt idx="99">
                        <c:v>97.794389710435311</c:v>
                      </c:pt>
                      <c:pt idx="100">
                        <c:v>97.774048944344131</c:v>
                      </c:pt>
                      <c:pt idx="101">
                        <c:v>97.75370817825295</c:v>
                      </c:pt>
                      <c:pt idx="102">
                        <c:v>97.73275718917904</c:v>
                      </c:pt>
                      <c:pt idx="103">
                        <c:v>97.711531599762893</c:v>
                      </c:pt>
                      <c:pt idx="104">
                        <c:v>97.691923101250993</c:v>
                      </c:pt>
                      <c:pt idx="105">
                        <c:v>97.671307734817589</c:v>
                      </c:pt>
                      <c:pt idx="106">
                        <c:v>97.651648384390469</c:v>
                      </c:pt>
                      <c:pt idx="107">
                        <c:v>97.631480514811059</c:v>
                      </c:pt>
                      <c:pt idx="108">
                        <c:v>97.611099067187695</c:v>
                      </c:pt>
                      <c:pt idx="109">
                        <c:v>97.590839664160882</c:v>
                      </c:pt>
                      <c:pt idx="110">
                        <c:v>97.570478557303616</c:v>
                      </c:pt>
                      <c:pt idx="111">
                        <c:v>97.549954724317615</c:v>
                      </c:pt>
                      <c:pt idx="112">
                        <c:v>97.529573276694251</c:v>
                      </c:pt>
                      <c:pt idx="113">
                        <c:v>97.512263284750659</c:v>
                      </c:pt>
                      <c:pt idx="114">
                        <c:v>97.509354555199621</c:v>
                      </c:pt>
                      <c:pt idx="115">
                        <c:v>97.489013789108441</c:v>
                      </c:pt>
                      <c:pt idx="116">
                        <c:v>97.46867302301726</c:v>
                      </c:pt>
                      <c:pt idx="117">
                        <c:v>97.448332256926079</c:v>
                      </c:pt>
                      <c:pt idx="118">
                        <c:v>97.427991490834899</c:v>
                      </c:pt>
                      <c:pt idx="119">
                        <c:v>97.407538850530216</c:v>
                      </c:pt>
                      <c:pt idx="120">
                        <c:v>97.387299788269488</c:v>
                      </c:pt>
                      <c:pt idx="121">
                        <c:v>97.366857318347854</c:v>
                      </c:pt>
                      <c:pt idx="122">
                        <c:v>97.346577574554942</c:v>
                      </c:pt>
                      <c:pt idx="123">
                        <c:v>97.326236808463761</c:v>
                      </c:pt>
                      <c:pt idx="124">
                        <c:v>97.305997746203047</c:v>
                      </c:pt>
                      <c:pt idx="125">
                        <c:v>97.285656980111867</c:v>
                      </c:pt>
                      <c:pt idx="126">
                        <c:v>97.265316214020686</c:v>
                      </c:pt>
                      <c:pt idx="127">
                        <c:v>97.245107662909092</c:v>
                      </c:pt>
                      <c:pt idx="128">
                        <c:v>97.224726215285742</c:v>
                      </c:pt>
                      <c:pt idx="129">
                        <c:v>97.203887100425334</c:v>
                      </c:pt>
                      <c:pt idx="130">
                        <c:v>97.183892127357709</c:v>
                      </c:pt>
                      <c:pt idx="131">
                        <c:v>97.163002160582067</c:v>
                      </c:pt>
                      <c:pt idx="132">
                        <c:v>97.143302128622764</c:v>
                      </c:pt>
                      <c:pt idx="133">
                        <c:v>97.123022384829866</c:v>
                      </c:pt>
                      <c:pt idx="134">
                        <c:v>97.102600255674318</c:v>
                      </c:pt>
                      <c:pt idx="135">
                        <c:v>97.082249319200102</c:v>
                      </c:pt>
                      <c:pt idx="136">
                        <c:v>97.061847530810653</c:v>
                      </c:pt>
                      <c:pt idx="137">
                        <c:v>97.041476253570337</c:v>
                      </c:pt>
                      <c:pt idx="138">
                        <c:v>97.02136940628921</c:v>
                      </c:pt>
                      <c:pt idx="139">
                        <c:v>97.001099832879348</c:v>
                      </c:pt>
                      <c:pt idx="140">
                        <c:v>96.994356868920121</c:v>
                      </c:pt>
                      <c:pt idx="141">
                        <c:v>96.993360171381653</c:v>
                      </c:pt>
                      <c:pt idx="142">
                        <c:v>96.970415787230806</c:v>
                      </c:pt>
                      <c:pt idx="143">
                        <c:v>96.955678902197747</c:v>
                      </c:pt>
                      <c:pt idx="144">
                        <c:v>96.952637957667108</c:v>
                      </c:pt>
                      <c:pt idx="145">
                        <c:v>96.950258088034445</c:v>
                      </c:pt>
                      <c:pt idx="146">
                        <c:v>96.944999999999879</c:v>
                      </c:pt>
                      <c:pt idx="147">
                        <c:v>96.94346615264223</c:v>
                      </c:pt>
                      <c:pt idx="148">
                        <c:v>96.905383751367708</c:v>
                      </c:pt>
                      <c:pt idx="149">
                        <c:v>96.886127616705807</c:v>
                      </c:pt>
                      <c:pt idx="150">
                        <c:v>96.866148522142851</c:v>
                      </c:pt>
                      <c:pt idx="151">
                        <c:v>96.846726302098276</c:v>
                      </c:pt>
                      <c:pt idx="152">
                        <c:v>96.827665562004228</c:v>
                      </c:pt>
                      <c:pt idx="153">
                        <c:v>96.807188211293251</c:v>
                      </c:pt>
                      <c:pt idx="154">
                        <c:v>96.787140728631542</c:v>
                      </c:pt>
                      <c:pt idx="155">
                        <c:v>96.768783408981776</c:v>
                      </c:pt>
                      <c:pt idx="156">
                        <c:v>96.749107175999001</c:v>
                      </c:pt>
                      <c:pt idx="157">
                        <c:v>96.729675186226032</c:v>
                      </c:pt>
                      <c:pt idx="158">
                        <c:v>96.710174808354324</c:v>
                      </c:pt>
                      <c:pt idx="159">
                        <c:v>96.690625581840649</c:v>
                      </c:pt>
                      <c:pt idx="160">
                        <c:v>96.671095894783761</c:v>
                      </c:pt>
                      <c:pt idx="161">
                        <c:v>96.651380582887413</c:v>
                      </c:pt>
                      <c:pt idx="162">
                        <c:v>96.632515237361218</c:v>
                      </c:pt>
                      <c:pt idx="163">
                        <c:v>96.612721767637723</c:v>
                      </c:pt>
                      <c:pt idx="164">
                        <c:v>96.5924398114946</c:v>
                      </c:pt>
                      <c:pt idx="165">
                        <c:v>96.573584235696799</c:v>
                      </c:pt>
                      <c:pt idx="166">
                        <c:v>96.554054548639911</c:v>
                      </c:pt>
                      <c:pt idx="167">
                        <c:v>96.534417394570696</c:v>
                      </c:pt>
                      <c:pt idx="168">
                        <c:v>96.515200338822368</c:v>
                      </c:pt>
                      <c:pt idx="169">
                        <c:v>96.495231013987805</c:v>
                      </c:pt>
                      <c:pt idx="170">
                        <c:v>96.475505932363063</c:v>
                      </c:pt>
                      <c:pt idx="171">
                        <c:v>96.456025093948142</c:v>
                      </c:pt>
                      <c:pt idx="172">
                        <c:v>96.436173005854286</c:v>
                      </c:pt>
                      <c:pt idx="173">
                        <c:v>96.416584700427038</c:v>
                      </c:pt>
                      <c:pt idx="174">
                        <c:v>96.397387184135496</c:v>
                      </c:pt>
                      <c:pt idx="175">
                        <c:v>96.377398319844147</c:v>
                      </c:pt>
                      <c:pt idx="176">
                        <c:v>96.358591592688313</c:v>
                      </c:pt>
                      <c:pt idx="177">
                        <c:v>96.338671116495718</c:v>
                      </c:pt>
                      <c:pt idx="178">
                        <c:v>96.318965574327763</c:v>
                      </c:pt>
                      <c:pt idx="179">
                        <c:v>96.29918187433266</c:v>
                      </c:pt>
                      <c:pt idx="180">
                        <c:v>96.279779193744872</c:v>
                      </c:pt>
                      <c:pt idx="181">
                        <c:v>96.260562137996544</c:v>
                      </c:pt>
                      <c:pt idx="182">
                        <c:v>96.239899162446108</c:v>
                      </c:pt>
                      <c:pt idx="183">
                        <c:v>96.221219441759374</c:v>
                      </c:pt>
                      <c:pt idx="184">
                        <c:v>96.202031695196226</c:v>
                      </c:pt>
                      <c:pt idx="185">
                        <c:v>96.181935363892563</c:v>
                      </c:pt>
                      <c:pt idx="186">
                        <c:v>96.162591301675135</c:v>
                      </c:pt>
                      <c:pt idx="187">
                        <c:v>96.142963917334313</c:v>
                      </c:pt>
                      <c:pt idx="188">
                        <c:v>96.123492848647771</c:v>
                      </c:pt>
                      <c:pt idx="189">
                        <c:v>96.104178095615524</c:v>
                      </c:pt>
                      <c:pt idx="190">
                        <c:v>96.084140382682207</c:v>
                      </c:pt>
                      <c:pt idx="191">
                        <c:v>96.065333655526373</c:v>
                      </c:pt>
                      <c:pt idx="192">
                        <c:v>96.045530416074484</c:v>
                      </c:pt>
                      <c:pt idx="193">
                        <c:v>96.025492703141182</c:v>
                      </c:pt>
                      <c:pt idx="194">
                        <c:v>96.005972785812688</c:v>
                      </c:pt>
                      <c:pt idx="195">
                        <c:v>95.98675573006436</c:v>
                      </c:pt>
                      <c:pt idx="196">
                        <c:v>95.967304200834604</c:v>
                      </c:pt>
                      <c:pt idx="197">
                        <c:v>95.947500961382715</c:v>
                      </c:pt>
                      <c:pt idx="198">
                        <c:v>95.927785649486367</c:v>
                      </c:pt>
                      <c:pt idx="199">
                        <c:v>95.908646751565186</c:v>
                      </c:pt>
                      <c:pt idx="200">
                        <c:v>95.889058446137938</c:v>
                      </c:pt>
                      <c:pt idx="201">
                        <c:v>95.869694844463723</c:v>
                      </c:pt>
                      <c:pt idx="202">
                        <c:v>95.84735147562975</c:v>
                      </c:pt>
                      <c:pt idx="203">
                        <c:v>95.830195832572272</c:v>
                      </c:pt>
                      <c:pt idx="204">
                        <c:v>95.81053913904627</c:v>
                      </c:pt>
                      <c:pt idx="205">
                        <c:v>95.791136458458482</c:v>
                      </c:pt>
                      <c:pt idx="206">
                        <c:v>95.770717726117866</c:v>
                      </c:pt>
                      <c:pt idx="207">
                        <c:v>95.752712116690219</c:v>
                      </c:pt>
                      <c:pt idx="208">
                        <c:v>95.732498548645836</c:v>
                      </c:pt>
                      <c:pt idx="209">
                        <c:v>95.713662512304822</c:v>
                      </c:pt>
                      <c:pt idx="210">
                        <c:v>95.693742036112226</c:v>
                      </c:pt>
                      <c:pt idx="211">
                        <c:v>95.673489389154284</c:v>
                      </c:pt>
                      <c:pt idx="212">
                        <c:v>95.654477497702203</c:v>
                      </c:pt>
                      <c:pt idx="213">
                        <c:v>95.635553533805648</c:v>
                      </c:pt>
                      <c:pt idx="214">
                        <c:v>95.619658185710819</c:v>
                      </c:pt>
                      <c:pt idx="215">
                        <c:v>95.595966594358657</c:v>
                      </c:pt>
                      <c:pt idx="216">
                        <c:v>95.576788617523903</c:v>
                      </c:pt>
                      <c:pt idx="217">
                        <c:v>95.556125641973466</c:v>
                      </c:pt>
                      <c:pt idx="218">
                        <c:v>95.53755338829906</c:v>
                      </c:pt>
                      <c:pt idx="219">
                        <c:v>95.516343307958635</c:v>
                      </c:pt>
                      <c:pt idx="220">
                        <c:v>95.498552632555629</c:v>
                      </c:pt>
                      <c:pt idx="221">
                        <c:v>95.478915478486414</c:v>
                      </c:pt>
                      <c:pt idx="222">
                        <c:v>95.452419975085562</c:v>
                      </c:pt>
                      <c:pt idx="223">
                        <c:v>95.439777946545476</c:v>
                      </c:pt>
                      <c:pt idx="224">
                        <c:v>95.41920289855058</c:v>
                      </c:pt>
                      <c:pt idx="225">
                        <c:v>95.398823245123523</c:v>
                      </c:pt>
                      <c:pt idx="226">
                        <c:v>95.378863690017354</c:v>
                      </c:pt>
                      <c:pt idx="227">
                        <c:v>95.361756895601829</c:v>
                      </c:pt>
                      <c:pt idx="228">
                        <c:v>95.34204158370548</c:v>
                      </c:pt>
                      <c:pt idx="229">
                        <c:v>95.322756139858413</c:v>
                      </c:pt>
                      <c:pt idx="230">
                        <c:v>95.302972439863311</c:v>
                      </c:pt>
                      <c:pt idx="231">
                        <c:v>95.283530680361949</c:v>
                      </c:pt>
                      <c:pt idx="232">
                        <c:v>95.264303854885227</c:v>
                      </c:pt>
                      <c:pt idx="233">
                        <c:v>95.243709267433545</c:v>
                      </c:pt>
                      <c:pt idx="234">
                        <c:v>95.222215864969726</c:v>
                      </c:pt>
                      <c:pt idx="235">
                        <c:v>95.205529168875088</c:v>
                      </c:pt>
                      <c:pt idx="236">
                        <c:v>95.186194876386054</c:v>
                      </c:pt>
                      <c:pt idx="237">
                        <c:v>95.165570979749191</c:v>
                      </c:pt>
                      <c:pt idx="238">
                        <c:v>95.146295305630503</c:v>
                      </c:pt>
                      <c:pt idx="239">
                        <c:v>95.127439729832702</c:v>
                      </c:pt>
                      <c:pt idx="240">
                        <c:v>95.108222674084374</c:v>
                      </c:pt>
                      <c:pt idx="241">
                        <c:v>95.087872329842497</c:v>
                      </c:pt>
                      <c:pt idx="242">
                        <c:v>95.068030011477049</c:v>
                      </c:pt>
                      <c:pt idx="243">
                        <c:v>95.049027889753361</c:v>
                      </c:pt>
                      <c:pt idx="244">
                        <c:v>95.028003434252398</c:v>
                      </c:pt>
                      <c:pt idx="245">
                        <c:v>95.008376049911575</c:v>
                      </c:pt>
                      <c:pt idx="246">
                        <c:v>94.990194585372862</c:v>
                      </c:pt>
                      <c:pt idx="247">
                        <c:v>94.970967759896141</c:v>
                      </c:pt>
                      <c:pt idx="248">
                        <c:v>94.951526000394779</c:v>
                      </c:pt>
                      <c:pt idx="249">
                        <c:v>94.931986543609497</c:v>
                      </c:pt>
                      <c:pt idx="250">
                        <c:v>94.912447086824216</c:v>
                      </c:pt>
                      <c:pt idx="251">
                        <c:v>94.892907630038934</c:v>
                      </c:pt>
                      <c:pt idx="252">
                        <c:v>94.873368173253652</c:v>
                      </c:pt>
                      <c:pt idx="253">
                        <c:v>94.853652861357304</c:v>
                      </c:pt>
                      <c:pt idx="254">
                        <c:v>94.834279489954696</c:v>
                      </c:pt>
                      <c:pt idx="255">
                        <c:v>94.814740033169414</c:v>
                      </c:pt>
                      <c:pt idx="256">
                        <c:v>94.795200576384133</c:v>
                      </c:pt>
                      <c:pt idx="257">
                        <c:v>94.775661119598851</c:v>
                      </c:pt>
                      <c:pt idx="258">
                        <c:v>94.75612166281357</c:v>
                      </c:pt>
                      <c:pt idx="259">
                        <c:v>94.736562666571501</c:v>
                      </c:pt>
                      <c:pt idx="260">
                        <c:v>94.716808275761579</c:v>
                      </c:pt>
                      <c:pt idx="261">
                        <c:v>94.697659608112005</c:v>
                      </c:pt>
                      <c:pt idx="262">
                        <c:v>94.67811038159833</c:v>
                      </c:pt>
                      <c:pt idx="263">
                        <c:v>94.658199675134128</c:v>
                      </c:pt>
                      <c:pt idx="264">
                        <c:v>94.63882630373152</c:v>
                      </c:pt>
                      <c:pt idx="265">
                        <c:v>94.619355235044978</c:v>
                      </c:pt>
                      <c:pt idx="266">
                        <c:v>94.598242851988473</c:v>
                      </c:pt>
                      <c:pt idx="267">
                        <c:v>94.580393558215121</c:v>
                      </c:pt>
                      <c:pt idx="268">
                        <c:v>94.560170220442345</c:v>
                      </c:pt>
                      <c:pt idx="269">
                        <c:v>94.540366980990456</c:v>
                      </c:pt>
                      <c:pt idx="270">
                        <c:v>94.520847063661961</c:v>
                      </c:pt>
                      <c:pt idx="271">
                        <c:v>94.501327146333466</c:v>
                      </c:pt>
                      <c:pt idx="272">
                        <c:v>94.481514137153184</c:v>
                      </c:pt>
                      <c:pt idx="273">
                        <c:v>94.461964910639509</c:v>
                      </c:pt>
                      <c:pt idx="274">
                        <c:v>94.442845552175115</c:v>
                      </c:pt>
                      <c:pt idx="275">
                        <c:v>94.423149779735553</c:v>
                      </c:pt>
                      <c:pt idx="276">
                        <c:v>94.401998317765489</c:v>
                      </c:pt>
                      <c:pt idx="277">
                        <c:v>94.383318597078755</c:v>
                      </c:pt>
                      <c:pt idx="278">
                        <c:v>94.363134338219552</c:v>
                      </c:pt>
                      <c:pt idx="279">
                        <c:v>94.345333893088167</c:v>
                      </c:pt>
                      <c:pt idx="280">
                        <c:v>94.325677199562165</c:v>
                      </c:pt>
                      <c:pt idx="281">
                        <c:v>94.30638198598669</c:v>
                      </c:pt>
                      <c:pt idx="282">
                        <c:v>94.286705753003915</c:v>
                      </c:pt>
                      <c:pt idx="283">
                        <c:v>94.267215144860586</c:v>
                      </c:pt>
                      <c:pt idx="284">
                        <c:v>94.247499832964237</c:v>
                      </c:pt>
                      <c:pt idx="285">
                        <c:v>94.228136231290023</c:v>
                      </c:pt>
                      <c:pt idx="286">
                        <c:v>94.209554207887223</c:v>
                      </c:pt>
                      <c:pt idx="287">
                        <c:v>94.189379718756413</c:v>
                      </c:pt>
                      <c:pt idx="288">
                        <c:v>94.169390854465064</c:v>
                      </c:pt>
                      <c:pt idx="289">
                        <c:v>94.149323832346582</c:v>
                      </c:pt>
                      <c:pt idx="290">
                        <c:v>94.128787863265245</c:v>
                      </c:pt>
                      <c:pt idx="291">
                        <c:v>94.110010445294591</c:v>
                      </c:pt>
                      <c:pt idx="292">
                        <c:v>94.091262336509118</c:v>
                      </c:pt>
                      <c:pt idx="293">
                        <c:v>94.067971304021057</c:v>
                      </c:pt>
                      <c:pt idx="294">
                        <c:v>94.048353689408628</c:v>
                      </c:pt>
                      <c:pt idx="295">
                        <c:v>94.028706765611034</c:v>
                      </c:pt>
                      <c:pt idx="296">
                        <c:v>94.008229414900057</c:v>
                      </c:pt>
                      <c:pt idx="297">
                        <c:v>93.988836504040663</c:v>
                      </c:pt>
                      <c:pt idx="298">
                        <c:v>93.969746454761435</c:v>
                      </c:pt>
                      <c:pt idx="299">
                        <c:v>93.950099530963826</c:v>
                      </c:pt>
                      <c:pt idx="300">
                        <c:v>93.930726159561218</c:v>
                      </c:pt>
                      <c:pt idx="301">
                        <c:v>93.911098775220395</c:v>
                      </c:pt>
                      <c:pt idx="302">
                        <c:v>93.891696094632607</c:v>
                      </c:pt>
                      <c:pt idx="303">
                        <c:v>93.872068710291785</c:v>
                      </c:pt>
                      <c:pt idx="304">
                        <c:v>93.852529253506503</c:v>
                      </c:pt>
                      <c:pt idx="305">
                        <c:v>93.832921408622468</c:v>
                      </c:pt>
                      <c:pt idx="306">
                        <c:v>93.813401491293973</c:v>
                      </c:pt>
                      <c:pt idx="307">
                        <c:v>93.793803416138331</c:v>
                      </c:pt>
                      <c:pt idx="308">
                        <c:v>93.774273729081443</c:v>
                      </c:pt>
                      <c:pt idx="309">
                        <c:v>93.754831969580081</c:v>
                      </c:pt>
                      <c:pt idx="310">
                        <c:v>93.735018960399799</c:v>
                      </c:pt>
                      <c:pt idx="311">
                        <c:v>93.715606510083617</c:v>
                      </c:pt>
                      <c:pt idx="312">
                        <c:v>93.695314784212101</c:v>
                      </c:pt>
                      <c:pt idx="313">
                        <c:v>93.676674142438941</c:v>
                      </c:pt>
                      <c:pt idx="314">
                        <c:v>93.656880672715445</c:v>
                      </c:pt>
                      <c:pt idx="315">
                        <c:v>93.63742914348569</c:v>
                      </c:pt>
                      <c:pt idx="316">
                        <c:v>93.618251166650936</c:v>
                      </c:pt>
                      <c:pt idx="317">
                        <c:v>93.59839907855708</c:v>
                      </c:pt>
                      <c:pt idx="318">
                        <c:v>93.578986628240898</c:v>
                      </c:pt>
                      <c:pt idx="319">
                        <c:v>93.559437401727223</c:v>
                      </c:pt>
                      <c:pt idx="320">
                        <c:v>93.539810017386401</c:v>
                      </c:pt>
                      <c:pt idx="321">
                        <c:v>93.520280330329513</c:v>
                      </c:pt>
                      <c:pt idx="322">
                        <c:v>93.500682255173871</c:v>
                      </c:pt>
                      <c:pt idx="323">
                        <c:v>93.481230725944116</c:v>
                      </c:pt>
                      <c:pt idx="324">
                        <c:v>93.461398177307046</c:v>
                      </c:pt>
                      <c:pt idx="325">
                        <c:v>93.441839181064978</c:v>
                      </c:pt>
                      <c:pt idx="326">
                        <c:v>93.418167129169603</c:v>
                      </c:pt>
                      <c:pt idx="327">
                        <c:v>93.401714906556393</c:v>
                      </c:pt>
                      <c:pt idx="328">
                        <c:v>93.38330873826466</c:v>
                      </c:pt>
                      <c:pt idx="329">
                        <c:v>93.363427340985623</c:v>
                      </c:pt>
                      <c:pt idx="330">
                        <c:v>93.3426178195093</c:v>
                      </c:pt>
                      <c:pt idx="331">
                        <c:v>93.323586388600432</c:v>
                      </c:pt>
                      <c:pt idx="332">
                        <c:v>93.302679169840175</c:v>
                      </c:pt>
                      <c:pt idx="333">
                        <c:v>93.284693099869315</c:v>
                      </c:pt>
                      <c:pt idx="334">
                        <c:v>93.2650559458001</c:v>
                      </c:pt>
                      <c:pt idx="335">
                        <c:v>93.245760732224625</c:v>
                      </c:pt>
                      <c:pt idx="336">
                        <c:v>93.226279893809703</c:v>
                      </c:pt>
                      <c:pt idx="337">
                        <c:v>93.205685306358006</c:v>
                      </c:pt>
                      <c:pt idx="338">
                        <c:v>93.185891836634511</c:v>
                      </c:pt>
                      <c:pt idx="339">
                        <c:v>93.167026491108317</c:v>
                      </c:pt>
                      <c:pt idx="340">
                        <c:v>93.146431903656634</c:v>
                      </c:pt>
                      <c:pt idx="341">
                        <c:v>93.127976886722934</c:v>
                      </c:pt>
                      <c:pt idx="342">
                        <c:v>93.108867297986933</c:v>
                      </c:pt>
                      <c:pt idx="343">
                        <c:v>93.089318071473258</c:v>
                      </c:pt>
                      <c:pt idx="344">
                        <c:v>93.069514832021369</c:v>
                      </c:pt>
                      <c:pt idx="345">
                        <c:v>93.050278236816254</c:v>
                      </c:pt>
                      <c:pt idx="346">
                        <c:v>93.030504306549545</c:v>
                      </c:pt>
                      <c:pt idx="347">
                        <c:v>93.010632678998917</c:v>
                      </c:pt>
                      <c:pt idx="348">
                        <c:v>92.991347235151835</c:v>
                      </c:pt>
                      <c:pt idx="349">
                        <c:v>92.972266955601</c:v>
                      </c:pt>
                      <c:pt idx="350">
                        <c:v>92.95143789466789</c:v>
                      </c:pt>
                      <c:pt idx="351">
                        <c:v>92.926339462427194</c:v>
                      </c:pt>
                      <c:pt idx="352">
                        <c:v>92.892379886534371</c:v>
                      </c:pt>
                      <c:pt idx="353">
                        <c:v>92.870241681996646</c:v>
                      </c:pt>
                      <c:pt idx="354">
                        <c:v>92.8526366314331</c:v>
                      </c:pt>
                      <c:pt idx="355">
                        <c:v>92.835539606745982</c:v>
                      </c:pt>
                      <c:pt idx="356">
                        <c:v>92.816048998602653</c:v>
                      </c:pt>
                      <c:pt idx="357">
                        <c:v>92.795600957076857</c:v>
                      </c:pt>
                      <c:pt idx="358">
                        <c:v>92.776764920735843</c:v>
                      </c:pt>
                      <c:pt idx="359">
                        <c:v>92.756316879210047</c:v>
                      </c:pt>
                      <c:pt idx="360">
                        <c:v>92.736953277535832</c:v>
                      </c:pt>
                      <c:pt idx="361">
                        <c:v>92.717775300701078</c:v>
                      </c:pt>
                      <c:pt idx="362">
                        <c:v>92.697825515323302</c:v>
                      </c:pt>
                      <c:pt idx="363">
                        <c:v>92.678159052068906</c:v>
                      </c:pt>
                      <c:pt idx="364">
                        <c:v>92.658609825555232</c:v>
                      </c:pt>
                      <c:pt idx="365">
                        <c:v>92.64160072842364</c:v>
                      </c:pt>
                      <c:pt idx="366">
                        <c:v>92.620332029712856</c:v>
                      </c:pt>
                      <c:pt idx="367">
                        <c:v>92.600548329717753</c:v>
                      </c:pt>
                      <c:pt idx="368">
                        <c:v>92.581214037228719</c:v>
                      </c:pt>
                      <c:pt idx="369">
                        <c:v>92.561537804245944</c:v>
                      </c:pt>
                      <c:pt idx="370">
                        <c:v>92.541783413436022</c:v>
                      </c:pt>
                      <c:pt idx="371">
                        <c:v>92.522195108008773</c:v>
                      </c:pt>
                      <c:pt idx="372">
                        <c:v>92.502557953939558</c:v>
                      </c:pt>
                      <c:pt idx="373">
                        <c:v>92.483477674388723</c:v>
                      </c:pt>
                      <c:pt idx="374">
                        <c:v>92.464006605702181</c:v>
                      </c:pt>
                      <c:pt idx="375">
                        <c:v>92.444222905707079</c:v>
                      </c:pt>
                      <c:pt idx="376">
                        <c:v>92.425054698600718</c:v>
                      </c:pt>
                      <c:pt idx="377">
                        <c:v>92.403414750211013</c:v>
                      </c:pt>
                      <c:pt idx="378">
                        <c:v>92.381823650463275</c:v>
                      </c:pt>
                      <c:pt idx="379">
                        <c:v>92.362860607653161</c:v>
                      </c:pt>
                      <c:pt idx="380">
                        <c:v>92.344610755015708</c:v>
                      </c:pt>
                      <c:pt idx="381">
                        <c:v>92.324680509094719</c:v>
                      </c:pt>
                      <c:pt idx="382">
                        <c:v>92.305307137692111</c:v>
                      </c:pt>
                      <c:pt idx="383">
                        <c:v>92.282504591623677</c:v>
                      </c:pt>
                      <c:pt idx="384">
                        <c:v>92.264655297850325</c:v>
                      </c:pt>
                      <c:pt idx="385">
                        <c:v>92.245164689706996</c:v>
                      </c:pt>
                      <c:pt idx="386">
                        <c:v>92.22703207381025</c:v>
                      </c:pt>
                      <c:pt idx="387">
                        <c:v>92.208958076283864</c:v>
                      </c:pt>
                      <c:pt idx="388">
                        <c:v>92.189721481078749</c:v>
                      </c:pt>
                      <c:pt idx="389">
                        <c:v>92.17028949130578</c:v>
                      </c:pt>
                      <c:pt idx="390">
                        <c:v>92.148463918076615</c:v>
                      </c:pt>
                      <c:pt idx="391">
                        <c:v>92.132255938673225</c:v>
                      </c:pt>
                      <c:pt idx="392">
                        <c:v>92.111094706974768</c:v>
                      </c:pt>
                      <c:pt idx="393">
                        <c:v>92.091047224313058</c:v>
                      </c:pt>
                      <c:pt idx="394">
                        <c:v>92.071625004268483</c:v>
                      </c:pt>
                      <c:pt idx="395">
                        <c:v>92.053433770001391</c:v>
                      </c:pt>
                      <c:pt idx="396">
                        <c:v>92.032956419290414</c:v>
                      </c:pt>
                      <c:pt idx="397">
                        <c:v>92.012889397171932</c:v>
                      </c:pt>
                      <c:pt idx="398">
                        <c:v>91.996241779990868</c:v>
                      </c:pt>
                      <c:pt idx="399">
                        <c:v>91.975266173131871</c:v>
                      </c:pt>
                      <c:pt idx="400">
                        <c:v>91.95856970730884</c:v>
                      </c:pt>
                      <c:pt idx="401">
                        <c:v>91.936001634721833</c:v>
                      </c:pt>
                      <c:pt idx="402">
                        <c:v>91.913922048554468</c:v>
                      </c:pt>
                      <c:pt idx="403">
                        <c:v>91.897684759965898</c:v>
                      </c:pt>
                      <c:pt idx="404">
                        <c:v>91.878145303180617</c:v>
                      </c:pt>
                      <c:pt idx="405">
                        <c:v>91.858605846395335</c:v>
                      </c:pt>
                      <c:pt idx="406">
                        <c:v>91.838548594005232</c:v>
                      </c:pt>
                      <c:pt idx="407">
                        <c:v>91.819517163096364</c:v>
                      </c:pt>
                      <c:pt idx="408">
                        <c:v>91.799977706311083</c:v>
                      </c:pt>
                      <c:pt idx="409">
                        <c:v>91.78019400631598</c:v>
                      </c:pt>
                      <c:pt idx="410">
                        <c:v>91.760898792740505</c:v>
                      </c:pt>
                      <c:pt idx="411">
                        <c:v>91.741574269979864</c:v>
                      </c:pt>
                      <c:pt idx="412">
                        <c:v>91.721810109441549</c:v>
                      </c:pt>
                      <c:pt idx="413">
                        <c:v>91.702270652656267</c:v>
                      </c:pt>
                      <c:pt idx="414">
                        <c:v>91.682731195870986</c:v>
                      </c:pt>
                      <c:pt idx="415">
                        <c:v>91.663191739085704</c:v>
                      </c:pt>
                      <c:pt idx="416">
                        <c:v>91.643652282300422</c:v>
                      </c:pt>
                      <c:pt idx="417">
                        <c:v>91.624112825515141</c:v>
                      </c:pt>
                      <c:pt idx="418">
                        <c:v>91.604788302754486</c:v>
                      </c:pt>
                      <c:pt idx="419">
                        <c:v>91.585033911944564</c:v>
                      </c:pt>
                      <c:pt idx="420">
                        <c:v>91.565494455159282</c:v>
                      </c:pt>
                      <c:pt idx="421">
                        <c:v>91.545954998374</c:v>
                      </c:pt>
                      <c:pt idx="422">
                        <c:v>91.526415541588719</c:v>
                      </c:pt>
                      <c:pt idx="423">
                        <c:v>91.50711055828485</c:v>
                      </c:pt>
                      <c:pt idx="424">
                        <c:v>91.487336628018141</c:v>
                      </c:pt>
                      <c:pt idx="425">
                        <c:v>91.46779717123286</c:v>
                      </c:pt>
                      <c:pt idx="426">
                        <c:v>91.448257714447578</c:v>
                      </c:pt>
                      <c:pt idx="427">
                        <c:v>91.428718257662297</c:v>
                      </c:pt>
                      <c:pt idx="428">
                        <c:v>91.409178800877015</c:v>
                      </c:pt>
                      <c:pt idx="429">
                        <c:v>91.389004311746206</c:v>
                      </c:pt>
                      <c:pt idx="430">
                        <c:v>91.368888440985756</c:v>
                      </c:pt>
                      <c:pt idx="431">
                        <c:v>91.349964477089216</c:v>
                      </c:pt>
                      <c:pt idx="432">
                        <c:v>91.331431302328369</c:v>
                      </c:pt>
                      <c:pt idx="433">
                        <c:v>91.311149346185246</c:v>
                      </c:pt>
                      <c:pt idx="434">
                        <c:v>91.291609889399965</c:v>
                      </c:pt>
                      <c:pt idx="435">
                        <c:v>91.272070432614683</c:v>
                      </c:pt>
                      <c:pt idx="436">
                        <c:v>91.252530975829401</c:v>
                      </c:pt>
                      <c:pt idx="437">
                        <c:v>91.23299151904412</c:v>
                      </c:pt>
                      <c:pt idx="438">
                        <c:v>91.213237128234198</c:v>
                      </c:pt>
                      <c:pt idx="439">
                        <c:v>91.193912605473557</c:v>
                      </c:pt>
                      <c:pt idx="440">
                        <c:v>91.174373148688275</c:v>
                      </c:pt>
                      <c:pt idx="441">
                        <c:v>91.154833691902994</c:v>
                      </c:pt>
                      <c:pt idx="442">
                        <c:v>91.135294235117712</c:v>
                      </c:pt>
                      <c:pt idx="443">
                        <c:v>91.11575477833243</c:v>
                      </c:pt>
                      <c:pt idx="444">
                        <c:v>91.096313018831069</c:v>
                      </c:pt>
                      <c:pt idx="445">
                        <c:v>91.076802871230967</c:v>
                      </c:pt>
                      <c:pt idx="446">
                        <c:v>91.056980092322291</c:v>
                      </c:pt>
                      <c:pt idx="447">
                        <c:v>91.037489484178963</c:v>
                      </c:pt>
                      <c:pt idx="448">
                        <c:v>91.018047724677601</c:v>
                      </c:pt>
                      <c:pt idx="449">
                        <c:v>90.99856688626268</c:v>
                      </c:pt>
                      <c:pt idx="450">
                        <c:v>90.978939501921857</c:v>
                      </c:pt>
                      <c:pt idx="451">
                        <c:v>90.959439124050149</c:v>
                      </c:pt>
                      <c:pt idx="452">
                        <c:v>90.939880127808081</c:v>
                      </c:pt>
                      <c:pt idx="453">
                        <c:v>90.920340671022799</c:v>
                      </c:pt>
                      <c:pt idx="454">
                        <c:v>90.900801214237518</c:v>
                      </c:pt>
                      <c:pt idx="455">
                        <c:v>90.881261757452236</c:v>
                      </c:pt>
                      <c:pt idx="456">
                        <c:v>90.861722300666955</c:v>
                      </c:pt>
                      <c:pt idx="457">
                        <c:v>90.842182843881673</c:v>
                      </c:pt>
                      <c:pt idx="458">
                        <c:v>90.822643387096392</c:v>
                      </c:pt>
                      <c:pt idx="459">
                        <c:v>90.80310393031111</c:v>
                      </c:pt>
                      <c:pt idx="460">
                        <c:v>90.783564473525828</c:v>
                      </c:pt>
                      <c:pt idx="461">
                        <c:v>90.76169982138309</c:v>
                      </c:pt>
                      <c:pt idx="462">
                        <c:v>90.746009637584507</c:v>
                      </c:pt>
                      <c:pt idx="463">
                        <c:v>90.725864457638878</c:v>
                      </c:pt>
                      <c:pt idx="464">
                        <c:v>90.705133093989687</c:v>
                      </c:pt>
                      <c:pt idx="465">
                        <c:v>90.68404025038997</c:v>
                      </c:pt>
                      <c:pt idx="466">
                        <c:v>90.661862966938671</c:v>
                      </c:pt>
                      <c:pt idx="467">
                        <c:v>90.634927825760158</c:v>
                      </c:pt>
                      <c:pt idx="468">
                        <c:v>90.614362547493641</c:v>
                      </c:pt>
                      <c:pt idx="469">
                        <c:v>90.595272498214413</c:v>
                      </c:pt>
                      <c:pt idx="470">
                        <c:v>90.576026133280905</c:v>
                      </c:pt>
                      <c:pt idx="471">
                        <c:v>90.556486676495624</c:v>
                      </c:pt>
                      <c:pt idx="472">
                        <c:v>90.536947219710342</c:v>
                      </c:pt>
                      <c:pt idx="473">
                        <c:v>90.51740776292506</c:v>
                      </c:pt>
                      <c:pt idx="474">
                        <c:v>90.497868306139779</c:v>
                      </c:pt>
                      <c:pt idx="475">
                        <c:v>90.478328849354497</c:v>
                      </c:pt>
                      <c:pt idx="476">
                        <c:v>90.458789392569216</c:v>
                      </c:pt>
                      <c:pt idx="477">
                        <c:v>90.439249935783934</c:v>
                      </c:pt>
                      <c:pt idx="478">
                        <c:v>90.419710478998653</c:v>
                      </c:pt>
                      <c:pt idx="479">
                        <c:v>90.40407891357043</c:v>
                      </c:pt>
                      <c:pt idx="480">
                        <c:v>90.384539456785149</c:v>
                      </c:pt>
                      <c:pt idx="481">
                        <c:v>90.377036305379605</c:v>
                      </c:pt>
                      <c:pt idx="482">
                        <c:v>90.372757164343625</c:v>
                      </c:pt>
                      <c:pt idx="483">
                        <c:v>90.366797630024109</c:v>
                      </c:pt>
                      <c:pt idx="484">
                        <c:v>90.364999999999867</c:v>
                      </c:pt>
                      <c:pt idx="485">
                        <c:v>90.345507924318156</c:v>
                      </c:pt>
                      <c:pt idx="486">
                        <c:v>90.326015848636445</c:v>
                      </c:pt>
                      <c:pt idx="487">
                        <c:v>90.306523772954733</c:v>
                      </c:pt>
                      <c:pt idx="488">
                        <c:v>90.287031697273022</c:v>
                      </c:pt>
                      <c:pt idx="489">
                        <c:v>90.267539621591311</c:v>
                      </c:pt>
                      <c:pt idx="490">
                        <c:v>90.2480475459096</c:v>
                      </c:pt>
                      <c:pt idx="491">
                        <c:v>90.228555470227889</c:v>
                      </c:pt>
                      <c:pt idx="492">
                        <c:v>90.209063394546178</c:v>
                      </c:pt>
                      <c:pt idx="493">
                        <c:v>90.189571318864466</c:v>
                      </c:pt>
                      <c:pt idx="494">
                        <c:v>90.170079243182755</c:v>
                      </c:pt>
                      <c:pt idx="495">
                        <c:v>90.150587167501044</c:v>
                      </c:pt>
                      <c:pt idx="496">
                        <c:v>90.131095091819333</c:v>
                      </c:pt>
                      <c:pt idx="497">
                        <c:v>90.111534793872735</c:v>
                      </c:pt>
                      <c:pt idx="498">
                        <c:v>90.09211094045591</c:v>
                      </c:pt>
                      <c:pt idx="499">
                        <c:v>90.072618864774199</c:v>
                      </c:pt>
                      <c:pt idx="500">
                        <c:v>90.053126789092488</c:v>
                      </c:pt>
                      <c:pt idx="501">
                        <c:v>90.033634713410777</c:v>
                      </c:pt>
                      <c:pt idx="502">
                        <c:v>90.014142637729066</c:v>
                      </c:pt>
                      <c:pt idx="503">
                        <c:v>89.994650562047354</c:v>
                      </c:pt>
                      <c:pt idx="504">
                        <c:v>89.975158486365643</c:v>
                      </c:pt>
                      <c:pt idx="505">
                        <c:v>89.955724886910971</c:v>
                      </c:pt>
                      <c:pt idx="506">
                        <c:v>89.936174335002207</c:v>
                      </c:pt>
                      <c:pt idx="507">
                        <c:v>89.916682259320496</c:v>
                      </c:pt>
                      <c:pt idx="508">
                        <c:v>89.897190183638784</c:v>
                      </c:pt>
                      <c:pt idx="509">
                        <c:v>89.877698107957073</c:v>
                      </c:pt>
                      <c:pt idx="510">
                        <c:v>89.858206032275362</c:v>
                      </c:pt>
                      <c:pt idx="511">
                        <c:v>89.838713956593651</c:v>
                      </c:pt>
                      <c:pt idx="512">
                        <c:v>89.81922188091194</c:v>
                      </c:pt>
                      <c:pt idx="513">
                        <c:v>89.799729805230228</c:v>
                      </c:pt>
                      <c:pt idx="514">
                        <c:v>89.780237729548517</c:v>
                      </c:pt>
                      <c:pt idx="515">
                        <c:v>89.760745653866806</c:v>
                      </c:pt>
                      <c:pt idx="516">
                        <c:v>89.741253578185095</c:v>
                      </c:pt>
                      <c:pt idx="517">
                        <c:v>89.721761502503384</c:v>
                      </c:pt>
                      <c:pt idx="518">
                        <c:v>89.702269426821672</c:v>
                      </c:pt>
                      <c:pt idx="519">
                        <c:v>89.682777351139961</c:v>
                      </c:pt>
                      <c:pt idx="520">
                        <c:v>89.662895433944612</c:v>
                      </c:pt>
                      <c:pt idx="521">
                        <c:v>89.643744469587332</c:v>
                      </c:pt>
                      <c:pt idx="522">
                        <c:v>89.624252393905621</c:v>
                      </c:pt>
                      <c:pt idx="523">
                        <c:v>89.60476031822391</c:v>
                      </c:pt>
                      <c:pt idx="524">
                        <c:v>89.585268242542199</c:v>
                      </c:pt>
                      <c:pt idx="525">
                        <c:v>89.565776166860488</c:v>
                      </c:pt>
                      <c:pt idx="526">
                        <c:v>89.546284091178777</c:v>
                      </c:pt>
                      <c:pt idx="527">
                        <c:v>89.526792015497065</c:v>
                      </c:pt>
                      <c:pt idx="528">
                        <c:v>89.507299939815354</c:v>
                      </c:pt>
                      <c:pt idx="529">
                        <c:v>89.487807864133643</c:v>
                      </c:pt>
                      <c:pt idx="530">
                        <c:v>89.468461979019537</c:v>
                      </c:pt>
                      <c:pt idx="531">
                        <c:v>89.44879447465668</c:v>
                      </c:pt>
                      <c:pt idx="532">
                        <c:v>89.429302398974968</c:v>
                      </c:pt>
                      <c:pt idx="533">
                        <c:v>89.409810323293257</c:v>
                      </c:pt>
                      <c:pt idx="534">
                        <c:v>89.390318247611546</c:v>
                      </c:pt>
                      <c:pt idx="535">
                        <c:v>89.370826171929835</c:v>
                      </c:pt>
                      <c:pt idx="536">
                        <c:v>89.351334096248124</c:v>
                      </c:pt>
                      <c:pt idx="537">
                        <c:v>89.331842020566413</c:v>
                      </c:pt>
                      <c:pt idx="538">
                        <c:v>89.312349944884701</c:v>
                      </c:pt>
                      <c:pt idx="539">
                        <c:v>89.29285786920299</c:v>
                      </c:pt>
                      <c:pt idx="540">
                        <c:v>89.273395031634792</c:v>
                      </c:pt>
                      <c:pt idx="541">
                        <c:v>89.253873717839554</c:v>
                      </c:pt>
                      <c:pt idx="542">
                        <c:v>89.234410880271355</c:v>
                      </c:pt>
                      <c:pt idx="543">
                        <c:v>89.214840836286911</c:v>
                      </c:pt>
                      <c:pt idx="544">
                        <c:v>89.195621649664744</c:v>
                      </c:pt>
                      <c:pt idx="545">
                        <c:v>89.175885923037001</c:v>
                      </c:pt>
                      <c:pt idx="546">
                        <c:v>89.156393847355289</c:v>
                      </c:pt>
                      <c:pt idx="547">
                        <c:v>89.137067454316863</c:v>
                      </c:pt>
                      <c:pt idx="548">
                        <c:v>89.117555886559458</c:v>
                      </c:pt>
                      <c:pt idx="549">
                        <c:v>89.097907874272281</c:v>
                      </c:pt>
                      <c:pt idx="550">
                        <c:v>89.078415798590569</c:v>
                      </c:pt>
                      <c:pt idx="551">
                        <c:v>89.058923722908858</c:v>
                      </c:pt>
                      <c:pt idx="552">
                        <c:v>89.039431647227147</c:v>
                      </c:pt>
                      <c:pt idx="553">
                        <c:v>89.019949317583269</c:v>
                      </c:pt>
                      <c:pt idx="554">
                        <c:v>89.000817845301668</c:v>
                      </c:pt>
                      <c:pt idx="555">
                        <c:v>88.980906689992793</c:v>
                      </c:pt>
                      <c:pt idx="556">
                        <c:v>88.961404868273235</c:v>
                      </c:pt>
                      <c:pt idx="557">
                        <c:v>88.940090283515275</c:v>
                      </c:pt>
                      <c:pt idx="558">
                        <c:v>88.920880842930941</c:v>
                      </c:pt>
                      <c:pt idx="559">
                        <c:v>88.90138876724923</c:v>
                      </c:pt>
                      <c:pt idx="560">
                        <c:v>88.883339105167963</c:v>
                      </c:pt>
                      <c:pt idx="561">
                        <c:v>88.862921155891357</c:v>
                      </c:pt>
                      <c:pt idx="562">
                        <c:v>88.843565524739404</c:v>
                      </c:pt>
                      <c:pt idx="563">
                        <c:v>88.824092941133372</c:v>
                      </c:pt>
                      <c:pt idx="564">
                        <c:v>88.805166135646431</c:v>
                      </c:pt>
                      <c:pt idx="565">
                        <c:v>88.784660472029259</c:v>
                      </c:pt>
                      <c:pt idx="566">
                        <c:v>88.765753158617997</c:v>
                      </c:pt>
                      <c:pt idx="567">
                        <c:v>88.745588606325256</c:v>
                      </c:pt>
                      <c:pt idx="568">
                        <c:v>88.725424054032516</c:v>
                      </c:pt>
                      <c:pt idx="569">
                        <c:v>88.705931978350804</c:v>
                      </c:pt>
                      <c:pt idx="570">
                        <c:v>88.686439902669093</c:v>
                      </c:pt>
                      <c:pt idx="571">
                        <c:v>88.666947826987382</c:v>
                      </c:pt>
                      <c:pt idx="572">
                        <c:v>88.647455751305671</c:v>
                      </c:pt>
                      <c:pt idx="573">
                        <c:v>88.62796367562396</c:v>
                      </c:pt>
                      <c:pt idx="574">
                        <c:v>88.608471599942249</c:v>
                      </c:pt>
                      <c:pt idx="575">
                        <c:v>88.588979524260537</c:v>
                      </c:pt>
                      <c:pt idx="576">
                        <c:v>88.569487448578826</c:v>
                      </c:pt>
                      <c:pt idx="577">
                        <c:v>88.549995372897115</c:v>
                      </c:pt>
                      <c:pt idx="578">
                        <c:v>88.531049075334479</c:v>
                      </c:pt>
                      <c:pt idx="579">
                        <c:v>88.510972237382319</c:v>
                      </c:pt>
                      <c:pt idx="580">
                        <c:v>88.491480161700608</c:v>
                      </c:pt>
                      <c:pt idx="581">
                        <c:v>88.471988086018897</c:v>
                      </c:pt>
                      <c:pt idx="582">
                        <c:v>88.452496010337185</c:v>
                      </c:pt>
                      <c:pt idx="583">
                        <c:v>88.433003934655474</c:v>
                      </c:pt>
                      <c:pt idx="584">
                        <c:v>88.413658049541368</c:v>
                      </c:pt>
                      <c:pt idx="585">
                        <c:v>88.393980799140678</c:v>
                      </c:pt>
                      <c:pt idx="586">
                        <c:v>88.37460567591306</c:v>
                      </c:pt>
                      <c:pt idx="587">
                        <c:v>88.355113600231348</c:v>
                      </c:pt>
                      <c:pt idx="588">
                        <c:v>88.335621524549637</c:v>
                      </c:pt>
                      <c:pt idx="589">
                        <c:v>88.316129448867926</c:v>
                      </c:pt>
                      <c:pt idx="590">
                        <c:v>88.296637373186215</c:v>
                      </c:pt>
                      <c:pt idx="591">
                        <c:v>88.277145297504504</c:v>
                      </c:pt>
                      <c:pt idx="592">
                        <c:v>88.25742906295244</c:v>
                      </c:pt>
                      <c:pt idx="593">
                        <c:v>88.2381708921789</c:v>
                      </c:pt>
                      <c:pt idx="594">
                        <c:v>88.218571610080929</c:v>
                      </c:pt>
                      <c:pt idx="595">
                        <c:v>88.199186740815463</c:v>
                      </c:pt>
                      <c:pt idx="596">
                        <c:v>88.179616696831019</c:v>
                      </c:pt>
                      <c:pt idx="597">
                        <c:v>88.160202589452027</c:v>
                      </c:pt>
                      <c:pt idx="598">
                        <c:v>88.140710513770316</c:v>
                      </c:pt>
                      <c:pt idx="599">
                        <c:v>88.121218438088604</c:v>
                      </c:pt>
                      <c:pt idx="600">
                        <c:v>88.101726362406893</c:v>
                      </c:pt>
                      <c:pt idx="601">
                        <c:v>88.082234286725182</c:v>
                      </c:pt>
                      <c:pt idx="602">
                        <c:v>88.062742211043471</c:v>
                      </c:pt>
                      <c:pt idx="603">
                        <c:v>88.043201405172553</c:v>
                      </c:pt>
                      <c:pt idx="604">
                        <c:v>88.023758059680034</c:v>
                      </c:pt>
                      <c:pt idx="605">
                        <c:v>88.004265983998323</c:v>
                      </c:pt>
                      <c:pt idx="606">
                        <c:v>87.984773908316612</c:v>
                      </c:pt>
                      <c:pt idx="607">
                        <c:v>87.965252594521374</c:v>
                      </c:pt>
                      <c:pt idx="608">
                        <c:v>87.945789756953175</c:v>
                      </c:pt>
                      <c:pt idx="609">
                        <c:v>87.926297681271464</c:v>
                      </c:pt>
                      <c:pt idx="610">
                        <c:v>87.906805605589753</c:v>
                      </c:pt>
                      <c:pt idx="611">
                        <c:v>87.887313529908042</c:v>
                      </c:pt>
                      <c:pt idx="612">
                        <c:v>87.867665517620864</c:v>
                      </c:pt>
                      <c:pt idx="613">
                        <c:v>87.848397600809491</c:v>
                      </c:pt>
                      <c:pt idx="614">
                        <c:v>87.82745336548949</c:v>
                      </c:pt>
                      <c:pt idx="615">
                        <c:v>87.808253670943003</c:v>
                      </c:pt>
                      <c:pt idx="616">
                        <c:v>87.788537436390939</c:v>
                      </c:pt>
                      <c:pt idx="617">
                        <c:v>87.752477096379764</c:v>
                      </c:pt>
                      <c:pt idx="618">
                        <c:v>87.733491814665769</c:v>
                      </c:pt>
                      <c:pt idx="619">
                        <c:v>87.710383958945087</c:v>
                      </c:pt>
                      <c:pt idx="620">
                        <c:v>87.692383027053026</c:v>
                      </c:pt>
                      <c:pt idx="621">
                        <c:v>87.674216412517666</c:v>
                      </c:pt>
                      <c:pt idx="622">
                        <c:v>87.653817955316754</c:v>
                      </c:pt>
                      <c:pt idx="623">
                        <c:v>87.634998356246058</c:v>
                      </c:pt>
                      <c:pt idx="624">
                        <c:v>87.615126185088542</c:v>
                      </c:pt>
                      <c:pt idx="625">
                        <c:v>87.596306586017846</c:v>
                      </c:pt>
                      <c:pt idx="626">
                        <c:v>87.576629335617156</c:v>
                      </c:pt>
                      <c:pt idx="627">
                        <c:v>87.557127513897598</c:v>
                      </c:pt>
                      <c:pt idx="628">
                        <c:v>87.537927819351111</c:v>
                      </c:pt>
                      <c:pt idx="629">
                        <c:v>87.517695044793484</c:v>
                      </c:pt>
                      <c:pt idx="630">
                        <c:v>87.498173730998246</c:v>
                      </c:pt>
                      <c:pt idx="631">
                        <c:v>87.478935052300386</c:v>
                      </c:pt>
                      <c:pt idx="632">
                        <c:v>87.458585325288666</c:v>
                      </c:pt>
                      <c:pt idx="633">
                        <c:v>87.440262774147854</c:v>
                      </c:pt>
                      <c:pt idx="634">
                        <c:v>87.420702476201257</c:v>
                      </c:pt>
                      <c:pt idx="635">
                        <c:v>87.401288368822264</c:v>
                      </c:pt>
                      <c:pt idx="636">
                        <c:v>87.381796293140553</c:v>
                      </c:pt>
                      <c:pt idx="637">
                        <c:v>87.361885137831678</c:v>
                      </c:pt>
                      <c:pt idx="638">
                        <c:v>87.342812141777117</c:v>
                      </c:pt>
                      <c:pt idx="639">
                        <c:v>87.323320066095405</c:v>
                      </c:pt>
                      <c:pt idx="640">
                        <c:v>87.303603831543342</c:v>
                      </c:pt>
                      <c:pt idx="641">
                        <c:v>87.283965565294011</c:v>
                      </c:pt>
                      <c:pt idx="642">
                        <c:v>87.264707394520471</c:v>
                      </c:pt>
                      <c:pt idx="643">
                        <c:v>87.245400493557739</c:v>
                      </c:pt>
                      <c:pt idx="644">
                        <c:v>87.225908417876028</c:v>
                      </c:pt>
                      <c:pt idx="645">
                        <c:v>87.209554566379069</c:v>
                      </c:pt>
                      <c:pt idx="646">
                        <c:v>87.187382330291115</c:v>
                      </c:pt>
                      <c:pt idx="647">
                        <c:v>87.167198285922694</c:v>
                      </c:pt>
                      <c:pt idx="648">
                        <c:v>87.14655617777575</c:v>
                      </c:pt>
                      <c:pt idx="649">
                        <c:v>87.127658610402321</c:v>
                      </c:pt>
                      <c:pt idx="650">
                        <c:v>87.109004693974924</c:v>
                      </c:pt>
                      <c:pt idx="651">
                        <c:v>87.088576998660486</c:v>
                      </c:pt>
                      <c:pt idx="652">
                        <c:v>87.069250605622059</c:v>
                      </c:pt>
                      <c:pt idx="653">
                        <c:v>87.049758529940348</c:v>
                      </c:pt>
                      <c:pt idx="654">
                        <c:v>87.030266454258637</c:v>
                      </c:pt>
                      <c:pt idx="655">
                        <c:v>87.010774378576926</c:v>
                      </c:pt>
                      <c:pt idx="656">
                        <c:v>86.991282302895215</c:v>
                      </c:pt>
                      <c:pt idx="657">
                        <c:v>86.971790227213503</c:v>
                      </c:pt>
                      <c:pt idx="658">
                        <c:v>86.952298151531792</c:v>
                      </c:pt>
                      <c:pt idx="659">
                        <c:v>86.932806075850081</c:v>
                      </c:pt>
                      <c:pt idx="660">
                        <c:v>86.913294508092676</c:v>
                      </c:pt>
                      <c:pt idx="661">
                        <c:v>86.893821924486645</c:v>
                      </c:pt>
                      <c:pt idx="662">
                        <c:v>86.874359086918446</c:v>
                      </c:pt>
                      <c:pt idx="663">
                        <c:v>86.854389455382531</c:v>
                      </c:pt>
                      <c:pt idx="664">
                        <c:v>86.834712204981841</c:v>
                      </c:pt>
                      <c:pt idx="665">
                        <c:v>86.815814637608412</c:v>
                      </c:pt>
                      <c:pt idx="666">
                        <c:v>86.796420022305099</c:v>
                      </c:pt>
                      <c:pt idx="667">
                        <c:v>86.776849978320655</c:v>
                      </c:pt>
                      <c:pt idx="668">
                        <c:v>86.757123997730758</c:v>
                      </c:pt>
                      <c:pt idx="669">
                        <c:v>86.737865826957218</c:v>
                      </c:pt>
                      <c:pt idx="670">
                        <c:v>86.718373751275507</c:v>
                      </c:pt>
                      <c:pt idx="671">
                        <c:v>86.698511326155838</c:v>
                      </c:pt>
                      <c:pt idx="672">
                        <c:v>86.679272647457978</c:v>
                      </c:pt>
                      <c:pt idx="673">
                        <c:v>86.659907270268192</c:v>
                      </c:pt>
                      <c:pt idx="674">
                        <c:v>86.640415194586481</c:v>
                      </c:pt>
                      <c:pt idx="675">
                        <c:v>86.621166769850788</c:v>
                      </c:pt>
                      <c:pt idx="676">
                        <c:v>86.601431043223045</c:v>
                      </c:pt>
                      <c:pt idx="677">
                        <c:v>86.581948713579166</c:v>
                      </c:pt>
                      <c:pt idx="678">
                        <c:v>86.561910859778365</c:v>
                      </c:pt>
                      <c:pt idx="679">
                        <c:v>86.542935324102217</c:v>
                      </c:pt>
                      <c:pt idx="680">
                        <c:v>86.523443248420506</c:v>
                      </c:pt>
                      <c:pt idx="681">
                        <c:v>86.503951172738795</c:v>
                      </c:pt>
                      <c:pt idx="682">
                        <c:v>86.484020525354239</c:v>
                      </c:pt>
                      <c:pt idx="683">
                        <c:v>86.464898799110472</c:v>
                      </c:pt>
                      <c:pt idx="684">
                        <c:v>86.445377485315234</c:v>
                      </c:pt>
                      <c:pt idx="685">
                        <c:v>86.425748965103736</c:v>
                      </c:pt>
                      <c:pt idx="686">
                        <c:v>86.405837809794861</c:v>
                      </c:pt>
                      <c:pt idx="687">
                        <c:v>86.386930496383599</c:v>
                      </c:pt>
                      <c:pt idx="688">
                        <c:v>86.36557692747428</c:v>
                      </c:pt>
                      <c:pt idx="689">
                        <c:v>86.348511615214932</c:v>
                      </c:pt>
                      <c:pt idx="690">
                        <c:v>86.327820776878795</c:v>
                      </c:pt>
                      <c:pt idx="691">
                        <c:v>86.306243049099137</c:v>
                      </c:pt>
                      <c:pt idx="692">
                        <c:v>86.288368815699002</c:v>
                      </c:pt>
                      <c:pt idx="693">
                        <c:v>86.272219630996702</c:v>
                      </c:pt>
                      <c:pt idx="694">
                        <c:v>86.252912730033955</c:v>
                      </c:pt>
                      <c:pt idx="695">
                        <c:v>86.230935414702813</c:v>
                      </c:pt>
                      <c:pt idx="696">
                        <c:v>86.211794196383366</c:v>
                      </c:pt>
                      <c:pt idx="697">
                        <c:v>86.192526279571993</c:v>
                      </c:pt>
                      <c:pt idx="698">
                        <c:v>86.171932901614255</c:v>
                      </c:pt>
                      <c:pt idx="699">
                        <c:v>86.151680634980949</c:v>
                      </c:pt>
                      <c:pt idx="700">
                        <c:v>86.132607638926387</c:v>
                      </c:pt>
                      <c:pt idx="701">
                        <c:v>86.112667245503985</c:v>
                      </c:pt>
                      <c:pt idx="702">
                        <c:v>86.093175169822274</c:v>
                      </c:pt>
                      <c:pt idx="703">
                        <c:v>86.073683094140563</c:v>
                      </c:pt>
                      <c:pt idx="704">
                        <c:v>86.054191018458852</c:v>
                      </c:pt>
                      <c:pt idx="705">
                        <c:v>86.03469894277714</c:v>
                      </c:pt>
                      <c:pt idx="706">
                        <c:v>86.015284835398148</c:v>
                      </c:pt>
                      <c:pt idx="707">
                        <c:v>85.994555012910638</c:v>
                      </c:pt>
                      <c:pt idx="708">
                        <c:v>85.975472270818244</c:v>
                      </c:pt>
                      <c:pt idx="709">
                        <c:v>85.955911972871647</c:v>
                      </c:pt>
                      <c:pt idx="710">
                        <c:v>85.935825388881639</c:v>
                      </c:pt>
                      <c:pt idx="711">
                        <c:v>85.914598518464246</c:v>
                      </c:pt>
                      <c:pt idx="712">
                        <c:v>85.897387015637293</c:v>
                      </c:pt>
                      <c:pt idx="713">
                        <c:v>85.875867764084674</c:v>
                      </c:pt>
                      <c:pt idx="714">
                        <c:v>85.856619339348981</c:v>
                      </c:pt>
                      <c:pt idx="715">
                        <c:v>85.835450945158641</c:v>
                      </c:pt>
                      <c:pt idx="716">
                        <c:v>85.818297918558727</c:v>
                      </c:pt>
                      <c:pt idx="717">
                        <c:v>85.794995142081234</c:v>
                      </c:pt>
                      <c:pt idx="718">
                        <c:v>85.775503066399523</c:v>
                      </c:pt>
                      <c:pt idx="719">
                        <c:v>85.756010990717812</c:v>
                      </c:pt>
                      <c:pt idx="720">
                        <c:v>85.7365189150361</c:v>
                      </c:pt>
                      <c:pt idx="721">
                        <c:v>85.717026839354389</c:v>
                      </c:pt>
                      <c:pt idx="722">
                        <c:v>85.697534763672678</c:v>
                      </c:pt>
                      <c:pt idx="723">
                        <c:v>85.678042687990967</c:v>
                      </c:pt>
                      <c:pt idx="724">
                        <c:v>85.658550612309256</c:v>
                      </c:pt>
                      <c:pt idx="725">
                        <c:v>85.639058536627545</c:v>
                      </c:pt>
                      <c:pt idx="726">
                        <c:v>85.62301655834149</c:v>
                      </c:pt>
                      <c:pt idx="727">
                        <c:v>85.619566460945819</c:v>
                      </c:pt>
                      <c:pt idx="728">
                        <c:v>85.600074385264108</c:v>
                      </c:pt>
                      <c:pt idx="729">
                        <c:v>85.580582309582397</c:v>
                      </c:pt>
                      <c:pt idx="730">
                        <c:v>85.561090233900686</c:v>
                      </c:pt>
                      <c:pt idx="731">
                        <c:v>85.540535840094321</c:v>
                      </c:pt>
                      <c:pt idx="732">
                        <c:v>85.520653922898973</c:v>
                      </c:pt>
                      <c:pt idx="733">
                        <c:v>85.500791497779304</c:v>
                      </c:pt>
                      <c:pt idx="734">
                        <c:v>85.481611295308497</c:v>
                      </c:pt>
                      <c:pt idx="735">
                        <c:v>85.461251822258944</c:v>
                      </c:pt>
                      <c:pt idx="736">
                        <c:v>85.442578413755854</c:v>
                      </c:pt>
                      <c:pt idx="737">
                        <c:v>85.423554147890499</c:v>
                      </c:pt>
                      <c:pt idx="738">
                        <c:v>85.404062072208788</c:v>
                      </c:pt>
                      <c:pt idx="739">
                        <c:v>85.384569996527077</c:v>
                      </c:pt>
                      <c:pt idx="740">
                        <c:v>85.364941476315593</c:v>
                      </c:pt>
                      <c:pt idx="741">
                        <c:v>85.345595591201487</c:v>
                      </c:pt>
                      <c:pt idx="742">
                        <c:v>85.326103515519776</c:v>
                      </c:pt>
                      <c:pt idx="743">
                        <c:v>85.306611439838065</c:v>
                      </c:pt>
                      <c:pt idx="744">
                        <c:v>85.287119364156354</c:v>
                      </c:pt>
                      <c:pt idx="745">
                        <c:v>85.267627288474642</c:v>
                      </c:pt>
                      <c:pt idx="746">
                        <c:v>85.248135212792931</c:v>
                      </c:pt>
                      <c:pt idx="747">
                        <c:v>85.22864313711122</c:v>
                      </c:pt>
                      <c:pt idx="748">
                        <c:v>85.209151061429509</c:v>
                      </c:pt>
                      <c:pt idx="749">
                        <c:v>85.189658985747798</c:v>
                      </c:pt>
                      <c:pt idx="750">
                        <c:v>85.170166910066087</c:v>
                      </c:pt>
                      <c:pt idx="751">
                        <c:v>85.150674834384375</c:v>
                      </c:pt>
                      <c:pt idx="752">
                        <c:v>85.131182758702664</c:v>
                      </c:pt>
                      <c:pt idx="753">
                        <c:v>85.111690683020953</c:v>
                      </c:pt>
                      <c:pt idx="754">
                        <c:v>85.092198607339242</c:v>
                      </c:pt>
                      <c:pt idx="755">
                        <c:v>85.072706531657531</c:v>
                      </c:pt>
                      <c:pt idx="756">
                        <c:v>85.053214455975819</c:v>
                      </c:pt>
                      <c:pt idx="757">
                        <c:v>85.033722380294108</c:v>
                      </c:pt>
                      <c:pt idx="758">
                        <c:v>85.013781986871706</c:v>
                      </c:pt>
                      <c:pt idx="759">
                        <c:v>84.994699244779298</c:v>
                      </c:pt>
                      <c:pt idx="760">
                        <c:v>84.975207169097587</c:v>
                      </c:pt>
                      <c:pt idx="761">
                        <c:v>84.955715093415876</c:v>
                      </c:pt>
                      <c:pt idx="762">
                        <c:v>84.936223017734164</c:v>
                      </c:pt>
                      <c:pt idx="763">
                        <c:v>84.916730942052453</c:v>
                      </c:pt>
                      <c:pt idx="764">
                        <c:v>84.897238866370742</c:v>
                      </c:pt>
                      <c:pt idx="765">
                        <c:v>84.877746790689031</c:v>
                      </c:pt>
                      <c:pt idx="766">
                        <c:v>84.85825471500732</c:v>
                      </c:pt>
                      <c:pt idx="767">
                        <c:v>84.838762639325608</c:v>
                      </c:pt>
                      <c:pt idx="768">
                        <c:v>84.819270563643897</c:v>
                      </c:pt>
                      <c:pt idx="769">
                        <c:v>84.799778487962186</c:v>
                      </c:pt>
                      <c:pt idx="770">
                        <c:v>84.780286412280475</c:v>
                      </c:pt>
                      <c:pt idx="771">
                        <c:v>84.760794336598764</c:v>
                      </c:pt>
                      <c:pt idx="772">
                        <c:v>84.741302260917053</c:v>
                      </c:pt>
                      <c:pt idx="773">
                        <c:v>84.721810185235341</c:v>
                      </c:pt>
                      <c:pt idx="774">
                        <c:v>84.70231810955363</c:v>
                      </c:pt>
                      <c:pt idx="775">
                        <c:v>84.682826033871919</c:v>
                      </c:pt>
                      <c:pt idx="776">
                        <c:v>84.663333958190208</c:v>
                      </c:pt>
                      <c:pt idx="777">
                        <c:v>84.643841882508497</c:v>
                      </c:pt>
                      <c:pt idx="778">
                        <c:v>84.624349806826785</c:v>
                      </c:pt>
                      <c:pt idx="779">
                        <c:v>84.605120874166772</c:v>
                      </c:pt>
                      <c:pt idx="780">
                        <c:v>84.585355909425516</c:v>
                      </c:pt>
                      <c:pt idx="781">
                        <c:v>84.565863833743805</c:v>
                      </c:pt>
                      <c:pt idx="782">
                        <c:v>84.546371758062094</c:v>
                      </c:pt>
                      <c:pt idx="783">
                        <c:v>84.526879682380383</c:v>
                      </c:pt>
                      <c:pt idx="784">
                        <c:v>84.507387606698671</c:v>
                      </c:pt>
                      <c:pt idx="785">
                        <c:v>84.48789553101696</c:v>
                      </c:pt>
                      <c:pt idx="786">
                        <c:v>84.468403455335249</c:v>
                      </c:pt>
                      <c:pt idx="787">
                        <c:v>84.448911379653538</c:v>
                      </c:pt>
                      <c:pt idx="788">
                        <c:v>84.429419303971827</c:v>
                      </c:pt>
                      <c:pt idx="789">
                        <c:v>84.409927228290115</c:v>
                      </c:pt>
                      <c:pt idx="790">
                        <c:v>84.390435152608404</c:v>
                      </c:pt>
                      <c:pt idx="791">
                        <c:v>84.370943076926693</c:v>
                      </c:pt>
                      <c:pt idx="792">
                        <c:v>84.351451001244982</c:v>
                      </c:pt>
                      <c:pt idx="793">
                        <c:v>84.331958925563271</c:v>
                      </c:pt>
                      <c:pt idx="794">
                        <c:v>84.312466849881559</c:v>
                      </c:pt>
                      <c:pt idx="795">
                        <c:v>84.292974774199848</c:v>
                      </c:pt>
                      <c:pt idx="796">
                        <c:v>84.273482698518137</c:v>
                      </c:pt>
                      <c:pt idx="797">
                        <c:v>84.253990622836426</c:v>
                      </c:pt>
                      <c:pt idx="798">
                        <c:v>84.234498547154715</c:v>
                      </c:pt>
                      <c:pt idx="799">
                        <c:v>84.215006471473004</c:v>
                      </c:pt>
                      <c:pt idx="800">
                        <c:v>84.195514395791292</c:v>
                      </c:pt>
                      <c:pt idx="801">
                        <c:v>84.176032066147414</c:v>
                      </c:pt>
                      <c:pt idx="802">
                        <c:v>84.156539990465703</c:v>
                      </c:pt>
                      <c:pt idx="803">
                        <c:v>84.137038168746145</c:v>
                      </c:pt>
                      <c:pt idx="804">
                        <c:v>84.117546093064433</c:v>
                      </c:pt>
                      <c:pt idx="805">
                        <c:v>84.098063763420555</c:v>
                      </c:pt>
                      <c:pt idx="806">
                        <c:v>84.078571687738844</c:v>
                      </c:pt>
                      <c:pt idx="807">
                        <c:v>84.059069866019286</c:v>
                      </c:pt>
                      <c:pt idx="808">
                        <c:v>84.039587536375407</c:v>
                      </c:pt>
                      <c:pt idx="809">
                        <c:v>84.020007746353116</c:v>
                      </c:pt>
                      <c:pt idx="810">
                        <c:v>84.000866528033669</c:v>
                      </c:pt>
                      <c:pt idx="811">
                        <c:v>83.981082071216733</c:v>
                      </c:pt>
                      <c:pt idx="812">
                        <c:v>83.965965966525559</c:v>
                      </c:pt>
                      <c:pt idx="813">
                        <c:v>83.942127157966823</c:v>
                      </c:pt>
                      <c:pt idx="814">
                        <c:v>83.922635082285112</c:v>
                      </c:pt>
                      <c:pt idx="815">
                        <c:v>83.903143006603401</c:v>
                      </c:pt>
                      <c:pt idx="816">
                        <c:v>83.883709407148729</c:v>
                      </c:pt>
                      <c:pt idx="817">
                        <c:v>83.864158855239964</c:v>
                      </c:pt>
                      <c:pt idx="818">
                        <c:v>83.84293198482257</c:v>
                      </c:pt>
                      <c:pt idx="819">
                        <c:v>83.825174703876527</c:v>
                      </c:pt>
                      <c:pt idx="820">
                        <c:v>83.805682628194816</c:v>
                      </c:pt>
                      <c:pt idx="821">
                        <c:v>83.786190552513105</c:v>
                      </c:pt>
                      <c:pt idx="822">
                        <c:v>83.766698476831394</c:v>
                      </c:pt>
                      <c:pt idx="823">
                        <c:v>83.747206401149683</c:v>
                      </c:pt>
                      <c:pt idx="824">
                        <c:v>83.728074928868082</c:v>
                      </c:pt>
                      <c:pt idx="825">
                        <c:v>83.708251487899773</c:v>
                      </c:pt>
                      <c:pt idx="826">
                        <c:v>83.688759412218062</c:v>
                      </c:pt>
                      <c:pt idx="827">
                        <c:v>83.669257590498503</c:v>
                      </c:pt>
                      <c:pt idx="828">
                        <c:v>83.649765514816792</c:v>
                      </c:pt>
                      <c:pt idx="829">
                        <c:v>83.630283185172914</c:v>
                      </c:pt>
                      <c:pt idx="830">
                        <c:v>83.610781363453356</c:v>
                      </c:pt>
                      <c:pt idx="831">
                        <c:v>83.591299033809477</c:v>
                      </c:pt>
                      <c:pt idx="832">
                        <c:v>83.571806958127766</c:v>
                      </c:pt>
                      <c:pt idx="833">
                        <c:v>83.552314882446055</c:v>
                      </c:pt>
                      <c:pt idx="834">
                        <c:v>83.532822806764344</c:v>
                      </c:pt>
                      <c:pt idx="835">
                        <c:v>83.513330731082632</c:v>
                      </c:pt>
                      <c:pt idx="836">
                        <c:v>83.493838655400921</c:v>
                      </c:pt>
                      <c:pt idx="837">
                        <c:v>83.47434657971921</c:v>
                      </c:pt>
                      <c:pt idx="838">
                        <c:v>83.454854504037499</c:v>
                      </c:pt>
                      <c:pt idx="839">
                        <c:v>83.435362428355788</c:v>
                      </c:pt>
                      <c:pt idx="840">
                        <c:v>83.415870352674077</c:v>
                      </c:pt>
                      <c:pt idx="841">
                        <c:v>83.396378276992365</c:v>
                      </c:pt>
                      <c:pt idx="842">
                        <c:v>83.376876455272807</c:v>
                      </c:pt>
                      <c:pt idx="843">
                        <c:v>83.357384379591096</c:v>
                      </c:pt>
                      <c:pt idx="844">
                        <c:v>83.337892303909385</c:v>
                      </c:pt>
                      <c:pt idx="845">
                        <c:v>83.318409974265506</c:v>
                      </c:pt>
                      <c:pt idx="846">
                        <c:v>83.298917898583795</c:v>
                      </c:pt>
                      <c:pt idx="847">
                        <c:v>83.279416076864237</c:v>
                      </c:pt>
                      <c:pt idx="848">
                        <c:v>83.259933747220359</c:v>
                      </c:pt>
                      <c:pt idx="849">
                        <c:v>83.240431925500801</c:v>
                      </c:pt>
                      <c:pt idx="850">
                        <c:v>83.220949595856922</c:v>
                      </c:pt>
                      <c:pt idx="851">
                        <c:v>83.201457520175211</c:v>
                      </c:pt>
                      <c:pt idx="852">
                        <c:v>83.1819654444935</c:v>
                      </c:pt>
                      <c:pt idx="853">
                        <c:v>83.162463622773942</c:v>
                      </c:pt>
                      <c:pt idx="854">
                        <c:v>83.14297154709223</c:v>
                      </c:pt>
                      <c:pt idx="855">
                        <c:v>83.123479471410519</c:v>
                      </c:pt>
                      <c:pt idx="856">
                        <c:v>83.103987395728808</c:v>
                      </c:pt>
                      <c:pt idx="857">
                        <c:v>83.084495320047097</c:v>
                      </c:pt>
                      <c:pt idx="858">
                        <c:v>83.065003244365386</c:v>
                      </c:pt>
                      <c:pt idx="859">
                        <c:v>83.045511168683674</c:v>
                      </c:pt>
                      <c:pt idx="860">
                        <c:v>83.026019093001963</c:v>
                      </c:pt>
                      <c:pt idx="861">
                        <c:v>83.006527017320252</c:v>
                      </c:pt>
                      <c:pt idx="862">
                        <c:v>82.98709341786558</c:v>
                      </c:pt>
                      <c:pt idx="863">
                        <c:v>82.967523373881136</c:v>
                      </c:pt>
                      <c:pt idx="864">
                        <c:v>82.948089774426464</c:v>
                      </c:pt>
                      <c:pt idx="865">
                        <c:v>82.928558714593379</c:v>
                      </c:pt>
                      <c:pt idx="866">
                        <c:v>82.909066638911668</c:v>
                      </c:pt>
                      <c:pt idx="867">
                        <c:v>82.889574563229957</c:v>
                      </c:pt>
                      <c:pt idx="868">
                        <c:v>82.870082487548245</c:v>
                      </c:pt>
                      <c:pt idx="869">
                        <c:v>82.850590411866534</c:v>
                      </c:pt>
                      <c:pt idx="870">
                        <c:v>82.831098336184823</c:v>
                      </c:pt>
                      <c:pt idx="871">
                        <c:v>82.811606260503112</c:v>
                      </c:pt>
                      <c:pt idx="872">
                        <c:v>82.792114184821401</c:v>
                      </c:pt>
                      <c:pt idx="873">
                        <c:v>82.772544140836956</c:v>
                      </c:pt>
                      <c:pt idx="874">
                        <c:v>82.753149525533644</c:v>
                      </c:pt>
                      <c:pt idx="875">
                        <c:v>82.732965481165223</c:v>
                      </c:pt>
                      <c:pt idx="876">
                        <c:v>82.714477247381112</c:v>
                      </c:pt>
                      <c:pt idx="877">
                        <c:v>82.694049552066673</c:v>
                      </c:pt>
                      <c:pt idx="878">
                        <c:v>82.674557476384962</c:v>
                      </c:pt>
                      <c:pt idx="879">
                        <c:v>82.655065400703251</c:v>
                      </c:pt>
                      <c:pt idx="880">
                        <c:v>82.635573325021539</c:v>
                      </c:pt>
                      <c:pt idx="881">
                        <c:v>82.616081249339828</c:v>
                      </c:pt>
                      <c:pt idx="882">
                        <c:v>82.597329872534019</c:v>
                      </c:pt>
                      <c:pt idx="883">
                        <c:v>82.576453859478903</c:v>
                      </c:pt>
                      <c:pt idx="884">
                        <c:v>82.556864323418779</c:v>
                      </c:pt>
                      <c:pt idx="885">
                        <c:v>82.537079866601843</c:v>
                      </c:pt>
                      <c:pt idx="886">
                        <c:v>82.517977632433755</c:v>
                      </c:pt>
                      <c:pt idx="887">
                        <c:v>82.498505048827724</c:v>
                      </c:pt>
                      <c:pt idx="888">
                        <c:v>82.478993481070319</c:v>
                      </c:pt>
                      <c:pt idx="889">
                        <c:v>82.459501405388608</c:v>
                      </c:pt>
                      <c:pt idx="890">
                        <c:v>82.440009329706896</c:v>
                      </c:pt>
                      <c:pt idx="891">
                        <c:v>82.420517254025185</c:v>
                      </c:pt>
                      <c:pt idx="892">
                        <c:v>82.401025178343474</c:v>
                      </c:pt>
                      <c:pt idx="893">
                        <c:v>82.381533102661763</c:v>
                      </c:pt>
                      <c:pt idx="894">
                        <c:v>82.362041026980052</c:v>
                      </c:pt>
                      <c:pt idx="895">
                        <c:v>82.34254895129834</c:v>
                      </c:pt>
                      <c:pt idx="896">
                        <c:v>82.323056875616629</c:v>
                      </c:pt>
                      <c:pt idx="897">
                        <c:v>82.303564799934918</c:v>
                      </c:pt>
                      <c:pt idx="898">
                        <c:v>82.284072724253207</c:v>
                      </c:pt>
                      <c:pt idx="899">
                        <c:v>82.264580648571496</c:v>
                      </c:pt>
                      <c:pt idx="900">
                        <c:v>82.245088572889784</c:v>
                      </c:pt>
                      <c:pt idx="901">
                        <c:v>82.225596497208073</c:v>
                      </c:pt>
                      <c:pt idx="902">
                        <c:v>82.206104421526362</c:v>
                      </c:pt>
                      <c:pt idx="903">
                        <c:v>82.186612345844651</c:v>
                      </c:pt>
                      <c:pt idx="904">
                        <c:v>82.167159254314299</c:v>
                      </c:pt>
                      <c:pt idx="905">
                        <c:v>82.147569718254175</c:v>
                      </c:pt>
                      <c:pt idx="906">
                        <c:v>82.128136118799503</c:v>
                      </c:pt>
                      <c:pt idx="907">
                        <c:v>82.108488106512326</c:v>
                      </c:pt>
                      <c:pt idx="908">
                        <c:v>82.08914222139822</c:v>
                      </c:pt>
                      <c:pt idx="909">
                        <c:v>82.069650145716508</c:v>
                      </c:pt>
                      <c:pt idx="910">
                        <c:v>82.050158070034797</c:v>
                      </c:pt>
                      <c:pt idx="911">
                        <c:v>82.030656248315239</c:v>
                      </c:pt>
                      <c:pt idx="912">
                        <c:v>82.011164172633528</c:v>
                      </c:pt>
                      <c:pt idx="913">
                        <c:v>81.991681842989649</c:v>
                      </c:pt>
                      <c:pt idx="914">
                        <c:v>81.972189767307938</c:v>
                      </c:pt>
                      <c:pt idx="915">
                        <c:v>81.95268794558838</c:v>
                      </c:pt>
                      <c:pt idx="916">
                        <c:v>81.933195869906669</c:v>
                      </c:pt>
                      <c:pt idx="917">
                        <c:v>81.913713540262791</c:v>
                      </c:pt>
                      <c:pt idx="918">
                        <c:v>81.894211718543232</c:v>
                      </c:pt>
                      <c:pt idx="919">
                        <c:v>81.874719642861521</c:v>
                      </c:pt>
                      <c:pt idx="920">
                        <c:v>81.85522756717981</c:v>
                      </c:pt>
                      <c:pt idx="921">
                        <c:v>81.835852443952177</c:v>
                      </c:pt>
                      <c:pt idx="922">
                        <c:v>81.816243415816373</c:v>
                      </c:pt>
                      <c:pt idx="923">
                        <c:v>81.796751340134662</c:v>
                      </c:pt>
                      <c:pt idx="924">
                        <c:v>81.777269010490784</c:v>
                      </c:pt>
                      <c:pt idx="925">
                        <c:v>81.757767188771226</c:v>
                      </c:pt>
                      <c:pt idx="926">
                        <c:v>81.738372573467913</c:v>
                      </c:pt>
                      <c:pt idx="927">
                        <c:v>81.718792783445622</c:v>
                      </c:pt>
                      <c:pt idx="928">
                        <c:v>81.699271469650384</c:v>
                      </c:pt>
                      <c:pt idx="929">
                        <c:v>81.677031011297544</c:v>
                      </c:pt>
                      <c:pt idx="930">
                        <c:v>81.654566394074365</c:v>
                      </c:pt>
                      <c:pt idx="931">
                        <c:v>81.640804988643069</c:v>
                      </c:pt>
                      <c:pt idx="932">
                        <c:v>81.621478595604643</c:v>
                      </c:pt>
                      <c:pt idx="933">
                        <c:v>81.601889059544519</c:v>
                      </c:pt>
                      <c:pt idx="934">
                        <c:v>81.582445714052</c:v>
                      </c:pt>
                      <c:pt idx="935">
                        <c:v>81.562904908181082</c:v>
                      </c:pt>
                      <c:pt idx="936">
                        <c:v>81.543412832499371</c:v>
                      </c:pt>
                      <c:pt idx="937">
                        <c:v>81.52392075681766</c:v>
                      </c:pt>
                      <c:pt idx="938">
                        <c:v>81.504428681135948</c:v>
                      </c:pt>
                      <c:pt idx="939">
                        <c:v>81.484936605454237</c:v>
                      </c:pt>
                      <c:pt idx="940">
                        <c:v>81.465444529772526</c:v>
                      </c:pt>
                      <c:pt idx="941">
                        <c:v>81.445952454090815</c:v>
                      </c:pt>
                      <c:pt idx="942">
                        <c:v>81.426460378409104</c:v>
                      </c:pt>
                      <c:pt idx="943">
                        <c:v>81.406968302727392</c:v>
                      </c:pt>
                      <c:pt idx="944">
                        <c:v>81.387476227045681</c:v>
                      </c:pt>
                      <c:pt idx="945">
                        <c:v>81.36798415136397</c:v>
                      </c:pt>
                      <c:pt idx="946">
                        <c:v>81.348492075682259</c:v>
                      </c:pt>
                      <c:pt idx="947">
                        <c:v>81.329000000000548</c:v>
                      </c:pt>
                      <c:pt idx="948">
                        <c:v>81.309033032381294</c:v>
                      </c:pt>
                      <c:pt idx="949">
                        <c:v>81.289066064762039</c:v>
                      </c:pt>
                      <c:pt idx="950">
                        <c:v>81.269099097142785</c:v>
                      </c:pt>
                      <c:pt idx="951">
                        <c:v>81.249132129523531</c:v>
                      </c:pt>
                      <c:pt idx="952">
                        <c:v>81.229165161904277</c:v>
                      </c:pt>
                      <c:pt idx="953">
                        <c:v>81.209198194285023</c:v>
                      </c:pt>
                      <c:pt idx="954">
                        <c:v>81.189231226665768</c:v>
                      </c:pt>
                      <c:pt idx="955">
                        <c:v>81.169264259046514</c:v>
                      </c:pt>
                      <c:pt idx="956">
                        <c:v>81.14929729142726</c:v>
                      </c:pt>
                      <c:pt idx="957">
                        <c:v>81.129330323808006</c:v>
                      </c:pt>
                      <c:pt idx="958">
                        <c:v>81.109363356188751</c:v>
                      </c:pt>
                      <c:pt idx="959">
                        <c:v>81.089396388569497</c:v>
                      </c:pt>
                      <c:pt idx="960">
                        <c:v>81.069429420950243</c:v>
                      </c:pt>
                      <c:pt idx="961">
                        <c:v>81.049462453330989</c:v>
                      </c:pt>
                      <c:pt idx="962">
                        <c:v>81.029495485711735</c:v>
                      </c:pt>
                      <c:pt idx="963">
                        <c:v>81.00952851809248</c:v>
                      </c:pt>
                      <c:pt idx="964">
                        <c:v>80.989561550473226</c:v>
                      </c:pt>
                      <c:pt idx="965">
                        <c:v>80.969594582853972</c:v>
                      </c:pt>
                      <c:pt idx="966">
                        <c:v>80.949627615234718</c:v>
                      </c:pt>
                      <c:pt idx="967">
                        <c:v>80.929660647615464</c:v>
                      </c:pt>
                      <c:pt idx="968">
                        <c:v>80.909693679996209</c:v>
                      </c:pt>
                      <c:pt idx="969">
                        <c:v>80.889726712376955</c:v>
                      </c:pt>
                      <c:pt idx="970">
                        <c:v>80.869759744757701</c:v>
                      </c:pt>
                      <c:pt idx="971">
                        <c:v>80.849792777138447</c:v>
                      </c:pt>
                      <c:pt idx="972">
                        <c:v>80.829825809519193</c:v>
                      </c:pt>
                      <c:pt idx="973">
                        <c:v>80.809858841899938</c:v>
                      </c:pt>
                      <c:pt idx="974">
                        <c:v>80.789891874280684</c:v>
                      </c:pt>
                      <c:pt idx="975">
                        <c:v>80.76992490666143</c:v>
                      </c:pt>
                      <c:pt idx="976">
                        <c:v>80.749957939042176</c:v>
                      </c:pt>
                      <c:pt idx="977">
                        <c:v>80.729990971422922</c:v>
                      </c:pt>
                      <c:pt idx="978">
                        <c:v>80.710024003803667</c:v>
                      </c:pt>
                      <c:pt idx="979">
                        <c:v>80.690057036184413</c:v>
                      </c:pt>
                      <c:pt idx="980">
                        <c:v>80.670010200694676</c:v>
                      </c:pt>
                      <c:pt idx="981">
                        <c:v>80.650033249591615</c:v>
                      </c:pt>
                      <c:pt idx="982">
                        <c:v>80.630096232423796</c:v>
                      </c:pt>
                      <c:pt idx="983">
                        <c:v>80.610189165707396</c:v>
                      </c:pt>
                      <c:pt idx="984">
                        <c:v>80.590222198088142</c:v>
                      </c:pt>
                      <c:pt idx="985">
                        <c:v>80.570255230468888</c:v>
                      </c:pt>
                      <c:pt idx="986">
                        <c:v>80.550228361946779</c:v>
                      </c:pt>
                      <c:pt idx="987">
                        <c:v>80.530311311746573</c:v>
                      </c:pt>
                      <c:pt idx="988">
                        <c:v>80.510354327611125</c:v>
                      </c:pt>
                      <c:pt idx="989">
                        <c:v>80.49034742605663</c:v>
                      </c:pt>
                      <c:pt idx="990">
                        <c:v>80.47041040888881</c:v>
                      </c:pt>
                      <c:pt idx="991">
                        <c:v>80.450433457785749</c:v>
                      </c:pt>
                      <c:pt idx="992">
                        <c:v>80.430506424101736</c:v>
                      </c:pt>
                      <c:pt idx="993">
                        <c:v>80.410509506031062</c:v>
                      </c:pt>
                      <c:pt idx="994">
                        <c:v>80.390542538411808</c:v>
                      </c:pt>
                      <c:pt idx="995">
                        <c:v>80.370575570792553</c:v>
                      </c:pt>
                      <c:pt idx="996">
                        <c:v>80.350608603173299</c:v>
                      </c:pt>
                      <c:pt idx="997">
                        <c:v>80.330641635554045</c:v>
                      </c:pt>
                      <c:pt idx="998">
                        <c:v>80.310674667934791</c:v>
                      </c:pt>
                      <c:pt idx="999">
                        <c:v>80.290707700315536</c:v>
                      </c:pt>
                      <c:pt idx="1000">
                        <c:v>80.270740732696282</c:v>
                      </c:pt>
                      <c:pt idx="1001">
                        <c:v>80.250793732044642</c:v>
                      </c:pt>
                      <c:pt idx="1002">
                        <c:v>80.230806797457774</c:v>
                      </c:pt>
                      <c:pt idx="1003">
                        <c:v>80.210809879387085</c:v>
                      </c:pt>
                      <c:pt idx="1004">
                        <c:v>80.190872862219265</c:v>
                      </c:pt>
                      <c:pt idx="1005">
                        <c:v>80.170576439634289</c:v>
                      </c:pt>
                      <c:pt idx="1006">
                        <c:v>80.150589505047421</c:v>
                      </c:pt>
                      <c:pt idx="1007">
                        <c:v>80.130432851235781</c:v>
                      </c:pt>
                      <c:pt idx="1008">
                        <c:v>80.111034942193683</c:v>
                      </c:pt>
                      <c:pt idx="1009">
                        <c:v>80.091067974574429</c:v>
                      </c:pt>
                      <c:pt idx="1010">
                        <c:v>80.071101006955175</c:v>
                      </c:pt>
                      <c:pt idx="1011">
                        <c:v>80.051134039335921</c:v>
                      </c:pt>
                      <c:pt idx="1012">
                        <c:v>80.029889185789031</c:v>
                      </c:pt>
                      <c:pt idx="1013">
                        <c:v>80.006907206059267</c:v>
                      </c:pt>
                      <c:pt idx="1014">
                        <c:v>79.991233136478158</c:v>
                      </c:pt>
                      <c:pt idx="1015">
                        <c:v>79.971266168858904</c:v>
                      </c:pt>
                      <c:pt idx="1016">
                        <c:v>79.951409019561552</c:v>
                      </c:pt>
                      <c:pt idx="1017">
                        <c:v>79.931332233620395</c:v>
                      </c:pt>
                      <c:pt idx="1018">
                        <c:v>79.911365266001141</c:v>
                      </c:pt>
                      <c:pt idx="1019">
                        <c:v>79.891398298381887</c:v>
                      </c:pt>
                      <c:pt idx="1020">
                        <c:v>79.871401380311212</c:v>
                      </c:pt>
                      <c:pt idx="1021">
                        <c:v>79.851464363143393</c:v>
                      </c:pt>
                      <c:pt idx="1022">
                        <c:v>79.831497395524138</c:v>
                      </c:pt>
                      <c:pt idx="1023">
                        <c:v>79.811450560034416</c:v>
                      </c:pt>
                      <c:pt idx="1024">
                        <c:v>79.790714864161828</c:v>
                      </c:pt>
                      <c:pt idx="1025">
                        <c:v>79.769659696807324</c:v>
                      </c:pt>
                      <c:pt idx="1026">
                        <c:v>79.751609558079522</c:v>
                      </c:pt>
                      <c:pt idx="1027">
                        <c:v>79.731662557427882</c:v>
                      </c:pt>
                      <c:pt idx="1028">
                        <c:v>79.711605738454338</c:v>
                      </c:pt>
                      <c:pt idx="1029">
                        <c:v>79.691728622189373</c:v>
                      </c:pt>
                      <c:pt idx="1030">
                        <c:v>79.671741687602506</c:v>
                      </c:pt>
                      <c:pt idx="1031">
                        <c:v>79.651774719983251</c:v>
                      </c:pt>
                      <c:pt idx="1032">
                        <c:v>79.631807752363997</c:v>
                      </c:pt>
                      <c:pt idx="1033">
                        <c:v>79.611840784744743</c:v>
                      </c:pt>
                      <c:pt idx="1034">
                        <c:v>79.591793949255006</c:v>
                      </c:pt>
                      <c:pt idx="1035">
                        <c:v>79.571896866022428</c:v>
                      </c:pt>
                      <c:pt idx="1036">
                        <c:v>79.551929898403174</c:v>
                      </c:pt>
                      <c:pt idx="1037">
                        <c:v>79.531962930783919</c:v>
                      </c:pt>
                      <c:pt idx="1038">
                        <c:v>79.511995963164665</c:v>
                      </c:pt>
                      <c:pt idx="1039">
                        <c:v>79.492028995545411</c:v>
                      </c:pt>
                      <c:pt idx="1040">
                        <c:v>79.472091978377591</c:v>
                      </c:pt>
                      <c:pt idx="1041">
                        <c:v>79.452095060306917</c:v>
                      </c:pt>
                      <c:pt idx="1042">
                        <c:v>79.432128092687663</c:v>
                      </c:pt>
                      <c:pt idx="1043">
                        <c:v>79.412161125068408</c:v>
                      </c:pt>
                      <c:pt idx="1044">
                        <c:v>79.392224107900589</c:v>
                      </c:pt>
                      <c:pt idx="1045">
                        <c:v>79.372227189829914</c:v>
                      </c:pt>
                      <c:pt idx="1046">
                        <c:v>79.352220288275419</c:v>
                      </c:pt>
                      <c:pt idx="1047">
                        <c:v>79.332313221559019</c:v>
                      </c:pt>
                      <c:pt idx="1048">
                        <c:v>79.312326286972151</c:v>
                      </c:pt>
                      <c:pt idx="1049">
                        <c:v>79.292379286320511</c:v>
                      </c:pt>
                      <c:pt idx="1050">
                        <c:v>79.272392351733643</c:v>
                      </c:pt>
                      <c:pt idx="1051">
                        <c:v>79.252425384114389</c:v>
                      </c:pt>
                      <c:pt idx="1052">
                        <c:v>79.232458416495135</c:v>
                      </c:pt>
                      <c:pt idx="1053">
                        <c:v>79.212421564489219</c:v>
                      </c:pt>
                      <c:pt idx="1054">
                        <c:v>79.19252448125664</c:v>
                      </c:pt>
                      <c:pt idx="1055">
                        <c:v>79.172557513637386</c:v>
                      </c:pt>
                      <c:pt idx="1056">
                        <c:v>79.152590546018132</c:v>
                      </c:pt>
                      <c:pt idx="1057">
                        <c:v>79.132583644463637</c:v>
                      </c:pt>
                      <c:pt idx="1058">
                        <c:v>79.112646627295817</c:v>
                      </c:pt>
                      <c:pt idx="1059">
                        <c:v>79.092679659676563</c:v>
                      </c:pt>
                      <c:pt idx="1060">
                        <c:v>79.072622840703019</c:v>
                      </c:pt>
                      <c:pt idx="1061">
                        <c:v>79.052735740954247</c:v>
                      </c:pt>
                      <c:pt idx="1062">
                        <c:v>79.032728839399752</c:v>
                      </c:pt>
                      <c:pt idx="1063">
                        <c:v>79.012801805715739</c:v>
                      </c:pt>
                      <c:pt idx="1064">
                        <c:v>78.992834838096485</c:v>
                      </c:pt>
                      <c:pt idx="1065">
                        <c:v>78.972867870477231</c:v>
                      </c:pt>
                      <c:pt idx="1066">
                        <c:v>78.952900902857976</c:v>
                      </c:pt>
                      <c:pt idx="1067">
                        <c:v>78.932923951754915</c:v>
                      </c:pt>
                      <c:pt idx="1068">
                        <c:v>78.912966967619468</c:v>
                      </c:pt>
                      <c:pt idx="1069">
                        <c:v>78.893000000000214</c:v>
                      </c:pt>
                      <c:pt idx="1070">
                        <c:v>78.873271340110861</c:v>
                      </c:pt>
                      <c:pt idx="1071">
                        <c:v>78.853542680221508</c:v>
                      </c:pt>
                      <c:pt idx="1072">
                        <c:v>78.833814020332156</c:v>
                      </c:pt>
                      <c:pt idx="1073">
                        <c:v>78.814075496112849</c:v>
                      </c:pt>
                      <c:pt idx="1074">
                        <c:v>78.794356700553436</c:v>
                      </c:pt>
                      <c:pt idx="1075">
                        <c:v>78.774628040664084</c:v>
                      </c:pt>
                      <c:pt idx="1076">
                        <c:v>78.754899380774731</c:v>
                      </c:pt>
                      <c:pt idx="1077">
                        <c:v>78.735170720885378</c:v>
                      </c:pt>
                      <c:pt idx="1078">
                        <c:v>78.715442060996025</c:v>
                      </c:pt>
                      <c:pt idx="1079">
                        <c:v>78.695713401106673</c:v>
                      </c:pt>
                      <c:pt idx="1080">
                        <c:v>78.67599460554726</c:v>
                      </c:pt>
                      <c:pt idx="1081">
                        <c:v>78.656256081327953</c:v>
                      </c:pt>
                      <c:pt idx="1082">
                        <c:v>78.636527421438601</c:v>
                      </c:pt>
                      <c:pt idx="1083">
                        <c:v>78.616798761549248</c:v>
                      </c:pt>
                      <c:pt idx="1084">
                        <c:v>78.596241497944533</c:v>
                      </c:pt>
                      <c:pt idx="1085">
                        <c:v>78.57652270238512</c:v>
                      </c:pt>
                      <c:pt idx="1086">
                        <c:v>78.557306987652879</c:v>
                      </c:pt>
                      <c:pt idx="1087">
                        <c:v>78.537696699722858</c:v>
                      </c:pt>
                      <c:pt idx="1088">
                        <c:v>78.517672109935162</c:v>
                      </c:pt>
                      <c:pt idx="1089">
                        <c:v>78.498071686335081</c:v>
                      </c:pt>
                      <c:pt idx="1090">
                        <c:v>78.478372619435561</c:v>
                      </c:pt>
                      <c:pt idx="1091">
                        <c:v>78.456542857267991</c:v>
                      </c:pt>
                      <c:pt idx="1092">
                        <c:v>78.435147125617988</c:v>
                      </c:pt>
                      <c:pt idx="1093">
                        <c:v>78.417174316458784</c:v>
                      </c:pt>
                      <c:pt idx="1094">
                        <c:v>78.397692264818048</c:v>
                      </c:pt>
                      <c:pt idx="1095">
                        <c:v>78.377894554619076</c:v>
                      </c:pt>
                      <c:pt idx="1096">
                        <c:v>78.358215216379435</c:v>
                      </c:pt>
                      <c:pt idx="1097">
                        <c:v>78.338486556490082</c:v>
                      </c:pt>
                      <c:pt idx="1098">
                        <c:v>78.318797353920502</c:v>
                      </c:pt>
                      <c:pt idx="1099">
                        <c:v>78.299009508051469</c:v>
                      </c:pt>
                      <c:pt idx="1100">
                        <c:v>78.279270983832163</c:v>
                      </c:pt>
                      <c:pt idx="1101">
                        <c:v>78.259562052602689</c:v>
                      </c:pt>
                      <c:pt idx="1102">
                        <c:v>78.239843257043276</c:v>
                      </c:pt>
                      <c:pt idx="1103">
                        <c:v>78.220114597153923</c:v>
                      </c:pt>
                      <c:pt idx="1104">
                        <c:v>78.200385937264571</c:v>
                      </c:pt>
                      <c:pt idx="1105">
                        <c:v>78.180716463354884</c:v>
                      </c:pt>
                      <c:pt idx="1106">
                        <c:v>78.160928617485851</c:v>
                      </c:pt>
                      <c:pt idx="1107">
                        <c:v>78.141199957596498</c:v>
                      </c:pt>
                      <c:pt idx="1108">
                        <c:v>78.121471297707146</c:v>
                      </c:pt>
                      <c:pt idx="1109">
                        <c:v>78.1017229091579</c:v>
                      </c:pt>
                      <c:pt idx="1110">
                        <c:v>78.0819646562787</c:v>
                      </c:pt>
                      <c:pt idx="1111">
                        <c:v>78.062285318039059</c:v>
                      </c:pt>
                      <c:pt idx="1112">
                        <c:v>78.042615844129372</c:v>
                      </c:pt>
                      <c:pt idx="1113">
                        <c:v>78.022749083620795</c:v>
                      </c:pt>
                      <c:pt idx="1114">
                        <c:v>78.003040152391321</c:v>
                      </c:pt>
                      <c:pt idx="1115">
                        <c:v>77.983212849202516</c:v>
                      </c:pt>
                      <c:pt idx="1116">
                        <c:v>77.963612425602435</c:v>
                      </c:pt>
                      <c:pt idx="1117">
                        <c:v>77.943883765713082</c:v>
                      </c:pt>
                      <c:pt idx="1118">
                        <c:v>77.924155105823729</c:v>
                      </c:pt>
                      <c:pt idx="1119">
                        <c:v>77.904426445934376</c:v>
                      </c:pt>
                      <c:pt idx="1120">
                        <c:v>77.884697786045024</c:v>
                      </c:pt>
                      <c:pt idx="1121">
                        <c:v>77.864969126155671</c:v>
                      </c:pt>
                      <c:pt idx="1122">
                        <c:v>77.845240466266318</c:v>
                      </c:pt>
                      <c:pt idx="1123">
                        <c:v>77.825413163077513</c:v>
                      </c:pt>
                      <c:pt idx="1124">
                        <c:v>77.805733824837873</c:v>
                      </c:pt>
                      <c:pt idx="1125">
                        <c:v>77.786054486598232</c:v>
                      </c:pt>
                      <c:pt idx="1126">
                        <c:v>77.766325826708879</c:v>
                      </c:pt>
                      <c:pt idx="1127">
                        <c:v>77.746597166819527</c:v>
                      </c:pt>
                      <c:pt idx="1128">
                        <c:v>77.726888235590053</c:v>
                      </c:pt>
                      <c:pt idx="1129">
                        <c:v>77.707139847040807</c:v>
                      </c:pt>
                      <c:pt idx="1130">
                        <c:v>77.687411187151454</c:v>
                      </c:pt>
                      <c:pt idx="1131">
                        <c:v>77.667643069942315</c:v>
                      </c:pt>
                      <c:pt idx="1132">
                        <c:v>77.647914410052962</c:v>
                      </c:pt>
                      <c:pt idx="1133">
                        <c:v>77.628225207483382</c:v>
                      </c:pt>
                      <c:pt idx="1134">
                        <c:v>77.608496547594029</c:v>
                      </c:pt>
                      <c:pt idx="1135">
                        <c:v>77.588767887704677</c:v>
                      </c:pt>
                      <c:pt idx="1136">
                        <c:v>77.569039227815324</c:v>
                      </c:pt>
                      <c:pt idx="1137">
                        <c:v>77.549310567925971</c:v>
                      </c:pt>
                      <c:pt idx="1138">
                        <c:v>77.529581908036619</c:v>
                      </c:pt>
                      <c:pt idx="1139">
                        <c:v>77.509853248147266</c:v>
                      </c:pt>
                      <c:pt idx="1140">
                        <c:v>77.490124588257913</c:v>
                      </c:pt>
                      <c:pt idx="1141">
                        <c:v>77.470395928368561</c:v>
                      </c:pt>
                      <c:pt idx="1142">
                        <c:v>77.450617946829482</c:v>
                      </c:pt>
                      <c:pt idx="1143">
                        <c:v>77.430938608589841</c:v>
                      </c:pt>
                      <c:pt idx="1144">
                        <c:v>77.411209948700488</c:v>
                      </c:pt>
                      <c:pt idx="1145">
                        <c:v>77.391481288811136</c:v>
                      </c:pt>
                      <c:pt idx="1146">
                        <c:v>77.371752628921783</c:v>
                      </c:pt>
                      <c:pt idx="1147">
                        <c:v>77.35202396903243</c:v>
                      </c:pt>
                      <c:pt idx="1148">
                        <c:v>77.332295309143078</c:v>
                      </c:pt>
                      <c:pt idx="1149">
                        <c:v>77.312566649253725</c:v>
                      </c:pt>
                      <c:pt idx="1150">
                        <c:v>77.292837989364372</c:v>
                      </c:pt>
                      <c:pt idx="1151">
                        <c:v>77.273069872155233</c:v>
                      </c:pt>
                      <c:pt idx="1152">
                        <c:v>77.253380669585653</c:v>
                      </c:pt>
                      <c:pt idx="1153">
                        <c:v>77.23359282371662</c:v>
                      </c:pt>
                      <c:pt idx="1154">
                        <c:v>77.213923349806933</c:v>
                      </c:pt>
                      <c:pt idx="1155">
                        <c:v>77.19419468991758</c:v>
                      </c:pt>
                      <c:pt idx="1156">
                        <c:v>77.174436437038381</c:v>
                      </c:pt>
                      <c:pt idx="1157">
                        <c:v>77.154737370138861</c:v>
                      </c:pt>
                      <c:pt idx="1158">
                        <c:v>77.135176403858566</c:v>
                      </c:pt>
                      <c:pt idx="1159">
                        <c:v>77.114323210355508</c:v>
                      </c:pt>
                      <c:pt idx="1160">
                        <c:v>77.091467557873685</c:v>
                      </c:pt>
                      <c:pt idx="1161">
                        <c:v>77.073425698404861</c:v>
                      </c:pt>
                      <c:pt idx="1162">
                        <c:v>77.054357948621799</c:v>
                      </c:pt>
                      <c:pt idx="1163">
                        <c:v>77.034343223164043</c:v>
                      </c:pt>
                      <c:pt idx="1164">
                        <c:v>77.016143534416116</c:v>
                      </c:pt>
                      <c:pt idx="1165">
                        <c:v>76.997322392881671</c:v>
                      </c:pt>
                      <c:pt idx="1166">
                        <c:v>76.978520980007119</c:v>
                      </c:pt>
                      <c:pt idx="1167">
                        <c:v>76.958881099087264</c:v>
                      </c:pt>
                      <c:pt idx="1168">
                        <c:v>76.939053795898459</c:v>
                      </c:pt>
                      <c:pt idx="1169">
                        <c:v>76.91929554301926</c:v>
                      </c:pt>
                      <c:pt idx="1170">
                        <c:v>76.899566883129907</c:v>
                      </c:pt>
                      <c:pt idx="1171">
                        <c:v>76.879838223240554</c:v>
                      </c:pt>
                      <c:pt idx="1172">
                        <c:v>76.860109563351202</c:v>
                      </c:pt>
                      <c:pt idx="1173">
                        <c:v>76.840380903461849</c:v>
                      </c:pt>
                      <c:pt idx="1174">
                        <c:v>76.820711429552162</c:v>
                      </c:pt>
                      <c:pt idx="1175">
                        <c:v>76.800923583683129</c:v>
                      </c:pt>
                      <c:pt idx="1176">
                        <c:v>76.781194923793777</c:v>
                      </c:pt>
                      <c:pt idx="1177">
                        <c:v>76.761466263904424</c:v>
                      </c:pt>
                      <c:pt idx="1178">
                        <c:v>76.741737604015071</c:v>
                      </c:pt>
                      <c:pt idx="1179">
                        <c:v>76.722008944125719</c:v>
                      </c:pt>
                      <c:pt idx="1180">
                        <c:v>76.702280284236366</c:v>
                      </c:pt>
                      <c:pt idx="1181">
                        <c:v>76.682551624347013</c:v>
                      </c:pt>
                      <c:pt idx="1182">
                        <c:v>76.662822964457661</c:v>
                      </c:pt>
                      <c:pt idx="1183">
                        <c:v>76.643084440238354</c:v>
                      </c:pt>
                      <c:pt idx="1184">
                        <c:v>76.623316323029215</c:v>
                      </c:pt>
                      <c:pt idx="1185">
                        <c:v>76.60369617076924</c:v>
                      </c:pt>
                      <c:pt idx="1186">
                        <c:v>76.58399710386972</c:v>
                      </c:pt>
                      <c:pt idx="1187">
                        <c:v>76.564179665010855</c:v>
                      </c:pt>
                      <c:pt idx="1188">
                        <c:v>76.544451005121502</c:v>
                      </c:pt>
                      <c:pt idx="1189">
                        <c:v>76.524722345232149</c:v>
                      </c:pt>
                      <c:pt idx="1190">
                        <c:v>76.504993685342797</c:v>
                      </c:pt>
                      <c:pt idx="1191">
                        <c:v>76.485265025453444</c:v>
                      </c:pt>
                      <c:pt idx="1192">
                        <c:v>76.465536365564091</c:v>
                      </c:pt>
                      <c:pt idx="1193">
                        <c:v>76.445718926705226</c:v>
                      </c:pt>
                      <c:pt idx="1194">
                        <c:v>76.426079045785372</c:v>
                      </c:pt>
                      <c:pt idx="1195">
                        <c:v>76.406350385896019</c:v>
                      </c:pt>
                      <c:pt idx="1196">
                        <c:v>76.386621726006666</c:v>
                      </c:pt>
                      <c:pt idx="1197">
                        <c:v>76.366893066117314</c:v>
                      </c:pt>
                      <c:pt idx="1198">
                        <c:v>76.347164406227961</c:v>
                      </c:pt>
                      <c:pt idx="1199">
                        <c:v>76.327435746338608</c:v>
                      </c:pt>
                      <c:pt idx="1200">
                        <c:v>76.307697222119302</c:v>
                      </c:pt>
                      <c:pt idx="1201">
                        <c:v>76.288017883879661</c:v>
                      </c:pt>
                      <c:pt idx="1202">
                        <c:v>76.268249766670522</c:v>
                      </c:pt>
                      <c:pt idx="1203">
                        <c:v>76.248521106781169</c:v>
                      </c:pt>
                      <c:pt idx="1204">
                        <c:v>76.22875298957203</c:v>
                      </c:pt>
                      <c:pt idx="1205">
                        <c:v>76.20905392267251</c:v>
                      </c:pt>
                      <c:pt idx="1206">
                        <c:v>76.189325262783157</c:v>
                      </c:pt>
                      <c:pt idx="1207">
                        <c:v>76.169586738563851</c:v>
                      </c:pt>
                      <c:pt idx="1208">
                        <c:v>76.149838350014605</c:v>
                      </c:pt>
                      <c:pt idx="1209">
                        <c:v>76.130119554455192</c:v>
                      </c:pt>
                      <c:pt idx="1210">
                        <c:v>76.110302115596326</c:v>
                      </c:pt>
                      <c:pt idx="1211">
                        <c:v>76.089725123331718</c:v>
                      </c:pt>
                      <c:pt idx="1212">
                        <c:v>76.06912840240723</c:v>
                      </c:pt>
                      <c:pt idx="1213">
                        <c:v>76.051017492628802</c:v>
                      </c:pt>
                      <c:pt idx="1214">
                        <c:v>76.030706837272703</c:v>
                      </c:pt>
                      <c:pt idx="1215">
                        <c:v>76.011816645428638</c:v>
                      </c:pt>
                      <c:pt idx="1216">
                        <c:v>75.991979477909894</c:v>
                      </c:pt>
                      <c:pt idx="1217">
                        <c:v>75.972250818020541</c:v>
                      </c:pt>
                      <c:pt idx="1218">
                        <c:v>75.952522158131188</c:v>
                      </c:pt>
                      <c:pt idx="1219">
                        <c:v>75.932892141541274</c:v>
                      </c:pt>
                      <c:pt idx="1220">
                        <c:v>75.913163481651921</c:v>
                      </c:pt>
                      <c:pt idx="1221">
                        <c:v>75.893336178463116</c:v>
                      </c:pt>
                      <c:pt idx="1222">
                        <c:v>75.873627247233642</c:v>
                      </c:pt>
                      <c:pt idx="1223">
                        <c:v>75.852774053730585</c:v>
                      </c:pt>
                      <c:pt idx="1224">
                        <c:v>75.833775354257128</c:v>
                      </c:pt>
                      <c:pt idx="1225">
                        <c:v>75.814322895606225</c:v>
                      </c:pt>
                      <c:pt idx="1226">
                        <c:v>75.794544914067146</c:v>
                      </c:pt>
                      <c:pt idx="1227">
                        <c:v>75.77478666118796</c:v>
                      </c:pt>
                      <c:pt idx="1228">
                        <c:v>75.755136915938152</c:v>
                      </c:pt>
                      <c:pt idx="1229">
                        <c:v>75.735358934399073</c:v>
                      </c:pt>
                      <c:pt idx="1230">
                        <c:v>75.715679596159433</c:v>
                      </c:pt>
                      <c:pt idx="1231">
                        <c:v>75.69595093627008</c:v>
                      </c:pt>
                      <c:pt idx="1232">
                        <c:v>75.676222276380727</c:v>
                      </c:pt>
                      <c:pt idx="1233">
                        <c:v>75.656493616491375</c:v>
                      </c:pt>
                      <c:pt idx="1234">
                        <c:v>75.63666631330257</c:v>
                      </c:pt>
                      <c:pt idx="1235">
                        <c:v>75.617036296712655</c:v>
                      </c:pt>
                      <c:pt idx="1236">
                        <c:v>75.594407523819555</c:v>
                      </c:pt>
                      <c:pt idx="1237">
                        <c:v>75.577194268066094</c:v>
                      </c:pt>
                      <c:pt idx="1238">
                        <c:v>75.557130220958612</c:v>
                      </c:pt>
                      <c:pt idx="1239">
                        <c:v>75.547492770602659</c:v>
                      </c:pt>
                      <c:pt idx="1240">
                        <c:v>75.537815862926934</c:v>
                      </c:pt>
                      <c:pt idx="1241">
                        <c:v>75.524706168430455</c:v>
                      </c:pt>
                      <c:pt idx="1242">
                        <c:v>75.521411482228928</c:v>
                      </c:pt>
                      <c:pt idx="1243">
                        <c:v>75.518402861595803</c:v>
                      </c:pt>
                      <c:pt idx="1244">
                        <c:v>75.508538531651126</c:v>
                      </c:pt>
                      <c:pt idx="1245">
                        <c:v>75.488809871761774</c:v>
                      </c:pt>
                      <c:pt idx="1246">
                        <c:v>75.469081211872421</c:v>
                      </c:pt>
                      <c:pt idx="1247">
                        <c:v>75.449352551983068</c:v>
                      </c:pt>
                      <c:pt idx="1248">
                        <c:v>75.429623892093716</c:v>
                      </c:pt>
                      <c:pt idx="1249">
                        <c:v>75.409895232204363</c:v>
                      </c:pt>
                      <c:pt idx="1250">
                        <c:v>75.39016657231501</c:v>
                      </c:pt>
                      <c:pt idx="1251">
                        <c:v>75.370437912425658</c:v>
                      </c:pt>
                      <c:pt idx="1252">
                        <c:v>75.350709252536305</c:v>
                      </c:pt>
                      <c:pt idx="1253">
                        <c:v>75.330970728316998</c:v>
                      </c:pt>
                      <c:pt idx="1254">
                        <c:v>75.311143425128193</c:v>
                      </c:pt>
                      <c:pt idx="1255">
                        <c:v>75.286709479855219</c:v>
                      </c:pt>
                      <c:pt idx="1256">
                        <c:v>75.271843934628592</c:v>
                      </c:pt>
                      <c:pt idx="1257">
                        <c:v>75.252342154327962</c:v>
                      </c:pt>
                      <c:pt idx="1258">
                        <c:v>75.232702273408108</c:v>
                      </c:pt>
                      <c:pt idx="1259">
                        <c:v>75.212450804031675</c:v>
                      </c:pt>
                      <c:pt idx="1260">
                        <c:v>75.192593907853038</c:v>
                      </c:pt>
                      <c:pt idx="1261">
                        <c:v>75.170754281355514</c:v>
                      </c:pt>
                      <c:pt idx="1262">
                        <c:v>75.15351143261222</c:v>
                      </c:pt>
                      <c:pt idx="1263">
                        <c:v>75.13374331540308</c:v>
                      </c:pt>
                      <c:pt idx="1264">
                        <c:v>75.118512789968491</c:v>
                      </c:pt>
                      <c:pt idx="1265">
                        <c:v>75.103795209691029</c:v>
                      </c:pt>
                      <c:pt idx="1266">
                        <c:v>75.08902830776384</c:v>
                      </c:pt>
                      <c:pt idx="1267">
                        <c:v>75.074764486663838</c:v>
                      </c:pt>
                      <c:pt idx="1268">
                        <c:v>75.06019487133554</c:v>
                      </c:pt>
                      <c:pt idx="1269">
                        <c:v>75.045457562398184</c:v>
                      </c:pt>
                      <c:pt idx="1270">
                        <c:v>75.030296087273214</c:v>
                      </c:pt>
                      <c:pt idx="1271">
                        <c:v>75.016555075660278</c:v>
                      </c:pt>
                      <c:pt idx="1272">
                        <c:v>75.000762283418851</c:v>
                      </c:pt>
                      <c:pt idx="1273">
                        <c:v>74.984446681690358</c:v>
                      </c:pt>
                      <c:pt idx="1274">
                        <c:v>74.969226020585722</c:v>
                      </c:pt>
                      <c:pt idx="1275">
                        <c:v>74.950010305853482</c:v>
                      </c:pt>
                      <c:pt idx="1276">
                        <c:v>74.942503550765579</c:v>
                      </c:pt>
                      <c:pt idx="1277">
                        <c:v>74.927046145742267</c:v>
                      </c:pt>
                      <c:pt idx="1278">
                        <c:v>74.913522149388115</c:v>
                      </c:pt>
                      <c:pt idx="1279">
                        <c:v>74.88795380617151</c:v>
                      </c:pt>
                      <c:pt idx="1280">
                        <c:v>74.882982183879392</c:v>
                      </c:pt>
                      <c:pt idx="1281">
                        <c:v>74.871874948361679</c:v>
                      </c:pt>
                      <c:pt idx="1282">
                        <c:v>74.85690089550566</c:v>
                      </c:pt>
                      <c:pt idx="1283">
                        <c:v>74.838257311910212</c:v>
                      </c:pt>
                      <c:pt idx="1284">
                        <c:v>74.825098295764008</c:v>
                      </c:pt>
                      <c:pt idx="1285">
                        <c:v>74.810005870948643</c:v>
                      </c:pt>
                      <c:pt idx="1286">
                        <c:v>74.795229104691515</c:v>
                      </c:pt>
                      <c:pt idx="1287">
                        <c:v>74.780837047302228</c:v>
                      </c:pt>
                      <c:pt idx="1288">
                        <c:v>74.766188517334385</c:v>
                      </c:pt>
                      <c:pt idx="1289">
                        <c:v>74.751244057468199</c:v>
                      </c:pt>
                      <c:pt idx="1290">
                        <c:v>74.736250275952287</c:v>
                      </c:pt>
                      <c:pt idx="1291">
                        <c:v>74.727165228073233</c:v>
                      </c:pt>
                      <c:pt idx="1292">
                        <c:v>74.719688065975163</c:v>
                      </c:pt>
                      <c:pt idx="1293">
                        <c:v>74.701665935166233</c:v>
                      </c:pt>
                      <c:pt idx="1294">
                        <c:v>74.682006325586485</c:v>
                      </c:pt>
                      <c:pt idx="1295">
                        <c:v>74.662277665697133</c:v>
                      </c:pt>
                      <c:pt idx="1296">
                        <c:v>74.64254900580778</c:v>
                      </c:pt>
                      <c:pt idx="1297">
                        <c:v>74.622820345918427</c:v>
                      </c:pt>
                      <c:pt idx="1298">
                        <c:v>74.603091686029074</c:v>
                      </c:pt>
                      <c:pt idx="1299">
                        <c:v>74.583363026139722</c:v>
                      </c:pt>
                      <c:pt idx="1300">
                        <c:v>74.563634366250369</c:v>
                      </c:pt>
                      <c:pt idx="1301">
                        <c:v>74.543905706361016</c:v>
                      </c:pt>
                      <c:pt idx="1302">
                        <c:v>74.524147453481817</c:v>
                      </c:pt>
                      <c:pt idx="1303">
                        <c:v>74.504389200602631</c:v>
                      </c:pt>
                      <c:pt idx="1304">
                        <c:v>74.484670405043218</c:v>
                      </c:pt>
                      <c:pt idx="1305">
                        <c:v>74.465010795463471</c:v>
                      </c:pt>
                      <c:pt idx="1306">
                        <c:v>74.445262406914225</c:v>
                      </c:pt>
                      <c:pt idx="1307">
                        <c:v>74.425701440633929</c:v>
                      </c:pt>
                      <c:pt idx="1308">
                        <c:v>74.405844544455292</c:v>
                      </c:pt>
                      <c:pt idx="1309">
                        <c:v>74.380000000000237</c:v>
                      </c:pt>
                      <c:pt idx="1310">
                        <c:v>74.368955633630435</c:v>
                      </c:pt>
                      <c:pt idx="1311">
                        <c:v>74.32802881499056</c:v>
                      </c:pt>
                      <c:pt idx="1312">
                        <c:v>74.30857388947922</c:v>
                      </c:pt>
                      <c:pt idx="1313">
                        <c:v>74.289216875017246</c:v>
                      </c:pt>
                      <c:pt idx="1314">
                        <c:v>74.269536754092329</c:v>
                      </c:pt>
                      <c:pt idx="1315">
                        <c:v>74.264171228586434</c:v>
                      </c:pt>
                      <c:pt idx="1316">
                        <c:v>74.249974126426665</c:v>
                      </c:pt>
                      <c:pt idx="1317">
                        <c:v>74.230391916551127</c:v>
                      </c:pt>
                      <c:pt idx="1318">
                        <c:v>74.21080970667559</c:v>
                      </c:pt>
                      <c:pt idx="1319">
                        <c:v>74.191227496800053</c:v>
                      </c:pt>
                      <c:pt idx="1320">
                        <c:v>74.171645286924516</c:v>
                      </c:pt>
                      <c:pt idx="1321">
                        <c:v>74.152063077048979</c:v>
                      </c:pt>
                      <c:pt idx="1322">
                        <c:v>74.132480867173442</c:v>
                      </c:pt>
                      <c:pt idx="1323">
                        <c:v>74.112898657297904</c:v>
                      </c:pt>
                      <c:pt idx="1324">
                        <c:v>74.093316447422367</c:v>
                      </c:pt>
                      <c:pt idx="1325">
                        <c:v>74.07373423754683</c:v>
                      </c:pt>
                      <c:pt idx="1326">
                        <c:v>74.054073698831786</c:v>
                      </c:pt>
                      <c:pt idx="1327">
                        <c:v>74.034569817795756</c:v>
                      </c:pt>
                      <c:pt idx="1328">
                        <c:v>74.014987607920219</c:v>
                      </c:pt>
                      <c:pt idx="1329">
                        <c:v>73.995405398044682</c:v>
                      </c:pt>
                      <c:pt idx="1330">
                        <c:v>73.975823188169144</c:v>
                      </c:pt>
                      <c:pt idx="1331">
                        <c:v>73.956240978293607</c:v>
                      </c:pt>
                      <c:pt idx="1332">
                        <c:v>73.93665876841807</c:v>
                      </c:pt>
                      <c:pt idx="1333">
                        <c:v>73.917076558542533</c:v>
                      </c:pt>
                      <c:pt idx="1334">
                        <c:v>73.897513930876869</c:v>
                      </c:pt>
                      <c:pt idx="1335">
                        <c:v>73.877912138791459</c:v>
                      </c:pt>
                      <c:pt idx="1336">
                        <c:v>73.858329928915921</c:v>
                      </c:pt>
                      <c:pt idx="1337">
                        <c:v>73.838747719040384</c:v>
                      </c:pt>
                      <c:pt idx="1338">
                        <c:v>73.819165509164847</c:v>
                      </c:pt>
                      <c:pt idx="1339">
                        <c:v>73.79958329928931</c:v>
                      </c:pt>
                      <c:pt idx="1340">
                        <c:v>73.780001089413773</c:v>
                      </c:pt>
                      <c:pt idx="1341">
                        <c:v>73.760418879538236</c:v>
                      </c:pt>
                      <c:pt idx="1342">
                        <c:v>73.740719176403445</c:v>
                      </c:pt>
                      <c:pt idx="1343">
                        <c:v>73.721244668682218</c:v>
                      </c:pt>
                      <c:pt idx="1344">
                        <c:v>73.70166245880668</c:v>
                      </c:pt>
                      <c:pt idx="1345">
                        <c:v>73.682080248931143</c:v>
                      </c:pt>
                      <c:pt idx="1346">
                        <c:v>73.662498039055606</c:v>
                      </c:pt>
                      <c:pt idx="1347">
                        <c:v>73.642915829180069</c:v>
                      </c:pt>
                      <c:pt idx="1348">
                        <c:v>73.623255290465025</c:v>
                      </c:pt>
                      <c:pt idx="1349">
                        <c:v>73.603751409428995</c:v>
                      </c:pt>
                      <c:pt idx="1350">
                        <c:v>73.584169199553457</c:v>
                      </c:pt>
                      <c:pt idx="1351">
                        <c:v>73.56458698967792</c:v>
                      </c:pt>
                      <c:pt idx="1352">
                        <c:v>73.545004779802383</c:v>
                      </c:pt>
                      <c:pt idx="1353">
                        <c:v>73.525422569926846</c:v>
                      </c:pt>
                      <c:pt idx="1354">
                        <c:v>73.505840360051309</c:v>
                      </c:pt>
                      <c:pt idx="1355">
                        <c:v>73.486258150175772</c:v>
                      </c:pt>
                      <c:pt idx="1356">
                        <c:v>73.466675940300235</c:v>
                      </c:pt>
                      <c:pt idx="1357">
                        <c:v>73.447093730424697</c:v>
                      </c:pt>
                      <c:pt idx="1358">
                        <c:v>73.427491938339287</c:v>
                      </c:pt>
                      <c:pt idx="1359">
                        <c:v>73.407929310673623</c:v>
                      </c:pt>
                      <c:pt idx="1360">
                        <c:v>73.388112114279579</c:v>
                      </c:pt>
                      <c:pt idx="1361">
                        <c:v>73.368745308712676</c:v>
                      </c:pt>
                      <c:pt idx="1362">
                        <c:v>73.349182681047012</c:v>
                      </c:pt>
                      <c:pt idx="1363">
                        <c:v>73.329600471171474</c:v>
                      </c:pt>
                      <c:pt idx="1364">
                        <c:v>73.309998679086064</c:v>
                      </c:pt>
                      <c:pt idx="1365">
                        <c:v>73.290455633630273</c:v>
                      </c:pt>
                      <c:pt idx="1366">
                        <c:v>73.270873423754736</c:v>
                      </c:pt>
                      <c:pt idx="1367">
                        <c:v>73.251291213879199</c:v>
                      </c:pt>
                      <c:pt idx="1368">
                        <c:v>73.231709004003662</c:v>
                      </c:pt>
                      <c:pt idx="1369">
                        <c:v>73.212087629708378</c:v>
                      </c:pt>
                      <c:pt idx="1370">
                        <c:v>73.192544584252587</c:v>
                      </c:pt>
                      <c:pt idx="1371">
                        <c:v>73.17296237437705</c:v>
                      </c:pt>
                      <c:pt idx="1372">
                        <c:v>73.153380164501513</c:v>
                      </c:pt>
                      <c:pt idx="1373">
                        <c:v>73.133846910150666</c:v>
                      </c:pt>
                      <c:pt idx="1374">
                        <c:v>73.114225535855383</c:v>
                      </c:pt>
                      <c:pt idx="1375">
                        <c:v>73.094643325979845</c:v>
                      </c:pt>
                      <c:pt idx="1376">
                        <c:v>73.075061116104308</c:v>
                      </c:pt>
                      <c:pt idx="1377">
                        <c:v>73.055371204074461</c:v>
                      </c:pt>
                      <c:pt idx="1378">
                        <c:v>73.035896696353234</c:v>
                      </c:pt>
                      <c:pt idx="1379">
                        <c:v>73.016314486477697</c:v>
                      </c:pt>
                      <c:pt idx="1380">
                        <c:v>72.99673227660216</c:v>
                      </c:pt>
                      <c:pt idx="1381">
                        <c:v>72.977150066726622</c:v>
                      </c:pt>
                      <c:pt idx="1382">
                        <c:v>72.957567856851085</c:v>
                      </c:pt>
                      <c:pt idx="1383">
                        <c:v>72.937985646975548</c:v>
                      </c:pt>
                      <c:pt idx="1384">
                        <c:v>72.918403437100011</c:v>
                      </c:pt>
                      <c:pt idx="1385">
                        <c:v>72.898821227224474</c:v>
                      </c:pt>
                      <c:pt idx="1386">
                        <c:v>72.879219435139063</c:v>
                      </c:pt>
                      <c:pt idx="1387">
                        <c:v>72.85964701636847</c:v>
                      </c:pt>
                      <c:pt idx="1388">
                        <c:v>72.84004522428306</c:v>
                      </c:pt>
                      <c:pt idx="1389">
                        <c:v>72.820374894463086</c:v>
                      </c:pt>
                      <c:pt idx="1390">
                        <c:v>72.800636026908549</c:v>
                      </c:pt>
                      <c:pt idx="1391">
                        <c:v>72.781327967971265</c:v>
                      </c:pt>
                      <c:pt idx="1392">
                        <c:v>72.761745758095728</c:v>
                      </c:pt>
                      <c:pt idx="1393">
                        <c:v>72.742163548220191</c:v>
                      </c:pt>
                      <c:pt idx="1394">
                        <c:v>72.722581338344654</c:v>
                      </c:pt>
                      <c:pt idx="1395">
                        <c:v>72.702999128469116</c:v>
                      </c:pt>
                      <c:pt idx="1396">
                        <c:v>72.683416918593579</c:v>
                      </c:pt>
                      <c:pt idx="1397">
                        <c:v>72.663834708718042</c:v>
                      </c:pt>
                      <c:pt idx="1398">
                        <c:v>72.644252498842505</c:v>
                      </c:pt>
                      <c:pt idx="1399">
                        <c:v>72.624464675763278</c:v>
                      </c:pt>
                      <c:pt idx="1400">
                        <c:v>72.605137034616121</c:v>
                      </c:pt>
                      <c:pt idx="1401">
                        <c:v>72.584957567339387</c:v>
                      </c:pt>
                      <c:pt idx="1402">
                        <c:v>72.565845330500863</c:v>
                      </c:pt>
                      <c:pt idx="1403">
                        <c:v>72.546155418471017</c:v>
                      </c:pt>
                      <c:pt idx="1404">
                        <c:v>72.526582999700423</c:v>
                      </c:pt>
                      <c:pt idx="1405">
                        <c:v>72.507088909769323</c:v>
                      </c:pt>
                      <c:pt idx="1406">
                        <c:v>72.487506699893785</c:v>
                      </c:pt>
                      <c:pt idx="1407">
                        <c:v>72.467865743388629</c:v>
                      </c:pt>
                      <c:pt idx="1408">
                        <c:v>72.448185622463711</c:v>
                      </c:pt>
                      <c:pt idx="1409">
                        <c:v>72.428750279162244</c:v>
                      </c:pt>
                      <c:pt idx="1410">
                        <c:v>72.40918765149658</c:v>
                      </c:pt>
                      <c:pt idx="1411">
                        <c:v>72.389546694991424</c:v>
                      </c:pt>
                      <c:pt idx="1412">
                        <c:v>72.370003649535633</c:v>
                      </c:pt>
                      <c:pt idx="1413">
                        <c:v>72.350441021869969</c:v>
                      </c:pt>
                      <c:pt idx="1414">
                        <c:v>72.330819647574685</c:v>
                      </c:pt>
                      <c:pt idx="1415">
                        <c:v>72.311237437699148</c:v>
                      </c:pt>
                      <c:pt idx="1416">
                        <c:v>72.291694392243357</c:v>
                      </c:pt>
                      <c:pt idx="1417">
                        <c:v>72.272102391262877</c:v>
                      </c:pt>
                      <c:pt idx="1418">
                        <c:v>72.252559345807086</c:v>
                      </c:pt>
                      <c:pt idx="1419">
                        <c:v>72.232066563172339</c:v>
                      </c:pt>
                      <c:pt idx="1420">
                        <c:v>72.22417493259249</c:v>
                      </c:pt>
                      <c:pt idx="1421">
                        <c:v>72.222999999999956</c:v>
                      </c:pt>
                      <c:pt idx="1422">
                        <c:v>72.213122805553809</c:v>
                      </c:pt>
                      <c:pt idx="1423">
                        <c:v>72.193138249009763</c:v>
                      </c:pt>
                      <c:pt idx="1424">
                        <c:v>72.173123670598102</c:v>
                      </c:pt>
                      <c:pt idx="1425">
                        <c:v>72.153139114054056</c:v>
                      </c:pt>
                      <c:pt idx="1426">
                        <c:v>72.133094513774779</c:v>
                      </c:pt>
                      <c:pt idx="1427">
                        <c:v>72.113079935363118</c:v>
                      </c:pt>
                      <c:pt idx="1428">
                        <c:v>72.093085371529867</c:v>
                      </c:pt>
                      <c:pt idx="1429">
                        <c:v>72.073010749382973</c:v>
                      </c:pt>
                      <c:pt idx="1430">
                        <c:v>72.053036200128133</c:v>
                      </c:pt>
                      <c:pt idx="1431">
                        <c:v>72.032941563402829</c:v>
                      </c:pt>
                      <c:pt idx="1432">
                        <c:v>72.012967014147989</c:v>
                      </c:pt>
                      <c:pt idx="1433">
                        <c:v>71.992972450314738</c:v>
                      </c:pt>
                      <c:pt idx="1434">
                        <c:v>71.97288782087864</c:v>
                      </c:pt>
                      <c:pt idx="1435">
                        <c:v>71.95296330806984</c:v>
                      </c:pt>
                      <c:pt idx="1436">
                        <c:v>71.932928715079768</c:v>
                      </c:pt>
                      <c:pt idx="1437">
                        <c:v>71.912914136668107</c:v>
                      </c:pt>
                      <c:pt idx="1438">
                        <c:v>71.892899558256445</c:v>
                      </c:pt>
                      <c:pt idx="1439">
                        <c:v>71.872854957977168</c:v>
                      </c:pt>
                      <c:pt idx="1440">
                        <c:v>71.85261021191377</c:v>
                      </c:pt>
                      <c:pt idx="1441">
                        <c:v>71.832805786575435</c:v>
                      </c:pt>
                      <c:pt idx="1442">
                        <c:v>71.813231528888835</c:v>
                      </c:pt>
                      <c:pt idx="1443">
                        <c:v>71.792826666198152</c:v>
                      </c:pt>
                      <c:pt idx="1444">
                        <c:v>71.772762051340464</c:v>
                      </c:pt>
                      <c:pt idx="1445">
                        <c:v>71.752567341723108</c:v>
                      </c:pt>
                      <c:pt idx="1446">
                        <c:v>71.732482712287009</c:v>
                      </c:pt>
                      <c:pt idx="1447">
                        <c:v>71.711977776704259</c:v>
                      </c:pt>
                      <c:pt idx="1448">
                        <c:v>71.691783067086902</c:v>
                      </c:pt>
                      <c:pt idx="1449">
                        <c:v>71.672969363379949</c:v>
                      </c:pt>
                      <c:pt idx="1450">
                        <c:v>71.652594522556882</c:v>
                      </c:pt>
                      <c:pt idx="1451">
                        <c:v>71.632589951434426</c:v>
                      </c:pt>
                      <c:pt idx="1452">
                        <c:v>71.612335198081823</c:v>
                      </c:pt>
                      <c:pt idx="1453">
                        <c:v>71.592690889370786</c:v>
                      </c:pt>
                      <c:pt idx="1454">
                        <c:v>71.572636281802303</c:v>
                      </c:pt>
                      <c:pt idx="1455">
                        <c:v>71.552661732547463</c:v>
                      </c:pt>
                      <c:pt idx="1456">
                        <c:v>71.532637146846596</c:v>
                      </c:pt>
                      <c:pt idx="1457">
                        <c:v>71.512602553856524</c:v>
                      </c:pt>
                      <c:pt idx="1458">
                        <c:v>71.492607990023274</c:v>
                      </c:pt>
                      <c:pt idx="1459">
                        <c:v>71.472583404322407</c:v>
                      </c:pt>
                      <c:pt idx="1460">
                        <c:v>71.452508782175514</c:v>
                      </c:pt>
                      <c:pt idx="1461">
                        <c:v>71.432554247499098</c:v>
                      </c:pt>
                      <c:pt idx="1462">
                        <c:v>71.412519654509026</c:v>
                      </c:pt>
                      <c:pt idx="1463">
                        <c:v>71.392575127121816</c:v>
                      </c:pt>
                      <c:pt idx="1464">
                        <c:v>71.372560548710155</c:v>
                      </c:pt>
                      <c:pt idx="1465">
                        <c:v>71.352465911984851</c:v>
                      </c:pt>
                      <c:pt idx="1466">
                        <c:v>71.332491362730011</c:v>
                      </c:pt>
                      <c:pt idx="1467">
                        <c:v>71.312476784318349</c:v>
                      </c:pt>
                      <c:pt idx="1468">
                        <c:v>71.292462205906688</c:v>
                      </c:pt>
                      <c:pt idx="1469">
                        <c:v>71.272447627495026</c:v>
                      </c:pt>
                      <c:pt idx="1470">
                        <c:v>71.252433049083365</c:v>
                      </c:pt>
                      <c:pt idx="1471">
                        <c:v>71.232418470671703</c:v>
                      </c:pt>
                      <c:pt idx="1472">
                        <c:v>71.212363863103221</c:v>
                      </c:pt>
                      <c:pt idx="1473">
                        <c:v>71.192289240956327</c:v>
                      </c:pt>
                      <c:pt idx="1474">
                        <c:v>71.172304684412282</c:v>
                      </c:pt>
                      <c:pt idx="1475">
                        <c:v>71.152390178892688</c:v>
                      </c:pt>
                      <c:pt idx="1476">
                        <c:v>71.132275527588973</c:v>
                      </c:pt>
                      <c:pt idx="1477">
                        <c:v>71.112260949177312</c:v>
                      </c:pt>
                      <c:pt idx="1478">
                        <c:v>71.09224637076565</c:v>
                      </c:pt>
                      <c:pt idx="1479">
                        <c:v>71.072151734040347</c:v>
                      </c:pt>
                      <c:pt idx="1480">
                        <c:v>71.052217213942342</c:v>
                      </c:pt>
                      <c:pt idx="1481">
                        <c:v>71.032232657398296</c:v>
                      </c:pt>
                      <c:pt idx="1482">
                        <c:v>71.012188057119019</c:v>
                      </c:pt>
                      <c:pt idx="1483">
                        <c:v>70.992163471418152</c:v>
                      </c:pt>
                      <c:pt idx="1484">
                        <c:v>70.972158900295696</c:v>
                      </c:pt>
                      <c:pt idx="1485">
                        <c:v>70.952134314594829</c:v>
                      </c:pt>
                      <c:pt idx="1486">
                        <c:v>70.932139750761579</c:v>
                      </c:pt>
                      <c:pt idx="1487">
                        <c:v>70.912105157771506</c:v>
                      </c:pt>
                      <c:pt idx="1488">
                        <c:v>70.892130608516666</c:v>
                      </c:pt>
                      <c:pt idx="1489">
                        <c:v>70.872086008237389</c:v>
                      </c:pt>
                      <c:pt idx="1490">
                        <c:v>70.852071429825727</c:v>
                      </c:pt>
                      <c:pt idx="1491">
                        <c:v>70.832056851414066</c:v>
                      </c:pt>
                      <c:pt idx="1492">
                        <c:v>70.812042273002405</c:v>
                      </c:pt>
                      <c:pt idx="1493">
                        <c:v>70.792027694590743</c:v>
                      </c:pt>
                      <c:pt idx="1494">
                        <c:v>70.772013116179082</c:v>
                      </c:pt>
                      <c:pt idx="1495">
                        <c:v>70.75199853776742</c:v>
                      </c:pt>
                      <c:pt idx="1496">
                        <c:v>70.731933922909732</c:v>
                      </c:pt>
                      <c:pt idx="1497">
                        <c:v>70.711979388233317</c:v>
                      </c:pt>
                      <c:pt idx="1498">
                        <c:v>70.691794685905165</c:v>
                      </c:pt>
                      <c:pt idx="1499">
                        <c:v>70.671920209542392</c:v>
                      </c:pt>
                      <c:pt idx="1500">
                        <c:v>70.651905631130731</c:v>
                      </c:pt>
                      <c:pt idx="1501">
                        <c:v>70.631831008983838</c:v>
                      </c:pt>
                      <c:pt idx="1502">
                        <c:v>70.611876474307422</c:v>
                      </c:pt>
                      <c:pt idx="1503">
                        <c:v>70.591861895895761</c:v>
                      </c:pt>
                      <c:pt idx="1504">
                        <c:v>70.571847317484099</c:v>
                      </c:pt>
                      <c:pt idx="1505">
                        <c:v>70.551852753650849</c:v>
                      </c:pt>
                      <c:pt idx="1506">
                        <c:v>70.531818160660777</c:v>
                      </c:pt>
                      <c:pt idx="1507">
                        <c:v>70.511803582249115</c:v>
                      </c:pt>
                      <c:pt idx="1508">
                        <c:v>70.491789003837454</c:v>
                      </c:pt>
                      <c:pt idx="1509">
                        <c:v>70.471774425425792</c:v>
                      </c:pt>
                      <c:pt idx="1510">
                        <c:v>70.451729825146515</c:v>
                      </c:pt>
                      <c:pt idx="1511">
                        <c:v>70.431785297759305</c:v>
                      </c:pt>
                      <c:pt idx="1512">
                        <c:v>70.411740697480028</c:v>
                      </c:pt>
                      <c:pt idx="1513">
                        <c:v>70.391736126357571</c:v>
                      </c:pt>
                      <c:pt idx="1514">
                        <c:v>70.37172154794591</c:v>
                      </c:pt>
                      <c:pt idx="1515">
                        <c:v>70.3517770205587</c:v>
                      </c:pt>
                      <c:pt idx="1516">
                        <c:v>70.331692391122601</c:v>
                      </c:pt>
                      <c:pt idx="1517">
                        <c:v>70.31169782728935</c:v>
                      </c:pt>
                      <c:pt idx="1518">
                        <c:v>70.291693256166894</c:v>
                      </c:pt>
                      <c:pt idx="1519">
                        <c:v>70.271638648598412</c:v>
                      </c:pt>
                      <c:pt idx="1520">
                        <c:v>70.251674106632777</c:v>
                      </c:pt>
                      <c:pt idx="1521">
                        <c:v>70.231629506353499</c:v>
                      </c:pt>
                      <c:pt idx="1522">
                        <c:v>70.211614927941838</c:v>
                      </c:pt>
                      <c:pt idx="1523">
                        <c:v>70.191560320373355</c:v>
                      </c:pt>
                      <c:pt idx="1524">
                        <c:v>70.171585771118515</c:v>
                      </c:pt>
                      <c:pt idx="1525">
                        <c:v>70.151571192706854</c:v>
                      </c:pt>
                      <c:pt idx="1526">
                        <c:v>70.131556614295192</c:v>
                      </c:pt>
                      <c:pt idx="1527">
                        <c:v>70.111542035883531</c:v>
                      </c:pt>
                      <c:pt idx="1528">
                        <c:v>70.091527457471869</c:v>
                      </c:pt>
                      <c:pt idx="1529">
                        <c:v>70.071512879060208</c:v>
                      </c:pt>
                      <c:pt idx="1530">
                        <c:v>70.051498300648547</c:v>
                      </c:pt>
                      <c:pt idx="1531">
                        <c:v>70.031483722236885</c:v>
                      </c:pt>
                      <c:pt idx="1532">
                        <c:v>70.011469143825224</c:v>
                      </c:pt>
                      <c:pt idx="1533">
                        <c:v>69.991434550835152</c:v>
                      </c:pt>
                      <c:pt idx="1534">
                        <c:v>69.971329906820642</c:v>
                      </c:pt>
                      <c:pt idx="1535">
                        <c:v>69.951425408590254</c:v>
                      </c:pt>
                      <c:pt idx="1536">
                        <c:v>69.931410830178592</c:v>
                      </c:pt>
                      <c:pt idx="1537">
                        <c:v>69.91135622261011</c:v>
                      </c:pt>
                      <c:pt idx="1538">
                        <c:v>69.891381673355269</c:v>
                      </c:pt>
                      <c:pt idx="1539">
                        <c:v>69.871367094943608</c:v>
                      </c:pt>
                      <c:pt idx="1540">
                        <c:v>69.851332501953536</c:v>
                      </c:pt>
                      <c:pt idx="1541">
                        <c:v>69.83132793083108</c:v>
                      </c:pt>
                      <c:pt idx="1542">
                        <c:v>69.811313352419418</c:v>
                      </c:pt>
                      <c:pt idx="1543">
                        <c:v>69.791198701115704</c:v>
                      </c:pt>
                      <c:pt idx="1544">
                        <c:v>69.77128419559611</c:v>
                      </c:pt>
                      <c:pt idx="1545">
                        <c:v>69.751269617184448</c:v>
                      </c:pt>
                      <c:pt idx="1546">
                        <c:v>69.731255038772787</c:v>
                      </c:pt>
                      <c:pt idx="1547">
                        <c:v>69.711240460361125</c:v>
                      </c:pt>
                      <c:pt idx="1548">
                        <c:v>69.691225881949464</c:v>
                      </c:pt>
                      <c:pt idx="1549">
                        <c:v>69.671211303537802</c:v>
                      </c:pt>
                      <c:pt idx="1550">
                        <c:v>69.651196725126141</c:v>
                      </c:pt>
                      <c:pt idx="1551">
                        <c:v>69.63118214671448</c:v>
                      </c:pt>
                      <c:pt idx="1552">
                        <c:v>69.611167568302818</c:v>
                      </c:pt>
                      <c:pt idx="1553">
                        <c:v>69.591112960734336</c:v>
                      </c:pt>
                      <c:pt idx="1554">
                        <c:v>69.571118396901085</c:v>
                      </c:pt>
                      <c:pt idx="1555">
                        <c:v>69.551133840357039</c:v>
                      </c:pt>
                      <c:pt idx="1556">
                        <c:v>69.531049210920941</c:v>
                      </c:pt>
                      <c:pt idx="1557">
                        <c:v>69.511104683533731</c:v>
                      </c:pt>
                      <c:pt idx="1558">
                        <c:v>69.491070090543658</c:v>
                      </c:pt>
                      <c:pt idx="1559">
                        <c:v>69.471085533999613</c:v>
                      </c:pt>
                      <c:pt idx="1560">
                        <c:v>69.451050941009541</c:v>
                      </c:pt>
                      <c:pt idx="1561">
                        <c:v>69.431076391754701</c:v>
                      </c:pt>
                      <c:pt idx="1562">
                        <c:v>69.410991762318602</c:v>
                      </c:pt>
                      <c:pt idx="1563">
                        <c:v>69.390977183906941</c:v>
                      </c:pt>
                      <c:pt idx="1564">
                        <c:v>69.368690950845561</c:v>
                      </c:pt>
                      <c:pt idx="1565">
                        <c:v>69.363277007385207</c:v>
                      </c:pt>
                      <c:pt idx="1566">
                        <c:v>69.357712954586773</c:v>
                      </c:pt>
                      <c:pt idx="1567">
                        <c:v>69.351048099975685</c:v>
                      </c:pt>
                      <c:pt idx="1568">
                        <c:v>69.331033521564024</c:v>
                      </c:pt>
                      <c:pt idx="1569">
                        <c:v>69.311018943152362</c:v>
                      </c:pt>
                      <c:pt idx="1570">
                        <c:v>69.291004364740701</c:v>
                      </c:pt>
                      <c:pt idx="1571">
                        <c:v>69.270989786329039</c:v>
                      </c:pt>
                      <c:pt idx="1572">
                        <c:v>69.250975207917378</c:v>
                      </c:pt>
                      <c:pt idx="1573">
                        <c:v>69.230940614927306</c:v>
                      </c:pt>
                      <c:pt idx="1574">
                        <c:v>69.210946051094055</c:v>
                      </c:pt>
                      <c:pt idx="1575">
                        <c:v>69.190931472682394</c:v>
                      </c:pt>
                      <c:pt idx="1576">
                        <c:v>69.170806814089474</c:v>
                      </c:pt>
                      <c:pt idx="1577">
                        <c:v>69.150722184653375</c:v>
                      </c:pt>
                      <c:pt idx="1578">
                        <c:v>69.130887737447424</c:v>
                      </c:pt>
                      <c:pt idx="1579">
                        <c:v>69.110873159035762</c:v>
                      </c:pt>
                      <c:pt idx="1580">
                        <c:v>69.090858580624101</c:v>
                      </c:pt>
                      <c:pt idx="1581">
                        <c:v>69.070844002212439</c:v>
                      </c:pt>
                      <c:pt idx="1582">
                        <c:v>69.050829423800778</c:v>
                      </c:pt>
                      <c:pt idx="1583">
                        <c:v>69.030814845389116</c:v>
                      </c:pt>
                      <c:pt idx="1584">
                        <c:v>69.010800266977455</c:v>
                      </c:pt>
                      <c:pt idx="1585">
                        <c:v>68.990785688565794</c:v>
                      </c:pt>
                      <c:pt idx="1586">
                        <c:v>68.970771110154132</c:v>
                      </c:pt>
                      <c:pt idx="1587">
                        <c:v>68.950636444272007</c:v>
                      </c:pt>
                      <c:pt idx="1588">
                        <c:v>68.930701924174002</c:v>
                      </c:pt>
                      <c:pt idx="1589">
                        <c:v>68.910737382208367</c:v>
                      </c:pt>
                      <c:pt idx="1590">
                        <c:v>68.890732811085911</c:v>
                      </c:pt>
                      <c:pt idx="1591">
                        <c:v>68.870728239963455</c:v>
                      </c:pt>
                      <c:pt idx="1592">
                        <c:v>68.850673632394972</c:v>
                      </c:pt>
                      <c:pt idx="1593">
                        <c:v>68.830699083140132</c:v>
                      </c:pt>
                      <c:pt idx="1594">
                        <c:v>68.810684504728471</c:v>
                      </c:pt>
                      <c:pt idx="1595">
                        <c:v>68.790669926316809</c:v>
                      </c:pt>
                      <c:pt idx="1596">
                        <c:v>68.770615318748327</c:v>
                      </c:pt>
                      <c:pt idx="1597">
                        <c:v>68.750630762204281</c:v>
                      </c:pt>
                      <c:pt idx="1598">
                        <c:v>68.744146038798903</c:v>
                      </c:pt>
                      <c:pt idx="1599">
                        <c:v>68.74386583470114</c:v>
                      </c:pt>
                      <c:pt idx="1600">
                        <c:v>68.73769133726114</c:v>
                      </c:pt>
                      <c:pt idx="1601">
                        <c:v>68.73061618379262</c:v>
                      </c:pt>
                      <c:pt idx="1602">
                        <c:v>68.710631627248574</c:v>
                      </c:pt>
                      <c:pt idx="1603">
                        <c:v>68.690597034258502</c:v>
                      </c:pt>
                      <c:pt idx="1604">
                        <c:v>68.670292244459873</c:v>
                      </c:pt>
                      <c:pt idx="1605">
                        <c:v>68.650367731651073</c:v>
                      </c:pt>
                      <c:pt idx="1606">
                        <c:v>68.630553299023532</c:v>
                      </c:pt>
                      <c:pt idx="1607">
                        <c:v>68.610538720611871</c:v>
                      </c:pt>
                      <c:pt idx="1608">
                        <c:v>68.590524142200209</c:v>
                      </c:pt>
                      <c:pt idx="1609">
                        <c:v>68.570589622102204</c:v>
                      </c:pt>
                      <c:pt idx="1610">
                        <c:v>68.550344876038807</c:v>
                      </c:pt>
                      <c:pt idx="1611">
                        <c:v>68.530470399676034</c:v>
                      </c:pt>
                      <c:pt idx="1612">
                        <c:v>68.510455821264372</c:v>
                      </c:pt>
                      <c:pt idx="1613">
                        <c:v>68.4902310897794</c:v>
                      </c:pt>
                      <c:pt idx="1614">
                        <c:v>68.470336598838216</c:v>
                      </c:pt>
                      <c:pt idx="1615">
                        <c:v>68.450241962112912</c:v>
                      </c:pt>
                      <c:pt idx="1616">
                        <c:v>68.430327456593318</c:v>
                      </c:pt>
                      <c:pt idx="1617">
                        <c:v>68.410322885470862</c:v>
                      </c:pt>
                      <c:pt idx="1618">
                        <c:v>68.390338328926816</c:v>
                      </c:pt>
                      <c:pt idx="1619">
                        <c:v>68.370323750515155</c:v>
                      </c:pt>
                      <c:pt idx="1620">
                        <c:v>68.350309172103493</c:v>
                      </c:pt>
                      <c:pt idx="1621">
                        <c:v>68.32968414905028</c:v>
                      </c:pt>
                      <c:pt idx="1622">
                        <c:v>68.32660190397489</c:v>
                      </c:pt>
                      <c:pt idx="1623">
                        <c:v>68.310239986123364</c:v>
                      </c:pt>
                      <c:pt idx="1624">
                        <c:v>68.290245422290113</c:v>
                      </c:pt>
                      <c:pt idx="1625">
                        <c:v>68.270260865746067</c:v>
                      </c:pt>
                      <c:pt idx="1626">
                        <c:v>68.250256294623611</c:v>
                      </c:pt>
                      <c:pt idx="1627">
                        <c:v>68.230211694344334</c:v>
                      </c:pt>
                      <c:pt idx="1628">
                        <c:v>68.210217130511083</c:v>
                      </c:pt>
                      <c:pt idx="1629">
                        <c:v>68.190232573967037</c:v>
                      </c:pt>
                      <c:pt idx="1630">
                        <c:v>68.170167959109349</c:v>
                      </c:pt>
                      <c:pt idx="1631">
                        <c:v>68.150153380697688</c:v>
                      </c:pt>
                      <c:pt idx="1632">
                        <c:v>68.130008707526358</c:v>
                      </c:pt>
                      <c:pt idx="1633">
                        <c:v>68.110104209295969</c:v>
                      </c:pt>
                      <c:pt idx="1634">
                        <c:v>68.090099638173513</c:v>
                      </c:pt>
                      <c:pt idx="1635">
                        <c:v>68.070085059761851</c:v>
                      </c:pt>
                      <c:pt idx="1636">
                        <c:v>68.050030452193369</c:v>
                      </c:pt>
                      <c:pt idx="1637">
                        <c:v>68.030045895649323</c:v>
                      </c:pt>
                      <c:pt idx="1638">
                        <c:v>68.009981280791635</c:v>
                      </c:pt>
                      <c:pt idx="1639">
                        <c:v>67.990086789850452</c:v>
                      </c:pt>
                      <c:pt idx="1640">
                        <c:v>67.970062204149585</c:v>
                      </c:pt>
                      <c:pt idx="1641">
                        <c:v>67.950027611159513</c:v>
                      </c:pt>
                      <c:pt idx="1642">
                        <c:v>67.930013032747851</c:v>
                      </c:pt>
                      <c:pt idx="1643">
                        <c:v>67.909948417890163</c:v>
                      </c:pt>
                      <c:pt idx="1644">
                        <c:v>67.890003890502953</c:v>
                      </c:pt>
                      <c:pt idx="1645">
                        <c:v>67.869719115282734</c:v>
                      </c:pt>
                      <c:pt idx="1646">
                        <c:v>67.849924697233604</c:v>
                      </c:pt>
                      <c:pt idx="1647">
                        <c:v>67.829960155267969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FI.12!$L$1498:$L$3145</c15:sqref>
                        </c15:formulaRef>
                      </c:ext>
                    </c:extLst>
                    <c:numCache>
                      <c:formatCode>General</c:formatCode>
                      <c:ptCount val="1648"/>
                      <c:pt idx="0">
                        <c:v>8.1920074675938467E-2</c:v>
                      </c:pt>
                      <c:pt idx="9">
                        <c:v>5.8390961383853079E-2</c:v>
                      </c:pt>
                      <c:pt idx="18">
                        <c:v>-3.7772966564178685E-26</c:v>
                      </c:pt>
                      <c:pt idx="27">
                        <c:v>-1.1841931230225962E-26</c:v>
                      </c:pt>
                      <c:pt idx="36">
                        <c:v>2.3529343250280111E-26</c:v>
                      </c:pt>
                      <c:pt idx="45">
                        <c:v>-5.2488631382631485E-27</c:v>
                      </c:pt>
                      <c:pt idx="54">
                        <c:v>-3.7796483437813028E-26</c:v>
                      </c:pt>
                      <c:pt idx="63">
                        <c:v>3.5797232546826659E-2</c:v>
                      </c:pt>
                      <c:pt idx="72">
                        <c:v>2.8599531228759641E-2</c:v>
                      </c:pt>
                      <c:pt idx="81">
                        <c:v>0.13899276109060046</c:v>
                      </c:pt>
                      <c:pt idx="90">
                        <c:v>7.9521655409150516E-2</c:v>
                      </c:pt>
                      <c:pt idx="99">
                        <c:v>0.32782651766437831</c:v>
                      </c:pt>
                      <c:pt idx="108">
                        <c:v>0.23072050585418044</c:v>
                      </c:pt>
                      <c:pt idx="117">
                        <c:v>0.7266469353682562</c:v>
                      </c:pt>
                      <c:pt idx="126">
                        <c:v>0.60413933579710677</c:v>
                      </c:pt>
                      <c:pt idx="135">
                        <c:v>0</c:v>
                      </c:pt>
                      <c:pt idx="141">
                        <c:v>1.9028131899112097</c:v>
                      </c:pt>
                      <c:pt idx="153">
                        <c:v>2.8830723264920199</c:v>
                      </c:pt>
                      <c:pt idx="162">
                        <c:v>0.17356697203108254</c:v>
                      </c:pt>
                      <c:pt idx="171">
                        <c:v>0.12062515223783279</c:v>
                      </c:pt>
                      <c:pt idx="180">
                        <c:v>0.10164837090786864</c:v>
                      </c:pt>
                      <c:pt idx="189">
                        <c:v>0.14524037059584358</c:v>
                      </c:pt>
                      <c:pt idx="198">
                        <c:v>5.7585450570488118E-2</c:v>
                      </c:pt>
                      <c:pt idx="207">
                        <c:v>0.23765813710370348</c:v>
                      </c:pt>
                      <c:pt idx="216">
                        <c:v>8.7079500636004503E-2</c:v>
                      </c:pt>
                      <c:pt idx="225">
                        <c:v>7.8749122263413976E-2</c:v>
                      </c:pt>
                      <c:pt idx="234">
                        <c:v>0.12670899038392802</c:v>
                      </c:pt>
                      <c:pt idx="243">
                        <c:v>0.14156002569786583</c:v>
                      </c:pt>
                      <c:pt idx="252">
                        <c:v>4.1182444374252551E-2</c:v>
                      </c:pt>
                      <c:pt idx="261">
                        <c:v>4.4684562998753244E-2</c:v>
                      </c:pt>
                      <c:pt idx="270">
                        <c:v>6.4770793373706836E-3</c:v>
                      </c:pt>
                      <c:pt idx="279">
                        <c:v>-2.5429443902223206E-27</c:v>
                      </c:pt>
                      <c:pt idx="288">
                        <c:v>2.5755149380594838E-27</c:v>
                      </c:pt>
                      <c:pt idx="297">
                        <c:v>2.6576221660477419E-26</c:v>
                      </c:pt>
                      <c:pt idx="306">
                        <c:v>-3.8566838763180139E-26</c:v>
                      </c:pt>
                      <c:pt idx="315">
                        <c:v>-1.5347736507297507E-26</c:v>
                      </c:pt>
                      <c:pt idx="324">
                        <c:v>-2.5586576692028228E-26</c:v>
                      </c:pt>
                      <c:pt idx="333">
                        <c:v>-5.0934064045668934E-27</c:v>
                      </c:pt>
                      <c:pt idx="342">
                        <c:v>-1.781605378032787E-26</c:v>
                      </c:pt>
                      <c:pt idx="351">
                        <c:v>-7.3790360720272164E-27</c:v>
                      </c:pt>
                      <c:pt idx="360">
                        <c:v>2.4138984930622558E-27</c:v>
                      </c:pt>
                      <c:pt idx="369">
                        <c:v>1.550516408526529E-26</c:v>
                      </c:pt>
                      <c:pt idx="378">
                        <c:v>-2.2482633856515439E-26</c:v>
                      </c:pt>
                      <c:pt idx="387">
                        <c:v>2.3320742585738325E-26</c:v>
                      </c:pt>
                      <c:pt idx="396">
                        <c:v>-1.2814097661599623E-26</c:v>
                      </c:pt>
                      <c:pt idx="405">
                        <c:v>-1.2912438375384867E-26</c:v>
                      </c:pt>
                      <c:pt idx="414">
                        <c:v>-1.7998444906936711E-26</c:v>
                      </c:pt>
                      <c:pt idx="423">
                        <c:v>2.310860808812011E-26</c:v>
                      </c:pt>
                      <c:pt idx="432">
                        <c:v>1.5286575424860305E-26</c:v>
                      </c:pt>
                      <c:pt idx="441">
                        <c:v>-2.5529602817808774E-27</c:v>
                      </c:pt>
                      <c:pt idx="450">
                        <c:v>0.271667789550747</c:v>
                      </c:pt>
                      <c:pt idx="459">
                        <c:v>3.907960486471982E-2</c:v>
                      </c:pt>
                      <c:pt idx="468">
                        <c:v>2.424322920035997E-2</c:v>
                      </c:pt>
                      <c:pt idx="477">
                        <c:v>1.9623860728078011E-2</c:v>
                      </c:pt>
                      <c:pt idx="480">
                        <c:v>0.35486975612217458</c:v>
                      </c:pt>
                      <c:pt idx="495">
                        <c:v>0</c:v>
                      </c:pt>
                      <c:pt idx="504">
                        <c:v>0</c:v>
                      </c:pt>
                      <c:pt idx="513">
                        <c:v>0</c:v>
                      </c:pt>
                      <c:pt idx="522">
                        <c:v>0</c:v>
                      </c:pt>
                      <c:pt idx="531">
                        <c:v>0</c:v>
                      </c:pt>
                      <c:pt idx="540">
                        <c:v>0</c:v>
                      </c:pt>
                      <c:pt idx="549">
                        <c:v>2.5218367591397579E-2</c:v>
                      </c:pt>
                      <c:pt idx="558">
                        <c:v>2.9460631694386764E-2</c:v>
                      </c:pt>
                      <c:pt idx="567">
                        <c:v>1.549018358998762E-26</c:v>
                      </c:pt>
                      <c:pt idx="576">
                        <c:v>1.7971785544643171E-26</c:v>
                      </c:pt>
                      <c:pt idx="585">
                        <c:v>5.1449388675746042E-27</c:v>
                      </c:pt>
                      <c:pt idx="594">
                        <c:v>2.0605476597837734E-26</c:v>
                      </c:pt>
                      <c:pt idx="603">
                        <c:v>-7.7356854951201375E-27</c:v>
                      </c:pt>
                      <c:pt idx="612">
                        <c:v>2.3180343143359438E-26</c:v>
                      </c:pt>
                      <c:pt idx="621">
                        <c:v>1.8908035842266285E-2</c:v>
                      </c:pt>
                      <c:pt idx="630">
                        <c:v>0</c:v>
                      </c:pt>
                      <c:pt idx="639">
                        <c:v>0</c:v>
                      </c:pt>
                      <c:pt idx="648">
                        <c:v>3.2923327932798716E-2</c:v>
                      </c:pt>
                      <c:pt idx="657">
                        <c:v>0.18563151292614394</c:v>
                      </c:pt>
                      <c:pt idx="666">
                        <c:v>2.5703857872246519E-27</c:v>
                      </c:pt>
                      <c:pt idx="675">
                        <c:v>2.5805131128364074E-27</c:v>
                      </c:pt>
                      <c:pt idx="684">
                        <c:v>0.12403541364057387</c:v>
                      </c:pt>
                      <c:pt idx="693">
                        <c:v>-1.2908779540688661E-26</c:v>
                      </c:pt>
                      <c:pt idx="702">
                        <c:v>0.32004580222116447</c:v>
                      </c:pt>
                      <c:pt idx="711">
                        <c:v>0.22797856435082869</c:v>
                      </c:pt>
                      <c:pt idx="720">
                        <c:v>0.36775236040210757</c:v>
                      </c:pt>
                      <c:pt idx="729">
                        <c:v>0.48041779042707011</c:v>
                      </c:pt>
                      <c:pt idx="738">
                        <c:v>7.0878139612718896E-2</c:v>
                      </c:pt>
                      <c:pt idx="747">
                        <c:v>0.15923143155082248</c:v>
                      </c:pt>
                      <c:pt idx="756">
                        <c:v>0.12934549210569118</c:v>
                      </c:pt>
                      <c:pt idx="765">
                        <c:v>0.46070568124861644</c:v>
                      </c:pt>
                      <c:pt idx="774">
                        <c:v>0.15453055186666037</c:v>
                      </c:pt>
                      <c:pt idx="783">
                        <c:v>0.40128478342485574</c:v>
                      </c:pt>
                      <c:pt idx="792">
                        <c:v>0.67688734690881858</c:v>
                      </c:pt>
                      <c:pt idx="801">
                        <c:v>6.7162330131216225E-2</c:v>
                      </c:pt>
                      <c:pt idx="810">
                        <c:v>2.5799805489086607E-27</c:v>
                      </c:pt>
                      <c:pt idx="819">
                        <c:v>0.71519190763218798</c:v>
                      </c:pt>
                      <c:pt idx="828">
                        <c:v>0.28970039784911811</c:v>
                      </c:pt>
                      <c:pt idx="837">
                        <c:v>0.16822143117073599</c:v>
                      </c:pt>
                      <c:pt idx="846">
                        <c:v>0.61687295704063327</c:v>
                      </c:pt>
                      <c:pt idx="855">
                        <c:v>0.29817853351850271</c:v>
                      </c:pt>
                      <c:pt idx="864">
                        <c:v>0.69161702510023837</c:v>
                      </c:pt>
                      <c:pt idx="873">
                        <c:v>0.62475176405581878</c:v>
                      </c:pt>
                      <c:pt idx="882">
                        <c:v>0.45578105452875778</c:v>
                      </c:pt>
                      <c:pt idx="891">
                        <c:v>0.62071512800671436</c:v>
                      </c:pt>
                      <c:pt idx="900">
                        <c:v>0.41912914268859619</c:v>
                      </c:pt>
                      <c:pt idx="909">
                        <c:v>0</c:v>
                      </c:pt>
                      <c:pt idx="918">
                        <c:v>0.21235863328732871</c:v>
                      </c:pt>
                      <c:pt idx="927">
                        <c:v>0.42173780828919882</c:v>
                      </c:pt>
                      <c:pt idx="936">
                        <c:v>0.9617785045642544</c:v>
                      </c:pt>
                      <c:pt idx="945">
                        <c:v>0.19650565146823967</c:v>
                      </c:pt>
                      <c:pt idx="954">
                        <c:v>0.53501926440078573</c:v>
                      </c:pt>
                      <c:pt idx="963">
                        <c:v>0.47290226650734574</c:v>
                      </c:pt>
                      <c:pt idx="972">
                        <c:v>0.29533626785087519</c:v>
                      </c:pt>
                      <c:pt idx="981">
                        <c:v>0.46201371844469563</c:v>
                      </c:pt>
                      <c:pt idx="990">
                        <c:v>0.12964542704731236</c:v>
                      </c:pt>
                      <c:pt idx="999">
                        <c:v>1.2195863743705462</c:v>
                      </c:pt>
                      <c:pt idx="1008">
                        <c:v>0.17976226742562901</c:v>
                      </c:pt>
                      <c:pt idx="1017">
                        <c:v>0.23949486815664964</c:v>
                      </c:pt>
                      <c:pt idx="1026">
                        <c:v>9.0247904658472017E-2</c:v>
                      </c:pt>
                      <c:pt idx="1035">
                        <c:v>0.74655274142166128</c:v>
                      </c:pt>
                      <c:pt idx="1044">
                        <c:v>0.49267949114049142</c:v>
                      </c:pt>
                      <c:pt idx="1053">
                        <c:v>9.0741279685057935E-2</c:v>
                      </c:pt>
                      <c:pt idx="1062">
                        <c:v>0.50613382266728613</c:v>
                      </c:pt>
                      <c:pt idx="1071">
                        <c:v>1.5338710806728053</c:v>
                      </c:pt>
                      <c:pt idx="1080">
                        <c:v>0.35790136056855404</c:v>
                      </c:pt>
                      <c:pt idx="1089">
                        <c:v>0.34551776665037487</c:v>
                      </c:pt>
                      <c:pt idx="1098">
                        <c:v>0.13312146821178111</c:v>
                      </c:pt>
                      <c:pt idx="1107">
                        <c:v>0.10322877356078633</c:v>
                      </c:pt>
                      <c:pt idx="1116">
                        <c:v>0.36960957565834324</c:v>
                      </c:pt>
                      <c:pt idx="1125">
                        <c:v>0.4296513758302602</c:v>
                      </c:pt>
                      <c:pt idx="1134">
                        <c:v>0.54857812661293459</c:v>
                      </c:pt>
                      <c:pt idx="1143">
                        <c:v>0.27857767068614875</c:v>
                      </c:pt>
                      <c:pt idx="1152">
                        <c:v>0.62723940358052066</c:v>
                      </c:pt>
                      <c:pt idx="1161">
                        <c:v>0.25562139072106738</c:v>
                      </c:pt>
                      <c:pt idx="1170">
                        <c:v>6.9955515587757894E-2</c:v>
                      </c:pt>
                      <c:pt idx="1179">
                        <c:v>0.24236361317277147</c:v>
                      </c:pt>
                      <c:pt idx="1188">
                        <c:v>0.24000682433496517</c:v>
                      </c:pt>
                      <c:pt idx="1197">
                        <c:v>0.59620754189164527</c:v>
                      </c:pt>
                      <c:pt idx="1206">
                        <c:v>0.18582275354952887</c:v>
                      </c:pt>
                      <c:pt idx="1215">
                        <c:v>6.0011282816419265E-2</c:v>
                      </c:pt>
                      <c:pt idx="1224">
                        <c:v>0.48816783275590342</c:v>
                      </c:pt>
                      <c:pt idx="1233">
                        <c:v>2.1555550835267021</c:v>
                      </c:pt>
                      <c:pt idx="1242">
                        <c:v>0.56745735260942065</c:v>
                      </c:pt>
                      <c:pt idx="1251">
                        <c:v>1.0972790617688559</c:v>
                      </c:pt>
                      <c:pt idx="1260">
                        <c:v>0.47476691358282952</c:v>
                      </c:pt>
                      <c:pt idx="1269">
                        <c:v>0.36017842990280713</c:v>
                      </c:pt>
                      <c:pt idx="1278">
                        <c:v>1.6928229596620448</c:v>
                      </c:pt>
                      <c:pt idx="1287">
                        <c:v>1.3793001658083928</c:v>
                      </c:pt>
                      <c:pt idx="1296">
                        <c:v>6.3087106092288314</c:v>
                      </c:pt>
                      <c:pt idx="1305">
                        <c:v>1.3299887649024218</c:v>
                      </c:pt>
                      <c:pt idx="1314">
                        <c:v>0.41040965179999328</c:v>
                      </c:pt>
                      <c:pt idx="1323">
                        <c:v>2.350034773491013</c:v>
                      </c:pt>
                      <c:pt idx="1332">
                        <c:v>0.64593099959620615</c:v>
                      </c:pt>
                      <c:pt idx="1341">
                        <c:v>0.7356474693708478</c:v>
                      </c:pt>
                      <c:pt idx="1350">
                        <c:v>0.60169133909310557</c:v>
                      </c:pt>
                      <c:pt idx="1359">
                        <c:v>0.5285920472738993</c:v>
                      </c:pt>
                      <c:pt idx="1368">
                        <c:v>0.3404015090977468</c:v>
                      </c:pt>
                      <c:pt idx="1377">
                        <c:v>0.41896439745266612</c:v>
                      </c:pt>
                      <c:pt idx="1386">
                        <c:v>0.77543965756822752</c:v>
                      </c:pt>
                      <c:pt idx="1395">
                        <c:v>0.55201125799273343</c:v>
                      </c:pt>
                      <c:pt idx="1404">
                        <c:v>0.74587974820988134</c:v>
                      </c:pt>
                      <c:pt idx="1413">
                        <c:v>0.11454625190135159</c:v>
                      </c:pt>
                      <c:pt idx="1422">
                        <c:v>2.729042050807907</c:v>
                      </c:pt>
                      <c:pt idx="1431">
                        <c:v>2.4432869902140055E-26</c:v>
                      </c:pt>
                      <c:pt idx="1440">
                        <c:v>1.2714965141731644E-2</c:v>
                      </c:pt>
                      <c:pt idx="1449">
                        <c:v>1.4508961518552419E-2</c:v>
                      </c:pt>
                      <c:pt idx="1458">
                        <c:v>7.718892576719448E-2</c:v>
                      </c:pt>
                      <c:pt idx="1467">
                        <c:v>0.22411746624501921</c:v>
                      </c:pt>
                      <c:pt idx="1476">
                        <c:v>7.4465250152785573E-2</c:v>
                      </c:pt>
                      <c:pt idx="1485">
                        <c:v>0.17865564058883138</c:v>
                      </c:pt>
                      <c:pt idx="1494">
                        <c:v>0.25466557398770356</c:v>
                      </c:pt>
                      <c:pt idx="1503">
                        <c:v>0.30668048076183185</c:v>
                      </c:pt>
                      <c:pt idx="1512">
                        <c:v>1.1295436726889849</c:v>
                      </c:pt>
                      <c:pt idx="1521">
                        <c:v>6.4197990879496764E-2</c:v>
                      </c:pt>
                      <c:pt idx="1530">
                        <c:v>0.45576607776723577</c:v>
                      </c:pt>
                      <c:pt idx="1539">
                        <c:v>0.20410338117893487</c:v>
                      </c:pt>
                      <c:pt idx="1548">
                        <c:v>1.2672958626813668</c:v>
                      </c:pt>
                      <c:pt idx="1557">
                        <c:v>0.26160261895928782</c:v>
                      </c:pt>
                      <c:pt idx="1566">
                        <c:v>0.51756842195778086</c:v>
                      </c:pt>
                      <c:pt idx="1575">
                        <c:v>0.75528347745307767</c:v>
                      </c:pt>
                      <c:pt idx="1584">
                        <c:v>1.022070056030381</c:v>
                      </c:pt>
                      <c:pt idx="1593">
                        <c:v>0.64551064426445626</c:v>
                      </c:pt>
                      <c:pt idx="1598">
                        <c:v>0.85058329677855904</c:v>
                      </c:pt>
                      <c:pt idx="1611">
                        <c:v>0.37904281361534609</c:v>
                      </c:pt>
                      <c:pt idx="1620">
                        <c:v>8.7198763287335626E-2</c:v>
                      </c:pt>
                      <c:pt idx="1629">
                        <c:v>0.32345785400834381</c:v>
                      </c:pt>
                      <c:pt idx="1638">
                        <c:v>6.0244340900586502E-2</c:v>
                      </c:pt>
                      <c:pt idx="1647">
                        <c:v>0.13109281176150456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163D-43DC-B481-750200205B73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Z(2018)-Z(2012)</c:v>
                </c:tx>
                <c:spPr>
                  <a:ln w="28575">
                    <a:noFill/>
                  </a:ln>
                </c:spPr>
                <c:marker>
                  <c:symbol val="square"/>
                  <c:size val="4"/>
                  <c:spPr>
                    <a:solidFill>
                      <a:schemeClr val="tx1"/>
                    </a:solidFill>
                    <a:ln>
                      <a:solidFill>
                        <a:schemeClr val="bg2"/>
                      </a:solidFill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FI.2012_2018!$B$2:$B$705</c15:sqref>
                        </c15:formulaRef>
                      </c:ext>
                    </c:extLst>
                    <c:numCache>
                      <c:formatCode>0.00</c:formatCode>
                      <c:ptCount val="704"/>
                      <c:pt idx="0">
                        <c:v>100</c:v>
                      </c:pt>
                      <c:pt idx="1">
                        <c:v>99.9</c:v>
                      </c:pt>
                      <c:pt idx="2">
                        <c:v>99.8</c:v>
                      </c:pt>
                      <c:pt idx="3">
                        <c:v>99.7</c:v>
                      </c:pt>
                      <c:pt idx="4">
                        <c:v>99.6</c:v>
                      </c:pt>
                      <c:pt idx="5">
                        <c:v>99.5</c:v>
                      </c:pt>
                      <c:pt idx="6">
                        <c:v>99.4</c:v>
                      </c:pt>
                      <c:pt idx="7">
                        <c:v>99.3</c:v>
                      </c:pt>
                      <c:pt idx="8">
                        <c:v>99.2</c:v>
                      </c:pt>
                      <c:pt idx="9">
                        <c:v>99.1</c:v>
                      </c:pt>
                      <c:pt idx="10">
                        <c:v>99</c:v>
                      </c:pt>
                      <c:pt idx="11">
                        <c:v>98.9</c:v>
                      </c:pt>
                      <c:pt idx="12">
                        <c:v>98.8</c:v>
                      </c:pt>
                      <c:pt idx="13">
                        <c:v>98.7</c:v>
                      </c:pt>
                      <c:pt idx="14">
                        <c:v>98.6</c:v>
                      </c:pt>
                      <c:pt idx="15">
                        <c:v>98.5</c:v>
                      </c:pt>
                      <c:pt idx="16">
                        <c:v>98.4</c:v>
                      </c:pt>
                      <c:pt idx="17">
                        <c:v>98.3</c:v>
                      </c:pt>
                      <c:pt idx="18">
                        <c:v>98.2</c:v>
                      </c:pt>
                      <c:pt idx="19">
                        <c:v>98.1</c:v>
                      </c:pt>
                      <c:pt idx="20">
                        <c:v>98</c:v>
                      </c:pt>
                      <c:pt idx="21">
                        <c:v>97.9</c:v>
                      </c:pt>
                      <c:pt idx="22">
                        <c:v>97.8</c:v>
                      </c:pt>
                      <c:pt idx="23">
                        <c:v>97.7</c:v>
                      </c:pt>
                      <c:pt idx="24">
                        <c:v>97.6</c:v>
                      </c:pt>
                      <c:pt idx="25">
                        <c:v>97.5</c:v>
                      </c:pt>
                      <c:pt idx="26">
                        <c:v>97.4</c:v>
                      </c:pt>
                      <c:pt idx="27">
                        <c:v>97.3</c:v>
                      </c:pt>
                      <c:pt idx="28">
                        <c:v>97.2</c:v>
                      </c:pt>
                      <c:pt idx="29">
                        <c:v>97.1</c:v>
                      </c:pt>
                      <c:pt idx="30">
                        <c:v>97</c:v>
                      </c:pt>
                      <c:pt idx="31">
                        <c:v>96.9</c:v>
                      </c:pt>
                      <c:pt idx="32">
                        <c:v>96.8</c:v>
                      </c:pt>
                      <c:pt idx="33">
                        <c:v>96.7</c:v>
                      </c:pt>
                      <c:pt idx="34">
                        <c:v>96.6</c:v>
                      </c:pt>
                      <c:pt idx="35">
                        <c:v>96.5</c:v>
                      </c:pt>
                      <c:pt idx="36">
                        <c:v>96.4</c:v>
                      </c:pt>
                      <c:pt idx="37">
                        <c:v>96.3</c:v>
                      </c:pt>
                      <c:pt idx="38">
                        <c:v>96.2</c:v>
                      </c:pt>
                      <c:pt idx="39">
                        <c:v>96.1</c:v>
                      </c:pt>
                      <c:pt idx="40">
                        <c:v>96</c:v>
                      </c:pt>
                      <c:pt idx="41">
                        <c:v>95.9</c:v>
                      </c:pt>
                      <c:pt idx="42">
                        <c:v>95.8</c:v>
                      </c:pt>
                      <c:pt idx="43">
                        <c:v>95.7</c:v>
                      </c:pt>
                      <c:pt idx="44">
                        <c:v>95.6</c:v>
                      </c:pt>
                      <c:pt idx="45">
                        <c:v>95.5</c:v>
                      </c:pt>
                      <c:pt idx="46">
                        <c:v>95.4</c:v>
                      </c:pt>
                      <c:pt idx="47">
                        <c:v>95.3</c:v>
                      </c:pt>
                      <c:pt idx="48">
                        <c:v>95.2</c:v>
                      </c:pt>
                      <c:pt idx="49">
                        <c:v>95.1</c:v>
                      </c:pt>
                      <c:pt idx="50">
                        <c:v>95</c:v>
                      </c:pt>
                      <c:pt idx="51">
                        <c:v>94.9</c:v>
                      </c:pt>
                      <c:pt idx="52">
                        <c:v>94.8</c:v>
                      </c:pt>
                      <c:pt idx="53">
                        <c:v>94.7</c:v>
                      </c:pt>
                      <c:pt idx="54">
                        <c:v>94.6</c:v>
                      </c:pt>
                      <c:pt idx="55">
                        <c:v>94.5</c:v>
                      </c:pt>
                      <c:pt idx="56">
                        <c:v>94.4</c:v>
                      </c:pt>
                      <c:pt idx="57">
                        <c:v>94.3</c:v>
                      </c:pt>
                      <c:pt idx="58">
                        <c:v>94.2</c:v>
                      </c:pt>
                      <c:pt idx="59">
                        <c:v>94.1</c:v>
                      </c:pt>
                      <c:pt idx="60">
                        <c:v>94</c:v>
                      </c:pt>
                      <c:pt idx="61">
                        <c:v>93.9</c:v>
                      </c:pt>
                      <c:pt idx="62">
                        <c:v>93.8</c:v>
                      </c:pt>
                      <c:pt idx="63">
                        <c:v>93.7</c:v>
                      </c:pt>
                      <c:pt idx="64">
                        <c:v>93.6</c:v>
                      </c:pt>
                      <c:pt idx="65">
                        <c:v>93.5</c:v>
                      </c:pt>
                      <c:pt idx="66">
                        <c:v>93.4</c:v>
                      </c:pt>
                      <c:pt idx="67">
                        <c:v>93.3</c:v>
                      </c:pt>
                      <c:pt idx="68">
                        <c:v>93.2</c:v>
                      </c:pt>
                      <c:pt idx="69">
                        <c:v>93.1</c:v>
                      </c:pt>
                      <c:pt idx="70">
                        <c:v>93</c:v>
                      </c:pt>
                      <c:pt idx="71">
                        <c:v>92.9</c:v>
                      </c:pt>
                      <c:pt idx="72">
                        <c:v>92.8</c:v>
                      </c:pt>
                      <c:pt idx="73">
                        <c:v>92.7</c:v>
                      </c:pt>
                      <c:pt idx="74">
                        <c:v>92.6</c:v>
                      </c:pt>
                      <c:pt idx="75">
                        <c:v>92.5</c:v>
                      </c:pt>
                      <c:pt idx="76">
                        <c:v>92.4</c:v>
                      </c:pt>
                      <c:pt idx="77">
                        <c:v>92.3</c:v>
                      </c:pt>
                      <c:pt idx="78">
                        <c:v>92.2</c:v>
                      </c:pt>
                      <c:pt idx="79">
                        <c:v>92.1</c:v>
                      </c:pt>
                      <c:pt idx="80">
                        <c:v>92</c:v>
                      </c:pt>
                      <c:pt idx="81">
                        <c:v>91.9</c:v>
                      </c:pt>
                      <c:pt idx="82">
                        <c:v>91.8</c:v>
                      </c:pt>
                      <c:pt idx="83">
                        <c:v>91.7</c:v>
                      </c:pt>
                      <c:pt idx="84">
                        <c:v>91.6</c:v>
                      </c:pt>
                      <c:pt idx="85">
                        <c:v>91.5</c:v>
                      </c:pt>
                      <c:pt idx="86">
                        <c:v>91.4</c:v>
                      </c:pt>
                      <c:pt idx="87">
                        <c:v>91.3</c:v>
                      </c:pt>
                      <c:pt idx="88">
                        <c:v>91.2</c:v>
                      </c:pt>
                      <c:pt idx="89">
                        <c:v>91.1</c:v>
                      </c:pt>
                      <c:pt idx="90">
                        <c:v>91</c:v>
                      </c:pt>
                      <c:pt idx="91">
                        <c:v>90.9</c:v>
                      </c:pt>
                      <c:pt idx="92">
                        <c:v>90.8</c:v>
                      </c:pt>
                      <c:pt idx="93">
                        <c:v>90.7</c:v>
                      </c:pt>
                      <c:pt idx="94">
                        <c:v>90.6</c:v>
                      </c:pt>
                      <c:pt idx="95">
                        <c:v>90.5</c:v>
                      </c:pt>
                      <c:pt idx="96">
                        <c:v>90.4</c:v>
                      </c:pt>
                      <c:pt idx="97">
                        <c:v>90.3</c:v>
                      </c:pt>
                      <c:pt idx="98">
                        <c:v>90.2</c:v>
                      </c:pt>
                      <c:pt idx="99">
                        <c:v>90.1</c:v>
                      </c:pt>
                      <c:pt idx="100">
                        <c:v>90</c:v>
                      </c:pt>
                      <c:pt idx="101">
                        <c:v>89.9</c:v>
                      </c:pt>
                      <c:pt idx="102">
                        <c:v>89.8</c:v>
                      </c:pt>
                      <c:pt idx="103">
                        <c:v>89.7</c:v>
                      </c:pt>
                      <c:pt idx="104">
                        <c:v>89.6</c:v>
                      </c:pt>
                      <c:pt idx="105">
                        <c:v>89.5</c:v>
                      </c:pt>
                      <c:pt idx="106">
                        <c:v>89.4</c:v>
                      </c:pt>
                      <c:pt idx="107">
                        <c:v>89.3</c:v>
                      </c:pt>
                      <c:pt idx="108">
                        <c:v>89.2</c:v>
                      </c:pt>
                      <c:pt idx="109">
                        <c:v>89.1</c:v>
                      </c:pt>
                      <c:pt idx="110">
                        <c:v>89</c:v>
                      </c:pt>
                      <c:pt idx="111">
                        <c:v>88.9</c:v>
                      </c:pt>
                      <c:pt idx="112">
                        <c:v>88.8</c:v>
                      </c:pt>
                      <c:pt idx="113">
                        <c:v>88.7</c:v>
                      </c:pt>
                      <c:pt idx="114">
                        <c:v>88.6</c:v>
                      </c:pt>
                      <c:pt idx="115">
                        <c:v>88.5</c:v>
                      </c:pt>
                      <c:pt idx="116">
                        <c:v>88.4</c:v>
                      </c:pt>
                      <c:pt idx="117">
                        <c:v>88.3</c:v>
                      </c:pt>
                      <c:pt idx="118">
                        <c:v>88.2</c:v>
                      </c:pt>
                      <c:pt idx="119">
                        <c:v>88.1</c:v>
                      </c:pt>
                      <c:pt idx="120">
                        <c:v>88</c:v>
                      </c:pt>
                      <c:pt idx="121">
                        <c:v>87.9</c:v>
                      </c:pt>
                      <c:pt idx="122">
                        <c:v>87.8</c:v>
                      </c:pt>
                      <c:pt idx="123">
                        <c:v>87.7</c:v>
                      </c:pt>
                      <c:pt idx="124">
                        <c:v>87.6</c:v>
                      </c:pt>
                      <c:pt idx="125">
                        <c:v>87.5</c:v>
                      </c:pt>
                      <c:pt idx="126">
                        <c:v>87.4</c:v>
                      </c:pt>
                      <c:pt idx="127">
                        <c:v>87.3</c:v>
                      </c:pt>
                      <c:pt idx="128">
                        <c:v>87.2</c:v>
                      </c:pt>
                      <c:pt idx="129">
                        <c:v>87.1</c:v>
                      </c:pt>
                      <c:pt idx="130">
                        <c:v>87</c:v>
                      </c:pt>
                      <c:pt idx="131">
                        <c:v>86.9</c:v>
                      </c:pt>
                      <c:pt idx="132">
                        <c:v>86.8</c:v>
                      </c:pt>
                      <c:pt idx="133">
                        <c:v>86.7</c:v>
                      </c:pt>
                      <c:pt idx="134">
                        <c:v>86.6</c:v>
                      </c:pt>
                      <c:pt idx="135">
                        <c:v>86.5</c:v>
                      </c:pt>
                      <c:pt idx="136">
                        <c:v>86.4</c:v>
                      </c:pt>
                      <c:pt idx="137">
                        <c:v>86.3</c:v>
                      </c:pt>
                      <c:pt idx="138">
                        <c:v>86.2</c:v>
                      </c:pt>
                      <c:pt idx="139">
                        <c:v>86.1</c:v>
                      </c:pt>
                      <c:pt idx="140">
                        <c:v>86</c:v>
                      </c:pt>
                      <c:pt idx="141">
                        <c:v>85.9</c:v>
                      </c:pt>
                      <c:pt idx="142">
                        <c:v>85.8</c:v>
                      </c:pt>
                      <c:pt idx="143">
                        <c:v>85.7</c:v>
                      </c:pt>
                      <c:pt idx="144">
                        <c:v>85.6</c:v>
                      </c:pt>
                      <c:pt idx="145">
                        <c:v>85.5</c:v>
                      </c:pt>
                      <c:pt idx="146">
                        <c:v>85.4</c:v>
                      </c:pt>
                      <c:pt idx="147">
                        <c:v>85.3</c:v>
                      </c:pt>
                      <c:pt idx="148">
                        <c:v>85.2</c:v>
                      </c:pt>
                      <c:pt idx="149">
                        <c:v>85.1</c:v>
                      </c:pt>
                      <c:pt idx="150">
                        <c:v>85</c:v>
                      </c:pt>
                      <c:pt idx="151">
                        <c:v>84.9</c:v>
                      </c:pt>
                      <c:pt idx="152">
                        <c:v>84.8</c:v>
                      </c:pt>
                      <c:pt idx="153">
                        <c:v>84.7</c:v>
                      </c:pt>
                      <c:pt idx="154">
                        <c:v>84.6</c:v>
                      </c:pt>
                      <c:pt idx="155">
                        <c:v>84.5</c:v>
                      </c:pt>
                      <c:pt idx="156">
                        <c:v>84.4</c:v>
                      </c:pt>
                      <c:pt idx="157">
                        <c:v>84.3</c:v>
                      </c:pt>
                      <c:pt idx="158">
                        <c:v>84.2</c:v>
                      </c:pt>
                      <c:pt idx="159">
                        <c:v>84.1</c:v>
                      </c:pt>
                      <c:pt idx="160">
                        <c:v>84</c:v>
                      </c:pt>
                      <c:pt idx="161">
                        <c:v>83.9</c:v>
                      </c:pt>
                      <c:pt idx="162">
                        <c:v>83.8</c:v>
                      </c:pt>
                      <c:pt idx="163">
                        <c:v>83.7</c:v>
                      </c:pt>
                      <c:pt idx="164">
                        <c:v>83.6</c:v>
                      </c:pt>
                      <c:pt idx="165">
                        <c:v>83.5</c:v>
                      </c:pt>
                      <c:pt idx="166">
                        <c:v>83.4</c:v>
                      </c:pt>
                      <c:pt idx="167">
                        <c:v>83.3</c:v>
                      </c:pt>
                      <c:pt idx="168">
                        <c:v>83.2</c:v>
                      </c:pt>
                      <c:pt idx="169">
                        <c:v>83.1</c:v>
                      </c:pt>
                      <c:pt idx="170">
                        <c:v>83</c:v>
                      </c:pt>
                      <c:pt idx="171">
                        <c:v>82.9</c:v>
                      </c:pt>
                      <c:pt idx="172">
                        <c:v>82.8</c:v>
                      </c:pt>
                      <c:pt idx="173">
                        <c:v>82.7</c:v>
                      </c:pt>
                      <c:pt idx="174">
                        <c:v>82.6</c:v>
                      </c:pt>
                      <c:pt idx="175">
                        <c:v>82.5</c:v>
                      </c:pt>
                      <c:pt idx="176">
                        <c:v>82.4</c:v>
                      </c:pt>
                      <c:pt idx="177">
                        <c:v>82.3</c:v>
                      </c:pt>
                      <c:pt idx="178">
                        <c:v>82.2</c:v>
                      </c:pt>
                      <c:pt idx="179">
                        <c:v>82.1</c:v>
                      </c:pt>
                      <c:pt idx="180">
                        <c:v>82</c:v>
                      </c:pt>
                      <c:pt idx="181">
                        <c:v>81.900000000000006</c:v>
                      </c:pt>
                      <c:pt idx="182">
                        <c:v>81.8</c:v>
                      </c:pt>
                      <c:pt idx="183">
                        <c:v>81.7</c:v>
                      </c:pt>
                      <c:pt idx="184">
                        <c:v>81.599999999999994</c:v>
                      </c:pt>
                      <c:pt idx="185">
                        <c:v>81.5</c:v>
                      </c:pt>
                      <c:pt idx="186">
                        <c:v>81.400000000000006</c:v>
                      </c:pt>
                      <c:pt idx="187">
                        <c:v>81.3</c:v>
                      </c:pt>
                      <c:pt idx="188">
                        <c:v>81.2</c:v>
                      </c:pt>
                      <c:pt idx="189">
                        <c:v>81.099999999999994</c:v>
                      </c:pt>
                      <c:pt idx="190">
                        <c:v>81</c:v>
                      </c:pt>
                      <c:pt idx="191">
                        <c:v>80.900000000000006</c:v>
                      </c:pt>
                      <c:pt idx="192">
                        <c:v>80.8</c:v>
                      </c:pt>
                      <c:pt idx="193">
                        <c:v>80.7</c:v>
                      </c:pt>
                      <c:pt idx="194">
                        <c:v>80.599999999999994</c:v>
                      </c:pt>
                      <c:pt idx="195">
                        <c:v>80.5</c:v>
                      </c:pt>
                      <c:pt idx="196">
                        <c:v>80.400000000000006</c:v>
                      </c:pt>
                      <c:pt idx="197">
                        <c:v>80.3</c:v>
                      </c:pt>
                      <c:pt idx="198">
                        <c:v>80.2</c:v>
                      </c:pt>
                      <c:pt idx="199">
                        <c:v>80.099999999999994</c:v>
                      </c:pt>
                      <c:pt idx="200">
                        <c:v>80</c:v>
                      </c:pt>
                      <c:pt idx="201">
                        <c:v>79.900000000000006</c:v>
                      </c:pt>
                      <c:pt idx="202">
                        <c:v>79.8</c:v>
                      </c:pt>
                      <c:pt idx="203">
                        <c:v>79.7</c:v>
                      </c:pt>
                      <c:pt idx="204">
                        <c:v>79.599999999999994</c:v>
                      </c:pt>
                      <c:pt idx="205">
                        <c:v>79.5</c:v>
                      </c:pt>
                      <c:pt idx="206">
                        <c:v>79.400000000000006</c:v>
                      </c:pt>
                      <c:pt idx="207">
                        <c:v>79.3</c:v>
                      </c:pt>
                      <c:pt idx="208">
                        <c:v>79.2</c:v>
                      </c:pt>
                      <c:pt idx="209">
                        <c:v>79.099999999999994</c:v>
                      </c:pt>
                      <c:pt idx="210">
                        <c:v>79</c:v>
                      </c:pt>
                      <c:pt idx="211">
                        <c:v>78.900000000000006</c:v>
                      </c:pt>
                      <c:pt idx="212">
                        <c:v>78.8</c:v>
                      </c:pt>
                      <c:pt idx="213">
                        <c:v>78.7</c:v>
                      </c:pt>
                      <c:pt idx="214">
                        <c:v>78.599999999999994</c:v>
                      </c:pt>
                      <c:pt idx="215">
                        <c:v>78.5</c:v>
                      </c:pt>
                      <c:pt idx="216">
                        <c:v>78.400000000000006</c:v>
                      </c:pt>
                      <c:pt idx="217">
                        <c:v>78.3</c:v>
                      </c:pt>
                      <c:pt idx="218">
                        <c:v>78.2</c:v>
                      </c:pt>
                      <c:pt idx="219">
                        <c:v>78.099999999999994</c:v>
                      </c:pt>
                      <c:pt idx="220">
                        <c:v>78</c:v>
                      </c:pt>
                      <c:pt idx="221">
                        <c:v>77.900000000000006</c:v>
                      </c:pt>
                      <c:pt idx="222">
                        <c:v>77.8</c:v>
                      </c:pt>
                      <c:pt idx="223">
                        <c:v>77.7</c:v>
                      </c:pt>
                      <c:pt idx="224">
                        <c:v>77.599999999999994</c:v>
                      </c:pt>
                      <c:pt idx="225">
                        <c:v>77.5</c:v>
                      </c:pt>
                      <c:pt idx="226">
                        <c:v>77.400000000000006</c:v>
                      </c:pt>
                      <c:pt idx="227">
                        <c:v>77.3</c:v>
                      </c:pt>
                      <c:pt idx="228">
                        <c:v>77.2</c:v>
                      </c:pt>
                      <c:pt idx="229">
                        <c:v>77.099999999999994</c:v>
                      </c:pt>
                      <c:pt idx="230">
                        <c:v>77</c:v>
                      </c:pt>
                      <c:pt idx="231">
                        <c:v>76.900000000000006</c:v>
                      </c:pt>
                      <c:pt idx="232">
                        <c:v>76.8</c:v>
                      </c:pt>
                      <c:pt idx="233">
                        <c:v>76.7</c:v>
                      </c:pt>
                      <c:pt idx="234">
                        <c:v>76.599999999999994</c:v>
                      </c:pt>
                      <c:pt idx="235">
                        <c:v>76.5</c:v>
                      </c:pt>
                      <c:pt idx="236">
                        <c:v>76.400000000000006</c:v>
                      </c:pt>
                      <c:pt idx="237">
                        <c:v>76.3</c:v>
                      </c:pt>
                      <c:pt idx="238">
                        <c:v>76.2</c:v>
                      </c:pt>
                      <c:pt idx="239">
                        <c:v>76.099999999999994</c:v>
                      </c:pt>
                      <c:pt idx="240">
                        <c:v>76</c:v>
                      </c:pt>
                      <c:pt idx="241">
                        <c:v>75.900000000000006</c:v>
                      </c:pt>
                      <c:pt idx="242">
                        <c:v>75.8</c:v>
                      </c:pt>
                      <c:pt idx="243">
                        <c:v>75.7</c:v>
                      </c:pt>
                      <c:pt idx="244">
                        <c:v>75.599999999999994</c:v>
                      </c:pt>
                      <c:pt idx="245">
                        <c:v>75.5</c:v>
                      </c:pt>
                      <c:pt idx="246">
                        <c:v>75.400000000000006</c:v>
                      </c:pt>
                      <c:pt idx="247">
                        <c:v>75.3</c:v>
                      </c:pt>
                      <c:pt idx="248">
                        <c:v>75.2</c:v>
                      </c:pt>
                      <c:pt idx="249">
                        <c:v>75.099999999999994</c:v>
                      </c:pt>
                      <c:pt idx="250">
                        <c:v>75</c:v>
                      </c:pt>
                      <c:pt idx="251">
                        <c:v>74.900000000000006</c:v>
                      </c:pt>
                      <c:pt idx="252">
                        <c:v>74.8</c:v>
                      </c:pt>
                      <c:pt idx="253">
                        <c:v>74.7</c:v>
                      </c:pt>
                      <c:pt idx="254">
                        <c:v>74.599999999999994</c:v>
                      </c:pt>
                      <c:pt idx="255">
                        <c:v>74.5</c:v>
                      </c:pt>
                      <c:pt idx="256">
                        <c:v>74.400000000000006</c:v>
                      </c:pt>
                      <c:pt idx="257">
                        <c:v>74.3</c:v>
                      </c:pt>
                      <c:pt idx="258">
                        <c:v>74.2</c:v>
                      </c:pt>
                      <c:pt idx="259">
                        <c:v>74.099999999999994</c:v>
                      </c:pt>
                      <c:pt idx="260">
                        <c:v>74</c:v>
                      </c:pt>
                      <c:pt idx="261">
                        <c:v>73.900000000000006</c:v>
                      </c:pt>
                      <c:pt idx="262">
                        <c:v>73.8</c:v>
                      </c:pt>
                      <c:pt idx="263">
                        <c:v>73.7</c:v>
                      </c:pt>
                      <c:pt idx="264">
                        <c:v>73.599999999999994</c:v>
                      </c:pt>
                      <c:pt idx="265">
                        <c:v>73.5</c:v>
                      </c:pt>
                      <c:pt idx="266">
                        <c:v>73.400000000000006</c:v>
                      </c:pt>
                      <c:pt idx="267">
                        <c:v>73.3</c:v>
                      </c:pt>
                      <c:pt idx="268">
                        <c:v>73.2</c:v>
                      </c:pt>
                      <c:pt idx="269">
                        <c:v>73.099999999999994</c:v>
                      </c:pt>
                      <c:pt idx="270">
                        <c:v>73</c:v>
                      </c:pt>
                      <c:pt idx="271">
                        <c:v>72.900000000000006</c:v>
                      </c:pt>
                      <c:pt idx="272">
                        <c:v>72.8</c:v>
                      </c:pt>
                      <c:pt idx="273">
                        <c:v>72.7</c:v>
                      </c:pt>
                      <c:pt idx="274">
                        <c:v>72.599999999999994</c:v>
                      </c:pt>
                      <c:pt idx="275">
                        <c:v>72.5</c:v>
                      </c:pt>
                      <c:pt idx="276">
                        <c:v>72.400000000000006</c:v>
                      </c:pt>
                      <c:pt idx="277">
                        <c:v>72.3</c:v>
                      </c:pt>
                      <c:pt idx="278">
                        <c:v>72.2</c:v>
                      </c:pt>
                      <c:pt idx="279">
                        <c:v>72.099999999999994</c:v>
                      </c:pt>
                      <c:pt idx="280">
                        <c:v>72</c:v>
                      </c:pt>
                      <c:pt idx="281">
                        <c:v>71.900000000000006</c:v>
                      </c:pt>
                      <c:pt idx="282">
                        <c:v>71.8</c:v>
                      </c:pt>
                      <c:pt idx="283">
                        <c:v>71.7</c:v>
                      </c:pt>
                      <c:pt idx="284">
                        <c:v>71.599999999999994</c:v>
                      </c:pt>
                      <c:pt idx="285">
                        <c:v>71.5</c:v>
                      </c:pt>
                      <c:pt idx="286">
                        <c:v>71.400000000000006</c:v>
                      </c:pt>
                      <c:pt idx="287">
                        <c:v>71.3</c:v>
                      </c:pt>
                      <c:pt idx="288">
                        <c:v>71.2</c:v>
                      </c:pt>
                      <c:pt idx="289">
                        <c:v>71.099999999999994</c:v>
                      </c:pt>
                      <c:pt idx="290">
                        <c:v>71</c:v>
                      </c:pt>
                      <c:pt idx="291">
                        <c:v>70.900000000000006</c:v>
                      </c:pt>
                      <c:pt idx="292">
                        <c:v>70.8</c:v>
                      </c:pt>
                      <c:pt idx="293">
                        <c:v>70.7</c:v>
                      </c:pt>
                      <c:pt idx="294">
                        <c:v>70.599999999999994</c:v>
                      </c:pt>
                      <c:pt idx="295">
                        <c:v>70.5</c:v>
                      </c:pt>
                      <c:pt idx="296">
                        <c:v>70.400000000000006</c:v>
                      </c:pt>
                      <c:pt idx="297">
                        <c:v>70.3</c:v>
                      </c:pt>
                      <c:pt idx="298">
                        <c:v>70.2</c:v>
                      </c:pt>
                      <c:pt idx="299">
                        <c:v>70.099999999999994</c:v>
                      </c:pt>
                      <c:pt idx="300">
                        <c:v>70</c:v>
                      </c:pt>
                      <c:pt idx="301">
                        <c:v>69.900000000000006</c:v>
                      </c:pt>
                      <c:pt idx="302">
                        <c:v>69.8</c:v>
                      </c:pt>
                      <c:pt idx="303">
                        <c:v>69.7</c:v>
                      </c:pt>
                      <c:pt idx="304">
                        <c:v>69.599999999999994</c:v>
                      </c:pt>
                      <c:pt idx="305">
                        <c:v>69.5</c:v>
                      </c:pt>
                      <c:pt idx="306">
                        <c:v>69.400000000000006</c:v>
                      </c:pt>
                      <c:pt idx="307">
                        <c:v>69.3</c:v>
                      </c:pt>
                      <c:pt idx="308">
                        <c:v>69.2</c:v>
                      </c:pt>
                      <c:pt idx="309">
                        <c:v>69.099999999999994</c:v>
                      </c:pt>
                      <c:pt idx="310">
                        <c:v>69</c:v>
                      </c:pt>
                      <c:pt idx="311">
                        <c:v>68.900000000000006</c:v>
                      </c:pt>
                      <c:pt idx="312">
                        <c:v>68.8</c:v>
                      </c:pt>
                      <c:pt idx="313">
                        <c:v>68.7</c:v>
                      </c:pt>
                      <c:pt idx="314">
                        <c:v>68.599999999999994</c:v>
                      </c:pt>
                      <c:pt idx="315">
                        <c:v>68.5</c:v>
                      </c:pt>
                      <c:pt idx="316">
                        <c:v>68.400000000000006</c:v>
                      </c:pt>
                      <c:pt idx="317">
                        <c:v>68.3</c:v>
                      </c:pt>
                      <c:pt idx="318">
                        <c:v>68.2</c:v>
                      </c:pt>
                      <c:pt idx="319">
                        <c:v>68.099999999999994</c:v>
                      </c:pt>
                      <c:pt idx="320">
                        <c:v>68</c:v>
                      </c:pt>
                      <c:pt idx="321">
                        <c:v>67.900000000000006</c:v>
                      </c:pt>
                      <c:pt idx="322">
                        <c:v>67.8</c:v>
                      </c:pt>
                      <c:pt idx="323">
                        <c:v>67.7</c:v>
                      </c:pt>
                      <c:pt idx="324">
                        <c:v>67.599999999999994</c:v>
                      </c:pt>
                      <c:pt idx="325">
                        <c:v>67.5</c:v>
                      </c:pt>
                      <c:pt idx="326">
                        <c:v>67.400000000000006</c:v>
                      </c:pt>
                      <c:pt idx="327">
                        <c:v>67.3</c:v>
                      </c:pt>
                      <c:pt idx="328">
                        <c:v>67.2</c:v>
                      </c:pt>
                      <c:pt idx="329">
                        <c:v>67.099999999999994</c:v>
                      </c:pt>
                      <c:pt idx="330">
                        <c:v>67</c:v>
                      </c:pt>
                      <c:pt idx="331">
                        <c:v>66.900000000000006</c:v>
                      </c:pt>
                      <c:pt idx="332">
                        <c:v>66.8</c:v>
                      </c:pt>
                      <c:pt idx="333">
                        <c:v>66.7</c:v>
                      </c:pt>
                      <c:pt idx="334">
                        <c:v>66.599999999999994</c:v>
                      </c:pt>
                      <c:pt idx="335">
                        <c:v>66.5</c:v>
                      </c:pt>
                      <c:pt idx="336">
                        <c:v>66.400000000000006</c:v>
                      </c:pt>
                      <c:pt idx="337">
                        <c:v>66.3</c:v>
                      </c:pt>
                      <c:pt idx="338">
                        <c:v>66.2</c:v>
                      </c:pt>
                      <c:pt idx="339">
                        <c:v>66.099999999999994</c:v>
                      </c:pt>
                      <c:pt idx="340">
                        <c:v>66</c:v>
                      </c:pt>
                      <c:pt idx="341">
                        <c:v>65.900000000000006</c:v>
                      </c:pt>
                      <c:pt idx="342">
                        <c:v>65.8</c:v>
                      </c:pt>
                      <c:pt idx="343">
                        <c:v>65.7</c:v>
                      </c:pt>
                      <c:pt idx="344">
                        <c:v>65.599999999999994</c:v>
                      </c:pt>
                      <c:pt idx="345">
                        <c:v>65.5</c:v>
                      </c:pt>
                      <c:pt idx="346">
                        <c:v>65.400000000000006</c:v>
                      </c:pt>
                      <c:pt idx="347">
                        <c:v>65.3</c:v>
                      </c:pt>
                      <c:pt idx="348">
                        <c:v>65.2</c:v>
                      </c:pt>
                      <c:pt idx="349">
                        <c:v>65.099999999999994</c:v>
                      </c:pt>
                      <c:pt idx="350">
                        <c:v>65</c:v>
                      </c:pt>
                      <c:pt idx="351">
                        <c:v>64.900000000000006</c:v>
                      </c:pt>
                      <c:pt idx="352">
                        <c:v>64.8</c:v>
                      </c:pt>
                      <c:pt idx="353">
                        <c:v>64.7</c:v>
                      </c:pt>
                      <c:pt idx="354">
                        <c:v>64.599999999999994</c:v>
                      </c:pt>
                      <c:pt idx="355">
                        <c:v>64.5</c:v>
                      </c:pt>
                      <c:pt idx="356">
                        <c:v>64.400000000000006</c:v>
                      </c:pt>
                      <c:pt idx="357">
                        <c:v>64.3</c:v>
                      </c:pt>
                      <c:pt idx="358">
                        <c:v>64.2</c:v>
                      </c:pt>
                      <c:pt idx="359">
                        <c:v>64.099999999999994</c:v>
                      </c:pt>
                      <c:pt idx="360">
                        <c:v>64</c:v>
                      </c:pt>
                      <c:pt idx="361">
                        <c:v>63.9</c:v>
                      </c:pt>
                      <c:pt idx="362">
                        <c:v>63.8</c:v>
                      </c:pt>
                      <c:pt idx="363">
                        <c:v>63.7</c:v>
                      </c:pt>
                      <c:pt idx="364">
                        <c:v>63.6</c:v>
                      </c:pt>
                      <c:pt idx="365">
                        <c:v>63.5</c:v>
                      </c:pt>
                      <c:pt idx="366">
                        <c:v>63.4</c:v>
                      </c:pt>
                      <c:pt idx="367">
                        <c:v>63.3</c:v>
                      </c:pt>
                      <c:pt idx="368">
                        <c:v>63.2</c:v>
                      </c:pt>
                      <c:pt idx="369">
                        <c:v>63.1</c:v>
                      </c:pt>
                      <c:pt idx="370">
                        <c:v>63</c:v>
                      </c:pt>
                      <c:pt idx="371">
                        <c:v>62.9</c:v>
                      </c:pt>
                      <c:pt idx="372">
                        <c:v>62.8</c:v>
                      </c:pt>
                      <c:pt idx="373">
                        <c:v>62.7</c:v>
                      </c:pt>
                      <c:pt idx="374">
                        <c:v>62.6</c:v>
                      </c:pt>
                      <c:pt idx="375">
                        <c:v>62.5</c:v>
                      </c:pt>
                      <c:pt idx="376">
                        <c:v>62.4</c:v>
                      </c:pt>
                      <c:pt idx="377">
                        <c:v>62.3</c:v>
                      </c:pt>
                      <c:pt idx="378">
                        <c:v>62.2</c:v>
                      </c:pt>
                      <c:pt idx="379">
                        <c:v>62.1</c:v>
                      </c:pt>
                      <c:pt idx="380">
                        <c:v>62</c:v>
                      </c:pt>
                      <c:pt idx="381">
                        <c:v>61.9</c:v>
                      </c:pt>
                      <c:pt idx="382">
                        <c:v>61.8</c:v>
                      </c:pt>
                      <c:pt idx="383">
                        <c:v>61.7</c:v>
                      </c:pt>
                      <c:pt idx="384">
                        <c:v>61.6</c:v>
                      </c:pt>
                      <c:pt idx="385">
                        <c:v>61.5</c:v>
                      </c:pt>
                      <c:pt idx="386">
                        <c:v>61.4</c:v>
                      </c:pt>
                      <c:pt idx="387">
                        <c:v>61.3</c:v>
                      </c:pt>
                      <c:pt idx="388">
                        <c:v>61.2</c:v>
                      </c:pt>
                      <c:pt idx="389">
                        <c:v>61.1</c:v>
                      </c:pt>
                      <c:pt idx="390">
                        <c:v>61</c:v>
                      </c:pt>
                      <c:pt idx="391">
                        <c:v>60.9</c:v>
                      </c:pt>
                      <c:pt idx="392">
                        <c:v>60.8</c:v>
                      </c:pt>
                      <c:pt idx="393">
                        <c:v>60.7</c:v>
                      </c:pt>
                      <c:pt idx="394">
                        <c:v>60.6</c:v>
                      </c:pt>
                      <c:pt idx="395">
                        <c:v>60.5</c:v>
                      </c:pt>
                      <c:pt idx="396">
                        <c:v>60.4</c:v>
                      </c:pt>
                      <c:pt idx="397">
                        <c:v>60.3</c:v>
                      </c:pt>
                      <c:pt idx="398">
                        <c:v>60.2</c:v>
                      </c:pt>
                      <c:pt idx="399">
                        <c:v>60.1</c:v>
                      </c:pt>
                      <c:pt idx="400">
                        <c:v>60</c:v>
                      </c:pt>
                      <c:pt idx="401">
                        <c:v>59.9</c:v>
                      </c:pt>
                      <c:pt idx="402">
                        <c:v>59.8</c:v>
                      </c:pt>
                      <c:pt idx="403">
                        <c:v>59.7</c:v>
                      </c:pt>
                      <c:pt idx="404">
                        <c:v>59.6</c:v>
                      </c:pt>
                      <c:pt idx="405">
                        <c:v>59.5</c:v>
                      </c:pt>
                      <c:pt idx="406">
                        <c:v>59.4</c:v>
                      </c:pt>
                      <c:pt idx="407">
                        <c:v>59.3</c:v>
                      </c:pt>
                      <c:pt idx="408">
                        <c:v>59.2</c:v>
                      </c:pt>
                      <c:pt idx="409">
                        <c:v>59.1</c:v>
                      </c:pt>
                      <c:pt idx="410">
                        <c:v>59</c:v>
                      </c:pt>
                      <c:pt idx="411">
                        <c:v>58.9</c:v>
                      </c:pt>
                      <c:pt idx="412">
                        <c:v>58.8</c:v>
                      </c:pt>
                      <c:pt idx="413">
                        <c:v>58.7</c:v>
                      </c:pt>
                      <c:pt idx="414">
                        <c:v>58.6</c:v>
                      </c:pt>
                      <c:pt idx="415">
                        <c:v>58.5</c:v>
                      </c:pt>
                      <c:pt idx="416">
                        <c:v>58.4</c:v>
                      </c:pt>
                      <c:pt idx="417">
                        <c:v>58.3</c:v>
                      </c:pt>
                      <c:pt idx="418">
                        <c:v>58.2</c:v>
                      </c:pt>
                      <c:pt idx="419">
                        <c:v>58.1</c:v>
                      </c:pt>
                      <c:pt idx="420">
                        <c:v>58</c:v>
                      </c:pt>
                      <c:pt idx="421">
                        <c:v>57.9</c:v>
                      </c:pt>
                      <c:pt idx="422">
                        <c:v>57.8</c:v>
                      </c:pt>
                      <c:pt idx="423">
                        <c:v>57.7</c:v>
                      </c:pt>
                      <c:pt idx="424">
                        <c:v>57.6</c:v>
                      </c:pt>
                      <c:pt idx="425">
                        <c:v>57.5</c:v>
                      </c:pt>
                      <c:pt idx="426">
                        <c:v>57.4</c:v>
                      </c:pt>
                      <c:pt idx="427">
                        <c:v>57.3</c:v>
                      </c:pt>
                      <c:pt idx="428">
                        <c:v>57.2</c:v>
                      </c:pt>
                      <c:pt idx="429">
                        <c:v>57.1</c:v>
                      </c:pt>
                      <c:pt idx="430">
                        <c:v>57</c:v>
                      </c:pt>
                      <c:pt idx="431">
                        <c:v>56.9</c:v>
                      </c:pt>
                      <c:pt idx="432">
                        <c:v>56.8</c:v>
                      </c:pt>
                      <c:pt idx="433">
                        <c:v>56.7</c:v>
                      </c:pt>
                      <c:pt idx="434">
                        <c:v>56.6</c:v>
                      </c:pt>
                      <c:pt idx="435">
                        <c:v>56.5</c:v>
                      </c:pt>
                      <c:pt idx="436">
                        <c:v>56.4</c:v>
                      </c:pt>
                      <c:pt idx="437">
                        <c:v>56.3</c:v>
                      </c:pt>
                      <c:pt idx="438">
                        <c:v>56.2</c:v>
                      </c:pt>
                      <c:pt idx="439">
                        <c:v>56.1</c:v>
                      </c:pt>
                      <c:pt idx="440">
                        <c:v>56</c:v>
                      </c:pt>
                      <c:pt idx="441">
                        <c:v>55.9</c:v>
                      </c:pt>
                      <c:pt idx="442">
                        <c:v>55.8</c:v>
                      </c:pt>
                      <c:pt idx="443">
                        <c:v>55.7</c:v>
                      </c:pt>
                      <c:pt idx="444">
                        <c:v>55.6</c:v>
                      </c:pt>
                      <c:pt idx="445">
                        <c:v>55.5</c:v>
                      </c:pt>
                      <c:pt idx="446">
                        <c:v>55.4</c:v>
                      </c:pt>
                      <c:pt idx="447">
                        <c:v>55.3</c:v>
                      </c:pt>
                      <c:pt idx="448">
                        <c:v>55.2</c:v>
                      </c:pt>
                      <c:pt idx="449">
                        <c:v>55.1</c:v>
                      </c:pt>
                      <c:pt idx="450">
                        <c:v>55</c:v>
                      </c:pt>
                      <c:pt idx="451">
                        <c:v>54.9</c:v>
                      </c:pt>
                      <c:pt idx="452">
                        <c:v>54.8</c:v>
                      </c:pt>
                      <c:pt idx="453">
                        <c:v>54.7</c:v>
                      </c:pt>
                      <c:pt idx="454">
                        <c:v>54.6</c:v>
                      </c:pt>
                      <c:pt idx="455">
                        <c:v>54.5</c:v>
                      </c:pt>
                      <c:pt idx="456">
                        <c:v>54.4</c:v>
                      </c:pt>
                      <c:pt idx="457">
                        <c:v>54.3</c:v>
                      </c:pt>
                      <c:pt idx="458">
                        <c:v>54.2</c:v>
                      </c:pt>
                      <c:pt idx="459">
                        <c:v>54.1</c:v>
                      </c:pt>
                      <c:pt idx="460">
                        <c:v>54</c:v>
                      </c:pt>
                      <c:pt idx="461">
                        <c:v>53.9</c:v>
                      </c:pt>
                      <c:pt idx="462">
                        <c:v>53.8</c:v>
                      </c:pt>
                      <c:pt idx="463">
                        <c:v>53.7</c:v>
                      </c:pt>
                      <c:pt idx="464">
                        <c:v>53.6</c:v>
                      </c:pt>
                      <c:pt idx="465">
                        <c:v>53.5</c:v>
                      </c:pt>
                      <c:pt idx="466">
                        <c:v>53.4</c:v>
                      </c:pt>
                      <c:pt idx="467">
                        <c:v>53.3</c:v>
                      </c:pt>
                      <c:pt idx="468">
                        <c:v>53.2</c:v>
                      </c:pt>
                      <c:pt idx="469">
                        <c:v>53.1</c:v>
                      </c:pt>
                      <c:pt idx="470">
                        <c:v>53</c:v>
                      </c:pt>
                      <c:pt idx="471">
                        <c:v>52.9</c:v>
                      </c:pt>
                      <c:pt idx="472">
                        <c:v>52.8</c:v>
                      </c:pt>
                      <c:pt idx="473">
                        <c:v>52.7</c:v>
                      </c:pt>
                      <c:pt idx="474">
                        <c:v>52.6</c:v>
                      </c:pt>
                      <c:pt idx="475">
                        <c:v>52.5</c:v>
                      </c:pt>
                      <c:pt idx="476">
                        <c:v>52.4</c:v>
                      </c:pt>
                      <c:pt idx="477">
                        <c:v>52.3</c:v>
                      </c:pt>
                      <c:pt idx="478">
                        <c:v>52.2</c:v>
                      </c:pt>
                      <c:pt idx="479">
                        <c:v>52.1</c:v>
                      </c:pt>
                      <c:pt idx="480">
                        <c:v>52</c:v>
                      </c:pt>
                      <c:pt idx="481">
                        <c:v>51.9</c:v>
                      </c:pt>
                      <c:pt idx="482">
                        <c:v>51.8</c:v>
                      </c:pt>
                      <c:pt idx="483">
                        <c:v>51.7</c:v>
                      </c:pt>
                      <c:pt idx="484">
                        <c:v>51.6</c:v>
                      </c:pt>
                      <c:pt idx="485">
                        <c:v>51.5</c:v>
                      </c:pt>
                      <c:pt idx="486">
                        <c:v>51.4</c:v>
                      </c:pt>
                      <c:pt idx="487">
                        <c:v>51.3</c:v>
                      </c:pt>
                      <c:pt idx="488">
                        <c:v>51.2</c:v>
                      </c:pt>
                      <c:pt idx="489">
                        <c:v>51.1</c:v>
                      </c:pt>
                      <c:pt idx="490">
                        <c:v>51</c:v>
                      </c:pt>
                      <c:pt idx="491">
                        <c:v>50.9</c:v>
                      </c:pt>
                      <c:pt idx="492">
                        <c:v>50.8</c:v>
                      </c:pt>
                      <c:pt idx="493">
                        <c:v>50.7</c:v>
                      </c:pt>
                      <c:pt idx="494">
                        <c:v>50.6</c:v>
                      </c:pt>
                      <c:pt idx="495">
                        <c:v>50.5</c:v>
                      </c:pt>
                      <c:pt idx="496">
                        <c:v>50.4</c:v>
                      </c:pt>
                      <c:pt idx="497">
                        <c:v>50.3</c:v>
                      </c:pt>
                      <c:pt idx="498">
                        <c:v>50.2</c:v>
                      </c:pt>
                      <c:pt idx="499">
                        <c:v>50.1</c:v>
                      </c:pt>
                      <c:pt idx="500">
                        <c:v>50</c:v>
                      </c:pt>
                      <c:pt idx="501">
                        <c:v>49.9</c:v>
                      </c:pt>
                      <c:pt idx="502">
                        <c:v>49.8</c:v>
                      </c:pt>
                      <c:pt idx="503">
                        <c:v>49.7</c:v>
                      </c:pt>
                      <c:pt idx="504">
                        <c:v>49.6</c:v>
                      </c:pt>
                      <c:pt idx="505">
                        <c:v>49.5</c:v>
                      </c:pt>
                      <c:pt idx="506">
                        <c:v>49.4</c:v>
                      </c:pt>
                      <c:pt idx="507">
                        <c:v>49.3</c:v>
                      </c:pt>
                      <c:pt idx="508">
                        <c:v>49.2</c:v>
                      </c:pt>
                      <c:pt idx="509">
                        <c:v>49.1</c:v>
                      </c:pt>
                      <c:pt idx="510">
                        <c:v>49</c:v>
                      </c:pt>
                      <c:pt idx="511">
                        <c:v>48.9</c:v>
                      </c:pt>
                      <c:pt idx="512">
                        <c:v>48.8</c:v>
                      </c:pt>
                      <c:pt idx="513">
                        <c:v>48.7</c:v>
                      </c:pt>
                      <c:pt idx="514">
                        <c:v>48.6</c:v>
                      </c:pt>
                      <c:pt idx="515">
                        <c:v>48.5</c:v>
                      </c:pt>
                      <c:pt idx="516">
                        <c:v>48.4</c:v>
                      </c:pt>
                      <c:pt idx="517">
                        <c:v>48.3</c:v>
                      </c:pt>
                      <c:pt idx="518">
                        <c:v>48.2</c:v>
                      </c:pt>
                      <c:pt idx="519">
                        <c:v>48.1</c:v>
                      </c:pt>
                      <c:pt idx="520">
                        <c:v>48</c:v>
                      </c:pt>
                      <c:pt idx="521">
                        <c:v>47.9</c:v>
                      </c:pt>
                      <c:pt idx="522">
                        <c:v>47.8</c:v>
                      </c:pt>
                      <c:pt idx="523">
                        <c:v>47.7</c:v>
                      </c:pt>
                      <c:pt idx="524">
                        <c:v>47.6</c:v>
                      </c:pt>
                      <c:pt idx="525">
                        <c:v>47.5</c:v>
                      </c:pt>
                      <c:pt idx="526">
                        <c:v>47.4</c:v>
                      </c:pt>
                      <c:pt idx="527">
                        <c:v>47.3</c:v>
                      </c:pt>
                      <c:pt idx="528">
                        <c:v>47.2</c:v>
                      </c:pt>
                      <c:pt idx="529">
                        <c:v>47.1</c:v>
                      </c:pt>
                      <c:pt idx="530">
                        <c:v>47</c:v>
                      </c:pt>
                      <c:pt idx="531">
                        <c:v>46.9</c:v>
                      </c:pt>
                      <c:pt idx="532">
                        <c:v>46.8</c:v>
                      </c:pt>
                      <c:pt idx="533">
                        <c:v>46.7</c:v>
                      </c:pt>
                      <c:pt idx="534">
                        <c:v>46.6</c:v>
                      </c:pt>
                      <c:pt idx="535">
                        <c:v>46.5</c:v>
                      </c:pt>
                      <c:pt idx="536">
                        <c:v>46.4</c:v>
                      </c:pt>
                      <c:pt idx="537">
                        <c:v>46.3</c:v>
                      </c:pt>
                      <c:pt idx="538">
                        <c:v>46.2</c:v>
                      </c:pt>
                      <c:pt idx="539">
                        <c:v>46.1</c:v>
                      </c:pt>
                      <c:pt idx="540">
                        <c:v>46</c:v>
                      </c:pt>
                      <c:pt idx="541">
                        <c:v>45.9</c:v>
                      </c:pt>
                      <c:pt idx="542">
                        <c:v>45.8</c:v>
                      </c:pt>
                      <c:pt idx="543">
                        <c:v>45.7</c:v>
                      </c:pt>
                      <c:pt idx="544">
                        <c:v>45.6</c:v>
                      </c:pt>
                      <c:pt idx="545">
                        <c:v>45.5</c:v>
                      </c:pt>
                      <c:pt idx="546">
                        <c:v>45.4</c:v>
                      </c:pt>
                      <c:pt idx="547">
                        <c:v>45.3</c:v>
                      </c:pt>
                      <c:pt idx="548">
                        <c:v>45.2</c:v>
                      </c:pt>
                      <c:pt idx="549">
                        <c:v>45.1</c:v>
                      </c:pt>
                      <c:pt idx="550">
                        <c:v>45</c:v>
                      </c:pt>
                      <c:pt idx="551">
                        <c:v>44.9</c:v>
                      </c:pt>
                      <c:pt idx="552">
                        <c:v>44.8</c:v>
                      </c:pt>
                      <c:pt idx="553">
                        <c:v>44.7</c:v>
                      </c:pt>
                      <c:pt idx="554">
                        <c:v>44.6</c:v>
                      </c:pt>
                      <c:pt idx="555">
                        <c:v>44.5</c:v>
                      </c:pt>
                      <c:pt idx="556">
                        <c:v>44.4</c:v>
                      </c:pt>
                      <c:pt idx="557">
                        <c:v>44.3</c:v>
                      </c:pt>
                      <c:pt idx="558">
                        <c:v>44.2</c:v>
                      </c:pt>
                      <c:pt idx="559">
                        <c:v>44.1</c:v>
                      </c:pt>
                      <c:pt idx="560">
                        <c:v>44</c:v>
                      </c:pt>
                      <c:pt idx="561">
                        <c:v>43.9</c:v>
                      </c:pt>
                      <c:pt idx="562">
                        <c:v>43.8</c:v>
                      </c:pt>
                      <c:pt idx="563">
                        <c:v>43.7</c:v>
                      </c:pt>
                      <c:pt idx="564">
                        <c:v>43.6</c:v>
                      </c:pt>
                      <c:pt idx="565">
                        <c:v>43.5</c:v>
                      </c:pt>
                      <c:pt idx="566">
                        <c:v>43.4</c:v>
                      </c:pt>
                      <c:pt idx="567">
                        <c:v>43.3</c:v>
                      </c:pt>
                      <c:pt idx="568">
                        <c:v>43.2</c:v>
                      </c:pt>
                      <c:pt idx="569">
                        <c:v>43.1</c:v>
                      </c:pt>
                      <c:pt idx="570">
                        <c:v>43</c:v>
                      </c:pt>
                      <c:pt idx="571">
                        <c:v>42.9</c:v>
                      </c:pt>
                      <c:pt idx="572">
                        <c:v>42.8</c:v>
                      </c:pt>
                      <c:pt idx="573">
                        <c:v>42.7</c:v>
                      </c:pt>
                      <c:pt idx="574">
                        <c:v>42.6</c:v>
                      </c:pt>
                      <c:pt idx="575">
                        <c:v>42.5</c:v>
                      </c:pt>
                      <c:pt idx="576">
                        <c:v>42.4</c:v>
                      </c:pt>
                      <c:pt idx="577">
                        <c:v>42.3</c:v>
                      </c:pt>
                      <c:pt idx="578">
                        <c:v>42.2</c:v>
                      </c:pt>
                      <c:pt idx="579">
                        <c:v>42.1</c:v>
                      </c:pt>
                      <c:pt idx="580">
                        <c:v>42</c:v>
                      </c:pt>
                      <c:pt idx="581">
                        <c:v>41.9</c:v>
                      </c:pt>
                      <c:pt idx="582">
                        <c:v>41.8</c:v>
                      </c:pt>
                      <c:pt idx="583">
                        <c:v>41.7</c:v>
                      </c:pt>
                      <c:pt idx="584">
                        <c:v>41.6</c:v>
                      </c:pt>
                      <c:pt idx="585">
                        <c:v>41.5</c:v>
                      </c:pt>
                      <c:pt idx="586">
                        <c:v>41.4</c:v>
                      </c:pt>
                      <c:pt idx="587">
                        <c:v>41.3</c:v>
                      </c:pt>
                      <c:pt idx="588">
                        <c:v>41.2</c:v>
                      </c:pt>
                      <c:pt idx="589">
                        <c:v>41.1</c:v>
                      </c:pt>
                      <c:pt idx="590">
                        <c:v>41</c:v>
                      </c:pt>
                      <c:pt idx="591">
                        <c:v>40.9</c:v>
                      </c:pt>
                      <c:pt idx="592">
                        <c:v>40.799999999999997</c:v>
                      </c:pt>
                      <c:pt idx="593">
                        <c:v>40.700000000000003</c:v>
                      </c:pt>
                      <c:pt idx="594">
                        <c:v>40.6</c:v>
                      </c:pt>
                      <c:pt idx="595">
                        <c:v>40.5</c:v>
                      </c:pt>
                      <c:pt idx="596">
                        <c:v>40.4</c:v>
                      </c:pt>
                      <c:pt idx="597">
                        <c:v>40.299999999999997</c:v>
                      </c:pt>
                      <c:pt idx="598">
                        <c:v>40.200000000000003</c:v>
                      </c:pt>
                      <c:pt idx="599">
                        <c:v>40.1</c:v>
                      </c:pt>
                      <c:pt idx="600">
                        <c:v>40</c:v>
                      </c:pt>
                      <c:pt idx="601">
                        <c:v>39.9</c:v>
                      </c:pt>
                      <c:pt idx="602">
                        <c:v>39.799999999999997</c:v>
                      </c:pt>
                      <c:pt idx="603">
                        <c:v>39.700000000000003</c:v>
                      </c:pt>
                      <c:pt idx="604">
                        <c:v>39.6</c:v>
                      </c:pt>
                      <c:pt idx="605">
                        <c:v>39.5</c:v>
                      </c:pt>
                      <c:pt idx="606">
                        <c:v>39.4</c:v>
                      </c:pt>
                      <c:pt idx="607">
                        <c:v>39.299999999999997</c:v>
                      </c:pt>
                      <c:pt idx="608">
                        <c:v>39.200000000000003</c:v>
                      </c:pt>
                      <c:pt idx="609">
                        <c:v>39.1</c:v>
                      </c:pt>
                      <c:pt idx="610">
                        <c:v>39</c:v>
                      </c:pt>
                      <c:pt idx="611">
                        <c:v>38.9</c:v>
                      </c:pt>
                      <c:pt idx="612">
                        <c:v>38.799999999999997</c:v>
                      </c:pt>
                      <c:pt idx="613">
                        <c:v>38.700000000000003</c:v>
                      </c:pt>
                      <c:pt idx="614">
                        <c:v>38.6</c:v>
                      </c:pt>
                      <c:pt idx="615">
                        <c:v>38.5</c:v>
                      </c:pt>
                      <c:pt idx="616">
                        <c:v>38.4</c:v>
                      </c:pt>
                      <c:pt idx="617">
                        <c:v>38.299999999999997</c:v>
                      </c:pt>
                      <c:pt idx="618">
                        <c:v>38.200000000000003</c:v>
                      </c:pt>
                      <c:pt idx="619">
                        <c:v>38.1</c:v>
                      </c:pt>
                      <c:pt idx="620">
                        <c:v>38</c:v>
                      </c:pt>
                      <c:pt idx="621">
                        <c:v>37.9</c:v>
                      </c:pt>
                      <c:pt idx="622">
                        <c:v>37.799999999999997</c:v>
                      </c:pt>
                      <c:pt idx="623">
                        <c:v>37.700000000000003</c:v>
                      </c:pt>
                      <c:pt idx="624">
                        <c:v>37.6</c:v>
                      </c:pt>
                      <c:pt idx="625">
                        <c:v>37.5</c:v>
                      </c:pt>
                      <c:pt idx="626">
                        <c:v>37.4</c:v>
                      </c:pt>
                      <c:pt idx="627">
                        <c:v>37.299999999999997</c:v>
                      </c:pt>
                      <c:pt idx="628">
                        <c:v>37.200000000000003</c:v>
                      </c:pt>
                      <c:pt idx="629">
                        <c:v>37.1</c:v>
                      </c:pt>
                      <c:pt idx="630">
                        <c:v>37</c:v>
                      </c:pt>
                      <c:pt idx="631">
                        <c:v>36.9</c:v>
                      </c:pt>
                      <c:pt idx="632">
                        <c:v>36.799999999999997</c:v>
                      </c:pt>
                      <c:pt idx="633">
                        <c:v>36.700000000000003</c:v>
                      </c:pt>
                      <c:pt idx="634">
                        <c:v>36.6</c:v>
                      </c:pt>
                      <c:pt idx="635">
                        <c:v>36.5</c:v>
                      </c:pt>
                      <c:pt idx="636">
                        <c:v>36.4</c:v>
                      </c:pt>
                      <c:pt idx="637">
                        <c:v>36.299999999999997</c:v>
                      </c:pt>
                      <c:pt idx="638">
                        <c:v>36.200000000000003</c:v>
                      </c:pt>
                      <c:pt idx="639">
                        <c:v>36.1</c:v>
                      </c:pt>
                      <c:pt idx="640">
                        <c:v>36</c:v>
                      </c:pt>
                      <c:pt idx="641">
                        <c:v>35.900000000000006</c:v>
                      </c:pt>
                      <c:pt idx="642">
                        <c:v>35.799999999999997</c:v>
                      </c:pt>
                      <c:pt idx="643">
                        <c:v>35.700000000000003</c:v>
                      </c:pt>
                      <c:pt idx="644">
                        <c:v>35.599999999999994</c:v>
                      </c:pt>
                      <c:pt idx="645">
                        <c:v>35.5</c:v>
                      </c:pt>
                      <c:pt idx="646">
                        <c:v>35.400000000000006</c:v>
                      </c:pt>
                      <c:pt idx="647">
                        <c:v>35.299999999999997</c:v>
                      </c:pt>
                      <c:pt idx="648">
                        <c:v>35.200000000000003</c:v>
                      </c:pt>
                      <c:pt idx="649">
                        <c:v>35.099999999999994</c:v>
                      </c:pt>
                      <c:pt idx="650">
                        <c:v>35</c:v>
                      </c:pt>
                      <c:pt idx="651">
                        <c:v>34.900000000000006</c:v>
                      </c:pt>
                      <c:pt idx="652">
                        <c:v>34.799999999999997</c:v>
                      </c:pt>
                      <c:pt idx="653">
                        <c:v>34.700000000000003</c:v>
                      </c:pt>
                      <c:pt idx="654">
                        <c:v>34.599999999999994</c:v>
                      </c:pt>
                      <c:pt idx="655">
                        <c:v>34.5</c:v>
                      </c:pt>
                      <c:pt idx="656">
                        <c:v>34.400000000000006</c:v>
                      </c:pt>
                      <c:pt idx="657">
                        <c:v>34.299999999999997</c:v>
                      </c:pt>
                      <c:pt idx="658">
                        <c:v>34.200000000000003</c:v>
                      </c:pt>
                      <c:pt idx="659">
                        <c:v>34.099999999999994</c:v>
                      </c:pt>
                      <c:pt idx="660">
                        <c:v>34</c:v>
                      </c:pt>
                      <c:pt idx="661">
                        <c:v>33.900000000000006</c:v>
                      </c:pt>
                      <c:pt idx="662">
                        <c:v>33.799999999999997</c:v>
                      </c:pt>
                      <c:pt idx="663">
                        <c:v>33.700000000000003</c:v>
                      </c:pt>
                      <c:pt idx="664">
                        <c:v>33.599999999999994</c:v>
                      </c:pt>
                      <c:pt idx="665">
                        <c:v>33.5</c:v>
                      </c:pt>
                      <c:pt idx="666">
                        <c:v>33.400000000000006</c:v>
                      </c:pt>
                      <c:pt idx="667">
                        <c:v>33.299999999999997</c:v>
                      </c:pt>
                      <c:pt idx="668">
                        <c:v>33.200000000000003</c:v>
                      </c:pt>
                      <c:pt idx="669">
                        <c:v>33.099999999999994</c:v>
                      </c:pt>
                      <c:pt idx="670">
                        <c:v>33</c:v>
                      </c:pt>
                      <c:pt idx="671">
                        <c:v>32.900000000000006</c:v>
                      </c:pt>
                      <c:pt idx="672">
                        <c:v>32.799999999999997</c:v>
                      </c:pt>
                      <c:pt idx="673">
                        <c:v>32.700000000000003</c:v>
                      </c:pt>
                      <c:pt idx="674">
                        <c:v>32.599999999999994</c:v>
                      </c:pt>
                      <c:pt idx="675">
                        <c:v>32.5</c:v>
                      </c:pt>
                      <c:pt idx="676">
                        <c:v>32.400000000000006</c:v>
                      </c:pt>
                      <c:pt idx="677">
                        <c:v>32.299999999999997</c:v>
                      </c:pt>
                      <c:pt idx="678">
                        <c:v>32.200000000000003</c:v>
                      </c:pt>
                      <c:pt idx="679">
                        <c:v>32.099999999999994</c:v>
                      </c:pt>
                      <c:pt idx="680">
                        <c:v>32</c:v>
                      </c:pt>
                      <c:pt idx="681">
                        <c:v>31.900000000000006</c:v>
                      </c:pt>
                      <c:pt idx="682">
                        <c:v>31.799999999999997</c:v>
                      </c:pt>
                      <c:pt idx="683">
                        <c:v>31.700000000000003</c:v>
                      </c:pt>
                      <c:pt idx="684">
                        <c:v>31.599999999999994</c:v>
                      </c:pt>
                      <c:pt idx="685">
                        <c:v>31.5</c:v>
                      </c:pt>
                      <c:pt idx="686">
                        <c:v>31.400000000000006</c:v>
                      </c:pt>
                      <c:pt idx="687">
                        <c:v>31.299999999999997</c:v>
                      </c:pt>
                      <c:pt idx="688">
                        <c:v>31.200000000000003</c:v>
                      </c:pt>
                      <c:pt idx="689">
                        <c:v>31.099999999999994</c:v>
                      </c:pt>
                      <c:pt idx="690">
                        <c:v>31</c:v>
                      </c:pt>
                      <c:pt idx="691">
                        <c:v>30.900000000000006</c:v>
                      </c:pt>
                      <c:pt idx="692">
                        <c:v>30.799999999999997</c:v>
                      </c:pt>
                      <c:pt idx="693">
                        <c:v>30.700000000000003</c:v>
                      </c:pt>
                      <c:pt idx="694">
                        <c:v>30.599999999999994</c:v>
                      </c:pt>
                      <c:pt idx="695">
                        <c:v>30.5</c:v>
                      </c:pt>
                      <c:pt idx="696">
                        <c:v>30.400000000000006</c:v>
                      </c:pt>
                      <c:pt idx="697">
                        <c:v>30.299999999999997</c:v>
                      </c:pt>
                      <c:pt idx="698">
                        <c:v>30.200000000000003</c:v>
                      </c:pt>
                      <c:pt idx="699">
                        <c:v>30.099999999999994</c:v>
                      </c:pt>
                      <c:pt idx="700">
                        <c:v>30</c:v>
                      </c:pt>
                      <c:pt idx="701">
                        <c:v>29.900000000000006</c:v>
                      </c:pt>
                      <c:pt idx="702">
                        <c:v>29.799999999999997</c:v>
                      </c:pt>
                      <c:pt idx="703">
                        <c:v>29.700000000000003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FI.2012_2018!$E$2:$E$627</c15:sqref>
                        </c15:formulaRef>
                      </c:ext>
                    </c:extLst>
                    <c:numCache>
                      <c:formatCode>0.00</c:formatCode>
                      <c:ptCount val="626"/>
                      <c:pt idx="0">
                        <c:v>0.13552370269999869</c:v>
                      </c:pt>
                      <c:pt idx="1">
                        <c:v>2.423762804596663E-2</c:v>
                      </c:pt>
                      <c:pt idx="2">
                        <c:v>5.0157035225680602E-2</c:v>
                      </c:pt>
                      <c:pt idx="3">
                        <c:v>9.7004487665230954E-3</c:v>
                      </c:pt>
                      <c:pt idx="4">
                        <c:v>-1.797515129516114E-2</c:v>
                      </c:pt>
                      <c:pt idx="5">
                        <c:v>-1.4697396700000809E-2</c:v>
                      </c:pt>
                      <c:pt idx="6">
                        <c:v>-1.4697396700000809E-2</c:v>
                      </c:pt>
                      <c:pt idx="7">
                        <c:v>-4.8249102812860656E-3</c:v>
                      </c:pt>
                      <c:pt idx="8">
                        <c:v>-2.9798215471998901E-3</c:v>
                      </c:pt>
                      <c:pt idx="9">
                        <c:v>2.6040577673626331E-2</c:v>
                      </c:pt>
                      <c:pt idx="10">
                        <c:v>5.6625982456154134E-2</c:v>
                      </c:pt>
                      <c:pt idx="11">
                        <c:v>8.7995656771028052E-2</c:v>
                      </c:pt>
                      <c:pt idx="12">
                        <c:v>0.10686100653688868</c:v>
                      </c:pt>
                      <c:pt idx="13">
                        <c:v>0.12599455456805231</c:v>
                      </c:pt>
                      <c:pt idx="14">
                        <c:v>0.15007741811896835</c:v>
                      </c:pt>
                      <c:pt idx="15">
                        <c:v>9.9946442700002081E-2</c:v>
                      </c:pt>
                      <c:pt idx="16">
                        <c:v>0.10994642570000224</c:v>
                      </c:pt>
                      <c:pt idx="17">
                        <c:v>5.1947733162734266E-2</c:v>
                      </c:pt>
                      <c:pt idx="18">
                        <c:v>-0.10301372036408907</c:v>
                      </c:pt>
                      <c:pt idx="19">
                        <c:v>-0.19702325050113245</c:v>
                      </c:pt>
                      <c:pt idx="20">
                        <c:v>-0.24972311301246464</c:v>
                      </c:pt>
                      <c:pt idx="21">
                        <c:v>-0.26231366467825978</c:v>
                      </c:pt>
                      <c:pt idx="22">
                        <c:v>-0.53788801717925594</c:v>
                      </c:pt>
                      <c:pt idx="23">
                        <c:v>-0.74849781178372154</c:v>
                      </c:pt>
                      <c:pt idx="24">
                        <c:v>-0.18557884959085413</c:v>
                      </c:pt>
                      <c:pt idx="25">
                        <c:v>-0.63911863606529096</c:v>
                      </c:pt>
                      <c:pt idx="26">
                        <c:v>-1.078688330428264</c:v>
                      </c:pt>
                      <c:pt idx="27">
                        <c:v>4.0000025899985303E-2</c:v>
                      </c:pt>
                      <c:pt idx="28">
                        <c:v>4.0000025899985303E-2</c:v>
                      </c:pt>
                      <c:pt idx="29">
                        <c:v>5.4899593056262574E-2</c:v>
                      </c:pt>
                      <c:pt idx="30">
                        <c:v>2.5497469184999773</c:v>
                      </c:pt>
                      <c:pt idx="31">
                        <c:v>2.4223560556214352</c:v>
                      </c:pt>
                      <c:pt idx="32">
                        <c:v>2.365427078672667</c:v>
                      </c:pt>
                      <c:pt idx="33">
                        <c:v>2.1572361165000302</c:v>
                      </c:pt>
                      <c:pt idx="34">
                        <c:v>2.0941084263999983</c:v>
                      </c:pt>
                      <c:pt idx="35">
                        <c:v>1.9504464772750794</c:v>
                      </c:pt>
                      <c:pt idx="36">
                        <c:v>1.905652623814035</c:v>
                      </c:pt>
                      <c:pt idx="37">
                        <c:v>1.7864872679784867</c:v>
                      </c:pt>
                      <c:pt idx="38">
                        <c:v>1.6025320094434505</c:v>
                      </c:pt>
                      <c:pt idx="39">
                        <c:v>1.5675231365999593</c:v>
                      </c:pt>
                      <c:pt idx="40">
                        <c:v>1.5032584800707127</c:v>
                      </c:pt>
                      <c:pt idx="41">
                        <c:v>1.3947049549732355</c:v>
                      </c:pt>
                      <c:pt idx="42">
                        <c:v>1.082407328911188</c:v>
                      </c:pt>
                      <c:pt idx="43">
                        <c:v>0.96497080253135437</c:v>
                      </c:pt>
                      <c:pt idx="44">
                        <c:v>0.8970705920642672</c:v>
                      </c:pt>
                      <c:pt idx="45">
                        <c:v>0.8184617437518682</c:v>
                      </c:pt>
                      <c:pt idx="46">
                        <c:v>0.71529932027283394</c:v>
                      </c:pt>
                      <c:pt idx="47">
                        <c:v>0.57209712481233055</c:v>
                      </c:pt>
                      <c:pt idx="48">
                        <c:v>0.42756397402172297</c:v>
                      </c:pt>
                      <c:pt idx="49">
                        <c:v>0.2904743264358558</c:v>
                      </c:pt>
                      <c:pt idx="50">
                        <c:v>0.19758241119996001</c:v>
                      </c:pt>
                      <c:pt idx="51">
                        <c:v>0.19758241119996001</c:v>
                      </c:pt>
                      <c:pt idx="52">
                        <c:v>0.16132969737498115</c:v>
                      </c:pt>
                      <c:pt idx="53">
                        <c:v>0.21059782933292581</c:v>
                      </c:pt>
                      <c:pt idx="54">
                        <c:v>0.21905036769999242</c:v>
                      </c:pt>
                      <c:pt idx="55">
                        <c:v>0.21905036769999242</c:v>
                      </c:pt>
                      <c:pt idx="56">
                        <c:v>0.21905036769999242</c:v>
                      </c:pt>
                      <c:pt idx="57">
                        <c:v>0.24905040980002013</c:v>
                      </c:pt>
                      <c:pt idx="58">
                        <c:v>0.24905040980002013</c:v>
                      </c:pt>
                      <c:pt idx="59">
                        <c:v>0.25905039290000786</c:v>
                      </c:pt>
                      <c:pt idx="60">
                        <c:v>0.26089248772331075</c:v>
                      </c:pt>
                      <c:pt idx="61">
                        <c:v>0.26905037590000802</c:v>
                      </c:pt>
                      <c:pt idx="62">
                        <c:v>0.26905037590000802</c:v>
                      </c:pt>
                      <c:pt idx="63">
                        <c:v>0.26905037590000802</c:v>
                      </c:pt>
                      <c:pt idx="64">
                        <c:v>0.26905037590000802</c:v>
                      </c:pt>
                      <c:pt idx="65">
                        <c:v>0.27659395875593873</c:v>
                      </c:pt>
                      <c:pt idx="66">
                        <c:v>0.30832406872434603</c:v>
                      </c:pt>
                      <c:pt idx="67">
                        <c:v>0.30909954198034484</c:v>
                      </c:pt>
                      <c:pt idx="68">
                        <c:v>0.30982034864820207</c:v>
                      </c:pt>
                      <c:pt idx="69">
                        <c:v>0.33905035010002393</c:v>
                      </c:pt>
                      <c:pt idx="70">
                        <c:v>0.35536008382553064</c:v>
                      </c:pt>
                      <c:pt idx="71">
                        <c:v>0.37905037530003938</c:v>
                      </c:pt>
                      <c:pt idx="72">
                        <c:v>0.38905035830003953</c:v>
                      </c:pt>
                      <c:pt idx="73">
                        <c:v>0.38905035830003953</c:v>
                      </c:pt>
                      <c:pt idx="74">
                        <c:v>0.39368814263167451</c:v>
                      </c:pt>
                      <c:pt idx="75">
                        <c:v>0.39905043440001009</c:v>
                      </c:pt>
                      <c:pt idx="76">
                        <c:v>0.39905043440001009</c:v>
                      </c:pt>
                      <c:pt idx="77">
                        <c:v>0.40408265753700334</c:v>
                      </c:pt>
                      <c:pt idx="78">
                        <c:v>0.43472932993853419</c:v>
                      </c:pt>
                      <c:pt idx="79">
                        <c:v>0.48419339775858816</c:v>
                      </c:pt>
                      <c:pt idx="80">
                        <c:v>0.51191178590505615</c:v>
                      </c:pt>
                      <c:pt idx="81">
                        <c:v>0.52905039990002933</c:v>
                      </c:pt>
                      <c:pt idx="82">
                        <c:v>0.55588753412837377</c:v>
                      </c:pt>
                      <c:pt idx="83">
                        <c:v>0.5990503740999884</c:v>
                      </c:pt>
                      <c:pt idx="84">
                        <c:v>0.61566470743019863</c:v>
                      </c:pt>
                      <c:pt idx="85">
                        <c:v>0.6340109229013251</c:v>
                      </c:pt>
                      <c:pt idx="86">
                        <c:v>0.71811052947543885</c:v>
                      </c:pt>
                      <c:pt idx="87">
                        <c:v>0.80832588527761118</c:v>
                      </c:pt>
                      <c:pt idx="88">
                        <c:v>0.87704634984123686</c:v>
                      </c:pt>
                      <c:pt idx="89">
                        <c:v>0.85723975371365668</c:v>
                      </c:pt>
                      <c:pt idx="90">
                        <c:v>0.51863185558278246</c:v>
                      </c:pt>
                      <c:pt idx="91">
                        <c:v>0.92689740690002509</c:v>
                      </c:pt>
                      <c:pt idx="92">
                        <c:v>0.90656183497105758</c:v>
                      </c:pt>
                      <c:pt idx="93">
                        <c:v>1.0338431587236414</c:v>
                      </c:pt>
                      <c:pt idx="94">
                        <c:v>1.0358725341344552</c:v>
                      </c:pt>
                      <c:pt idx="95">
                        <c:v>1.2545725148083307</c:v>
                      </c:pt>
                      <c:pt idx="96">
                        <c:v>0.96670743111945967</c:v>
                      </c:pt>
                      <c:pt idx="97">
                        <c:v>1.189999964100025</c:v>
                      </c:pt>
                      <c:pt idx="98">
                        <c:v>1.189999964100025</c:v>
                      </c:pt>
                      <c:pt idx="99">
                        <c:v>1.189999964100025</c:v>
                      </c:pt>
                      <c:pt idx="100">
                        <c:v>1.189999964100025</c:v>
                      </c:pt>
                      <c:pt idx="101">
                        <c:v>1.189999964100025</c:v>
                      </c:pt>
                      <c:pt idx="102">
                        <c:v>1.181239223394698</c:v>
                      </c:pt>
                      <c:pt idx="103">
                        <c:v>1.1701987439975596</c:v>
                      </c:pt>
                      <c:pt idx="104">
                        <c:v>1.1699999981000246</c:v>
                      </c:pt>
                      <c:pt idx="105">
                        <c:v>1.1699999981000246</c:v>
                      </c:pt>
                      <c:pt idx="106">
                        <c:v>1.1699999981000246</c:v>
                      </c:pt>
                      <c:pt idx="107">
                        <c:v>1.1699999981000246</c:v>
                      </c:pt>
                      <c:pt idx="108">
                        <c:v>1.1699999981000246</c:v>
                      </c:pt>
                      <c:pt idx="109">
                        <c:v>1.1699999981000246</c:v>
                      </c:pt>
                      <c:pt idx="110">
                        <c:v>1.0199999981000474</c:v>
                      </c:pt>
                      <c:pt idx="111">
                        <c:v>1.0199999981000474</c:v>
                      </c:pt>
                      <c:pt idx="112">
                        <c:v>1.0199999981000474</c:v>
                      </c:pt>
                      <c:pt idx="113">
                        <c:v>1.0199999981000474</c:v>
                      </c:pt>
                      <c:pt idx="114">
                        <c:v>1.0199999981000474</c:v>
                      </c:pt>
                      <c:pt idx="115">
                        <c:v>1.0199999981000474</c:v>
                      </c:pt>
                      <c:pt idx="116">
                        <c:v>1.1141463952631625</c:v>
                      </c:pt>
                      <c:pt idx="117">
                        <c:v>1.1492776160440599</c:v>
                      </c:pt>
                      <c:pt idx="118">
                        <c:v>1.1663027586542967</c:v>
                      </c:pt>
                      <c:pt idx="119">
                        <c:v>1.1755395256697625</c:v>
                      </c:pt>
                      <c:pt idx="120">
                        <c:v>1.1800000057000375</c:v>
                      </c:pt>
                      <c:pt idx="121">
                        <c:v>1.1028529693613223</c:v>
                      </c:pt>
                      <c:pt idx="122">
                        <c:v>1.1099999886999967</c:v>
                      </c:pt>
                      <c:pt idx="123">
                        <c:v>1.1099999886999967</c:v>
                      </c:pt>
                      <c:pt idx="124">
                        <c:v>1.1099999886999967</c:v>
                      </c:pt>
                      <c:pt idx="125">
                        <c:v>1.1099999886999967</c:v>
                      </c:pt>
                      <c:pt idx="126">
                        <c:v>1.1492906008986665</c:v>
                      </c:pt>
                      <c:pt idx="127">
                        <c:v>1.2011788339648319</c:v>
                      </c:pt>
                      <c:pt idx="128">
                        <c:v>0.94291291732611171</c:v>
                      </c:pt>
                      <c:pt idx="129">
                        <c:v>0.87540976335407095</c:v>
                      </c:pt>
                      <c:pt idx="130">
                        <c:v>0.97133027266670524</c:v>
                      </c:pt>
                      <c:pt idx="131">
                        <c:v>1.0188709521046917</c:v>
                      </c:pt>
                      <c:pt idx="132">
                        <c:v>1.0635434391094805</c:v>
                      </c:pt>
                      <c:pt idx="133">
                        <c:v>1.1079315584415212</c:v>
                      </c:pt>
                      <c:pt idx="134">
                        <c:v>1.2195538089325169</c:v>
                      </c:pt>
                      <c:pt idx="135">
                        <c:v>1.3823940757000059</c:v>
                      </c:pt>
                      <c:pt idx="136">
                        <c:v>1.4245125629029189</c:v>
                      </c:pt>
                      <c:pt idx="137">
                        <c:v>1.0108805671787877</c:v>
                      </c:pt>
                      <c:pt idx="138">
                        <c:v>1.062706331015363</c:v>
                      </c:pt>
                      <c:pt idx="139">
                        <c:v>0.8245021144994098</c:v>
                      </c:pt>
                      <c:pt idx="140">
                        <c:v>0.99211670164766019</c:v>
                      </c:pt>
                      <c:pt idx="141">
                        <c:v>0.87434936802372931</c:v>
                      </c:pt>
                      <c:pt idx="142">
                        <c:v>1.0719838740055252</c:v>
                      </c:pt>
                      <c:pt idx="143">
                        <c:v>0.69132712462800328</c:v>
                      </c:pt>
                      <c:pt idx="144">
                        <c:v>0.87776768857821708</c:v>
                      </c:pt>
                      <c:pt idx="145">
                        <c:v>0.90700235860003886</c:v>
                      </c:pt>
                      <c:pt idx="146">
                        <c:v>0.84725390990706728</c:v>
                      </c:pt>
                      <c:pt idx="147">
                        <c:v>1.1332873726879029</c:v>
                      </c:pt>
                      <c:pt idx="148">
                        <c:v>1.3207077074974336</c:v>
                      </c:pt>
                      <c:pt idx="149">
                        <c:v>1.2095093597234268</c:v>
                      </c:pt>
                      <c:pt idx="150">
                        <c:v>0.83922745130655585</c:v>
                      </c:pt>
                      <c:pt idx="151">
                        <c:v>0.91454798166637374</c:v>
                      </c:pt>
                      <c:pt idx="152">
                        <c:v>0.89020572427472189</c:v>
                      </c:pt>
                      <c:pt idx="153">
                        <c:v>0.66043776470002058</c:v>
                      </c:pt>
                      <c:pt idx="154">
                        <c:v>0.75992275376546559</c:v>
                      </c:pt>
                      <c:pt idx="155">
                        <c:v>0.8063059885430448</c:v>
                      </c:pt>
                      <c:pt idx="156">
                        <c:v>0.5243692665000026</c:v>
                      </c:pt>
                      <c:pt idx="157">
                        <c:v>0.76167824717020949</c:v>
                      </c:pt>
                      <c:pt idx="158">
                        <c:v>1.0499999786999865</c:v>
                      </c:pt>
                      <c:pt idx="159">
                        <c:v>1.0599999616999867</c:v>
                      </c:pt>
                      <c:pt idx="160">
                        <c:v>0.84584074835083811</c:v>
                      </c:pt>
                      <c:pt idx="161">
                        <c:v>0.73723393592314324</c:v>
                      </c:pt>
                      <c:pt idx="162">
                        <c:v>0.57877190881487195</c:v>
                      </c:pt>
                      <c:pt idx="163">
                        <c:v>0.79107270818224151</c:v>
                      </c:pt>
                      <c:pt idx="164">
                        <c:v>1.0188163508844923</c:v>
                      </c:pt>
                      <c:pt idx="165">
                        <c:v>0.98040726427922209</c:v>
                      </c:pt>
                      <c:pt idx="166">
                        <c:v>0.63999997440004108</c:v>
                      </c:pt>
                      <c:pt idx="167">
                        <c:v>0.86629709284648015</c:v>
                      </c:pt>
                      <c:pt idx="168">
                        <c:v>0.70997319127724268</c:v>
                      </c:pt>
                      <c:pt idx="169">
                        <c:v>0.57322223902144742</c:v>
                      </c:pt>
                      <c:pt idx="170">
                        <c:v>0.66276471113627622</c:v>
                      </c:pt>
                      <c:pt idx="171">
                        <c:v>0.79625973095193103</c:v>
                      </c:pt>
                      <c:pt idx="172">
                        <c:v>0.56988088749272947</c:v>
                      </c:pt>
                      <c:pt idx="173">
                        <c:v>0.69811116893600911</c:v>
                      </c:pt>
                      <c:pt idx="174">
                        <c:v>0.76778664811212138</c:v>
                      </c:pt>
                      <c:pt idx="175">
                        <c:v>0.8449880198951405</c:v>
                      </c:pt>
                      <c:pt idx="176">
                        <c:v>0.69750001400052497</c:v>
                      </c:pt>
                      <c:pt idx="177">
                        <c:v>0.65298692403013092</c:v>
                      </c:pt>
                      <c:pt idx="178">
                        <c:v>0.6953224676095715</c:v>
                      </c:pt>
                      <c:pt idx="179">
                        <c:v>0.94080368549322202</c:v>
                      </c:pt>
                      <c:pt idx="180">
                        <c:v>0.86237926039433432</c:v>
                      </c:pt>
                      <c:pt idx="181">
                        <c:v>0.90999996860000465</c:v>
                      </c:pt>
                      <c:pt idx="182">
                        <c:v>0.66999997560003521</c:v>
                      </c:pt>
                      <c:pt idx="183">
                        <c:v>0.81400552306257623</c:v>
                      </c:pt>
                      <c:pt idx="184">
                        <c:v>0.43515448189299377</c:v>
                      </c:pt>
                      <c:pt idx="185">
                        <c:v>7.9789851240775533E-2</c:v>
                      </c:pt>
                      <c:pt idx="186">
                        <c:v>9.1853496433316195E-2</c:v>
                      </c:pt>
                      <c:pt idx="187">
                        <c:v>-1.8226789009531785E-2</c:v>
                      </c:pt>
                      <c:pt idx="188">
                        <c:v>-2.9611070611906598E-2</c:v>
                      </c:pt>
                      <c:pt idx="189">
                        <c:v>-3.1663955234648711E-3</c:v>
                      </c:pt>
                      <c:pt idx="190">
                        <c:v>-3.0374120064152521E-2</c:v>
                      </c:pt>
                      <c:pt idx="191">
                        <c:v>8.1266038727790146E-2</c:v>
                      </c:pt>
                      <c:pt idx="192">
                        <c:v>7.540880853315457E-2</c:v>
                      </c:pt>
                      <c:pt idx="193">
                        <c:v>-0.13088456153332118</c:v>
                      </c:pt>
                      <c:pt idx="194">
                        <c:v>-3.487578086026133E-2</c:v>
                      </c:pt>
                      <c:pt idx="195">
                        <c:v>-9.8544466595683389E-2</c:v>
                      </c:pt>
                      <c:pt idx="196">
                        <c:v>0.28768513248616046</c:v>
                      </c:pt>
                      <c:pt idx="197">
                        <c:v>-9.517165696149732E-2</c:v>
                      </c:pt>
                      <c:pt idx="198">
                        <c:v>5.7368331941688666E-2</c:v>
                      </c:pt>
                      <c:pt idx="199">
                        <c:v>7.0240741494387748E-2</c:v>
                      </c:pt>
                      <c:pt idx="200">
                        <c:v>-1.6756793733065933E-2</c:v>
                      </c:pt>
                      <c:pt idx="201">
                        <c:v>5.7296561959674364E-3</c:v>
                      </c:pt>
                      <c:pt idx="202">
                        <c:v>-4.7596947899990028E-2</c:v>
                      </c:pt>
                      <c:pt idx="203">
                        <c:v>-4.9799474400003874E-2</c:v>
                      </c:pt>
                      <c:pt idx="204">
                        <c:v>-0.11098431417184429</c:v>
                      </c:pt>
                      <c:pt idx="205">
                        <c:v>-5.5728030154853059E-2</c:v>
                      </c:pt>
                      <c:pt idx="206">
                        <c:v>-5.9033897709127814E-2</c:v>
                      </c:pt>
                      <c:pt idx="207">
                        <c:v>-6.243451919999643E-2</c:v>
                      </c:pt>
                      <c:pt idx="208">
                        <c:v>-0.22447040397184992</c:v>
                      </c:pt>
                      <c:pt idx="209">
                        <c:v>-9.5417406761441725E-2</c:v>
                      </c:pt>
                      <c:pt idx="210">
                        <c:v>-6.1003347730263613E-2</c:v>
                      </c:pt>
                      <c:pt idx="211">
                        <c:v>0.16398210064818386</c:v>
                      </c:pt>
                      <c:pt idx="212">
                        <c:v>0.12399495759711954</c:v>
                      </c:pt>
                      <c:pt idx="213">
                        <c:v>-3.0574352684823225E-2</c:v>
                      </c:pt>
                      <c:pt idx="214">
                        <c:v>6.5511542049023319E-2</c:v>
                      </c:pt>
                      <c:pt idx="215">
                        <c:v>-3.7931546499976321E-2</c:v>
                      </c:pt>
                      <c:pt idx="216">
                        <c:v>6.3301247870640509E-2</c:v>
                      </c:pt>
                      <c:pt idx="217">
                        <c:v>6.497535532571419E-2</c:v>
                      </c:pt>
                      <c:pt idx="218">
                        <c:v>3.272807243195075E-2</c:v>
                      </c:pt>
                      <c:pt idx="219">
                        <c:v>-7.3780533461444975E-3</c:v>
                      </c:pt>
                      <c:pt idx="220">
                        <c:v>-0.1131541390880102</c:v>
                      </c:pt>
                      <c:pt idx="221">
                        <c:v>2.5457717283245529E-2</c:v>
                      </c:pt>
                      <c:pt idx="222">
                        <c:v>-6.6781540646616122E-2</c:v>
                      </c:pt>
                      <c:pt idx="223">
                        <c:v>9.4429566109909047E-2</c:v>
                      </c:pt>
                      <c:pt idx="224">
                        <c:v>3.3768615930455326E-2</c:v>
                      </c:pt>
                      <c:pt idx="225">
                        <c:v>3.1979249154176159E-2</c:v>
                      </c:pt>
                      <c:pt idx="226">
                        <c:v>-6.6636806148039796E-2</c:v>
                      </c:pt>
                      <c:pt idx="227">
                        <c:v>-2.8825853450257455E-2</c:v>
                      </c:pt>
                      <c:pt idx="228">
                        <c:v>1.2972925204167041E-2</c:v>
                      </c:pt>
                      <c:pt idx="229">
                        <c:v>7.7542104926919819E-2</c:v>
                      </c:pt>
                      <c:pt idx="230">
                        <c:v>8.0114390845324124E-2</c:v>
                      </c:pt>
                      <c:pt idx="231">
                        <c:v>0.12596499149447027</c:v>
                      </c:pt>
                      <c:pt idx="232">
                        <c:v>1.918356634837437E-2</c:v>
                      </c:pt>
                      <c:pt idx="233">
                        <c:v>0.1460433222138704</c:v>
                      </c:pt>
                      <c:pt idx="234">
                        <c:v>5.0541427686766838E-2</c:v>
                      </c:pt>
                      <c:pt idx="235">
                        <c:v>0.13326573695184152</c:v>
                      </c:pt>
                      <c:pt idx="236">
                        <c:v>-1.8247873194468411E-2</c:v>
                      </c:pt>
                      <c:pt idx="237">
                        <c:v>-3.532243820001213E-2</c:v>
                      </c:pt>
                      <c:pt idx="238">
                        <c:v>0.15562814897145927</c:v>
                      </c:pt>
                      <c:pt idx="239">
                        <c:v>3.7123763414342648E-2</c:v>
                      </c:pt>
                      <c:pt idx="240">
                        <c:v>0.43810756909715565</c:v>
                      </c:pt>
                      <c:pt idx="241">
                        <c:v>0.40788773486963237</c:v>
                      </c:pt>
                      <c:pt idx="242">
                        <c:v>0.35797458784946912</c:v>
                      </c:pt>
                      <c:pt idx="243">
                        <c:v>-3.4196044593727493E-2</c:v>
                      </c:pt>
                      <c:pt idx="244">
                        <c:v>0.62473998452492197</c:v>
                      </c:pt>
                      <c:pt idx="245">
                        <c:v>0.96925355466419205</c:v>
                      </c:pt>
                      <c:pt idx="246">
                        <c:v>0.18449094214099659</c:v>
                      </c:pt>
                      <c:pt idx="247">
                        <c:v>0.38970120824023979</c:v>
                      </c:pt>
                      <c:pt idx="248">
                        <c:v>1.4859869147032327</c:v>
                      </c:pt>
                      <c:pt idx="249">
                        <c:v>1.851776085373956</c:v>
                      </c:pt>
                      <c:pt idx="250">
                        <c:v>5.2426636840352785</c:v>
                      </c:pt>
                      <c:pt idx="251">
                        <c:v>3.9788521314283685</c:v>
                      </c:pt>
                      <c:pt idx="252">
                        <c:v>2.9936418298787544</c:v>
                      </c:pt>
                      <c:pt idx="253">
                        <c:v>0.68922503862154372</c:v>
                      </c:pt>
                      <c:pt idx="254">
                        <c:v>1.0164671440093684</c:v>
                      </c:pt>
                      <c:pt idx="255">
                        <c:v>0.64594373242630354</c:v>
                      </c:pt>
                      <c:pt idx="256">
                        <c:v>0.72072598380367481</c:v>
                      </c:pt>
                      <c:pt idx="257">
                        <c:v>1.0326493879650229</c:v>
                      </c:pt>
                      <c:pt idx="258">
                        <c:v>0.19524242858778962</c:v>
                      </c:pt>
                      <c:pt idx="259">
                        <c:v>-3.0539614707663532E-2</c:v>
                      </c:pt>
                      <c:pt idx="260">
                        <c:v>0.41706293830992536</c:v>
                      </c:pt>
                      <c:pt idx="261">
                        <c:v>0.30158978890051458</c:v>
                      </c:pt>
                      <c:pt idx="262">
                        <c:v>0.36623967603213714</c:v>
                      </c:pt>
                      <c:pt idx="263">
                        <c:v>0.32806895453438756</c:v>
                      </c:pt>
                      <c:pt idx="264">
                        <c:v>0.35392883798010644</c:v>
                      </c:pt>
                      <c:pt idx="265">
                        <c:v>0.31520704146777234</c:v>
                      </c:pt>
                      <c:pt idx="266">
                        <c:v>0.38312103566278211</c:v>
                      </c:pt>
                      <c:pt idx="267">
                        <c:v>0.27596152472335689</c:v>
                      </c:pt>
                      <c:pt idx="268">
                        <c:v>0.17686170420415692</c:v>
                      </c:pt>
                      <c:pt idx="269">
                        <c:v>0.33236860952740699</c:v>
                      </c:pt>
                      <c:pt idx="270">
                        <c:v>0.39771183259870213</c:v>
                      </c:pt>
                      <c:pt idx="271">
                        <c:v>0.35007472814476159</c:v>
                      </c:pt>
                      <c:pt idx="272">
                        <c:v>0.47484508224766842</c:v>
                      </c:pt>
                      <c:pt idx="273">
                        <c:v>0.44904758914293552</c:v>
                      </c:pt>
                      <c:pt idx="274">
                        <c:v>0.45949771678999696</c:v>
                      </c:pt>
                      <c:pt idx="275">
                        <c:v>0.50594310701342238</c:v>
                      </c:pt>
                      <c:pt idx="276">
                        <c:v>0.47307837676368081</c:v>
                      </c:pt>
                      <c:pt idx="277">
                        <c:v>0.40851269725942529</c:v>
                      </c:pt>
                      <c:pt idx="278">
                        <c:v>0.36703698427186282</c:v>
                      </c:pt>
                      <c:pt idx="279">
                        <c:v>-0.18045778350000319</c:v>
                      </c:pt>
                      <c:pt idx="280">
                        <c:v>-0.1757219375165846</c:v>
                      </c:pt>
                      <c:pt idx="281">
                        <c:v>-0.15824122587360989</c:v>
                      </c:pt>
                      <c:pt idx="282">
                        <c:v>-0.1484110895069648</c:v>
                      </c:pt>
                      <c:pt idx="283">
                        <c:v>-0.1015684575436353</c:v>
                      </c:pt>
                      <c:pt idx="284">
                        <c:v>-4.6771370143630975E-2</c:v>
                      </c:pt>
                      <c:pt idx="285">
                        <c:v>-5.3724712931909835E-2</c:v>
                      </c:pt>
                      <c:pt idx="286">
                        <c:v>-9.4883011012029783E-2</c:v>
                      </c:pt>
                      <c:pt idx="287">
                        <c:v>2.6460219942237018E-3</c:v>
                      </c:pt>
                      <c:pt idx="288">
                        <c:v>8.9531685999872934E-3</c:v>
                      </c:pt>
                      <c:pt idx="289">
                        <c:v>6.895315980000305E-2</c:v>
                      </c:pt>
                      <c:pt idx="290">
                        <c:v>9.366956108164004E-2</c:v>
                      </c:pt>
                      <c:pt idx="291">
                        <c:v>0.26620465446137587</c:v>
                      </c:pt>
                      <c:pt idx="292">
                        <c:v>0.55155486463297621</c:v>
                      </c:pt>
                      <c:pt idx="293">
                        <c:v>0.37324058748515654</c:v>
                      </c:pt>
                      <c:pt idx="294">
                        <c:v>0.34544115388843011</c:v>
                      </c:pt>
                      <c:pt idx="295">
                        <c:v>0.43790141214986988</c:v>
                      </c:pt>
                      <c:pt idx="296">
                        <c:v>0.21084679761173675</c:v>
                      </c:pt>
                      <c:pt idx="297">
                        <c:v>0.14872609147573712</c:v>
                      </c:pt>
                      <c:pt idx="298">
                        <c:v>0.28282904504402495</c:v>
                      </c:pt>
                      <c:pt idx="299">
                        <c:v>0.29090617022677634</c:v>
                      </c:pt>
                      <c:pt idx="300">
                        <c:v>7.8779853207834094E-2</c:v>
                      </c:pt>
                      <c:pt idx="301">
                        <c:v>0.23516781257319508</c:v>
                      </c:pt>
                      <c:pt idx="302">
                        <c:v>0.38545927353425213</c:v>
                      </c:pt>
                      <c:pt idx="303">
                        <c:v>0.28635764027836785</c:v>
                      </c:pt>
                      <c:pt idx="304">
                        <c:v>0.22343221862541895</c:v>
                      </c:pt>
                      <c:pt idx="305">
                        <c:v>0.26834069070861233</c:v>
                      </c:pt>
                      <c:pt idx="306">
                        <c:v>0.50300130188514913</c:v>
                      </c:pt>
                      <c:pt idx="307">
                        <c:v>0.23372300053574691</c:v>
                      </c:pt>
                      <c:pt idx="308">
                        <c:v>0.89388787711288842</c:v>
                      </c:pt>
                      <c:pt idx="309">
                        <c:v>0.78946242319813109</c:v>
                      </c:pt>
                      <c:pt idx="310">
                        <c:v>0.53508378763274322</c:v>
                      </c:pt>
                      <c:pt idx="311">
                        <c:v>0.42477953733714457</c:v>
                      </c:pt>
                      <c:pt idx="312">
                        <c:v>0.41222900757662728</c:v>
                      </c:pt>
                      <c:pt idx="313">
                        <c:v>-1.1539236516567257</c:v>
                      </c:pt>
                      <c:pt idx="314">
                        <c:v>0.27314626591544311</c:v>
                      </c:pt>
                      <c:pt idx="315">
                        <c:v>0.3179814933448597</c:v>
                      </c:pt>
                      <c:pt idx="316">
                        <c:v>0.32653437760831139</c:v>
                      </c:pt>
                      <c:pt idx="317">
                        <c:v>4.7329737585300791E-2</c:v>
                      </c:pt>
                      <c:pt idx="318">
                        <c:v>2.1672262283573218E-2</c:v>
                      </c:pt>
                      <c:pt idx="319">
                        <c:v>-3.1769422193463015E-2</c:v>
                      </c:pt>
                      <c:pt idx="320">
                        <c:v>-3.1441427904610464E-3</c:v>
                      </c:pt>
                      <c:pt idx="321">
                        <c:v>4.1553129763883589E-2</c:v>
                      </c:pt>
                      <c:pt idx="322">
                        <c:v>0.15156090477245243</c:v>
                      </c:pt>
                      <c:pt idx="323">
                        <c:v>-0.6227873184286068</c:v>
                      </c:pt>
                      <c:pt idx="324">
                        <c:v>-0.62440450505494027</c:v>
                      </c:pt>
                      <c:pt idx="325">
                        <c:v>-0.63051933144572558</c:v>
                      </c:pt>
                      <c:pt idx="326">
                        <c:v>-0.38388492796713081</c:v>
                      </c:pt>
                      <c:pt idx="327">
                        <c:v>-0.26248945614719332</c:v>
                      </c:pt>
                      <c:pt idx="328">
                        <c:v>-0.28812158968696622</c:v>
                      </c:pt>
                      <c:pt idx="329">
                        <c:v>-8.8773217619404932E-2</c:v>
                      </c:pt>
                      <c:pt idx="330">
                        <c:v>-0.16269772351034817</c:v>
                      </c:pt>
                      <c:pt idx="331">
                        <c:v>-0.22031082704199889</c:v>
                      </c:pt>
                      <c:pt idx="332">
                        <c:v>-0.30939450219477749</c:v>
                      </c:pt>
                      <c:pt idx="333">
                        <c:v>-0.38262940686018965</c:v>
                      </c:pt>
                      <c:pt idx="334">
                        <c:v>-0.1079827103402522</c:v>
                      </c:pt>
                      <c:pt idx="335">
                        <c:v>-0.17210369268951808</c:v>
                      </c:pt>
                      <c:pt idx="336">
                        <c:v>-0.13045041747380992</c:v>
                      </c:pt>
                      <c:pt idx="337">
                        <c:v>-0.21197928558751755</c:v>
                      </c:pt>
                      <c:pt idx="338">
                        <c:v>-4.090467801631803E-2</c:v>
                      </c:pt>
                      <c:pt idx="339">
                        <c:v>-0.12489315029534964</c:v>
                      </c:pt>
                      <c:pt idx="340">
                        <c:v>5.9706491903739334E-2</c:v>
                      </c:pt>
                      <c:pt idx="341">
                        <c:v>-2.625679568831174E-2</c:v>
                      </c:pt>
                      <c:pt idx="342">
                        <c:v>0.73894054105340956</c:v>
                      </c:pt>
                      <c:pt idx="343">
                        <c:v>0.25974757192119569</c:v>
                      </c:pt>
                      <c:pt idx="344">
                        <c:v>0.38932727738534822</c:v>
                      </c:pt>
                      <c:pt idx="345">
                        <c:v>0.42700389022388663</c:v>
                      </c:pt>
                      <c:pt idx="346">
                        <c:v>0.41234201242832569</c:v>
                      </c:pt>
                      <c:pt idx="347">
                        <c:v>0.52349273196796275</c:v>
                      </c:pt>
                      <c:pt idx="348">
                        <c:v>0.57206064556038427</c:v>
                      </c:pt>
                      <c:pt idx="349">
                        <c:v>0.56588167084822771</c:v>
                      </c:pt>
                      <c:pt idx="350">
                        <c:v>0.30131030360723798</c:v>
                      </c:pt>
                      <c:pt idx="351">
                        <c:v>-0.11701149887181828</c:v>
                      </c:pt>
                      <c:pt idx="352">
                        <c:v>-0.17609609039493535</c:v>
                      </c:pt>
                      <c:pt idx="353">
                        <c:v>8.8110878294742179E-2</c:v>
                      </c:pt>
                      <c:pt idx="354">
                        <c:v>0.12309949009693355</c:v>
                      </c:pt>
                      <c:pt idx="355">
                        <c:v>0.19601281312168339</c:v>
                      </c:pt>
                      <c:pt idx="356">
                        <c:v>-9.7062058492781489E-2</c:v>
                      </c:pt>
                      <c:pt idx="357">
                        <c:v>-0.2655195879706298</c:v>
                      </c:pt>
                      <c:pt idx="358">
                        <c:v>-0.26350053183705313</c:v>
                      </c:pt>
                      <c:pt idx="359">
                        <c:v>-0.27261113401806369</c:v>
                      </c:pt>
                      <c:pt idx="360">
                        <c:v>-0.25962755495146439</c:v>
                      </c:pt>
                      <c:pt idx="361">
                        <c:v>-0.26445535280299737</c:v>
                      </c:pt>
                      <c:pt idx="362">
                        <c:v>-0.25163820079126253</c:v>
                      </c:pt>
                      <c:pt idx="363">
                        <c:v>-0.30662569212745439</c:v>
                      </c:pt>
                      <c:pt idx="364">
                        <c:v>-9.3550417713004208E-2</c:v>
                      </c:pt>
                      <c:pt idx="365">
                        <c:v>-0.20597176724913879</c:v>
                      </c:pt>
                      <c:pt idx="366">
                        <c:v>-0.30369523392886322</c:v>
                      </c:pt>
                      <c:pt idx="367">
                        <c:v>-0.28235849987186157</c:v>
                      </c:pt>
                      <c:pt idx="368">
                        <c:v>-0.27174542227459142</c:v>
                      </c:pt>
                      <c:pt idx="369">
                        <c:v>-0.12578941044216663</c:v>
                      </c:pt>
                      <c:pt idx="370">
                        <c:v>-0.19315406334379759</c:v>
                      </c:pt>
                      <c:pt idx="371">
                        <c:v>-0.24586521794151395</c:v>
                      </c:pt>
                      <c:pt idx="372">
                        <c:v>-6.7090508203079935E-2</c:v>
                      </c:pt>
                      <c:pt idx="373">
                        <c:v>-6.5569581633553753E-2</c:v>
                      </c:pt>
                      <c:pt idx="374">
                        <c:v>-8.0126482776506691E-2</c:v>
                      </c:pt>
                      <c:pt idx="375">
                        <c:v>-4.7365041147827469E-2</c:v>
                      </c:pt>
                      <c:pt idx="376">
                        <c:v>-0.30671033462323294</c:v>
                      </c:pt>
                      <c:pt idx="377">
                        <c:v>-0.26736964300351929</c:v>
                      </c:pt>
                      <c:pt idx="378">
                        <c:v>-8.6330584479924255E-2</c:v>
                      </c:pt>
                      <c:pt idx="379">
                        <c:v>-7.9462179128711341E-2</c:v>
                      </c:pt>
                      <c:pt idx="380">
                        <c:v>-0.10972371024303129</c:v>
                      </c:pt>
                      <c:pt idx="381">
                        <c:v>-0.25357301794582554</c:v>
                      </c:pt>
                      <c:pt idx="382">
                        <c:v>-6.8437298273579472E-2</c:v>
                      </c:pt>
                      <c:pt idx="383">
                        <c:v>-0.15989211558087391</c:v>
                      </c:pt>
                      <c:pt idx="384">
                        <c:v>-0.24842132408116413</c:v>
                      </c:pt>
                      <c:pt idx="385">
                        <c:v>-0.18977467461695596</c:v>
                      </c:pt>
                      <c:pt idx="386">
                        <c:v>-0.38724553883986346</c:v>
                      </c:pt>
                      <c:pt idx="387">
                        <c:v>-0.29528652084314899</c:v>
                      </c:pt>
                      <c:pt idx="388">
                        <c:v>-0.27999650755191396</c:v>
                      </c:pt>
                      <c:pt idx="389">
                        <c:v>-9.1192355001112446E-2</c:v>
                      </c:pt>
                      <c:pt idx="390">
                        <c:v>-0.32890513122885068</c:v>
                      </c:pt>
                      <c:pt idx="391">
                        <c:v>-0.48891342527605275</c:v>
                      </c:pt>
                      <c:pt idx="392">
                        <c:v>-0.27555768842506723</c:v>
                      </c:pt>
                      <c:pt idx="393">
                        <c:v>2.2730479557196759E-2</c:v>
                      </c:pt>
                      <c:pt idx="394">
                        <c:v>-0.12647683335495685</c:v>
                      </c:pt>
                      <c:pt idx="395">
                        <c:v>-0.21135032923831432</c:v>
                      </c:pt>
                      <c:pt idx="396">
                        <c:v>-0.17209156954055516</c:v>
                      </c:pt>
                      <c:pt idx="397">
                        <c:v>-0.36366233597004793</c:v>
                      </c:pt>
                      <c:pt idx="398">
                        <c:v>-0.32102761569188942</c:v>
                      </c:pt>
                      <c:pt idx="399">
                        <c:v>-0.28965787295192058</c:v>
                      </c:pt>
                      <c:pt idx="400">
                        <c:v>-6.9931626934419455E-2</c:v>
                      </c:pt>
                      <c:pt idx="401">
                        <c:v>4.0493804653692678E-2</c:v>
                      </c:pt>
                      <c:pt idx="402">
                        <c:v>0.11994847844556489</c:v>
                      </c:pt>
                      <c:pt idx="403">
                        <c:v>-0.30691259329756804</c:v>
                      </c:pt>
                      <c:pt idx="404">
                        <c:v>-4.7868165596980816E-2</c:v>
                      </c:pt>
                      <c:pt idx="405">
                        <c:v>-7.9951955460330737E-2</c:v>
                      </c:pt>
                      <c:pt idx="406">
                        <c:v>-0.11671128447238743</c:v>
                      </c:pt>
                      <c:pt idx="407">
                        <c:v>-0.1380101462895027</c:v>
                      </c:pt>
                      <c:pt idx="408">
                        <c:v>-0.40856174732192585</c:v>
                      </c:pt>
                      <c:pt idx="409">
                        <c:v>-0.21625808624543197</c:v>
                      </c:pt>
                      <c:pt idx="410">
                        <c:v>-0.28431027091824035</c:v>
                      </c:pt>
                      <c:pt idx="411">
                        <c:v>-0.13120299179780659</c:v>
                      </c:pt>
                      <c:pt idx="412">
                        <c:v>-0.13674152694642316</c:v>
                      </c:pt>
                      <c:pt idx="413">
                        <c:v>-0.14051571506240634</c:v>
                      </c:pt>
                      <c:pt idx="414">
                        <c:v>-0.24589951908507146</c:v>
                      </c:pt>
                      <c:pt idx="415">
                        <c:v>-0.19193742423169624</c:v>
                      </c:pt>
                      <c:pt idx="416">
                        <c:v>-0.23069107654004029</c:v>
                      </c:pt>
                      <c:pt idx="417">
                        <c:v>-0.10348335905888462</c:v>
                      </c:pt>
                      <c:pt idx="418">
                        <c:v>-0.1958572478372389</c:v>
                      </c:pt>
                      <c:pt idx="419">
                        <c:v>-0.21024379955025552</c:v>
                      </c:pt>
                      <c:pt idx="420">
                        <c:v>-0.28303066911814767</c:v>
                      </c:pt>
                      <c:pt idx="421">
                        <c:v>-0.20967159241570243</c:v>
                      </c:pt>
                      <c:pt idx="422">
                        <c:v>-0.16998256981059967</c:v>
                      </c:pt>
                      <c:pt idx="423">
                        <c:v>-0.17041545613096787</c:v>
                      </c:pt>
                      <c:pt idx="424">
                        <c:v>-0.19580187078378231</c:v>
                      </c:pt>
                      <c:pt idx="425">
                        <c:v>-0.20893850662525892</c:v>
                      </c:pt>
                      <c:pt idx="426">
                        <c:v>-0.23537211401151126</c:v>
                      </c:pt>
                      <c:pt idx="427">
                        <c:v>-0.23732085441343997</c:v>
                      </c:pt>
                      <c:pt idx="428">
                        <c:v>-0.11687657837290999</c:v>
                      </c:pt>
                      <c:pt idx="429">
                        <c:v>-0.14477745398266961</c:v>
                      </c:pt>
                      <c:pt idx="430">
                        <c:v>-0.24550229825320002</c:v>
                      </c:pt>
                      <c:pt idx="431">
                        <c:v>-0.23933353499296572</c:v>
                      </c:pt>
                      <c:pt idx="432">
                        <c:v>-0.13956194307888836</c:v>
                      </c:pt>
                      <c:pt idx="433">
                        <c:v>-0.2317662056568679</c:v>
                      </c:pt>
                      <c:pt idx="434">
                        <c:v>-9.1757428907499161E-2</c:v>
                      </c:pt>
                      <c:pt idx="435">
                        <c:v>-0.26327516584996147</c:v>
                      </c:pt>
                      <c:pt idx="436">
                        <c:v>-0.49943268400716079</c:v>
                      </c:pt>
                      <c:pt idx="437">
                        <c:v>-0.38464752078135689</c:v>
                      </c:pt>
                      <c:pt idx="438">
                        <c:v>-0.4749775748351226</c:v>
                      </c:pt>
                      <c:pt idx="439">
                        <c:v>-0.54577863589582876</c:v>
                      </c:pt>
                      <c:pt idx="440">
                        <c:v>-0.31913211636236838</c:v>
                      </c:pt>
                      <c:pt idx="441">
                        <c:v>-0.16666640541137667</c:v>
                      </c:pt>
                      <c:pt idx="442">
                        <c:v>-0.18289326429277253</c:v>
                      </c:pt>
                      <c:pt idx="443">
                        <c:v>-0.10197752934067239</c:v>
                      </c:pt>
                      <c:pt idx="444">
                        <c:v>-0.1651462040292131</c:v>
                      </c:pt>
                      <c:pt idx="445">
                        <c:v>-1.8120949580975321E-3</c:v>
                      </c:pt>
                      <c:pt idx="446">
                        <c:v>1.9675001200198494E-2</c:v>
                      </c:pt>
                      <c:pt idx="447">
                        <c:v>4.5453311470964763E-2</c:v>
                      </c:pt>
                      <c:pt idx="448">
                        <c:v>-7.8145245436189725E-4</c:v>
                      </c:pt>
                      <c:pt idx="449">
                        <c:v>-4.2625981169180704E-2</c:v>
                      </c:pt>
                      <c:pt idx="450">
                        <c:v>-3.1848296079090233E-2</c:v>
                      </c:pt>
                      <c:pt idx="451">
                        <c:v>-4.305929465584768E-2</c:v>
                      </c:pt>
                      <c:pt idx="452">
                        <c:v>-0.20077637817530558</c:v>
                      </c:pt>
                      <c:pt idx="453">
                        <c:v>-0.33444585308546948</c:v>
                      </c:pt>
                      <c:pt idx="454">
                        <c:v>-0.43582054353487365</c:v>
                      </c:pt>
                      <c:pt idx="455">
                        <c:v>-0.4344595502878974</c:v>
                      </c:pt>
                      <c:pt idx="456">
                        <c:v>-0.29746048305463546</c:v>
                      </c:pt>
                      <c:pt idx="457">
                        <c:v>-0.24648983523132983</c:v>
                      </c:pt>
                      <c:pt idx="458">
                        <c:v>-0.24128357812071499</c:v>
                      </c:pt>
                      <c:pt idx="459">
                        <c:v>0.10899709930242807</c:v>
                      </c:pt>
                      <c:pt idx="460">
                        <c:v>-1.8329476610801976E-2</c:v>
                      </c:pt>
                      <c:pt idx="461">
                        <c:v>-0.16274526174129278</c:v>
                      </c:pt>
                      <c:pt idx="462">
                        <c:v>-3.924796884797388E-2</c:v>
                      </c:pt>
                      <c:pt idx="463">
                        <c:v>-0.34684768094513174</c:v>
                      </c:pt>
                      <c:pt idx="464">
                        <c:v>-0.31725186180790388</c:v>
                      </c:pt>
                      <c:pt idx="465">
                        <c:v>-0.2565893061736233</c:v>
                      </c:pt>
                      <c:pt idx="466">
                        <c:v>-0.1004222964395467</c:v>
                      </c:pt>
                      <c:pt idx="467">
                        <c:v>0.41285203724510211</c:v>
                      </c:pt>
                      <c:pt idx="468">
                        <c:v>0.48490621140808798</c:v>
                      </c:pt>
                      <c:pt idx="469">
                        <c:v>0.45466578990988182</c:v>
                      </c:pt>
                      <c:pt idx="470">
                        <c:v>0.36334662276181007</c:v>
                      </c:pt>
                      <c:pt idx="471">
                        <c:v>0.2800801378465394</c:v>
                      </c:pt>
                      <c:pt idx="472">
                        <c:v>0.48710835869735547</c:v>
                      </c:pt>
                      <c:pt idx="473">
                        <c:v>0.28109986858487446</c:v>
                      </c:pt>
                      <c:pt idx="474">
                        <c:v>0.2069392457513004</c:v>
                      </c:pt>
                      <c:pt idx="475">
                        <c:v>0.45028632584524075</c:v>
                      </c:pt>
                      <c:pt idx="476">
                        <c:v>0.52208732015606074</c:v>
                      </c:pt>
                      <c:pt idx="477">
                        <c:v>0.32049071323217504</c:v>
                      </c:pt>
                      <c:pt idx="478">
                        <c:v>0.50605454695232766</c:v>
                      </c:pt>
                      <c:pt idx="479">
                        <c:v>0.52887128741122069</c:v>
                      </c:pt>
                      <c:pt idx="480">
                        <c:v>0.93570437667972328</c:v>
                      </c:pt>
                      <c:pt idx="481">
                        <c:v>0.54964602156076126</c:v>
                      </c:pt>
                      <c:pt idx="482">
                        <c:v>0.6411757752948688</c:v>
                      </c:pt>
                      <c:pt idx="483">
                        <c:v>0.24186507621357123</c:v>
                      </c:pt>
                      <c:pt idx="484">
                        <c:v>0.39664224838543305</c:v>
                      </c:pt>
                      <c:pt idx="485">
                        <c:v>0.69094576280224373</c:v>
                      </c:pt>
                      <c:pt idx="486">
                        <c:v>0.2234423834423751</c:v>
                      </c:pt>
                      <c:pt idx="487">
                        <c:v>0.36924758851444039</c:v>
                      </c:pt>
                      <c:pt idx="488">
                        <c:v>0.94547506652304492</c:v>
                      </c:pt>
                      <c:pt idx="489">
                        <c:v>0.21767867203880087</c:v>
                      </c:pt>
                      <c:pt idx="490">
                        <c:v>0.46683444613074698</c:v>
                      </c:pt>
                      <c:pt idx="491">
                        <c:v>0.67357772086256773</c:v>
                      </c:pt>
                      <c:pt idx="492">
                        <c:v>0.75900128153443802</c:v>
                      </c:pt>
                      <c:pt idx="493">
                        <c:v>0.91742849396553083</c:v>
                      </c:pt>
                      <c:pt idx="494">
                        <c:v>0.70222446802199556</c:v>
                      </c:pt>
                      <c:pt idx="495">
                        <c:v>0.21870379634685833</c:v>
                      </c:pt>
                      <c:pt idx="496">
                        <c:v>0.6318511639829012</c:v>
                      </c:pt>
                      <c:pt idx="497">
                        <c:v>0.80303035181373161</c:v>
                      </c:pt>
                      <c:pt idx="498">
                        <c:v>0.66467014312217998</c:v>
                      </c:pt>
                      <c:pt idx="499">
                        <c:v>-6.1796959187176981E-4</c:v>
                      </c:pt>
                      <c:pt idx="500">
                        <c:v>-0.22841223211833039</c:v>
                      </c:pt>
                      <c:pt idx="501">
                        <c:v>-0.13702579597622844</c:v>
                      </c:pt>
                      <c:pt idx="502">
                        <c:v>-0.21410708499024622</c:v>
                      </c:pt>
                      <c:pt idx="503">
                        <c:v>-0.10256873027776692</c:v>
                      </c:pt>
                      <c:pt idx="504">
                        <c:v>-0.20472098109019043</c:v>
                      </c:pt>
                      <c:pt idx="505">
                        <c:v>0.37076709540804131</c:v>
                      </c:pt>
                      <c:pt idx="506">
                        <c:v>0.76477854413974455</c:v>
                      </c:pt>
                      <c:pt idx="507">
                        <c:v>0.25323125782733769</c:v>
                      </c:pt>
                      <c:pt idx="508">
                        <c:v>0.6498382523127475</c:v>
                      </c:pt>
                      <c:pt idx="509">
                        <c:v>0.41214235580116565</c:v>
                      </c:pt>
                      <c:pt idx="510">
                        <c:v>0.21635876156881295</c:v>
                      </c:pt>
                      <c:pt idx="511">
                        <c:v>2.0347994673556968E-2</c:v>
                      </c:pt>
                      <c:pt idx="512">
                        <c:v>-0.22186640597851692</c:v>
                      </c:pt>
                      <c:pt idx="513">
                        <c:v>5.7506955329472476E-2</c:v>
                      </c:pt>
                      <c:pt idx="514">
                        <c:v>-7.6206286994306538E-2</c:v>
                      </c:pt>
                      <c:pt idx="515">
                        <c:v>-0.20216517034862136</c:v>
                      </c:pt>
                      <c:pt idx="516">
                        <c:v>0.18472123359470061</c:v>
                      </c:pt>
                      <c:pt idx="517">
                        <c:v>-0.71698063204746632</c:v>
                      </c:pt>
                      <c:pt idx="518">
                        <c:v>-0.92098671189273773</c:v>
                      </c:pt>
                      <c:pt idx="519">
                        <c:v>-0.49850449486905291</c:v>
                      </c:pt>
                      <c:pt idx="520">
                        <c:v>0.29179533391993573</c:v>
                      </c:pt>
                      <c:pt idx="521">
                        <c:v>-7.2637036741070915E-2</c:v>
                      </c:pt>
                      <c:pt idx="522">
                        <c:v>0.52460537675892738</c:v>
                      </c:pt>
                      <c:pt idx="523">
                        <c:v>0.33974654465373533</c:v>
                      </c:pt>
                      <c:pt idx="524">
                        <c:v>0.29743483749882671</c:v>
                      </c:pt>
                      <c:pt idx="525">
                        <c:v>0.15434080425484353</c:v>
                      </c:pt>
                      <c:pt idx="526">
                        <c:v>0.16552339735653732</c:v>
                      </c:pt>
                      <c:pt idx="527">
                        <c:v>0.41412247755602039</c:v>
                      </c:pt>
                      <c:pt idx="528">
                        <c:v>-0.48555526675329475</c:v>
                      </c:pt>
                      <c:pt idx="529">
                        <c:v>0.163554864255957</c:v>
                      </c:pt>
                      <c:pt idx="530">
                        <c:v>0.40853427148567789</c:v>
                      </c:pt>
                      <c:pt idx="531">
                        <c:v>0.18924668366150854</c:v>
                      </c:pt>
                      <c:pt idx="532">
                        <c:v>0.2004325171488972</c:v>
                      </c:pt>
                      <c:pt idx="533">
                        <c:v>0.51957561202402758</c:v>
                      </c:pt>
                      <c:pt idx="534">
                        <c:v>0.23317948817384604</c:v>
                      </c:pt>
                      <c:pt idx="535">
                        <c:v>0.19126177360453767</c:v>
                      </c:pt>
                      <c:pt idx="536">
                        <c:v>0.27987209513639755</c:v>
                      </c:pt>
                      <c:pt idx="537">
                        <c:v>0.47195372678709191</c:v>
                      </c:pt>
                      <c:pt idx="538">
                        <c:v>0.57641853050006375</c:v>
                      </c:pt>
                      <c:pt idx="539">
                        <c:v>0.19949756425774012</c:v>
                      </c:pt>
                      <c:pt idx="540">
                        <c:v>-0.1032866894088329</c:v>
                      </c:pt>
                      <c:pt idx="541">
                        <c:v>0.29032403359985892</c:v>
                      </c:pt>
                      <c:pt idx="542">
                        <c:v>0.18612773953020678</c:v>
                      </c:pt>
                      <c:pt idx="543">
                        <c:v>0.35008355144464076</c:v>
                      </c:pt>
                      <c:pt idx="544">
                        <c:v>0.2980853679472375</c:v>
                      </c:pt>
                      <c:pt idx="545">
                        <c:v>1.1430575917756869E-3</c:v>
                      </c:pt>
                      <c:pt idx="546">
                        <c:v>0.16935727621500973</c:v>
                      </c:pt>
                      <c:pt idx="547">
                        <c:v>-4.1934085618777317E-2</c:v>
                      </c:pt>
                      <c:pt idx="548">
                        <c:v>-0.15382662634647204</c:v>
                      </c:pt>
                      <c:pt idx="549">
                        <c:v>0.39371147497354286</c:v>
                      </c:pt>
                      <c:pt idx="550">
                        <c:v>-0.51100116828843056</c:v>
                      </c:pt>
                      <c:pt idx="551">
                        <c:v>-0.22548640474155945</c:v>
                      </c:pt>
                      <c:pt idx="552">
                        <c:v>-0.2277601155458342</c:v>
                      </c:pt>
                      <c:pt idx="553">
                        <c:v>-0.32803362450249551</c:v>
                      </c:pt>
                      <c:pt idx="554">
                        <c:v>-0.30167641883804208</c:v>
                      </c:pt>
                      <c:pt idx="555">
                        <c:v>-0.36674032661312594</c:v>
                      </c:pt>
                      <c:pt idx="556">
                        <c:v>-0.38215150415385324</c:v>
                      </c:pt>
                      <c:pt idx="557">
                        <c:v>-0.27712867683680997</c:v>
                      </c:pt>
                      <c:pt idx="558">
                        <c:v>-0.27087189839687653</c:v>
                      </c:pt>
                      <c:pt idx="559">
                        <c:v>-0.14069049924808041</c:v>
                      </c:pt>
                      <c:pt idx="560">
                        <c:v>-8.4076608569830569E-2</c:v>
                      </c:pt>
                      <c:pt idx="561">
                        <c:v>3.2657683477964383E-2</c:v>
                      </c:pt>
                      <c:pt idx="562">
                        <c:v>0.76910321626576206</c:v>
                      </c:pt>
                      <c:pt idx="563">
                        <c:v>-9.8712281321923001E-2</c:v>
                      </c:pt>
                      <c:pt idx="564">
                        <c:v>0.38672314970324351</c:v>
                      </c:pt>
                      <c:pt idx="565">
                        <c:v>-0.18337948846567542</c:v>
                      </c:pt>
                      <c:pt idx="566">
                        <c:v>0.57406911215923628</c:v>
                      </c:pt>
                      <c:pt idx="567">
                        <c:v>-0.11604762222350473</c:v>
                      </c:pt>
                      <c:pt idx="568">
                        <c:v>-0.60649985829525122</c:v>
                      </c:pt>
                      <c:pt idx="569">
                        <c:v>-1.160510229247393</c:v>
                      </c:pt>
                      <c:pt idx="570">
                        <c:v>-0.86900817532875863</c:v>
                      </c:pt>
                      <c:pt idx="571">
                        <c:v>1.1679258792336213</c:v>
                      </c:pt>
                      <c:pt idx="572">
                        <c:v>0.68800328164229541</c:v>
                      </c:pt>
                      <c:pt idx="573">
                        <c:v>0.14720085816304618</c:v>
                      </c:pt>
                      <c:pt idx="574">
                        <c:v>-0.1281376500502347</c:v>
                      </c:pt>
                      <c:pt idx="575">
                        <c:v>-0.41891391007186485</c:v>
                      </c:pt>
                      <c:pt idx="576">
                        <c:v>-8.7855831361594028E-2</c:v>
                      </c:pt>
                      <c:pt idx="577">
                        <c:v>-0.54561182862482838</c:v>
                      </c:pt>
                      <c:pt idx="578">
                        <c:v>0.53170927318353733</c:v>
                      </c:pt>
                      <c:pt idx="579">
                        <c:v>-0.10818739429055313</c:v>
                      </c:pt>
                      <c:pt idx="580">
                        <c:v>-0.41010111898447121</c:v>
                      </c:pt>
                      <c:pt idx="581">
                        <c:v>-0.29884432527683202</c:v>
                      </c:pt>
                      <c:pt idx="582">
                        <c:v>-0.43396798419837523</c:v>
                      </c:pt>
                      <c:pt idx="583">
                        <c:v>-0.54738375262013506</c:v>
                      </c:pt>
                      <c:pt idx="584">
                        <c:v>-0.46274857153173343</c:v>
                      </c:pt>
                      <c:pt idx="585">
                        <c:v>-0.29644642931930321</c:v>
                      </c:pt>
                      <c:pt idx="586">
                        <c:v>-0.40532439277910726</c:v>
                      </c:pt>
                      <c:pt idx="587">
                        <c:v>-0.4122980805205998</c:v>
                      </c:pt>
                      <c:pt idx="588">
                        <c:v>-0.19934315938303371</c:v>
                      </c:pt>
                      <c:pt idx="589">
                        <c:v>-9.0920259166182404E-2</c:v>
                      </c:pt>
                      <c:pt idx="590">
                        <c:v>-0.25847226894177311</c:v>
                      </c:pt>
                      <c:pt idx="591">
                        <c:v>-0.26896705916135488</c:v>
                      </c:pt>
                      <c:pt idx="592">
                        <c:v>-0.35718877259955661</c:v>
                      </c:pt>
                      <c:pt idx="593">
                        <c:v>-0.33585969971124996</c:v>
                      </c:pt>
                      <c:pt idx="594">
                        <c:v>-0.35640327088378854</c:v>
                      </c:pt>
                      <c:pt idx="595">
                        <c:v>-0.10038274175360584</c:v>
                      </c:pt>
                      <c:pt idx="596">
                        <c:v>-0.11404413577895411</c:v>
                      </c:pt>
                      <c:pt idx="597">
                        <c:v>4.5137248028595423E-2</c:v>
                      </c:pt>
                      <c:pt idx="598">
                        <c:v>0.25005607237005734</c:v>
                      </c:pt>
                      <c:pt idx="599">
                        <c:v>-9.824163408552522E-3</c:v>
                      </c:pt>
                      <c:pt idx="600">
                        <c:v>-0.19205968874973678</c:v>
                      </c:pt>
                      <c:pt idx="601">
                        <c:v>-0.14162777720150643</c:v>
                      </c:pt>
                      <c:pt idx="602">
                        <c:v>-7.0357017968945001E-3</c:v>
                      </c:pt>
                      <c:pt idx="603">
                        <c:v>2.2369933680124632E-2</c:v>
                      </c:pt>
                      <c:pt idx="604">
                        <c:v>0.1299597062460407</c:v>
                      </c:pt>
                      <c:pt idx="605">
                        <c:v>-3.7940454289810077E-2</c:v>
                      </c:pt>
                      <c:pt idx="606">
                        <c:v>-8.7503431553614064E-2</c:v>
                      </c:pt>
                      <c:pt idx="607">
                        <c:v>-0.30298347158725392</c:v>
                      </c:pt>
                      <c:pt idx="608">
                        <c:v>-4.293950097223842E-2</c:v>
                      </c:pt>
                      <c:pt idx="609">
                        <c:v>0.52717086615882636</c:v>
                      </c:pt>
                      <c:pt idx="610">
                        <c:v>0.22246518784845648</c:v>
                      </c:pt>
                      <c:pt idx="611">
                        <c:v>0.26514662592910554</c:v>
                      </c:pt>
                      <c:pt idx="612">
                        <c:v>0.18890162397178756</c:v>
                      </c:pt>
                      <c:pt idx="613">
                        <c:v>-0.14851935890624191</c:v>
                      </c:pt>
                      <c:pt idx="614">
                        <c:v>-0.2058777707442232</c:v>
                      </c:pt>
                      <c:pt idx="615">
                        <c:v>-0.48965502830549212</c:v>
                      </c:pt>
                      <c:pt idx="616">
                        <c:v>-0.46651808498643277</c:v>
                      </c:pt>
                      <c:pt idx="617">
                        <c:v>-0.19381342232225052</c:v>
                      </c:pt>
                      <c:pt idx="618">
                        <c:v>-0.32866525875010666</c:v>
                      </c:pt>
                      <c:pt idx="619">
                        <c:v>-0.57791510994650253</c:v>
                      </c:pt>
                      <c:pt idx="620">
                        <c:v>-0.71694545487048345</c:v>
                      </c:pt>
                      <c:pt idx="621">
                        <c:v>-0.17935777823231547</c:v>
                      </c:pt>
                      <c:pt idx="622">
                        <c:v>-0.25022183722626323</c:v>
                      </c:pt>
                      <c:pt idx="623">
                        <c:v>-8.8449695484200674E-2</c:v>
                      </c:pt>
                      <c:pt idx="624">
                        <c:v>-0.26584695900885436</c:v>
                      </c:pt>
                      <c:pt idx="625">
                        <c:v>-0.39638105219228237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63D-43DC-B481-750200205B73}"/>
                  </c:ext>
                </c:extLst>
              </c15:ser>
            </c15:filteredScatterSeries>
          </c:ext>
        </c:extLst>
      </c:scatterChart>
      <c:valAx>
        <c:axId val="149007360"/>
        <c:scaling>
          <c:orientation val="minMax"/>
          <c:max val="68"/>
          <c:min val="64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Points kilométriques (référence 100 à la confluence Rhône)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49014016"/>
        <c:crosses val="autoZero"/>
        <c:crossBetween val="midCat"/>
        <c:majorUnit val="1"/>
        <c:minorUnit val="1"/>
      </c:valAx>
      <c:valAx>
        <c:axId val="149014016"/>
        <c:scaling>
          <c:orientation val="minMax"/>
          <c:max val="440"/>
          <c:min val="41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49007360"/>
        <c:crosses val="autoZero"/>
        <c:crossBetween val="midCat"/>
        <c:majorUnit val="5"/>
      </c:valAx>
      <c:valAx>
        <c:axId val="149015936"/>
        <c:scaling>
          <c:orientation val="minMax"/>
          <c:max val="1.5"/>
          <c:min val="-1.5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Différence d'altitude (m) 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49034496"/>
        <c:crosses val="max"/>
        <c:crossBetween val="midCat"/>
      </c:valAx>
      <c:valAx>
        <c:axId val="1490344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149015936"/>
        <c:crosses val="autoZero"/>
        <c:crossBetween val="midCat"/>
      </c:valAx>
      <c:spPr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/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968577747149084E-2"/>
          <c:y val="0.14309767747638921"/>
          <c:w val="0.85519530993821335"/>
          <c:h val="0.70033670033670037"/>
        </c:manualLayout>
      </c:layout>
      <c:scatterChart>
        <c:scatterStyle val="lineMarker"/>
        <c:varyColors val="0"/>
        <c:ser>
          <c:idx val="0"/>
          <c:order val="0"/>
          <c:tx>
            <c:v>Lignes d'eau 1918 GFH</c:v>
          </c:tx>
          <c:spPr>
            <a:ln w="15875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diamond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'FI. 1918'!$L$2:$L$173</c:f>
              <c:numCache>
                <c:formatCode>0.000</c:formatCode>
                <c:ptCount val="172"/>
                <c:pt idx="0">
                  <c:v>100</c:v>
                </c:pt>
                <c:pt idx="1">
                  <c:v>99.742568965517236</c:v>
                </c:pt>
                <c:pt idx="2">
                  <c:v>99.408862068965504</c:v>
                </c:pt>
                <c:pt idx="3">
                  <c:v>99.151431034482741</c:v>
                </c:pt>
                <c:pt idx="4">
                  <c:v>99.037017241379289</c:v>
                </c:pt>
                <c:pt idx="5">
                  <c:v>98.512620689655151</c:v>
                </c:pt>
                <c:pt idx="6">
                  <c:v>97.787999999999982</c:v>
                </c:pt>
                <c:pt idx="7">
                  <c:v>96.959035532994903</c:v>
                </c:pt>
                <c:pt idx="8">
                  <c:v>96.959035532994903</c:v>
                </c:pt>
                <c:pt idx="9">
                  <c:v>90.798322335025361</c:v>
                </c:pt>
                <c:pt idx="10">
                  <c:v>90.364999999999981</c:v>
                </c:pt>
                <c:pt idx="11">
                  <c:v>90.364999999999981</c:v>
                </c:pt>
                <c:pt idx="12">
                  <c:v>85.701926605504568</c:v>
                </c:pt>
                <c:pt idx="13">
                  <c:v>85.277068807339433</c:v>
                </c:pt>
                <c:pt idx="14">
                  <c:v>84.986922018348608</c:v>
                </c:pt>
                <c:pt idx="15">
                  <c:v>83.505100917431179</c:v>
                </c:pt>
                <c:pt idx="16">
                  <c:v>83.05951834862384</c:v>
                </c:pt>
                <c:pt idx="17">
                  <c:v>82.676110091743112</c:v>
                </c:pt>
                <c:pt idx="18">
                  <c:v>82.313426605504588</c:v>
                </c:pt>
                <c:pt idx="19">
                  <c:v>81.743495412844041</c:v>
                </c:pt>
                <c:pt idx="20">
                  <c:v>81.329000000000008</c:v>
                </c:pt>
                <c:pt idx="21">
                  <c:v>81.037129032258079</c:v>
                </c:pt>
                <c:pt idx="22">
                  <c:v>80.329903225806476</c:v>
                </c:pt>
                <c:pt idx="23">
                  <c:v>80.139064516129054</c:v>
                </c:pt>
                <c:pt idx="24">
                  <c:v>78.893000000000029</c:v>
                </c:pt>
                <c:pt idx="25">
                  <c:v>78.893000000000029</c:v>
                </c:pt>
                <c:pt idx="26">
                  <c:v>78.205396995708185</c:v>
                </c:pt>
                <c:pt idx="27">
                  <c:v>77.779276824034369</c:v>
                </c:pt>
                <c:pt idx="28">
                  <c:v>76.123218884120206</c:v>
                </c:pt>
                <c:pt idx="29">
                  <c:v>75.706783261802613</c:v>
                </c:pt>
                <c:pt idx="30">
                  <c:v>75.251609442060115</c:v>
                </c:pt>
                <c:pt idx="31">
                  <c:v>75.096656652360551</c:v>
                </c:pt>
                <c:pt idx="32">
                  <c:v>74.86422746781119</c:v>
                </c:pt>
                <c:pt idx="33">
                  <c:v>74.718959227467849</c:v>
                </c:pt>
                <c:pt idx="34">
                  <c:v>74.380000000000038</c:v>
                </c:pt>
                <c:pt idx="35">
                  <c:v>72.223000000000042</c:v>
                </c:pt>
                <c:pt idx="36">
                  <c:v>72.223000000000042</c:v>
                </c:pt>
                <c:pt idx="37">
                  <c:v>71.719715447154513</c:v>
                </c:pt>
                <c:pt idx="38">
                  <c:v>71.396853658536628</c:v>
                </c:pt>
                <c:pt idx="39">
                  <c:v>68.719000000000037</c:v>
                </c:pt>
                <c:pt idx="40">
                  <c:v>68.719000000000037</c:v>
                </c:pt>
                <c:pt idx="41">
                  <c:v>68.49983333333337</c:v>
                </c:pt>
                <c:pt idx="42">
                  <c:v>67.560547619047668</c:v>
                </c:pt>
                <c:pt idx="43">
                  <c:v>67.404000000000053</c:v>
                </c:pt>
                <c:pt idx="44">
                  <c:v>67.404000000000053</c:v>
                </c:pt>
                <c:pt idx="45">
                  <c:v>67.202014888337516</c:v>
                </c:pt>
                <c:pt idx="46">
                  <c:v>66.899037220843724</c:v>
                </c:pt>
                <c:pt idx="47">
                  <c:v>66.54556327543429</c:v>
                </c:pt>
                <c:pt idx="48">
                  <c:v>66.252684863523626</c:v>
                </c:pt>
                <c:pt idx="49">
                  <c:v>65.858813895781694</c:v>
                </c:pt>
                <c:pt idx="50">
                  <c:v>65.596233250620401</c:v>
                </c:pt>
                <c:pt idx="51">
                  <c:v>65.182163771712212</c:v>
                </c:pt>
                <c:pt idx="52">
                  <c:v>64.858987593052163</c:v>
                </c:pt>
                <c:pt idx="53">
                  <c:v>64.677200992555882</c:v>
                </c:pt>
                <c:pt idx="54">
                  <c:v>64.455017369727102</c:v>
                </c:pt>
                <c:pt idx="55">
                  <c:v>64.131841191067053</c:v>
                </c:pt>
                <c:pt idx="56">
                  <c:v>63.657176178660102</c:v>
                </c:pt>
                <c:pt idx="57">
                  <c:v>63.374397022332559</c:v>
                </c:pt>
                <c:pt idx="58">
                  <c:v>63.374397022332559</c:v>
                </c:pt>
                <c:pt idx="59">
                  <c:v>63.334000000000053</c:v>
                </c:pt>
                <c:pt idx="60">
                  <c:v>63.150968858131542</c:v>
                </c:pt>
                <c:pt idx="61">
                  <c:v>62.88123875432531</c:v>
                </c:pt>
                <c:pt idx="62">
                  <c:v>62.678941176470637</c:v>
                </c:pt>
                <c:pt idx="63">
                  <c:v>62.467010380622888</c:v>
                </c:pt>
                <c:pt idx="64">
                  <c:v>62.033515570934306</c:v>
                </c:pt>
                <c:pt idx="65">
                  <c:v>61.74451903114192</c:v>
                </c:pt>
                <c:pt idx="66">
                  <c:v>61.44588927335645</c:v>
                </c:pt>
                <c:pt idx="67">
                  <c:v>61.359190311418736</c:v>
                </c:pt>
                <c:pt idx="68">
                  <c:v>61.127993079584826</c:v>
                </c:pt>
                <c:pt idx="69">
                  <c:v>60.83899653979244</c:v>
                </c:pt>
                <c:pt idx="70">
                  <c:v>60.550000000000047</c:v>
                </c:pt>
                <c:pt idx="71">
                  <c:v>60.33178082191786</c:v>
                </c:pt>
                <c:pt idx="72">
                  <c:v>60.0371849315069</c:v>
                </c:pt>
                <c:pt idx="73">
                  <c:v>59.840787671232931</c:v>
                </c:pt>
                <c:pt idx="74">
                  <c:v>59.611657534246632</c:v>
                </c:pt>
                <c:pt idx="75">
                  <c:v>59.611657534246632</c:v>
                </c:pt>
                <c:pt idx="76">
                  <c:v>59.382527397260333</c:v>
                </c:pt>
                <c:pt idx="77">
                  <c:v>59.131575342465815</c:v>
                </c:pt>
                <c:pt idx="78">
                  <c:v>58.826068493150743</c:v>
                </c:pt>
                <c:pt idx="79">
                  <c:v>58.411452054794573</c:v>
                </c:pt>
                <c:pt idx="80">
                  <c:v>58.062301369863064</c:v>
                </c:pt>
                <c:pt idx="81">
                  <c:v>57.625863013698684</c:v>
                </c:pt>
                <c:pt idx="82">
                  <c:v>57.364000000000054</c:v>
                </c:pt>
                <c:pt idx="83">
                  <c:v>56.779559808612497</c:v>
                </c:pt>
                <c:pt idx="84">
                  <c:v>56.467186602870875</c:v>
                </c:pt>
                <c:pt idx="85">
                  <c:v>56.21527272727279</c:v>
                </c:pt>
                <c:pt idx="86">
                  <c:v>56.08427751196178</c:v>
                </c:pt>
                <c:pt idx="87">
                  <c:v>55.923052631579004</c:v>
                </c:pt>
                <c:pt idx="88">
                  <c:v>55.67113875598092</c:v>
                </c:pt>
                <c:pt idx="89">
                  <c:v>55.318459330143604</c:v>
                </c:pt>
                <c:pt idx="90">
                  <c:v>55.157234449760828</c:v>
                </c:pt>
                <c:pt idx="91">
                  <c:v>54.905320574162744</c:v>
                </c:pt>
                <c:pt idx="92">
                  <c:v>54.522411483253656</c:v>
                </c:pt>
                <c:pt idx="93">
                  <c:v>54.179808612440254</c:v>
                </c:pt>
                <c:pt idx="94">
                  <c:v>53.756593301435466</c:v>
                </c:pt>
                <c:pt idx="95">
                  <c:v>53.373684210526378</c:v>
                </c:pt>
                <c:pt idx="96">
                  <c:v>53.152000000000058</c:v>
                </c:pt>
                <c:pt idx="97">
                  <c:v>52.76888281250006</c:v>
                </c:pt>
                <c:pt idx="98">
                  <c:v>52.76888281250006</c:v>
                </c:pt>
                <c:pt idx="99">
                  <c:v>52.547078125000063</c:v>
                </c:pt>
                <c:pt idx="100">
                  <c:v>52.395847656250055</c:v>
                </c:pt>
                <c:pt idx="101">
                  <c:v>52.163960937500057</c:v>
                </c:pt>
                <c:pt idx="102">
                  <c:v>51.861500000000063</c:v>
                </c:pt>
                <c:pt idx="103">
                  <c:v>51.609449218750065</c:v>
                </c:pt>
                <c:pt idx="104">
                  <c:v>51.327152343750065</c:v>
                </c:pt>
                <c:pt idx="105">
                  <c:v>51.034773437500064</c:v>
                </c:pt>
                <c:pt idx="106">
                  <c:v>50.802886718750059</c:v>
                </c:pt>
                <c:pt idx="107">
                  <c:v>50.450015625000056</c:v>
                </c:pt>
                <c:pt idx="108">
                  <c:v>50.006406250000055</c:v>
                </c:pt>
                <c:pt idx="109">
                  <c:v>49.794683593750051</c:v>
                </c:pt>
                <c:pt idx="110">
                  <c:v>49.492222656250057</c:v>
                </c:pt>
                <c:pt idx="111">
                  <c:v>49.159515625000061</c:v>
                </c:pt>
                <c:pt idx="112">
                  <c:v>48.715906250000053</c:v>
                </c:pt>
                <c:pt idx="113">
                  <c:v>48.352953125000056</c:v>
                </c:pt>
                <c:pt idx="114">
                  <c:v>48.000082031250052</c:v>
                </c:pt>
                <c:pt idx="115">
                  <c:v>47.879097656250053</c:v>
                </c:pt>
                <c:pt idx="116">
                  <c:v>47.596800781250053</c:v>
                </c:pt>
                <c:pt idx="117">
                  <c:v>47.223765625000055</c:v>
                </c:pt>
                <c:pt idx="118">
                  <c:v>46.870894531250052</c:v>
                </c:pt>
                <c:pt idx="119">
                  <c:v>46.437367187500051</c:v>
                </c:pt>
                <c:pt idx="120">
                  <c:v>46.114742187500049</c:v>
                </c:pt>
                <c:pt idx="121">
                  <c:v>45.913101562500046</c:v>
                </c:pt>
                <c:pt idx="122">
                  <c:v>45.771953125000046</c:v>
                </c:pt>
                <c:pt idx="123">
                  <c:v>45.409000000000049</c:v>
                </c:pt>
                <c:pt idx="124">
                  <c:v>45.054742236024893</c:v>
                </c:pt>
                <c:pt idx="125">
                  <c:v>44.52814285714291</c:v>
                </c:pt>
                <c:pt idx="126">
                  <c:v>44.183459627329249</c:v>
                </c:pt>
                <c:pt idx="127">
                  <c:v>43.762180124223654</c:v>
                </c:pt>
                <c:pt idx="128">
                  <c:v>43.551540372670857</c:v>
                </c:pt>
                <c:pt idx="129">
                  <c:v>43.302602484472104</c:v>
                </c:pt>
                <c:pt idx="130">
                  <c:v>43.091962732919306</c:v>
                </c:pt>
                <c:pt idx="131">
                  <c:v>42.776003105590107</c:v>
                </c:pt>
                <c:pt idx="132">
                  <c:v>42.326000000000043</c:v>
                </c:pt>
                <c:pt idx="133">
                  <c:v>42.121000000000045</c:v>
                </c:pt>
                <c:pt idx="134">
                  <c:v>41.820356223176006</c:v>
                </c:pt>
                <c:pt idx="135">
                  <c:v>41.499669527897034</c:v>
                </c:pt>
                <c:pt idx="136">
                  <c:v>41.209047210300469</c:v>
                </c:pt>
                <c:pt idx="137">
                  <c:v>40.838253218884162</c:v>
                </c:pt>
                <c:pt idx="138">
                  <c:v>40.467459227467849</c:v>
                </c:pt>
                <c:pt idx="139">
                  <c:v>40.417351931330515</c:v>
                </c:pt>
                <c:pt idx="140">
                  <c:v>40.417351931330515</c:v>
                </c:pt>
                <c:pt idx="141">
                  <c:v>40.056579399141675</c:v>
                </c:pt>
                <c:pt idx="142">
                  <c:v>40.056579399141675</c:v>
                </c:pt>
                <c:pt idx="143">
                  <c:v>39.786000000000044</c:v>
                </c:pt>
                <c:pt idx="144">
                  <c:v>39.715849785407769</c:v>
                </c:pt>
                <c:pt idx="145">
                  <c:v>39.715849785407769</c:v>
                </c:pt>
                <c:pt idx="146">
                  <c:v>39.345055793991463</c:v>
                </c:pt>
                <c:pt idx="147">
                  <c:v>38.954218884120216</c:v>
                </c:pt>
                <c:pt idx="148">
                  <c:v>38.954218884120216</c:v>
                </c:pt>
                <c:pt idx="149">
                  <c:v>38.58342489270391</c:v>
                </c:pt>
                <c:pt idx="150">
                  <c:v>38.252716738197471</c:v>
                </c:pt>
                <c:pt idx="151">
                  <c:v>37.932030042918498</c:v>
                </c:pt>
                <c:pt idx="152">
                  <c:v>37.711557939914201</c:v>
                </c:pt>
                <c:pt idx="153">
                  <c:v>37.451000000000043</c:v>
                </c:pt>
                <c:pt idx="154">
                  <c:v>36.984012145749034</c:v>
                </c:pt>
                <c:pt idx="155">
                  <c:v>36.686838056680209</c:v>
                </c:pt>
                <c:pt idx="156">
                  <c:v>36.050036437247009</c:v>
                </c:pt>
                <c:pt idx="157">
                  <c:v>35.816542510121501</c:v>
                </c:pt>
                <c:pt idx="158">
                  <c:v>35.636115384615422</c:v>
                </c:pt>
                <c:pt idx="159">
                  <c:v>35.317714574898815</c:v>
                </c:pt>
                <c:pt idx="160">
                  <c:v>34.988700404858342</c:v>
                </c:pt>
                <c:pt idx="161">
                  <c:v>34.776433198380609</c:v>
                </c:pt>
                <c:pt idx="162">
                  <c:v>34.585392712550643</c:v>
                </c:pt>
                <c:pt idx="163">
                  <c:v>34.436805668016227</c:v>
                </c:pt>
                <c:pt idx="164">
                  <c:v>34.213925101214613</c:v>
                </c:pt>
                <c:pt idx="165">
                  <c:v>33.94859109311745</c:v>
                </c:pt>
                <c:pt idx="166">
                  <c:v>33.715097165991942</c:v>
                </c:pt>
                <c:pt idx="167">
                  <c:v>33.460376518218652</c:v>
                </c:pt>
                <c:pt idx="168">
                  <c:v>33.163202429149841</c:v>
                </c:pt>
                <c:pt idx="169">
                  <c:v>32.844801619433227</c:v>
                </c:pt>
                <c:pt idx="170">
                  <c:v>32.515787449392739</c:v>
                </c:pt>
                <c:pt idx="171">
                  <c:v>32.208000000000034</c:v>
                </c:pt>
              </c:numCache>
            </c:numRef>
          </c:xVal>
          <c:yVal>
            <c:numRef>
              <c:f>'FI. 1918'!$F$2:$F$173</c:f>
              <c:numCache>
                <c:formatCode>General</c:formatCode>
                <c:ptCount val="172"/>
                <c:pt idx="0">
                  <c:v>248.60000000000002</c:v>
                </c:pt>
                <c:pt idx="1">
                  <c:v>249.8</c:v>
                </c:pt>
                <c:pt idx="2">
                  <c:v>251.60000000000002</c:v>
                </c:pt>
                <c:pt idx="3">
                  <c:v>251.60000000000002</c:v>
                </c:pt>
                <c:pt idx="4">
                  <c:v>252.10000000000002</c:v>
                </c:pt>
                <c:pt idx="5">
                  <c:v>252.70000000000002</c:v>
                </c:pt>
                <c:pt idx="6">
                  <c:v>255.60000000000002</c:v>
                </c:pt>
                <c:pt idx="7">
                  <c:v>256.3</c:v>
                </c:pt>
                <c:pt idx="8">
                  <c:v>291.3</c:v>
                </c:pt>
                <c:pt idx="9">
                  <c:v>291.3</c:v>
                </c:pt>
                <c:pt idx="10">
                  <c:v>291.40000000000003</c:v>
                </c:pt>
                <c:pt idx="11">
                  <c:v>309.3</c:v>
                </c:pt>
                <c:pt idx="12">
                  <c:v>309.3</c:v>
                </c:pt>
                <c:pt idx="13">
                  <c:v>311.2</c:v>
                </c:pt>
                <c:pt idx="14">
                  <c:v>312.10000000000002</c:v>
                </c:pt>
                <c:pt idx="15">
                  <c:v>319.10000000000002</c:v>
                </c:pt>
                <c:pt idx="16">
                  <c:v>322.90000000000003</c:v>
                </c:pt>
                <c:pt idx="17">
                  <c:v>323.10000000000002</c:v>
                </c:pt>
                <c:pt idx="18">
                  <c:v>324.60000000000002</c:v>
                </c:pt>
                <c:pt idx="19">
                  <c:v>325.2</c:v>
                </c:pt>
                <c:pt idx="20">
                  <c:v>326</c:v>
                </c:pt>
                <c:pt idx="21">
                  <c:v>327.60000000000002</c:v>
                </c:pt>
                <c:pt idx="22">
                  <c:v>331.1</c:v>
                </c:pt>
                <c:pt idx="23">
                  <c:v>331.40000000000003</c:v>
                </c:pt>
                <c:pt idx="24">
                  <c:v>336</c:v>
                </c:pt>
                <c:pt idx="25">
                  <c:v>338</c:v>
                </c:pt>
                <c:pt idx="26">
                  <c:v>339</c:v>
                </c:pt>
                <c:pt idx="27">
                  <c:v>340.1</c:v>
                </c:pt>
                <c:pt idx="28">
                  <c:v>347.2</c:v>
                </c:pt>
                <c:pt idx="29">
                  <c:v>351.3</c:v>
                </c:pt>
                <c:pt idx="30">
                  <c:v>354.8</c:v>
                </c:pt>
                <c:pt idx="31">
                  <c:v>356.6</c:v>
                </c:pt>
                <c:pt idx="32">
                  <c:v>358.2</c:v>
                </c:pt>
                <c:pt idx="33">
                  <c:v>360.5</c:v>
                </c:pt>
                <c:pt idx="34">
                  <c:v>371</c:v>
                </c:pt>
                <c:pt idx="35">
                  <c:v>386.5</c:v>
                </c:pt>
                <c:pt idx="36">
                  <c:v>389</c:v>
                </c:pt>
                <c:pt idx="37">
                  <c:v>389</c:v>
                </c:pt>
                <c:pt idx="38">
                  <c:v>389.1</c:v>
                </c:pt>
                <c:pt idx="39">
                  <c:v>404.3</c:v>
                </c:pt>
                <c:pt idx="40">
                  <c:v>409.8</c:v>
                </c:pt>
                <c:pt idx="41">
                  <c:v>409.8</c:v>
                </c:pt>
                <c:pt idx="42">
                  <c:v>414.8</c:v>
                </c:pt>
                <c:pt idx="43">
                  <c:v>415.1</c:v>
                </c:pt>
                <c:pt idx="44">
                  <c:v>415.5</c:v>
                </c:pt>
                <c:pt idx="45">
                  <c:v>416.2</c:v>
                </c:pt>
                <c:pt idx="46">
                  <c:v>419.5</c:v>
                </c:pt>
                <c:pt idx="47">
                  <c:v>422.1</c:v>
                </c:pt>
                <c:pt idx="48">
                  <c:v>423.40000000000003</c:v>
                </c:pt>
                <c:pt idx="49">
                  <c:v>424.29</c:v>
                </c:pt>
                <c:pt idx="50">
                  <c:v>427.90000000000003</c:v>
                </c:pt>
                <c:pt idx="51">
                  <c:v>430</c:v>
                </c:pt>
                <c:pt idx="52">
                  <c:v>431.6</c:v>
                </c:pt>
                <c:pt idx="53">
                  <c:v>432.1</c:v>
                </c:pt>
                <c:pt idx="54">
                  <c:v>433.2</c:v>
                </c:pt>
                <c:pt idx="55">
                  <c:v>435.1</c:v>
                </c:pt>
                <c:pt idx="56">
                  <c:v>436.7</c:v>
                </c:pt>
                <c:pt idx="57">
                  <c:v>438.7</c:v>
                </c:pt>
                <c:pt idx="58">
                  <c:v>440.3</c:v>
                </c:pt>
                <c:pt idx="59">
                  <c:v>440.3</c:v>
                </c:pt>
                <c:pt idx="60">
                  <c:v>440.5</c:v>
                </c:pt>
                <c:pt idx="61">
                  <c:v>442.5</c:v>
                </c:pt>
                <c:pt idx="62">
                  <c:v>443.6</c:v>
                </c:pt>
                <c:pt idx="63">
                  <c:v>443.90000000000003</c:v>
                </c:pt>
                <c:pt idx="64">
                  <c:v>447.8</c:v>
                </c:pt>
                <c:pt idx="65">
                  <c:v>449.8</c:v>
                </c:pt>
                <c:pt idx="66">
                  <c:v>453</c:v>
                </c:pt>
                <c:pt idx="67">
                  <c:v>453.2</c:v>
                </c:pt>
                <c:pt idx="68">
                  <c:v>456.5</c:v>
                </c:pt>
                <c:pt idx="69">
                  <c:v>459.2</c:v>
                </c:pt>
                <c:pt idx="70">
                  <c:v>461</c:v>
                </c:pt>
                <c:pt idx="71">
                  <c:v>462.5</c:v>
                </c:pt>
                <c:pt idx="72">
                  <c:v>463.8</c:v>
                </c:pt>
                <c:pt idx="73">
                  <c:v>465.8</c:v>
                </c:pt>
                <c:pt idx="74">
                  <c:v>468.1</c:v>
                </c:pt>
                <c:pt idx="75">
                  <c:v>468.90000000000003</c:v>
                </c:pt>
                <c:pt idx="76">
                  <c:v>469.40000000000003</c:v>
                </c:pt>
                <c:pt idx="77">
                  <c:v>471.7</c:v>
                </c:pt>
                <c:pt idx="78">
                  <c:v>473.90000000000003</c:v>
                </c:pt>
                <c:pt idx="79">
                  <c:v>476.8</c:v>
                </c:pt>
                <c:pt idx="80">
                  <c:v>479.1</c:v>
                </c:pt>
                <c:pt idx="81">
                  <c:v>483</c:v>
                </c:pt>
                <c:pt idx="82">
                  <c:v>484.7</c:v>
                </c:pt>
                <c:pt idx="83">
                  <c:v>488.8</c:v>
                </c:pt>
                <c:pt idx="84">
                  <c:v>491.3</c:v>
                </c:pt>
                <c:pt idx="85">
                  <c:v>492.5</c:v>
                </c:pt>
                <c:pt idx="86">
                  <c:v>493.8</c:v>
                </c:pt>
                <c:pt idx="87">
                  <c:v>494.7</c:v>
                </c:pt>
                <c:pt idx="88">
                  <c:v>496</c:v>
                </c:pt>
                <c:pt idx="89">
                  <c:v>498.5</c:v>
                </c:pt>
                <c:pt idx="90">
                  <c:v>499.7</c:v>
                </c:pt>
                <c:pt idx="91">
                  <c:v>501.90000000000003</c:v>
                </c:pt>
                <c:pt idx="92">
                  <c:v>504.1</c:v>
                </c:pt>
                <c:pt idx="93">
                  <c:v>506</c:v>
                </c:pt>
                <c:pt idx="94">
                  <c:v>508.90000000000003</c:v>
                </c:pt>
                <c:pt idx="95">
                  <c:v>512.59999999999991</c:v>
                </c:pt>
                <c:pt idx="96">
                  <c:v>514.59999999999991</c:v>
                </c:pt>
                <c:pt idx="97">
                  <c:v>519</c:v>
                </c:pt>
                <c:pt idx="98">
                  <c:v>519.5</c:v>
                </c:pt>
                <c:pt idx="99">
                  <c:v>520.5</c:v>
                </c:pt>
                <c:pt idx="100">
                  <c:v>522</c:v>
                </c:pt>
                <c:pt idx="101">
                  <c:v>524.4</c:v>
                </c:pt>
                <c:pt idx="102">
                  <c:v>525.9</c:v>
                </c:pt>
                <c:pt idx="103">
                  <c:v>527.79999999999995</c:v>
                </c:pt>
                <c:pt idx="104">
                  <c:v>529.59999999999991</c:v>
                </c:pt>
                <c:pt idx="105">
                  <c:v>532.29999999999995</c:v>
                </c:pt>
                <c:pt idx="106">
                  <c:v>534.59999999999991</c:v>
                </c:pt>
                <c:pt idx="107">
                  <c:v>537.19999999999993</c:v>
                </c:pt>
                <c:pt idx="108">
                  <c:v>540.79999999999995</c:v>
                </c:pt>
                <c:pt idx="109">
                  <c:v>542.59999999999991</c:v>
                </c:pt>
                <c:pt idx="110">
                  <c:v>545.5</c:v>
                </c:pt>
                <c:pt idx="111">
                  <c:v>548.09999999999991</c:v>
                </c:pt>
                <c:pt idx="112">
                  <c:v>551.69999999999993</c:v>
                </c:pt>
                <c:pt idx="113">
                  <c:v>554.4</c:v>
                </c:pt>
                <c:pt idx="114">
                  <c:v>556.9</c:v>
                </c:pt>
                <c:pt idx="115">
                  <c:v>558.5</c:v>
                </c:pt>
                <c:pt idx="116">
                  <c:v>560.29999999999995</c:v>
                </c:pt>
                <c:pt idx="117">
                  <c:v>564</c:v>
                </c:pt>
                <c:pt idx="118">
                  <c:v>567.19999999999993</c:v>
                </c:pt>
                <c:pt idx="119">
                  <c:v>570</c:v>
                </c:pt>
                <c:pt idx="120">
                  <c:v>572.79999999999995</c:v>
                </c:pt>
                <c:pt idx="121">
                  <c:v>574.59999999999991</c:v>
                </c:pt>
                <c:pt idx="122">
                  <c:v>576.29999999999995</c:v>
                </c:pt>
                <c:pt idx="123">
                  <c:v>579.19999999999993</c:v>
                </c:pt>
                <c:pt idx="124">
                  <c:v>583.29999999999995</c:v>
                </c:pt>
                <c:pt idx="125">
                  <c:v>590.4</c:v>
                </c:pt>
                <c:pt idx="126">
                  <c:v>594.29999999999995</c:v>
                </c:pt>
                <c:pt idx="127">
                  <c:v>598.79999999999995</c:v>
                </c:pt>
                <c:pt idx="128">
                  <c:v>601.59999999999991</c:v>
                </c:pt>
                <c:pt idx="129">
                  <c:v>604.5</c:v>
                </c:pt>
                <c:pt idx="130">
                  <c:v>607.19999999999993</c:v>
                </c:pt>
                <c:pt idx="131">
                  <c:v>610.59999999999991</c:v>
                </c:pt>
                <c:pt idx="132">
                  <c:v>614.9</c:v>
                </c:pt>
                <c:pt idx="133">
                  <c:v>618.9</c:v>
                </c:pt>
                <c:pt idx="134">
                  <c:v>623.29999999999995</c:v>
                </c:pt>
                <c:pt idx="135">
                  <c:v>629.09999999999991</c:v>
                </c:pt>
                <c:pt idx="136">
                  <c:v>634.29999999999995</c:v>
                </c:pt>
                <c:pt idx="137">
                  <c:v>640.5</c:v>
                </c:pt>
                <c:pt idx="138">
                  <c:v>647</c:v>
                </c:pt>
                <c:pt idx="139">
                  <c:v>649.29999999999995</c:v>
                </c:pt>
                <c:pt idx="140">
                  <c:v>650.5</c:v>
                </c:pt>
                <c:pt idx="141">
                  <c:v>656</c:v>
                </c:pt>
                <c:pt idx="142">
                  <c:v>657.4</c:v>
                </c:pt>
                <c:pt idx="143">
                  <c:v>661.8</c:v>
                </c:pt>
                <c:pt idx="144">
                  <c:v>664.8</c:v>
                </c:pt>
                <c:pt idx="145">
                  <c:v>665.8</c:v>
                </c:pt>
                <c:pt idx="146">
                  <c:v>673.09999999999991</c:v>
                </c:pt>
                <c:pt idx="147">
                  <c:v>681.69999999999993</c:v>
                </c:pt>
                <c:pt idx="148">
                  <c:v>682.59999999999991</c:v>
                </c:pt>
                <c:pt idx="149">
                  <c:v>691.9</c:v>
                </c:pt>
                <c:pt idx="150">
                  <c:v>704.09999999999991</c:v>
                </c:pt>
                <c:pt idx="151">
                  <c:v>715.8</c:v>
                </c:pt>
                <c:pt idx="152">
                  <c:v>721.4</c:v>
                </c:pt>
                <c:pt idx="153">
                  <c:v>728.9</c:v>
                </c:pt>
                <c:pt idx="154">
                  <c:v>742.5</c:v>
                </c:pt>
                <c:pt idx="155">
                  <c:v>750.8</c:v>
                </c:pt>
                <c:pt idx="156">
                  <c:v>760.59999999999991</c:v>
                </c:pt>
                <c:pt idx="157">
                  <c:v>778</c:v>
                </c:pt>
                <c:pt idx="158">
                  <c:v>784.09999999999991</c:v>
                </c:pt>
                <c:pt idx="159">
                  <c:v>798.59999999999991</c:v>
                </c:pt>
                <c:pt idx="160">
                  <c:v>817.9</c:v>
                </c:pt>
                <c:pt idx="161">
                  <c:v>823.69999999999993</c:v>
                </c:pt>
                <c:pt idx="162">
                  <c:v>831.8</c:v>
                </c:pt>
                <c:pt idx="163">
                  <c:v>842.19999999999993</c:v>
                </c:pt>
                <c:pt idx="164">
                  <c:v>850.8</c:v>
                </c:pt>
                <c:pt idx="165">
                  <c:v>864.59999999999991</c:v>
                </c:pt>
                <c:pt idx="166">
                  <c:v>874.4</c:v>
                </c:pt>
                <c:pt idx="167">
                  <c:v>884.8</c:v>
                </c:pt>
                <c:pt idx="168">
                  <c:v>902.9</c:v>
                </c:pt>
                <c:pt idx="169">
                  <c:v>916.4</c:v>
                </c:pt>
                <c:pt idx="170">
                  <c:v>930.5</c:v>
                </c:pt>
                <c:pt idx="171">
                  <c:v>945.09999999999991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66E1-401D-A794-62DA3709493A}"/>
            </c:ext>
          </c:extLst>
        </c:ser>
        <c:ser>
          <c:idx val="7"/>
          <c:order val="7"/>
          <c:tx>
            <c:v>LIDAR 2018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FI.2012_2018!$D$2:$D$705</c:f>
              <c:numCache>
                <c:formatCode>0.00</c:formatCode>
                <c:ptCount val="704"/>
                <c:pt idx="0">
                  <c:v>251.98999995369999</c:v>
                </c:pt>
                <c:pt idx="1">
                  <c:v>252.01357894564597</c:v>
                </c:pt>
                <c:pt idx="2">
                  <c:v>252.07137064712356</c:v>
                </c:pt>
                <c:pt idx="3">
                  <c:v>252.09311454106543</c:v>
                </c:pt>
                <c:pt idx="4">
                  <c:v>252.09672229160483</c:v>
                </c:pt>
                <c:pt idx="5">
                  <c:v>252.10000004619999</c:v>
                </c:pt>
                <c:pt idx="6">
                  <c:v>252.10000004619999</c:v>
                </c:pt>
                <c:pt idx="7">
                  <c:v>252.10987253261871</c:v>
                </c:pt>
                <c:pt idx="8">
                  <c:v>252.1117176213528</c:v>
                </c:pt>
                <c:pt idx="9">
                  <c:v>252.14073802057362</c:v>
                </c:pt>
                <c:pt idx="10">
                  <c:v>252.17132342535615</c:v>
                </c:pt>
                <c:pt idx="11">
                  <c:v>252.20269309967102</c:v>
                </c:pt>
                <c:pt idx="12">
                  <c:v>252.22155844943688</c:v>
                </c:pt>
                <c:pt idx="13">
                  <c:v>252.24069199746805</c:v>
                </c:pt>
                <c:pt idx="14">
                  <c:v>252.27973060485465</c:v>
                </c:pt>
                <c:pt idx="15">
                  <c:v>252.340000011</c:v>
                </c:pt>
                <c:pt idx="16">
                  <c:v>252.349999994</c:v>
                </c:pt>
                <c:pt idx="17">
                  <c:v>252.349999994</c:v>
                </c:pt>
                <c:pt idx="18">
                  <c:v>252.35815554966072</c:v>
                </c:pt>
                <c:pt idx="19">
                  <c:v>252.39071556919887</c:v>
                </c:pt>
                <c:pt idx="20">
                  <c:v>252.45630818445693</c:v>
                </c:pt>
                <c:pt idx="21">
                  <c:v>252.65622587070487</c:v>
                </c:pt>
                <c:pt idx="22">
                  <c:v>252.95999998229999</c:v>
                </c:pt>
                <c:pt idx="23">
                  <c:v>252.95999998229999</c:v>
                </c:pt>
                <c:pt idx="24">
                  <c:v>253.67396318846761</c:v>
                </c:pt>
                <c:pt idx="25">
                  <c:v>254.10999998450001</c:v>
                </c:pt>
                <c:pt idx="26">
                  <c:v>254.15876485807036</c:v>
                </c:pt>
                <c:pt idx="27">
                  <c:v>255.8400000259</c:v>
                </c:pt>
                <c:pt idx="28">
                  <c:v>255.8400000259</c:v>
                </c:pt>
                <c:pt idx="29">
                  <c:v>255.85489959305627</c:v>
                </c:pt>
                <c:pt idx="30">
                  <c:v>290.55999999869999</c:v>
                </c:pt>
                <c:pt idx="31">
                  <c:v>290.43260913582145</c:v>
                </c:pt>
                <c:pt idx="32">
                  <c:v>290.41466694327113</c:v>
                </c:pt>
                <c:pt idx="33">
                  <c:v>290.4199999571</c:v>
                </c:pt>
                <c:pt idx="34">
                  <c:v>290.4199999571</c:v>
                </c:pt>
                <c:pt idx="35">
                  <c:v>290.4199999571</c:v>
                </c:pt>
                <c:pt idx="36">
                  <c:v>290.42092722481402</c:v>
                </c:pt>
                <c:pt idx="37">
                  <c:v>290.42801724917848</c:v>
                </c:pt>
                <c:pt idx="38">
                  <c:v>290.43000003319997</c:v>
                </c:pt>
                <c:pt idx="39">
                  <c:v>290.43000003319997</c:v>
                </c:pt>
                <c:pt idx="40">
                  <c:v>290.43000003319997</c:v>
                </c:pt>
                <c:pt idx="41">
                  <c:v>290.43000003319997</c:v>
                </c:pt>
                <c:pt idx="42">
                  <c:v>290.43000003319997</c:v>
                </c:pt>
                <c:pt idx="43">
                  <c:v>290.43000003319997</c:v>
                </c:pt>
                <c:pt idx="44">
                  <c:v>290.43000003319997</c:v>
                </c:pt>
                <c:pt idx="45">
                  <c:v>290.43000003319997</c:v>
                </c:pt>
                <c:pt idx="46">
                  <c:v>290.43000003319997</c:v>
                </c:pt>
                <c:pt idx="47">
                  <c:v>290.43000003319997</c:v>
                </c:pt>
                <c:pt idx="48">
                  <c:v>290.43000003319997</c:v>
                </c:pt>
                <c:pt idx="49">
                  <c:v>290.43000003319997</c:v>
                </c:pt>
                <c:pt idx="50">
                  <c:v>290.43000003319997</c:v>
                </c:pt>
                <c:pt idx="51">
                  <c:v>290.43000003319997</c:v>
                </c:pt>
                <c:pt idx="52">
                  <c:v>290.43000003319997</c:v>
                </c:pt>
                <c:pt idx="53">
                  <c:v>290.50006745383291</c:v>
                </c:pt>
                <c:pt idx="54">
                  <c:v>290.51999997349998</c:v>
                </c:pt>
                <c:pt idx="55">
                  <c:v>290.51999997349998</c:v>
                </c:pt>
                <c:pt idx="56">
                  <c:v>290.51999997349998</c:v>
                </c:pt>
                <c:pt idx="57">
                  <c:v>290.55000001560001</c:v>
                </c:pt>
                <c:pt idx="58">
                  <c:v>290.55000001560001</c:v>
                </c:pt>
                <c:pt idx="59">
                  <c:v>290.55999999869999</c:v>
                </c:pt>
                <c:pt idx="60">
                  <c:v>290.5618420935233</c:v>
                </c:pt>
                <c:pt idx="61">
                  <c:v>290.56999998169999</c:v>
                </c:pt>
                <c:pt idx="62">
                  <c:v>290.56999998169999</c:v>
                </c:pt>
                <c:pt idx="63">
                  <c:v>290.56999998169999</c:v>
                </c:pt>
                <c:pt idx="64">
                  <c:v>290.56999998169999</c:v>
                </c:pt>
                <c:pt idx="65">
                  <c:v>290.57754356455592</c:v>
                </c:pt>
                <c:pt idx="66">
                  <c:v>290.60927367452433</c:v>
                </c:pt>
                <c:pt idx="67">
                  <c:v>290.61004914778033</c:v>
                </c:pt>
                <c:pt idx="68">
                  <c:v>290.61076995444819</c:v>
                </c:pt>
                <c:pt idx="69">
                  <c:v>290.63999995590001</c:v>
                </c:pt>
                <c:pt idx="70">
                  <c:v>290.65630968962552</c:v>
                </c:pt>
                <c:pt idx="71">
                  <c:v>290.67999998110002</c:v>
                </c:pt>
                <c:pt idx="72">
                  <c:v>290.68999996410002</c:v>
                </c:pt>
                <c:pt idx="73">
                  <c:v>290.68999996410002</c:v>
                </c:pt>
                <c:pt idx="74">
                  <c:v>290.69463774843166</c:v>
                </c:pt>
                <c:pt idx="75">
                  <c:v>290.7000000402</c:v>
                </c:pt>
                <c:pt idx="76">
                  <c:v>290.7000000402</c:v>
                </c:pt>
                <c:pt idx="77">
                  <c:v>290.70503226333699</c:v>
                </c:pt>
                <c:pt idx="78">
                  <c:v>290.73567893573852</c:v>
                </c:pt>
                <c:pt idx="79">
                  <c:v>290.78514300355857</c:v>
                </c:pt>
                <c:pt idx="80">
                  <c:v>290.81286139170504</c:v>
                </c:pt>
                <c:pt idx="81">
                  <c:v>290.83000000570001</c:v>
                </c:pt>
                <c:pt idx="82">
                  <c:v>290.85683713992836</c:v>
                </c:pt>
                <c:pt idx="83">
                  <c:v>290.89999997989997</c:v>
                </c:pt>
                <c:pt idx="84">
                  <c:v>290.91661431323018</c:v>
                </c:pt>
                <c:pt idx="85">
                  <c:v>290.93496052870131</c:v>
                </c:pt>
                <c:pt idx="86">
                  <c:v>291.01906013527542</c:v>
                </c:pt>
                <c:pt idx="87">
                  <c:v>291.1092754910776</c:v>
                </c:pt>
                <c:pt idx="88">
                  <c:v>291.17799595564122</c:v>
                </c:pt>
                <c:pt idx="89">
                  <c:v>291.19000004600002</c:v>
                </c:pt>
                <c:pt idx="90">
                  <c:v>291.19000004600002</c:v>
                </c:pt>
                <c:pt idx="91">
                  <c:v>291.66999997570002</c:v>
                </c:pt>
                <c:pt idx="92">
                  <c:v>291.71629702750943</c:v>
                </c:pt>
                <c:pt idx="93">
                  <c:v>291.86201961832364</c:v>
                </c:pt>
                <c:pt idx="94">
                  <c:v>291.91472098553447</c:v>
                </c:pt>
                <c:pt idx="95">
                  <c:v>292.13347641290835</c:v>
                </c:pt>
                <c:pt idx="96">
                  <c:v>291.91723260071944</c:v>
                </c:pt>
                <c:pt idx="97">
                  <c:v>309.43999996410002</c:v>
                </c:pt>
                <c:pt idx="98">
                  <c:v>309.43999996410002</c:v>
                </c:pt>
                <c:pt idx="99">
                  <c:v>309.43999996410002</c:v>
                </c:pt>
                <c:pt idx="100">
                  <c:v>309.43999996410002</c:v>
                </c:pt>
                <c:pt idx="101">
                  <c:v>309.43999996410002</c:v>
                </c:pt>
                <c:pt idx="102">
                  <c:v>309.4312392233947</c:v>
                </c:pt>
                <c:pt idx="103">
                  <c:v>309.42019874399756</c:v>
                </c:pt>
                <c:pt idx="104">
                  <c:v>309.41999999810002</c:v>
                </c:pt>
                <c:pt idx="105">
                  <c:v>309.41999999810002</c:v>
                </c:pt>
                <c:pt idx="106">
                  <c:v>309.41999999810002</c:v>
                </c:pt>
                <c:pt idx="107">
                  <c:v>309.41999999810002</c:v>
                </c:pt>
                <c:pt idx="108">
                  <c:v>309.41999999810002</c:v>
                </c:pt>
                <c:pt idx="109">
                  <c:v>309.41999999810002</c:v>
                </c:pt>
                <c:pt idx="110">
                  <c:v>309.41999999810002</c:v>
                </c:pt>
                <c:pt idx="111">
                  <c:v>309.41999999810002</c:v>
                </c:pt>
                <c:pt idx="112">
                  <c:v>309.41999999810002</c:v>
                </c:pt>
                <c:pt idx="113">
                  <c:v>309.41999999810002</c:v>
                </c:pt>
                <c:pt idx="114">
                  <c:v>309.41999999810002</c:v>
                </c:pt>
                <c:pt idx="115">
                  <c:v>309.41999999810002</c:v>
                </c:pt>
                <c:pt idx="116">
                  <c:v>309.51414639526314</c:v>
                </c:pt>
                <c:pt idx="117">
                  <c:v>309.54927761604404</c:v>
                </c:pt>
                <c:pt idx="118">
                  <c:v>309.56630275865427</c:v>
                </c:pt>
                <c:pt idx="119">
                  <c:v>309.57553952566974</c:v>
                </c:pt>
                <c:pt idx="120">
                  <c:v>309.58000000570001</c:v>
                </c:pt>
                <c:pt idx="121">
                  <c:v>309.58285296936134</c:v>
                </c:pt>
                <c:pt idx="122">
                  <c:v>309.58999998870001</c:v>
                </c:pt>
                <c:pt idx="123">
                  <c:v>309.58999998870001</c:v>
                </c:pt>
                <c:pt idx="124">
                  <c:v>309.58999998870001</c:v>
                </c:pt>
                <c:pt idx="125">
                  <c:v>309.58999998870001</c:v>
                </c:pt>
                <c:pt idx="126">
                  <c:v>309.62929060089868</c:v>
                </c:pt>
                <c:pt idx="127">
                  <c:v>309.68117883396485</c:v>
                </c:pt>
                <c:pt idx="128">
                  <c:v>309.77351794065305</c:v>
                </c:pt>
                <c:pt idx="129">
                  <c:v>309.8454097633541</c:v>
                </c:pt>
                <c:pt idx="130">
                  <c:v>309.94133027266673</c:v>
                </c:pt>
                <c:pt idx="131">
                  <c:v>309.98887095210472</c:v>
                </c:pt>
                <c:pt idx="132">
                  <c:v>310.03354343910951</c:v>
                </c:pt>
                <c:pt idx="133">
                  <c:v>310.07793155844155</c:v>
                </c:pt>
                <c:pt idx="134">
                  <c:v>310.37715969133251</c:v>
                </c:pt>
                <c:pt idx="135">
                  <c:v>310.5399999581</c:v>
                </c:pt>
                <c:pt idx="136">
                  <c:v>310.58211844530291</c:v>
                </c:pt>
                <c:pt idx="137">
                  <c:v>310.64394569907881</c:v>
                </c:pt>
                <c:pt idx="138">
                  <c:v>310.91385023344458</c:v>
                </c:pt>
                <c:pt idx="139">
                  <c:v>311.1445021144994</c:v>
                </c:pt>
                <c:pt idx="140">
                  <c:v>311.31211670164765</c:v>
                </c:pt>
                <c:pt idx="141">
                  <c:v>311.59222638738072</c:v>
                </c:pt>
                <c:pt idx="142">
                  <c:v>311.98198387400555</c:v>
                </c:pt>
                <c:pt idx="143">
                  <c:v>312.261327124628</c:v>
                </c:pt>
                <c:pt idx="144">
                  <c:v>312.44776768857821</c:v>
                </c:pt>
                <c:pt idx="145">
                  <c:v>312.59000001480001</c:v>
                </c:pt>
                <c:pt idx="146">
                  <c:v>312.69368615200966</c:v>
                </c:pt>
                <c:pt idx="147">
                  <c:v>313.02328737268789</c:v>
                </c:pt>
                <c:pt idx="148">
                  <c:v>313.27070770749742</c:v>
                </c:pt>
                <c:pt idx="149">
                  <c:v>313.60999995840001</c:v>
                </c:pt>
                <c:pt idx="150">
                  <c:v>313.70932860370658</c:v>
                </c:pt>
                <c:pt idx="151">
                  <c:v>313.9224656243664</c:v>
                </c:pt>
                <c:pt idx="152">
                  <c:v>314.0670425723489</c:v>
                </c:pt>
                <c:pt idx="153">
                  <c:v>314.58999997000001</c:v>
                </c:pt>
                <c:pt idx="154">
                  <c:v>314.68948495906545</c:v>
                </c:pt>
                <c:pt idx="155">
                  <c:v>315.18557561866817</c:v>
                </c:pt>
                <c:pt idx="156">
                  <c:v>315.50000000749998</c:v>
                </c:pt>
                <c:pt idx="157">
                  <c:v>315.82001796457018</c:v>
                </c:pt>
                <c:pt idx="158">
                  <c:v>316.11999997869998</c:v>
                </c:pt>
                <c:pt idx="159">
                  <c:v>316.12999996169998</c:v>
                </c:pt>
                <c:pt idx="160">
                  <c:v>316.13962838098581</c:v>
                </c:pt>
                <c:pt idx="161">
                  <c:v>316.88723393592312</c:v>
                </c:pt>
                <c:pt idx="162">
                  <c:v>317.01299621053636</c:v>
                </c:pt>
                <c:pt idx="163">
                  <c:v>317.34107270818225</c:v>
                </c:pt>
                <c:pt idx="164">
                  <c:v>317.5688163508845</c:v>
                </c:pt>
                <c:pt idx="165">
                  <c:v>318.04725890153497</c:v>
                </c:pt>
                <c:pt idx="166">
                  <c:v>318.47999997440002</c:v>
                </c:pt>
                <c:pt idx="167">
                  <c:v>318.83629709284651</c:v>
                </c:pt>
                <c:pt idx="168">
                  <c:v>319.05344559485599</c:v>
                </c:pt>
                <c:pt idx="169">
                  <c:v>319.53614907457285</c:v>
                </c:pt>
                <c:pt idx="170">
                  <c:v>320.08633487921429</c:v>
                </c:pt>
                <c:pt idx="171">
                  <c:v>320.41072378560034</c:v>
                </c:pt>
                <c:pt idx="172">
                  <c:v>321.13394270154515</c:v>
                </c:pt>
                <c:pt idx="173">
                  <c:v>321.46881585461398</c:v>
                </c:pt>
                <c:pt idx="174">
                  <c:v>322.02487213831211</c:v>
                </c:pt>
                <c:pt idx="175">
                  <c:v>322.92009046599816</c:v>
                </c:pt>
                <c:pt idx="176">
                  <c:v>323.10693275269995</c:v>
                </c:pt>
                <c:pt idx="177">
                  <c:v>323.44520764260494</c:v>
                </c:pt>
                <c:pt idx="178">
                  <c:v>323.63532246760957</c:v>
                </c:pt>
                <c:pt idx="179">
                  <c:v>323.88080368549322</c:v>
                </c:pt>
                <c:pt idx="180">
                  <c:v>324.17981719382118</c:v>
                </c:pt>
                <c:pt idx="181">
                  <c:v>324.23999996859999</c:v>
                </c:pt>
                <c:pt idx="182">
                  <c:v>324.50999997560001</c:v>
                </c:pt>
                <c:pt idx="183">
                  <c:v>325.04956829182754</c:v>
                </c:pt>
                <c:pt idx="184">
                  <c:v>325.27469133109781</c:v>
                </c:pt>
                <c:pt idx="185">
                  <c:v>326.3327956881472</c:v>
                </c:pt>
                <c:pt idx="186">
                  <c:v>326.40199601813333</c:v>
                </c:pt>
                <c:pt idx="187">
                  <c:v>326.74690530947828</c:v>
                </c:pt>
                <c:pt idx="188">
                  <c:v>327.10334627438812</c:v>
                </c:pt>
                <c:pt idx="189">
                  <c:v>327.52991526034862</c:v>
                </c:pt>
                <c:pt idx="190">
                  <c:v>327.91708562296486</c:v>
                </c:pt>
                <c:pt idx="191">
                  <c:v>328.51477403412781</c:v>
                </c:pt>
                <c:pt idx="192">
                  <c:v>328.6315479639714</c:v>
                </c:pt>
                <c:pt idx="193">
                  <c:v>329.07065304580823</c:v>
                </c:pt>
                <c:pt idx="194">
                  <c:v>329.14311228398384</c:v>
                </c:pt>
                <c:pt idx="195">
                  <c:v>329.2536376518043</c:v>
                </c:pt>
                <c:pt idx="196">
                  <c:v>330.28601230016454</c:v>
                </c:pt>
                <c:pt idx="197">
                  <c:v>331.00000003349999</c:v>
                </c:pt>
                <c:pt idx="198">
                  <c:v>331.40151874894167</c:v>
                </c:pt>
                <c:pt idx="199">
                  <c:v>331.62999998779998</c:v>
                </c:pt>
                <c:pt idx="200">
                  <c:v>331.94179327586693</c:v>
                </c:pt>
                <c:pt idx="201">
                  <c:v>331.98492701769595</c:v>
                </c:pt>
                <c:pt idx="202">
                  <c:v>332.05000001939999</c:v>
                </c:pt>
                <c:pt idx="203">
                  <c:v>332.05000001939999</c:v>
                </c:pt>
                <c:pt idx="204">
                  <c:v>332.96927034772818</c:v>
                </c:pt>
                <c:pt idx="205">
                  <c:v>333.89037574787085</c:v>
                </c:pt>
                <c:pt idx="206">
                  <c:v>334.04352471179089</c:v>
                </c:pt>
                <c:pt idx="207">
                  <c:v>334.08999999989999</c:v>
                </c:pt>
                <c:pt idx="208">
                  <c:v>334.11299418345573</c:v>
                </c:pt>
                <c:pt idx="209">
                  <c:v>335.09964276936648</c:v>
                </c:pt>
                <c:pt idx="210">
                  <c:v>335.62999999149997</c:v>
                </c:pt>
                <c:pt idx="211">
                  <c:v>336.84141951167641</c:v>
                </c:pt>
                <c:pt idx="212">
                  <c:v>338.35278625025586</c:v>
                </c:pt>
                <c:pt idx="213">
                  <c:v>338.65732365937743</c:v>
                </c:pt>
                <c:pt idx="214">
                  <c:v>339.1527642278636</c:v>
                </c:pt>
                <c:pt idx="215">
                  <c:v>339.19999998060001</c:v>
                </c:pt>
                <c:pt idx="216">
                  <c:v>339.35255124787062</c:v>
                </c:pt>
                <c:pt idx="217">
                  <c:v>339.5199753553257</c:v>
                </c:pt>
                <c:pt idx="218">
                  <c:v>339.56368669762594</c:v>
                </c:pt>
                <c:pt idx="219">
                  <c:v>339.80661345012544</c:v>
                </c:pt>
                <c:pt idx="220">
                  <c:v>340.13423050512318</c:v>
                </c:pt>
                <c:pt idx="221">
                  <c:v>340.72288673564759</c:v>
                </c:pt>
                <c:pt idx="222">
                  <c:v>340.98000003020002</c:v>
                </c:pt>
                <c:pt idx="223">
                  <c:v>341.48427477440583</c:v>
                </c:pt>
                <c:pt idx="224">
                  <c:v>342.03111393733047</c:v>
                </c:pt>
                <c:pt idx="225">
                  <c:v>342.25826045051565</c:v>
                </c:pt>
                <c:pt idx="226">
                  <c:v>342.76529453288566</c:v>
                </c:pt>
                <c:pt idx="227">
                  <c:v>343.5271453613737</c:v>
                </c:pt>
                <c:pt idx="228">
                  <c:v>344.01372816702218</c:v>
                </c:pt>
                <c:pt idx="229">
                  <c:v>344.26000004629998</c:v>
                </c:pt>
                <c:pt idx="230">
                  <c:v>344.31741053492379</c:v>
                </c:pt>
                <c:pt idx="231">
                  <c:v>344.41102249958362</c:v>
                </c:pt>
                <c:pt idx="232">
                  <c:v>344.79525363184837</c:v>
                </c:pt>
                <c:pt idx="233">
                  <c:v>345.10074431426324</c:v>
                </c:pt>
                <c:pt idx="234">
                  <c:v>345.14547647018679</c:v>
                </c:pt>
                <c:pt idx="235">
                  <c:v>346.07000004499997</c:v>
                </c:pt>
                <c:pt idx="236">
                  <c:v>346.54677075740176</c:v>
                </c:pt>
                <c:pt idx="237">
                  <c:v>347.08999998870001</c:v>
                </c:pt>
                <c:pt idx="238">
                  <c:v>347.30999998750002</c:v>
                </c:pt>
                <c:pt idx="239">
                  <c:v>347.30999998750002</c:v>
                </c:pt>
                <c:pt idx="240">
                  <c:v>347.75383656704827</c:v>
                </c:pt>
                <c:pt idx="241">
                  <c:v>348.0767008223408</c:v>
                </c:pt>
                <c:pt idx="242">
                  <c:v>348.8793943822356</c:v>
                </c:pt>
                <c:pt idx="243">
                  <c:v>350.35675913963127</c:v>
                </c:pt>
                <c:pt idx="244">
                  <c:v>352.39950482257831</c:v>
                </c:pt>
                <c:pt idx="245">
                  <c:v>354.47534963073372</c:v>
                </c:pt>
                <c:pt idx="246">
                  <c:v>355.10902149639594</c:v>
                </c:pt>
                <c:pt idx="247">
                  <c:v>356.02883482842191</c:v>
                </c:pt>
                <c:pt idx="248">
                  <c:v>357.28999998419999</c:v>
                </c:pt>
                <c:pt idx="249">
                  <c:v>357.81369207521561</c:v>
                </c:pt>
                <c:pt idx="250">
                  <c:v>362.01999995860001</c:v>
                </c:pt>
                <c:pt idx="251">
                  <c:v>362.43000000720002</c:v>
                </c:pt>
                <c:pt idx="252">
                  <c:v>362.86051793022682</c:v>
                </c:pt>
                <c:pt idx="253">
                  <c:v>366.6860473212318</c:v>
                </c:pt>
                <c:pt idx="254">
                  <c:v>368.74906823534599</c:v>
                </c:pt>
                <c:pt idx="255">
                  <c:v>369.79456146656798</c:v>
                </c:pt>
                <c:pt idx="256">
                  <c:v>370.79358424145056</c:v>
                </c:pt>
                <c:pt idx="257">
                  <c:v>371.35861235761837</c:v>
                </c:pt>
                <c:pt idx="258">
                  <c:v>373.58377895928101</c:v>
                </c:pt>
                <c:pt idx="259">
                  <c:v>374.98999999839998</c:v>
                </c:pt>
                <c:pt idx="260">
                  <c:v>376.11569428723129</c:v>
                </c:pt>
                <c:pt idx="261">
                  <c:v>376.74096252715714</c:v>
                </c:pt>
                <c:pt idx="262">
                  <c:v>377.36276509254265</c:v>
                </c:pt>
                <c:pt idx="263">
                  <c:v>378.16210738912122</c:v>
                </c:pt>
                <c:pt idx="264">
                  <c:v>378.7066055295291</c:v>
                </c:pt>
                <c:pt idx="265">
                  <c:v>379.51367570322162</c:v>
                </c:pt>
                <c:pt idx="266">
                  <c:v>379.93920717096296</c:v>
                </c:pt>
                <c:pt idx="267">
                  <c:v>380.04947345574095</c:v>
                </c:pt>
                <c:pt idx="268">
                  <c:v>380.49487815617226</c:v>
                </c:pt>
                <c:pt idx="269">
                  <c:v>381.12506074587475</c:v>
                </c:pt>
                <c:pt idx="270">
                  <c:v>381.53665850606063</c:v>
                </c:pt>
                <c:pt idx="271">
                  <c:v>382.50554251488757</c:v>
                </c:pt>
                <c:pt idx="272">
                  <c:v>382.95588461468054</c:v>
                </c:pt>
                <c:pt idx="273">
                  <c:v>383.45878830257999</c:v>
                </c:pt>
                <c:pt idx="274">
                  <c:v>384.42207506805732</c:v>
                </c:pt>
                <c:pt idx="275">
                  <c:v>384.86459202754025</c:v>
                </c:pt>
                <c:pt idx="276">
                  <c:v>384.93236729836963</c:v>
                </c:pt>
                <c:pt idx="277">
                  <c:v>384.9865432216705</c:v>
                </c:pt>
                <c:pt idx="278">
                  <c:v>385.53431108680473</c:v>
                </c:pt>
                <c:pt idx="279">
                  <c:v>389.46999998759998</c:v>
                </c:pt>
                <c:pt idx="280">
                  <c:v>389.4747358335834</c:v>
                </c:pt>
                <c:pt idx="281">
                  <c:v>389.49221654522637</c:v>
                </c:pt>
                <c:pt idx="282">
                  <c:v>389.52023919389302</c:v>
                </c:pt>
                <c:pt idx="283">
                  <c:v>389.59147656375637</c:v>
                </c:pt>
                <c:pt idx="284">
                  <c:v>389.64627365115638</c:v>
                </c:pt>
                <c:pt idx="285">
                  <c:v>389.7100000456</c:v>
                </c:pt>
                <c:pt idx="286">
                  <c:v>389.71837796298797</c:v>
                </c:pt>
                <c:pt idx="287">
                  <c:v>389.86997635006617</c:v>
                </c:pt>
                <c:pt idx="288">
                  <c:v>390.61000000690001</c:v>
                </c:pt>
                <c:pt idx="289">
                  <c:v>390.66999999810002</c:v>
                </c:pt>
                <c:pt idx="290">
                  <c:v>390.88985287890978</c:v>
                </c:pt>
                <c:pt idx="291">
                  <c:v>391.19922027308178</c:v>
                </c:pt>
                <c:pt idx="292">
                  <c:v>391.60000000150001</c:v>
                </c:pt>
                <c:pt idx="293">
                  <c:v>392.12519165382298</c:v>
                </c:pt>
                <c:pt idx="294">
                  <c:v>392.24720325608843</c:v>
                </c:pt>
                <c:pt idx="295">
                  <c:v>392.87322530427878</c:v>
                </c:pt>
                <c:pt idx="296">
                  <c:v>394.11731616313074</c:v>
                </c:pt>
                <c:pt idx="297">
                  <c:v>394.29519402203078</c:v>
                </c:pt>
                <c:pt idx="298">
                  <c:v>394.51041446808648</c:v>
                </c:pt>
                <c:pt idx="299">
                  <c:v>394.82493886417615</c:v>
                </c:pt>
                <c:pt idx="300">
                  <c:v>395.52233183978609</c:v>
                </c:pt>
                <c:pt idx="301">
                  <c:v>395.97764105208603</c:v>
                </c:pt>
                <c:pt idx="302">
                  <c:v>396.22411886401551</c:v>
                </c:pt>
                <c:pt idx="303">
                  <c:v>397.44617911006321</c:v>
                </c:pt>
                <c:pt idx="304">
                  <c:v>398.09483950679368</c:v>
                </c:pt>
                <c:pt idx="305">
                  <c:v>398.46363447037004</c:v>
                </c:pt>
                <c:pt idx="306">
                  <c:v>398.93703117478515</c:v>
                </c:pt>
                <c:pt idx="307">
                  <c:v>400.26676079377955</c:v>
                </c:pt>
                <c:pt idx="308">
                  <c:v>401.7939468399249</c:v>
                </c:pt>
                <c:pt idx="309">
                  <c:v>401.95177739519812</c:v>
                </c:pt>
                <c:pt idx="310">
                  <c:v>403.11323369967857</c:v>
                </c:pt>
                <c:pt idx="311">
                  <c:v>403.92977799265816</c:v>
                </c:pt>
                <c:pt idx="312">
                  <c:v>404.35379044587057</c:v>
                </c:pt>
                <c:pt idx="313">
                  <c:v>409.5406244823684</c:v>
                </c:pt>
                <c:pt idx="314">
                  <c:v>411.02612553701545</c:v>
                </c:pt>
                <c:pt idx="315">
                  <c:v>411.07096076444486</c:v>
                </c:pt>
                <c:pt idx="316">
                  <c:v>411.07951364870831</c:v>
                </c:pt>
                <c:pt idx="317">
                  <c:v>411.4462605299085</c:v>
                </c:pt>
                <c:pt idx="318">
                  <c:v>411.54333724011877</c:v>
                </c:pt>
                <c:pt idx="319">
                  <c:v>411.58639301479627</c:v>
                </c:pt>
                <c:pt idx="320">
                  <c:v>411.66115970740952</c:v>
                </c:pt>
                <c:pt idx="321">
                  <c:v>411.87000002709999</c:v>
                </c:pt>
                <c:pt idx="322">
                  <c:v>412.1103936717725</c:v>
                </c:pt>
                <c:pt idx="323">
                  <c:v>412.30946534017784</c:v>
                </c:pt>
                <c:pt idx="324">
                  <c:v>414.99642863046284</c:v>
                </c:pt>
                <c:pt idx="325">
                  <c:v>415.4334523602198</c:v>
                </c:pt>
                <c:pt idx="326">
                  <c:v>415.78712685581968</c:v>
                </c:pt>
                <c:pt idx="327">
                  <c:v>416.02910835843869</c:v>
                </c:pt>
                <c:pt idx="328">
                  <c:v>416.23055586827132</c:v>
                </c:pt>
                <c:pt idx="329">
                  <c:v>416.70173738296728</c:v>
                </c:pt>
                <c:pt idx="330">
                  <c:v>416.75284770364351</c:v>
                </c:pt>
                <c:pt idx="331">
                  <c:v>417.06592617939179</c:v>
                </c:pt>
                <c:pt idx="332">
                  <c:v>417.48601696128912</c:v>
                </c:pt>
                <c:pt idx="333">
                  <c:v>417.53946664641518</c:v>
                </c:pt>
                <c:pt idx="334">
                  <c:v>418.05183642465755</c:v>
                </c:pt>
                <c:pt idx="335">
                  <c:v>418.10070385209281</c:v>
                </c:pt>
                <c:pt idx="336">
                  <c:v>418.17962752162862</c:v>
                </c:pt>
                <c:pt idx="337">
                  <c:v>418.32248051413006</c:v>
                </c:pt>
                <c:pt idx="338">
                  <c:v>418.74413206468552</c:v>
                </c:pt>
                <c:pt idx="339">
                  <c:v>418.81131279242391</c:v>
                </c:pt>
                <c:pt idx="340">
                  <c:v>419.12994869863763</c:v>
                </c:pt>
                <c:pt idx="341">
                  <c:v>419.55235625009897</c:v>
                </c:pt>
                <c:pt idx="342">
                  <c:v>420.49144402073631</c:v>
                </c:pt>
                <c:pt idx="343">
                  <c:v>420.55773025039741</c:v>
                </c:pt>
                <c:pt idx="344">
                  <c:v>420.85061380820832</c:v>
                </c:pt>
                <c:pt idx="345">
                  <c:v>421.42428470279401</c:v>
                </c:pt>
                <c:pt idx="346">
                  <c:v>421.72939746148131</c:v>
                </c:pt>
                <c:pt idx="347">
                  <c:v>422.04197472639987</c:v>
                </c:pt>
                <c:pt idx="348">
                  <c:v>422.19677265573358</c:v>
                </c:pt>
                <c:pt idx="349">
                  <c:v>422.29463299110483</c:v>
                </c:pt>
                <c:pt idx="350">
                  <c:v>422.65735627486634</c:v>
                </c:pt>
                <c:pt idx="351">
                  <c:v>422.75480920546045</c:v>
                </c:pt>
                <c:pt idx="352">
                  <c:v>422.98223578431771</c:v>
                </c:pt>
                <c:pt idx="353">
                  <c:v>423.59257279817706</c:v>
                </c:pt>
                <c:pt idx="354">
                  <c:v>423.71038648897365</c:v>
                </c:pt>
                <c:pt idx="355">
                  <c:v>423.99612151630492</c:v>
                </c:pt>
                <c:pt idx="356">
                  <c:v>424.8200000077</c:v>
                </c:pt>
                <c:pt idx="357">
                  <c:v>430.61937252833013</c:v>
                </c:pt>
                <c:pt idx="358">
                  <c:v>430.91881871378615</c:v>
                </c:pt>
                <c:pt idx="359">
                  <c:v>431.10305508021543</c:v>
                </c:pt>
                <c:pt idx="360">
                  <c:v>431.78227277182856</c:v>
                </c:pt>
                <c:pt idx="361">
                  <c:v>432.31620854841862</c:v>
                </c:pt>
                <c:pt idx="362">
                  <c:v>432.47528689738994</c:v>
                </c:pt>
                <c:pt idx="363">
                  <c:v>432.71366685084308</c:v>
                </c:pt>
                <c:pt idx="364">
                  <c:v>433.93479565631259</c:v>
                </c:pt>
                <c:pt idx="365">
                  <c:v>440.7946032458911</c:v>
                </c:pt>
                <c:pt idx="366">
                  <c:v>440.91975868940091</c:v>
                </c:pt>
                <c:pt idx="367">
                  <c:v>441.14953560334692</c:v>
                </c:pt>
                <c:pt idx="368">
                  <c:v>441.54563298772985</c:v>
                </c:pt>
                <c:pt idx="369">
                  <c:v>442.47301854365668</c:v>
                </c:pt>
                <c:pt idx="370">
                  <c:v>442.94069493800339</c:v>
                </c:pt>
                <c:pt idx="371">
                  <c:v>443.40197332493403</c:v>
                </c:pt>
                <c:pt idx="372">
                  <c:v>443.88766822756008</c:v>
                </c:pt>
                <c:pt idx="373">
                  <c:v>444.30383989386252</c:v>
                </c:pt>
                <c:pt idx="374">
                  <c:v>444.49832863291607</c:v>
                </c:pt>
                <c:pt idx="375">
                  <c:v>444.67321446197451</c:v>
                </c:pt>
                <c:pt idx="376">
                  <c:v>445.43999999760001</c:v>
                </c:pt>
                <c:pt idx="377">
                  <c:v>446.25618167652016</c:v>
                </c:pt>
                <c:pt idx="378">
                  <c:v>446.7568176461528</c:v>
                </c:pt>
                <c:pt idx="379">
                  <c:v>447.71992923863684</c:v>
                </c:pt>
                <c:pt idx="380">
                  <c:v>448.78227437468581</c:v>
                </c:pt>
                <c:pt idx="381">
                  <c:v>449.07175643017263</c:v>
                </c:pt>
                <c:pt idx="382">
                  <c:v>450.02139304348037</c:v>
                </c:pt>
                <c:pt idx="383">
                  <c:v>450.39346599307657</c:v>
                </c:pt>
                <c:pt idx="384">
                  <c:v>451.27626717782113</c:v>
                </c:pt>
                <c:pt idx="385">
                  <c:v>452.1937029000261</c:v>
                </c:pt>
                <c:pt idx="386">
                  <c:v>452.85696106937758</c:v>
                </c:pt>
                <c:pt idx="387">
                  <c:v>453.62091369111516</c:v>
                </c:pt>
                <c:pt idx="388">
                  <c:v>454.41421829551996</c:v>
                </c:pt>
                <c:pt idx="389">
                  <c:v>454.86493683668562</c:v>
                </c:pt>
                <c:pt idx="390">
                  <c:v>455.79939043312157</c:v>
                </c:pt>
                <c:pt idx="391">
                  <c:v>456.73806806076527</c:v>
                </c:pt>
                <c:pt idx="392">
                  <c:v>457.91221622992634</c:v>
                </c:pt>
                <c:pt idx="393">
                  <c:v>458.46825224172539</c:v>
                </c:pt>
                <c:pt idx="394">
                  <c:v>459.28959232037596</c:v>
                </c:pt>
                <c:pt idx="395">
                  <c:v>460.03414629591435</c:v>
                </c:pt>
                <c:pt idx="396">
                  <c:v>460.81435680299353</c:v>
                </c:pt>
                <c:pt idx="397">
                  <c:v>461.25134478662261</c:v>
                </c:pt>
                <c:pt idx="398">
                  <c:v>461.68309326509797</c:v>
                </c:pt>
                <c:pt idx="399">
                  <c:v>462.70911009014043</c:v>
                </c:pt>
                <c:pt idx="400">
                  <c:v>463.73246387067837</c:v>
                </c:pt>
                <c:pt idx="401">
                  <c:v>464.7169999592</c:v>
                </c:pt>
                <c:pt idx="402">
                  <c:v>465.18434965805289</c:v>
                </c:pt>
                <c:pt idx="403">
                  <c:v>466.32251714047038</c:v>
                </c:pt>
                <c:pt idx="404">
                  <c:v>466.90567116970396</c:v>
                </c:pt>
                <c:pt idx="405">
                  <c:v>468.33975762699305</c:v>
                </c:pt>
                <c:pt idx="406">
                  <c:v>469.33950931181846</c:v>
                </c:pt>
                <c:pt idx="407">
                  <c:v>470.46439150611553</c:v>
                </c:pt>
                <c:pt idx="408">
                  <c:v>470.82811007574924</c:v>
                </c:pt>
                <c:pt idx="409">
                  <c:v>471.46517670520814</c:v>
                </c:pt>
                <c:pt idx="410">
                  <c:v>471.81772096617192</c:v>
                </c:pt>
                <c:pt idx="411">
                  <c:v>473.20351097313477</c:v>
                </c:pt>
                <c:pt idx="412">
                  <c:v>473.84288859412413</c:v>
                </c:pt>
                <c:pt idx="413">
                  <c:v>474.77791382889387</c:v>
                </c:pt>
                <c:pt idx="414">
                  <c:v>475.64044129934069</c:v>
                </c:pt>
                <c:pt idx="415">
                  <c:v>476.6090293843211</c:v>
                </c:pt>
                <c:pt idx="416">
                  <c:v>477.94476725495787</c:v>
                </c:pt>
                <c:pt idx="417">
                  <c:v>478.40278753431664</c:v>
                </c:pt>
                <c:pt idx="418">
                  <c:v>479.2166472771346</c:v>
                </c:pt>
                <c:pt idx="419">
                  <c:v>479.65524956470256</c:v>
                </c:pt>
                <c:pt idx="420">
                  <c:v>480.37207654726308</c:v>
                </c:pt>
                <c:pt idx="421">
                  <c:v>481.06156121961345</c:v>
                </c:pt>
                <c:pt idx="422">
                  <c:v>482.05388000803276</c:v>
                </c:pt>
                <c:pt idx="423">
                  <c:v>482.33540974847108</c:v>
                </c:pt>
                <c:pt idx="424">
                  <c:v>482.68249044628953</c:v>
                </c:pt>
                <c:pt idx="425">
                  <c:v>483.59436354938424</c:v>
                </c:pt>
                <c:pt idx="426">
                  <c:v>484.18261281371991</c:v>
                </c:pt>
                <c:pt idx="427">
                  <c:v>485.03231433036251</c:v>
                </c:pt>
                <c:pt idx="428">
                  <c:v>486.15065647656786</c:v>
                </c:pt>
                <c:pt idx="429">
                  <c:v>486.59759836665705</c:v>
                </c:pt>
                <c:pt idx="430">
                  <c:v>486.98086414941446</c:v>
                </c:pt>
                <c:pt idx="431">
                  <c:v>487.56144216839402</c:v>
                </c:pt>
                <c:pt idx="432">
                  <c:v>488.50160683193775</c:v>
                </c:pt>
                <c:pt idx="433">
                  <c:v>489.02764163982636</c:v>
                </c:pt>
                <c:pt idx="434">
                  <c:v>490.08431467529078</c:v>
                </c:pt>
                <c:pt idx="435">
                  <c:v>490.73685069835562</c:v>
                </c:pt>
                <c:pt idx="436">
                  <c:v>491.14491874961766</c:v>
                </c:pt>
                <c:pt idx="437">
                  <c:v>491.51837885790087</c:v>
                </c:pt>
                <c:pt idx="438">
                  <c:v>491.71786587728616</c:v>
                </c:pt>
                <c:pt idx="439">
                  <c:v>492.35669651323099</c:v>
                </c:pt>
                <c:pt idx="440">
                  <c:v>493.54969111197028</c:v>
                </c:pt>
                <c:pt idx="441">
                  <c:v>495.09091803656446</c:v>
                </c:pt>
                <c:pt idx="442">
                  <c:v>495.32843967358423</c:v>
                </c:pt>
                <c:pt idx="443">
                  <c:v>496.37118088537892</c:v>
                </c:pt>
                <c:pt idx="444">
                  <c:v>496.97174542336808</c:v>
                </c:pt>
                <c:pt idx="445">
                  <c:v>497.932315139514</c:v>
                </c:pt>
                <c:pt idx="446">
                  <c:v>498.8447635839081</c:v>
                </c:pt>
                <c:pt idx="447">
                  <c:v>499.73314164614311</c:v>
                </c:pt>
                <c:pt idx="448">
                  <c:v>500.34243361934261</c:v>
                </c:pt>
                <c:pt idx="449">
                  <c:v>500.96403900549052</c:v>
                </c:pt>
                <c:pt idx="450">
                  <c:v>501.69309785619788</c:v>
                </c:pt>
                <c:pt idx="451">
                  <c:v>502.1942559286864</c:v>
                </c:pt>
                <c:pt idx="452">
                  <c:v>502.75563981979604</c:v>
                </c:pt>
                <c:pt idx="453">
                  <c:v>503.25124180444141</c:v>
                </c:pt>
                <c:pt idx="454">
                  <c:v>503.77759832889717</c:v>
                </c:pt>
                <c:pt idx="455">
                  <c:v>504.11636723179544</c:v>
                </c:pt>
                <c:pt idx="456">
                  <c:v>505.02743090994022</c:v>
                </c:pt>
                <c:pt idx="457">
                  <c:v>505.89983332315023</c:v>
                </c:pt>
                <c:pt idx="458">
                  <c:v>506.77858498562767</c:v>
                </c:pt>
                <c:pt idx="459">
                  <c:v>508.03121512434342</c:v>
                </c:pt>
                <c:pt idx="460">
                  <c:v>508.47725879326441</c:v>
                </c:pt>
                <c:pt idx="461">
                  <c:v>508.96141918447876</c:v>
                </c:pt>
                <c:pt idx="462">
                  <c:v>509.85999999569998</c:v>
                </c:pt>
                <c:pt idx="463">
                  <c:v>509.94785813583155</c:v>
                </c:pt>
                <c:pt idx="464">
                  <c:v>510.6864481039056</c:v>
                </c:pt>
                <c:pt idx="465">
                  <c:v>512.86782300909761</c:v>
                </c:pt>
                <c:pt idx="466">
                  <c:v>514.20413299827806</c:v>
                </c:pt>
                <c:pt idx="467">
                  <c:v>514.66173669602733</c:v>
                </c:pt>
                <c:pt idx="468">
                  <c:v>515.83059238029762</c:v>
                </c:pt>
                <c:pt idx="469">
                  <c:v>516.66283082278858</c:v>
                </c:pt>
                <c:pt idx="470">
                  <c:v>517.76349067493823</c:v>
                </c:pt>
                <c:pt idx="471">
                  <c:v>518.48547307753677</c:v>
                </c:pt>
                <c:pt idx="472">
                  <c:v>519.02362105432474</c:v>
                </c:pt>
                <c:pt idx="473">
                  <c:v>519.5923950013314</c:v>
                </c:pt>
                <c:pt idx="474">
                  <c:v>520.79634767612856</c:v>
                </c:pt>
                <c:pt idx="475">
                  <c:v>521.29256285112035</c:v>
                </c:pt>
                <c:pt idx="476">
                  <c:v>521.99064318084584</c:v>
                </c:pt>
                <c:pt idx="477">
                  <c:v>522.16333245368321</c:v>
                </c:pt>
                <c:pt idx="478">
                  <c:v>522.61618227275721</c:v>
                </c:pt>
                <c:pt idx="479">
                  <c:v>523.13214994433565</c:v>
                </c:pt>
                <c:pt idx="480">
                  <c:v>523.81463942599316</c:v>
                </c:pt>
                <c:pt idx="481">
                  <c:v>523.99902716351073</c:v>
                </c:pt>
                <c:pt idx="482">
                  <c:v>524.48063912539453</c:v>
                </c:pt>
                <c:pt idx="483">
                  <c:v>526.87904513832666</c:v>
                </c:pt>
                <c:pt idx="484">
                  <c:v>527.14642425183354</c:v>
                </c:pt>
                <c:pt idx="485">
                  <c:v>527.79006844775438</c:v>
                </c:pt>
                <c:pt idx="486">
                  <c:v>528.11197516091408</c:v>
                </c:pt>
                <c:pt idx="487">
                  <c:v>528.89902693072997</c:v>
                </c:pt>
                <c:pt idx="488">
                  <c:v>529.61790792263537</c:v>
                </c:pt>
                <c:pt idx="489">
                  <c:v>530.12642675578411</c:v>
                </c:pt>
                <c:pt idx="490">
                  <c:v>530.62738475953165</c:v>
                </c:pt>
                <c:pt idx="491">
                  <c:v>531.64849803176924</c:v>
                </c:pt>
                <c:pt idx="492">
                  <c:v>532.19193444662051</c:v>
                </c:pt>
                <c:pt idx="493">
                  <c:v>532.5334456940908</c:v>
                </c:pt>
                <c:pt idx="494">
                  <c:v>533.40751826750511</c:v>
                </c:pt>
                <c:pt idx="495">
                  <c:v>533.8867443448006</c:v>
                </c:pt>
                <c:pt idx="496">
                  <c:v>534.59706992157146</c:v>
                </c:pt>
                <c:pt idx="497">
                  <c:v>535.33614098395401</c:v>
                </c:pt>
                <c:pt idx="498">
                  <c:v>536.51146701914377</c:v>
                </c:pt>
                <c:pt idx="499">
                  <c:v>537.37082373747967</c:v>
                </c:pt>
                <c:pt idx="500">
                  <c:v>537.90112107697905</c:v>
                </c:pt>
                <c:pt idx="501">
                  <c:v>538.24178265675039</c:v>
                </c:pt>
                <c:pt idx="502">
                  <c:v>538.89111846649223</c:v>
                </c:pt>
                <c:pt idx="503">
                  <c:v>539.81577798872263</c:v>
                </c:pt>
                <c:pt idx="504">
                  <c:v>540.36793263190634</c:v>
                </c:pt>
                <c:pt idx="505">
                  <c:v>541.58439949923388</c:v>
                </c:pt>
                <c:pt idx="506">
                  <c:v>542.27891984106611</c:v>
                </c:pt>
                <c:pt idx="507">
                  <c:v>542.52057852933149</c:v>
                </c:pt>
                <c:pt idx="508">
                  <c:v>543.19420046219943</c:v>
                </c:pt>
                <c:pt idx="509">
                  <c:v>544.11077223624341</c:v>
                </c:pt>
                <c:pt idx="510">
                  <c:v>544.49390807349471</c:v>
                </c:pt>
                <c:pt idx="511">
                  <c:v>544.80985508904723</c:v>
                </c:pt>
                <c:pt idx="512">
                  <c:v>545.44327670933876</c:v>
                </c:pt>
                <c:pt idx="513">
                  <c:v>546.40990581800145</c:v>
                </c:pt>
                <c:pt idx="514">
                  <c:v>546.55948483136979</c:v>
                </c:pt>
                <c:pt idx="515">
                  <c:v>546.841251841906</c:v>
                </c:pt>
                <c:pt idx="516">
                  <c:v>547.72290687968598</c:v>
                </c:pt>
                <c:pt idx="517">
                  <c:v>548.02269529210537</c:v>
                </c:pt>
                <c:pt idx="518">
                  <c:v>548.76459907587105</c:v>
                </c:pt>
                <c:pt idx="519">
                  <c:v>549.36269203441361</c:v>
                </c:pt>
                <c:pt idx="520">
                  <c:v>550.48817464859178</c:v>
                </c:pt>
                <c:pt idx="521">
                  <c:v>550.94136425800741</c:v>
                </c:pt>
                <c:pt idx="522">
                  <c:v>552.3673294024245</c:v>
                </c:pt>
                <c:pt idx="523">
                  <c:v>553.45731499513897</c:v>
                </c:pt>
                <c:pt idx="524">
                  <c:v>553.92950782942148</c:v>
                </c:pt>
                <c:pt idx="525">
                  <c:v>554.28248358206497</c:v>
                </c:pt>
                <c:pt idx="526">
                  <c:v>555.3183067243906</c:v>
                </c:pt>
                <c:pt idx="527">
                  <c:v>556.0653881336093</c:v>
                </c:pt>
                <c:pt idx="528">
                  <c:v>559.20150658383739</c:v>
                </c:pt>
                <c:pt idx="529">
                  <c:v>565.73377945444429</c:v>
                </c:pt>
                <c:pt idx="530">
                  <c:v>566.69125977055819</c:v>
                </c:pt>
                <c:pt idx="531">
                  <c:v>567.21838015742139</c:v>
                </c:pt>
                <c:pt idx="532">
                  <c:v>568.48964972218459</c:v>
                </c:pt>
                <c:pt idx="533">
                  <c:v>569.35779791587356</c:v>
                </c:pt>
                <c:pt idx="534">
                  <c:v>569.92897377646329</c:v>
                </c:pt>
                <c:pt idx="535">
                  <c:v>571.2020413492811</c:v>
                </c:pt>
                <c:pt idx="536">
                  <c:v>571.67525855455619</c:v>
                </c:pt>
                <c:pt idx="537">
                  <c:v>572.21117835224152</c:v>
                </c:pt>
                <c:pt idx="538">
                  <c:v>573.86788155538613</c:v>
                </c:pt>
                <c:pt idx="539">
                  <c:v>574.6125865803873</c:v>
                </c:pt>
                <c:pt idx="540">
                  <c:v>575.16806485158781</c:v>
                </c:pt>
                <c:pt idx="541">
                  <c:v>576.0129121936626</c:v>
                </c:pt>
                <c:pt idx="542">
                  <c:v>576.77145649076999</c:v>
                </c:pt>
                <c:pt idx="543">
                  <c:v>577.442589355574</c:v>
                </c:pt>
                <c:pt idx="544">
                  <c:v>578.05852011622608</c:v>
                </c:pt>
                <c:pt idx="545">
                  <c:v>578.88381811285819</c:v>
                </c:pt>
                <c:pt idx="546">
                  <c:v>579.89784758668065</c:v>
                </c:pt>
                <c:pt idx="547">
                  <c:v>580.26881600254956</c:v>
                </c:pt>
                <c:pt idx="548">
                  <c:v>580.83836907567593</c:v>
                </c:pt>
                <c:pt idx="549">
                  <c:v>582.28148835401169</c:v>
                </c:pt>
                <c:pt idx="550">
                  <c:v>583.48138305593147</c:v>
                </c:pt>
                <c:pt idx="551">
                  <c:v>585.54520656833915</c:v>
                </c:pt>
                <c:pt idx="552">
                  <c:v>585.84328590576536</c:v>
                </c:pt>
                <c:pt idx="553">
                  <c:v>586.62882418321942</c:v>
                </c:pt>
                <c:pt idx="554">
                  <c:v>587.31375746753758</c:v>
                </c:pt>
                <c:pt idx="555">
                  <c:v>588.0191036832847</c:v>
                </c:pt>
                <c:pt idx="556">
                  <c:v>588.42682161484754</c:v>
                </c:pt>
                <c:pt idx="557">
                  <c:v>589.2632285566774</c:v>
                </c:pt>
                <c:pt idx="558">
                  <c:v>590.02930919030348</c:v>
                </c:pt>
                <c:pt idx="559">
                  <c:v>590.81918258186329</c:v>
                </c:pt>
                <c:pt idx="560">
                  <c:v>594.90302284977406</c:v>
                </c:pt>
                <c:pt idx="561">
                  <c:v>596.65194220652882</c:v>
                </c:pt>
                <c:pt idx="562">
                  <c:v>597.75051739942535</c:v>
                </c:pt>
                <c:pt idx="563">
                  <c:v>598.21821101649596</c:v>
                </c:pt>
                <c:pt idx="564">
                  <c:v>599.39283160759203</c:v>
                </c:pt>
                <c:pt idx="565">
                  <c:v>600.13730857606799</c:v>
                </c:pt>
                <c:pt idx="566">
                  <c:v>601.17521783448478</c:v>
                </c:pt>
                <c:pt idx="567">
                  <c:v>602.53225333558851</c:v>
                </c:pt>
                <c:pt idx="568">
                  <c:v>603.3076590270781</c:v>
                </c:pt>
                <c:pt idx="569">
                  <c:v>604.22686846214708</c:v>
                </c:pt>
                <c:pt idx="570">
                  <c:v>605.98519325107077</c:v>
                </c:pt>
                <c:pt idx="571">
                  <c:v>609.50557720573227</c:v>
                </c:pt>
                <c:pt idx="572">
                  <c:v>610.51697443866317</c:v>
                </c:pt>
                <c:pt idx="573">
                  <c:v>611.460667145765</c:v>
                </c:pt>
                <c:pt idx="574">
                  <c:v>612.67333009866843</c:v>
                </c:pt>
                <c:pt idx="575">
                  <c:v>613.8612177241198</c:v>
                </c:pt>
                <c:pt idx="576">
                  <c:v>615.58291707906142</c:v>
                </c:pt>
                <c:pt idx="577">
                  <c:v>616.71317945446333</c:v>
                </c:pt>
                <c:pt idx="578">
                  <c:v>619.45449745531175</c:v>
                </c:pt>
                <c:pt idx="579">
                  <c:v>620.48572033805226</c:v>
                </c:pt>
                <c:pt idx="580">
                  <c:v>621.84875072919738</c:v>
                </c:pt>
                <c:pt idx="581">
                  <c:v>623.72916373266253</c:v>
                </c:pt>
                <c:pt idx="582">
                  <c:v>625.24254904862357</c:v>
                </c:pt>
                <c:pt idx="583">
                  <c:v>626.73086637319932</c:v>
                </c:pt>
                <c:pt idx="584">
                  <c:v>627.89159463143142</c:v>
                </c:pt>
                <c:pt idx="585">
                  <c:v>629.536823736683</c:v>
                </c:pt>
                <c:pt idx="586">
                  <c:v>631.54845217874845</c:v>
                </c:pt>
                <c:pt idx="587">
                  <c:v>633.03702262137926</c:v>
                </c:pt>
                <c:pt idx="588">
                  <c:v>634.65630412170708</c:v>
                </c:pt>
                <c:pt idx="589">
                  <c:v>636.85541593400455</c:v>
                </c:pt>
                <c:pt idx="590">
                  <c:v>638.37416303283294</c:v>
                </c:pt>
                <c:pt idx="591">
                  <c:v>640.2656458449336</c:v>
                </c:pt>
                <c:pt idx="592">
                  <c:v>641.74013656881755</c:v>
                </c:pt>
                <c:pt idx="593">
                  <c:v>643.31155029135402</c:v>
                </c:pt>
                <c:pt idx="594">
                  <c:v>645.45412350495565</c:v>
                </c:pt>
                <c:pt idx="595">
                  <c:v>650.84108966056272</c:v>
                </c:pt>
                <c:pt idx="596">
                  <c:v>652.24335491044349</c:v>
                </c:pt>
                <c:pt idx="597">
                  <c:v>653.98529683223683</c:v>
                </c:pt>
                <c:pt idx="598">
                  <c:v>656.54298958674713</c:v>
                </c:pt>
                <c:pt idx="599">
                  <c:v>657.71307862363903</c:v>
                </c:pt>
                <c:pt idx="600">
                  <c:v>659.59628836620891</c:v>
                </c:pt>
                <c:pt idx="601">
                  <c:v>662.02544868676841</c:v>
                </c:pt>
                <c:pt idx="602">
                  <c:v>665.01248955499318</c:v>
                </c:pt>
                <c:pt idx="603">
                  <c:v>667.24238732371191</c:v>
                </c:pt>
                <c:pt idx="604">
                  <c:v>669.28441501491125</c:v>
                </c:pt>
                <c:pt idx="605">
                  <c:v>671.65658281668289</c:v>
                </c:pt>
                <c:pt idx="606">
                  <c:v>673.60151662309067</c:v>
                </c:pt>
                <c:pt idx="607">
                  <c:v>676.0391931977847</c:v>
                </c:pt>
                <c:pt idx="608">
                  <c:v>678.38239044296915</c:v>
                </c:pt>
                <c:pt idx="609">
                  <c:v>681.82926002522106</c:v>
                </c:pt>
                <c:pt idx="610">
                  <c:v>685.64726741826746</c:v>
                </c:pt>
                <c:pt idx="611">
                  <c:v>687.40626734046964</c:v>
                </c:pt>
                <c:pt idx="612">
                  <c:v>690.29082363163286</c:v>
                </c:pt>
                <c:pt idx="613">
                  <c:v>692.50741658807726</c:v>
                </c:pt>
                <c:pt idx="614">
                  <c:v>696.1581158120141</c:v>
                </c:pt>
                <c:pt idx="615">
                  <c:v>699.49735819599448</c:v>
                </c:pt>
                <c:pt idx="616">
                  <c:v>703.70367528605402</c:v>
                </c:pt>
                <c:pt idx="617">
                  <c:v>708.16343499130016</c:v>
                </c:pt>
                <c:pt idx="618">
                  <c:v>711.71737954840739</c:v>
                </c:pt>
                <c:pt idx="619">
                  <c:v>714.55610312643421</c:v>
                </c:pt>
                <c:pt idx="620">
                  <c:v>717.06376224102928</c:v>
                </c:pt>
                <c:pt idx="621">
                  <c:v>720.2737201694199</c:v>
                </c:pt>
                <c:pt idx="622">
                  <c:v>722.13617748202546</c:v>
                </c:pt>
                <c:pt idx="623">
                  <c:v>725.17052721324956</c:v>
                </c:pt>
                <c:pt idx="624">
                  <c:v>727.71653065836517</c:v>
                </c:pt>
                <c:pt idx="625">
                  <c:v>731.96479912625466</c:v>
                </c:pt>
                <c:pt idx="626">
                  <c:v>734.95089935074736</c:v>
                </c:pt>
                <c:pt idx="627">
                  <c:v>738.3077415659784</c:v>
                </c:pt>
                <c:pt idx="628">
                  <c:v>740.99418263085727</c:v>
                </c:pt>
                <c:pt idx="629">
                  <c:v>744.5970802660737</c:v>
                </c:pt>
                <c:pt idx="630">
                  <c:v>747.77044826503061</c:v>
                </c:pt>
                <c:pt idx="631">
                  <c:v>749.87863704642098</c:v>
                </c:pt>
                <c:pt idx="632">
                  <c:v>753.41557883913163</c:v>
                </c:pt>
                <c:pt idx="633">
                  <c:v>755.96305620739804</c:v>
                </c:pt>
                <c:pt idx="634">
                  <c:v>759.080194435007</c:v>
                </c:pt>
                <c:pt idx="635">
                  <c:v>762.71871119339187</c:v>
                </c:pt>
                <c:pt idx="636">
                  <c:v>766.00478707884679</c:v>
                </c:pt>
                <c:pt idx="637">
                  <c:v>768.93759540701899</c:v>
                </c:pt>
                <c:pt idx="638">
                  <c:v>772.7525096777207</c:v>
                </c:pt>
                <c:pt idx="639">
                  <c:v>775.48532463284369</c:v>
                </c:pt>
                <c:pt idx="640">
                  <c:v>779.69990508889975</c:v>
                </c:pt>
                <c:pt idx="641">
                  <c:v>783.7554002970802</c:v>
                </c:pt>
                <c:pt idx="642">
                  <c:v>788.16260422941411</c:v>
                </c:pt>
                <c:pt idx="643">
                  <c:v>791.74574326869686</c:v>
                </c:pt>
                <c:pt idx="644">
                  <c:v>796.88220417858861</c:v>
                </c:pt>
                <c:pt idx="645">
                  <c:v>803.20701665832928</c:v>
                </c:pt>
                <c:pt idx="646">
                  <c:v>809.22251656478909</c:v>
                </c:pt>
                <c:pt idx="647">
                  <c:v>815.04143276770913</c:v>
                </c:pt>
                <c:pt idx="648">
                  <c:v>820.92903684787052</c:v>
                </c:pt>
                <c:pt idx="649">
                  <c:v>824.48782814352126</c:v>
                </c:pt>
                <c:pt idx="650">
                  <c:v>826.91220752665606</c:v>
                </c:pt>
                <c:pt idx="651">
                  <c:v>829.84521534999499</c:v>
                </c:pt>
                <c:pt idx="652">
                  <c:v>834.38868631448497</c:v>
                </c:pt>
                <c:pt idx="653">
                  <c:v>840.97458444617587</c:v>
                </c:pt>
                <c:pt idx="654">
                  <c:v>845.48097600853737</c:v>
                </c:pt>
                <c:pt idx="655">
                  <c:v>850.16939046098435</c:v>
                </c:pt>
                <c:pt idx="656">
                  <c:v>855.00909357790147</c:v>
                </c:pt>
                <c:pt idx="657">
                  <c:v>860.64681357702898</c:v>
                </c:pt>
                <c:pt idx="658">
                  <c:v>863.78073304327245</c:v>
                </c:pt>
                <c:pt idx="659">
                  <c:v>868.43015479638859</c:v>
                </c:pt>
                <c:pt idx="660">
                  <c:v>874.28838369471612</c:v>
                </c:pt>
                <c:pt idx="661">
                  <c:v>879.63658671513417</c:v>
                </c:pt>
                <c:pt idx="662">
                  <c:v>883.71000973564833</c:v>
                </c:pt>
                <c:pt idx="663">
                  <c:v>888.1261448720179</c:v>
                </c:pt>
                <c:pt idx="664">
                  <c:v>893.83958542513778</c:v>
                </c:pt>
                <c:pt idx="665">
                  <c:v>900.02757599134657</c:v>
                </c:pt>
                <c:pt idx="666">
                  <c:v>905.3116790314192</c:v>
                </c:pt>
                <c:pt idx="667">
                  <c:v>909.99980879973259</c:v>
                </c:pt>
                <c:pt idx="668">
                  <c:v>914.14248076560148</c:v>
                </c:pt>
                <c:pt idx="669">
                  <c:v>917.96840518893032</c:v>
                </c:pt>
                <c:pt idx="670">
                  <c:v>921.93443545799266</c:v>
                </c:pt>
                <c:pt idx="671">
                  <c:v>926.20813492903414</c:v>
                </c:pt>
                <c:pt idx="672">
                  <c:v>929.81350311337997</c:v>
                </c:pt>
                <c:pt idx="673">
                  <c:v>934.71744151300902</c:v>
                </c:pt>
                <c:pt idx="674">
                  <c:v>939.13062406368454</c:v>
                </c:pt>
                <c:pt idx="675">
                  <c:v>943.71714161035004</c:v>
                </c:pt>
                <c:pt idx="676">
                  <c:v>948.51447463443446</c:v>
                </c:pt>
                <c:pt idx="677">
                  <c:v>956.55656374036494</c:v>
                </c:pt>
                <c:pt idx="678">
                  <c:v>962.75009402449268</c:v>
                </c:pt>
                <c:pt idx="679">
                  <c:v>970.0966548994304</c:v>
                </c:pt>
                <c:pt idx="680">
                  <c:v>977.47655664537967</c:v>
                </c:pt>
                <c:pt idx="681">
                  <c:v>984.99816730833322</c:v>
                </c:pt>
                <c:pt idx="682">
                  <c:v>991.27412925544763</c:v>
                </c:pt>
                <c:pt idx="683">
                  <c:v>999.42343904181894</c:v>
                </c:pt>
                <c:pt idx="684">
                  <c:v>1006.803621372917</c:v>
                </c:pt>
                <c:pt idx="685">
                  <c:v>1016.3406426036786</c:v>
                </c:pt>
                <c:pt idx="686">
                  <c:v>1024.0577643066893</c:v>
                </c:pt>
                <c:pt idx="687">
                  <c:v>1031.3776619052926</c:v>
                </c:pt>
                <c:pt idx="688">
                  <c:v>1042.4310544261953</c:v>
                </c:pt>
                <c:pt idx="689">
                  <c:v>1052.4937765408065</c:v>
                </c:pt>
                <c:pt idx="690">
                  <c:v>1064.4055591539989</c:v>
                </c:pt>
                <c:pt idx="691">
                  <c:v>1077.329808538673</c:v>
                </c:pt>
                <c:pt idx="692">
                  <c:v>1091.8502135781282</c:v>
                </c:pt>
                <c:pt idx="693">
                  <c:v>1104.4395208753442</c:v>
                </c:pt>
                <c:pt idx="694">
                  <c:v>1115.2308656612806</c:v>
                </c:pt>
                <c:pt idx="695">
                  <c:v>1125.6028336653119</c:v>
                </c:pt>
                <c:pt idx="696">
                  <c:v>1136.6127649550619</c:v>
                </c:pt>
                <c:pt idx="697">
                  <c:v>1151.0420478311626</c:v>
                </c:pt>
                <c:pt idx="698">
                  <c:v>1166.4272262894956</c:v>
                </c:pt>
                <c:pt idx="699">
                  <c:v>1176.8284315020894</c:v>
                </c:pt>
                <c:pt idx="700">
                  <c:v>1189.6914220911267</c:v>
                </c:pt>
                <c:pt idx="701">
                  <c:v>1206.9534734026624</c:v>
                </c:pt>
                <c:pt idx="702">
                  <c:v>1221.206770442973</c:v>
                </c:pt>
                <c:pt idx="703">
                  <c:v>1242.6507526201258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E1-401D-A794-62DA3709493A}"/>
            </c:ext>
          </c:extLst>
        </c:ser>
        <c:ser>
          <c:idx val="8"/>
          <c:order val="8"/>
          <c:tx>
            <c:v>LIDAR 2013</c:v>
          </c:tx>
          <c:spPr>
            <a:ln w="28575">
              <a:solidFill>
                <a:srgbClr val="00FF00"/>
              </a:solidFill>
            </a:ln>
          </c:spPr>
          <c:marker>
            <c:symbol val="none"/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FI.2012_2018!$C$2:$C$627</c:f>
              <c:numCache>
                <c:formatCode>0.00</c:formatCode>
                <c:ptCount val="626"/>
                <c:pt idx="0">
                  <c:v>251.85447625099999</c:v>
                </c:pt>
                <c:pt idx="1">
                  <c:v>251.98934131760001</c:v>
                </c:pt>
                <c:pt idx="2">
                  <c:v>252.02121361189788</c:v>
                </c:pt>
                <c:pt idx="3">
                  <c:v>252.08341409229891</c:v>
                </c:pt>
                <c:pt idx="4">
                  <c:v>252.1146974429</c:v>
                </c:pt>
                <c:pt idx="5">
                  <c:v>252.1146974429</c:v>
                </c:pt>
                <c:pt idx="6">
                  <c:v>252.1146974429</c:v>
                </c:pt>
                <c:pt idx="7">
                  <c:v>252.1146974429</c:v>
                </c:pt>
                <c:pt idx="8">
                  <c:v>252.1146974429</c:v>
                </c:pt>
                <c:pt idx="9">
                  <c:v>252.1146974429</c:v>
                </c:pt>
                <c:pt idx="10">
                  <c:v>252.1146974429</c:v>
                </c:pt>
                <c:pt idx="11">
                  <c:v>252.1146974429</c:v>
                </c:pt>
                <c:pt idx="12">
                  <c:v>252.1146974429</c:v>
                </c:pt>
                <c:pt idx="13">
                  <c:v>252.1146974429</c:v>
                </c:pt>
                <c:pt idx="14">
                  <c:v>252.12965318673568</c:v>
                </c:pt>
                <c:pt idx="15">
                  <c:v>252.2400535683</c:v>
                </c:pt>
                <c:pt idx="16">
                  <c:v>252.2400535683</c:v>
                </c:pt>
                <c:pt idx="17">
                  <c:v>252.29805226083727</c:v>
                </c:pt>
                <c:pt idx="18">
                  <c:v>252.46116927002481</c:v>
                </c:pt>
                <c:pt idx="19">
                  <c:v>252.58773881970001</c:v>
                </c:pt>
                <c:pt idx="20">
                  <c:v>252.70603129746939</c:v>
                </c:pt>
                <c:pt idx="21">
                  <c:v>252.91853953538313</c:v>
                </c:pt>
                <c:pt idx="22">
                  <c:v>253.49788799947925</c:v>
                </c:pt>
                <c:pt idx="23">
                  <c:v>253.70849779408371</c:v>
                </c:pt>
                <c:pt idx="24">
                  <c:v>253.85954203805846</c:v>
                </c:pt>
                <c:pt idx="25">
                  <c:v>254.7491186205653</c:v>
                </c:pt>
                <c:pt idx="26">
                  <c:v>255.23745318849862</c:v>
                </c:pt>
                <c:pt idx="27">
                  <c:v>255.8</c:v>
                </c:pt>
                <c:pt idx="28">
                  <c:v>255.8</c:v>
                </c:pt>
                <c:pt idx="29">
                  <c:v>255.8</c:v>
                </c:pt>
                <c:pt idx="30">
                  <c:v>288.01025308020002</c:v>
                </c:pt>
                <c:pt idx="31">
                  <c:v>288.01025308020002</c:v>
                </c:pt>
                <c:pt idx="32">
                  <c:v>288.04923986459846</c:v>
                </c:pt>
                <c:pt idx="33">
                  <c:v>288.26276384059997</c:v>
                </c:pt>
                <c:pt idx="34">
                  <c:v>288.32589153070001</c:v>
                </c:pt>
                <c:pt idx="35">
                  <c:v>288.46955347982492</c:v>
                </c:pt>
                <c:pt idx="36">
                  <c:v>288.51527460099999</c:v>
                </c:pt>
                <c:pt idx="37">
                  <c:v>288.64152998119999</c:v>
                </c:pt>
                <c:pt idx="38">
                  <c:v>288.82746802375652</c:v>
                </c:pt>
                <c:pt idx="39">
                  <c:v>288.86247689660001</c:v>
                </c:pt>
                <c:pt idx="40">
                  <c:v>288.92674155312926</c:v>
                </c:pt>
                <c:pt idx="41">
                  <c:v>289.03529507822674</c:v>
                </c:pt>
                <c:pt idx="42">
                  <c:v>289.34759270428879</c:v>
                </c:pt>
                <c:pt idx="43">
                  <c:v>289.46502923066862</c:v>
                </c:pt>
                <c:pt idx="44">
                  <c:v>289.53292944113571</c:v>
                </c:pt>
                <c:pt idx="45">
                  <c:v>289.61153828944811</c:v>
                </c:pt>
                <c:pt idx="46">
                  <c:v>289.71470071292714</c:v>
                </c:pt>
                <c:pt idx="47">
                  <c:v>289.85790290838764</c:v>
                </c:pt>
                <c:pt idx="48">
                  <c:v>290.00243605917825</c:v>
                </c:pt>
                <c:pt idx="49">
                  <c:v>290.13952570676412</c:v>
                </c:pt>
                <c:pt idx="50">
                  <c:v>290.23241762200001</c:v>
                </c:pt>
                <c:pt idx="51">
                  <c:v>290.23241762200001</c:v>
                </c:pt>
                <c:pt idx="52">
                  <c:v>290.26867033582499</c:v>
                </c:pt>
                <c:pt idx="53">
                  <c:v>290.28946962449999</c:v>
                </c:pt>
                <c:pt idx="54">
                  <c:v>290.30094960579999</c:v>
                </c:pt>
                <c:pt idx="55">
                  <c:v>290.30094960579999</c:v>
                </c:pt>
                <c:pt idx="56">
                  <c:v>290.30094960579999</c:v>
                </c:pt>
                <c:pt idx="57">
                  <c:v>290.30094960579999</c:v>
                </c:pt>
                <c:pt idx="58">
                  <c:v>290.30094960579999</c:v>
                </c:pt>
                <c:pt idx="59">
                  <c:v>290.30094960579999</c:v>
                </c:pt>
                <c:pt idx="60">
                  <c:v>290.30094960579999</c:v>
                </c:pt>
                <c:pt idx="61">
                  <c:v>290.30094960579999</c:v>
                </c:pt>
                <c:pt idx="62">
                  <c:v>290.30094960579999</c:v>
                </c:pt>
                <c:pt idx="63">
                  <c:v>290.30094960579999</c:v>
                </c:pt>
                <c:pt idx="64">
                  <c:v>290.30094960579999</c:v>
                </c:pt>
                <c:pt idx="65">
                  <c:v>290.30094960579999</c:v>
                </c:pt>
                <c:pt idx="66">
                  <c:v>290.30094960579999</c:v>
                </c:pt>
                <c:pt idx="67">
                  <c:v>290.30094960579999</c:v>
                </c:pt>
                <c:pt idx="68">
                  <c:v>290.30094960579999</c:v>
                </c:pt>
                <c:pt idx="69">
                  <c:v>290.30094960579999</c:v>
                </c:pt>
                <c:pt idx="70">
                  <c:v>290.30094960579999</c:v>
                </c:pt>
                <c:pt idx="71">
                  <c:v>290.30094960579999</c:v>
                </c:pt>
                <c:pt idx="72">
                  <c:v>290.30094960579999</c:v>
                </c:pt>
                <c:pt idx="73">
                  <c:v>290.30094960579999</c:v>
                </c:pt>
                <c:pt idx="74">
                  <c:v>290.30094960579999</c:v>
                </c:pt>
                <c:pt idx="75">
                  <c:v>290.30094960579999</c:v>
                </c:pt>
                <c:pt idx="76">
                  <c:v>290.30094960579999</c:v>
                </c:pt>
                <c:pt idx="77">
                  <c:v>290.30094960579999</c:v>
                </c:pt>
                <c:pt idx="78">
                  <c:v>290.30094960579999</c:v>
                </c:pt>
                <c:pt idx="79">
                  <c:v>290.30094960579999</c:v>
                </c:pt>
                <c:pt idx="80">
                  <c:v>290.30094960579999</c:v>
                </c:pt>
                <c:pt idx="81">
                  <c:v>290.30094960579999</c:v>
                </c:pt>
                <c:pt idx="82">
                  <c:v>290.30094960579999</c:v>
                </c:pt>
                <c:pt idx="83">
                  <c:v>290.30094960579999</c:v>
                </c:pt>
                <c:pt idx="84">
                  <c:v>290.30094960579999</c:v>
                </c:pt>
                <c:pt idx="85">
                  <c:v>290.30094960579999</c:v>
                </c:pt>
                <c:pt idx="86">
                  <c:v>290.30094960579999</c:v>
                </c:pt>
                <c:pt idx="87">
                  <c:v>290.30094960579999</c:v>
                </c:pt>
                <c:pt idx="88">
                  <c:v>290.30094960579999</c:v>
                </c:pt>
                <c:pt idx="89">
                  <c:v>290.33276029228637</c:v>
                </c:pt>
                <c:pt idx="90">
                  <c:v>290.67136819041724</c:v>
                </c:pt>
                <c:pt idx="91">
                  <c:v>290.7431025688</c:v>
                </c:pt>
                <c:pt idx="92">
                  <c:v>290.80973519253837</c:v>
                </c:pt>
                <c:pt idx="93">
                  <c:v>290.8281764596</c:v>
                </c:pt>
                <c:pt idx="94">
                  <c:v>290.87884845140002</c:v>
                </c:pt>
                <c:pt idx="95">
                  <c:v>290.87890389810002</c:v>
                </c:pt>
                <c:pt idx="96">
                  <c:v>290.95052516959998</c:v>
                </c:pt>
                <c:pt idx="97">
                  <c:v>308.25</c:v>
                </c:pt>
                <c:pt idx="98">
                  <c:v>308.25</c:v>
                </c:pt>
                <c:pt idx="99">
                  <c:v>308.25</c:v>
                </c:pt>
                <c:pt idx="100">
                  <c:v>308.25</c:v>
                </c:pt>
                <c:pt idx="101">
                  <c:v>308.25</c:v>
                </c:pt>
                <c:pt idx="102">
                  <c:v>308.25</c:v>
                </c:pt>
                <c:pt idx="103">
                  <c:v>308.25</c:v>
                </c:pt>
                <c:pt idx="104">
                  <c:v>308.25</c:v>
                </c:pt>
                <c:pt idx="105">
                  <c:v>308.25</c:v>
                </c:pt>
                <c:pt idx="106">
                  <c:v>308.25</c:v>
                </c:pt>
                <c:pt idx="107">
                  <c:v>308.25</c:v>
                </c:pt>
                <c:pt idx="108">
                  <c:v>308.25</c:v>
                </c:pt>
                <c:pt idx="109">
                  <c:v>308.25</c:v>
                </c:pt>
                <c:pt idx="110">
                  <c:v>308.39999999999998</c:v>
                </c:pt>
                <c:pt idx="111">
                  <c:v>308.39999999999998</c:v>
                </c:pt>
                <c:pt idx="112">
                  <c:v>308.39999999999998</c:v>
                </c:pt>
                <c:pt idx="113">
                  <c:v>308.39999999999998</c:v>
                </c:pt>
                <c:pt idx="114">
                  <c:v>308.39999999999998</c:v>
                </c:pt>
                <c:pt idx="115">
                  <c:v>308.39999999999998</c:v>
                </c:pt>
                <c:pt idx="116">
                  <c:v>308.39999999999998</c:v>
                </c:pt>
                <c:pt idx="117">
                  <c:v>308.39999999999998</c:v>
                </c:pt>
                <c:pt idx="118">
                  <c:v>308.39999999999998</c:v>
                </c:pt>
                <c:pt idx="119">
                  <c:v>308.39999999999998</c:v>
                </c:pt>
                <c:pt idx="120">
                  <c:v>308.39999999999998</c:v>
                </c:pt>
                <c:pt idx="121">
                  <c:v>308.48</c:v>
                </c:pt>
                <c:pt idx="122">
                  <c:v>308.48</c:v>
                </c:pt>
                <c:pt idx="123">
                  <c:v>308.48</c:v>
                </c:pt>
                <c:pt idx="124">
                  <c:v>308.48</c:v>
                </c:pt>
                <c:pt idx="125">
                  <c:v>308.48</c:v>
                </c:pt>
                <c:pt idx="126">
                  <c:v>308.48</c:v>
                </c:pt>
                <c:pt idx="127">
                  <c:v>308.48</c:v>
                </c:pt>
                <c:pt idx="128">
                  <c:v>308.83060502332694</c:v>
                </c:pt>
                <c:pt idx="129">
                  <c:v>308.97000000000003</c:v>
                </c:pt>
                <c:pt idx="130">
                  <c:v>308.97000000000003</c:v>
                </c:pt>
                <c:pt idx="131">
                  <c:v>308.97000000000003</c:v>
                </c:pt>
                <c:pt idx="132">
                  <c:v>308.97000000000003</c:v>
                </c:pt>
                <c:pt idx="133">
                  <c:v>308.97000000000003</c:v>
                </c:pt>
                <c:pt idx="134">
                  <c:v>309.15760588239999</c:v>
                </c:pt>
                <c:pt idx="135">
                  <c:v>309.15760588239999</c:v>
                </c:pt>
                <c:pt idx="136">
                  <c:v>309.15760588239999</c:v>
                </c:pt>
                <c:pt idx="137">
                  <c:v>309.63306513190003</c:v>
                </c:pt>
                <c:pt idx="138">
                  <c:v>309.85114390242921</c:v>
                </c:pt>
                <c:pt idx="139">
                  <c:v>310.32</c:v>
                </c:pt>
                <c:pt idx="140">
                  <c:v>310.32</c:v>
                </c:pt>
                <c:pt idx="141">
                  <c:v>310.71787701935699</c:v>
                </c:pt>
                <c:pt idx="142">
                  <c:v>310.91000000000003</c:v>
                </c:pt>
                <c:pt idx="143">
                  <c:v>311.57</c:v>
                </c:pt>
                <c:pt idx="144">
                  <c:v>311.57</c:v>
                </c:pt>
                <c:pt idx="145">
                  <c:v>311.68299765619997</c:v>
                </c:pt>
                <c:pt idx="146">
                  <c:v>311.84643224210259</c:v>
                </c:pt>
                <c:pt idx="147">
                  <c:v>311.89</c:v>
                </c:pt>
                <c:pt idx="148">
                  <c:v>311.95</c:v>
                </c:pt>
                <c:pt idx="149">
                  <c:v>312.40049059867658</c:v>
                </c:pt>
                <c:pt idx="150">
                  <c:v>312.87010115240003</c:v>
                </c:pt>
                <c:pt idx="151">
                  <c:v>313.00791764270002</c:v>
                </c:pt>
                <c:pt idx="152">
                  <c:v>313.17683684807417</c:v>
                </c:pt>
                <c:pt idx="153">
                  <c:v>313.92956220529999</c:v>
                </c:pt>
                <c:pt idx="154">
                  <c:v>313.92956220529999</c:v>
                </c:pt>
                <c:pt idx="155">
                  <c:v>314.37926963012512</c:v>
                </c:pt>
                <c:pt idx="156">
                  <c:v>314.97563074099997</c:v>
                </c:pt>
                <c:pt idx="157">
                  <c:v>315.05833971739997</c:v>
                </c:pt>
                <c:pt idx="158">
                  <c:v>315.07</c:v>
                </c:pt>
                <c:pt idx="159">
                  <c:v>315.07</c:v>
                </c:pt>
                <c:pt idx="160">
                  <c:v>315.29378763263497</c:v>
                </c:pt>
                <c:pt idx="161">
                  <c:v>316.14999999999998</c:v>
                </c:pt>
                <c:pt idx="162">
                  <c:v>316.43422430172149</c:v>
                </c:pt>
                <c:pt idx="163">
                  <c:v>316.55</c:v>
                </c:pt>
                <c:pt idx="164">
                  <c:v>316.55</c:v>
                </c:pt>
                <c:pt idx="165">
                  <c:v>317.06685163725575</c:v>
                </c:pt>
                <c:pt idx="166">
                  <c:v>317.83999999999997</c:v>
                </c:pt>
                <c:pt idx="167">
                  <c:v>317.97000000000003</c:v>
                </c:pt>
                <c:pt idx="168">
                  <c:v>318.34347240357874</c:v>
                </c:pt>
                <c:pt idx="169">
                  <c:v>318.9629268355514</c:v>
                </c:pt>
                <c:pt idx="170">
                  <c:v>319.42357016807802</c:v>
                </c:pt>
                <c:pt idx="171">
                  <c:v>319.61446405464841</c:v>
                </c:pt>
                <c:pt idx="172">
                  <c:v>320.56406181405242</c:v>
                </c:pt>
                <c:pt idx="173">
                  <c:v>320.77070468567797</c:v>
                </c:pt>
                <c:pt idx="174">
                  <c:v>321.25708549019998</c:v>
                </c:pt>
                <c:pt idx="175">
                  <c:v>322.07510244610302</c:v>
                </c:pt>
                <c:pt idx="176">
                  <c:v>322.40943273869942</c:v>
                </c:pt>
                <c:pt idx="177">
                  <c:v>322.79222071857481</c:v>
                </c:pt>
                <c:pt idx="178">
                  <c:v>322.94</c:v>
                </c:pt>
                <c:pt idx="179">
                  <c:v>322.94</c:v>
                </c:pt>
                <c:pt idx="180">
                  <c:v>323.31743793342685</c:v>
                </c:pt>
                <c:pt idx="181">
                  <c:v>323.33</c:v>
                </c:pt>
                <c:pt idx="182">
                  <c:v>323.83999999999997</c:v>
                </c:pt>
                <c:pt idx="183">
                  <c:v>324.23556276876496</c:v>
                </c:pt>
                <c:pt idx="184">
                  <c:v>324.83953684920482</c:v>
                </c:pt>
                <c:pt idx="185">
                  <c:v>326.25300583690642</c:v>
                </c:pt>
                <c:pt idx="186">
                  <c:v>326.31014252170002</c:v>
                </c:pt>
                <c:pt idx="187">
                  <c:v>326.76513209848781</c:v>
                </c:pt>
                <c:pt idx="188">
                  <c:v>327.13295734500002</c:v>
                </c:pt>
                <c:pt idx="189">
                  <c:v>327.53308165587208</c:v>
                </c:pt>
                <c:pt idx="190">
                  <c:v>327.94745974302901</c:v>
                </c:pt>
                <c:pt idx="191">
                  <c:v>328.43350799540002</c:v>
                </c:pt>
                <c:pt idx="192">
                  <c:v>328.55613915543825</c:v>
                </c:pt>
                <c:pt idx="193">
                  <c:v>329.20153760734155</c:v>
                </c:pt>
                <c:pt idx="194">
                  <c:v>329.1779880648441</c:v>
                </c:pt>
                <c:pt idx="195">
                  <c:v>329.35218211839998</c:v>
                </c:pt>
                <c:pt idx="196">
                  <c:v>329.99832716767838</c:v>
                </c:pt>
                <c:pt idx="197">
                  <c:v>331.09517169046148</c:v>
                </c:pt>
                <c:pt idx="198">
                  <c:v>331.34415041699998</c:v>
                </c:pt>
                <c:pt idx="199">
                  <c:v>331.55975924630559</c:v>
                </c:pt>
                <c:pt idx="200">
                  <c:v>331.95855006959999</c:v>
                </c:pt>
                <c:pt idx="201">
                  <c:v>331.97919736149998</c:v>
                </c:pt>
                <c:pt idx="202">
                  <c:v>332.09759696729998</c:v>
                </c:pt>
                <c:pt idx="203">
                  <c:v>332.09979949379999</c:v>
                </c:pt>
                <c:pt idx="204">
                  <c:v>333.08025466190003</c:v>
                </c:pt>
                <c:pt idx="205">
                  <c:v>333.9461037780257</c:v>
                </c:pt>
                <c:pt idx="206">
                  <c:v>334.10255860950002</c:v>
                </c:pt>
                <c:pt idx="207">
                  <c:v>334.15243451909998</c:v>
                </c:pt>
                <c:pt idx="208">
                  <c:v>334.33746458742758</c:v>
                </c:pt>
                <c:pt idx="209">
                  <c:v>335.19506017612792</c:v>
                </c:pt>
                <c:pt idx="210">
                  <c:v>335.69100333923024</c:v>
                </c:pt>
                <c:pt idx="211">
                  <c:v>336.67743741102822</c:v>
                </c:pt>
                <c:pt idx="212">
                  <c:v>338.22879129265874</c:v>
                </c:pt>
                <c:pt idx="213">
                  <c:v>338.68789801206225</c:v>
                </c:pt>
                <c:pt idx="214">
                  <c:v>339.08725268581458</c:v>
                </c:pt>
                <c:pt idx="215">
                  <c:v>339.23793152709999</c:v>
                </c:pt>
                <c:pt idx="216">
                  <c:v>339.28924999999998</c:v>
                </c:pt>
                <c:pt idx="217">
                  <c:v>339.45499999999998</c:v>
                </c:pt>
                <c:pt idx="218">
                  <c:v>339.53095862519399</c:v>
                </c:pt>
                <c:pt idx="219">
                  <c:v>339.81399150347158</c:v>
                </c:pt>
                <c:pt idx="220">
                  <c:v>340.24738464421119</c:v>
                </c:pt>
                <c:pt idx="221">
                  <c:v>340.69742901836435</c:v>
                </c:pt>
                <c:pt idx="222">
                  <c:v>341.04678157084663</c:v>
                </c:pt>
                <c:pt idx="223">
                  <c:v>341.38984520829592</c:v>
                </c:pt>
                <c:pt idx="224">
                  <c:v>341.99734532140002</c:v>
                </c:pt>
                <c:pt idx="225">
                  <c:v>342.22628120136147</c:v>
                </c:pt>
                <c:pt idx="226">
                  <c:v>342.8319313390337</c:v>
                </c:pt>
                <c:pt idx="227">
                  <c:v>343.55597121482396</c:v>
                </c:pt>
                <c:pt idx="228">
                  <c:v>344.00075524181801</c:v>
                </c:pt>
                <c:pt idx="229">
                  <c:v>344.18245794137306</c:v>
                </c:pt>
                <c:pt idx="230">
                  <c:v>344.23729614407847</c:v>
                </c:pt>
                <c:pt idx="231">
                  <c:v>344.28505750808915</c:v>
                </c:pt>
                <c:pt idx="232">
                  <c:v>344.77607006549999</c:v>
                </c:pt>
                <c:pt idx="233">
                  <c:v>344.95470099204937</c:v>
                </c:pt>
                <c:pt idx="234">
                  <c:v>345.09493504250003</c:v>
                </c:pt>
                <c:pt idx="235">
                  <c:v>345.93673430804813</c:v>
                </c:pt>
                <c:pt idx="236">
                  <c:v>346.56501863059623</c:v>
                </c:pt>
                <c:pt idx="237">
                  <c:v>347.12532242690003</c:v>
                </c:pt>
                <c:pt idx="238">
                  <c:v>347.15437183852856</c:v>
                </c:pt>
                <c:pt idx="239">
                  <c:v>347.27287622408568</c:v>
                </c:pt>
                <c:pt idx="240">
                  <c:v>347.31572899795111</c:v>
                </c:pt>
                <c:pt idx="241">
                  <c:v>347.66881308747116</c:v>
                </c:pt>
                <c:pt idx="242">
                  <c:v>348.52141979438613</c:v>
                </c:pt>
                <c:pt idx="243">
                  <c:v>350.39095518422499</c:v>
                </c:pt>
                <c:pt idx="244">
                  <c:v>351.77476483805339</c:v>
                </c:pt>
                <c:pt idx="245">
                  <c:v>353.50609607606953</c:v>
                </c:pt>
                <c:pt idx="246">
                  <c:v>354.92453055425494</c:v>
                </c:pt>
                <c:pt idx="247">
                  <c:v>355.63913362018167</c:v>
                </c:pt>
                <c:pt idx="248">
                  <c:v>355.80401306949676</c:v>
                </c:pt>
                <c:pt idx="249">
                  <c:v>355.96191598984166</c:v>
                </c:pt>
                <c:pt idx="250">
                  <c:v>356.77733627456473</c:v>
                </c:pt>
                <c:pt idx="251">
                  <c:v>358.45114787577165</c:v>
                </c:pt>
                <c:pt idx="252">
                  <c:v>359.86687610034807</c:v>
                </c:pt>
                <c:pt idx="253">
                  <c:v>365.99682228261025</c:v>
                </c:pt>
                <c:pt idx="254">
                  <c:v>367.73260109133662</c:v>
                </c:pt>
                <c:pt idx="255">
                  <c:v>369.14861773414168</c:v>
                </c:pt>
                <c:pt idx="256">
                  <c:v>370.07285825764689</c:v>
                </c:pt>
                <c:pt idx="257">
                  <c:v>370.32596296965335</c:v>
                </c:pt>
                <c:pt idx="258">
                  <c:v>373.38853653069322</c:v>
                </c:pt>
                <c:pt idx="259">
                  <c:v>375.02053961310764</c:v>
                </c:pt>
                <c:pt idx="260">
                  <c:v>375.69863134892137</c:v>
                </c:pt>
                <c:pt idx="261">
                  <c:v>376.43937273825662</c:v>
                </c:pt>
                <c:pt idx="262">
                  <c:v>376.99652541651051</c:v>
                </c:pt>
                <c:pt idx="263">
                  <c:v>377.83403843458683</c:v>
                </c:pt>
                <c:pt idx="264">
                  <c:v>378.35267669154899</c:v>
                </c:pt>
                <c:pt idx="265">
                  <c:v>379.19846866175385</c:v>
                </c:pt>
                <c:pt idx="266">
                  <c:v>379.55608613530018</c:v>
                </c:pt>
                <c:pt idx="267">
                  <c:v>379.77351193101759</c:v>
                </c:pt>
                <c:pt idx="268">
                  <c:v>380.31801645196811</c:v>
                </c:pt>
                <c:pt idx="269">
                  <c:v>380.79269213634734</c:v>
                </c:pt>
                <c:pt idx="270">
                  <c:v>381.13894667346193</c:v>
                </c:pt>
                <c:pt idx="271">
                  <c:v>382.1554677867428</c:v>
                </c:pt>
                <c:pt idx="272">
                  <c:v>382.48103953243287</c:v>
                </c:pt>
                <c:pt idx="273">
                  <c:v>383.00974071343705</c:v>
                </c:pt>
                <c:pt idx="274">
                  <c:v>383.96257735126733</c:v>
                </c:pt>
                <c:pt idx="275">
                  <c:v>384.35864892052683</c:v>
                </c:pt>
                <c:pt idx="276">
                  <c:v>384.45928892160595</c:v>
                </c:pt>
                <c:pt idx="277">
                  <c:v>384.57803052441108</c:v>
                </c:pt>
                <c:pt idx="278">
                  <c:v>385.16727410253287</c:v>
                </c:pt>
                <c:pt idx="279">
                  <c:v>389.65045777109998</c:v>
                </c:pt>
                <c:pt idx="280">
                  <c:v>389.65045777109998</c:v>
                </c:pt>
                <c:pt idx="281">
                  <c:v>389.65045777109998</c:v>
                </c:pt>
                <c:pt idx="282">
                  <c:v>389.66865028339998</c:v>
                </c:pt>
                <c:pt idx="283">
                  <c:v>389.69304502130001</c:v>
                </c:pt>
                <c:pt idx="284">
                  <c:v>389.69304502130001</c:v>
                </c:pt>
                <c:pt idx="285">
                  <c:v>389.76372475853191</c:v>
                </c:pt>
                <c:pt idx="286">
                  <c:v>389.813260974</c:v>
                </c:pt>
                <c:pt idx="287">
                  <c:v>389.86733032807194</c:v>
                </c:pt>
                <c:pt idx="288">
                  <c:v>390.60104683830002</c:v>
                </c:pt>
                <c:pt idx="289">
                  <c:v>390.60104683830002</c:v>
                </c:pt>
                <c:pt idx="290">
                  <c:v>390.79618331782814</c:v>
                </c:pt>
                <c:pt idx="291">
                  <c:v>390.9330156186204</c:v>
                </c:pt>
                <c:pt idx="292">
                  <c:v>391.04844513686703</c:v>
                </c:pt>
                <c:pt idx="293">
                  <c:v>391.75195106633782</c:v>
                </c:pt>
                <c:pt idx="294">
                  <c:v>391.9017621022</c:v>
                </c:pt>
                <c:pt idx="295">
                  <c:v>392.43532389212891</c:v>
                </c:pt>
                <c:pt idx="296">
                  <c:v>393.906469365519</c:v>
                </c:pt>
                <c:pt idx="297">
                  <c:v>394.14646793055505</c:v>
                </c:pt>
                <c:pt idx="298">
                  <c:v>394.22758542304246</c:v>
                </c:pt>
                <c:pt idx="299">
                  <c:v>394.53403269394937</c:v>
                </c:pt>
                <c:pt idx="300">
                  <c:v>395.44355198657826</c:v>
                </c:pt>
                <c:pt idx="301">
                  <c:v>395.74247323951283</c:v>
                </c:pt>
                <c:pt idx="302">
                  <c:v>395.83865959048126</c:v>
                </c:pt>
                <c:pt idx="303">
                  <c:v>397.15982146978484</c:v>
                </c:pt>
                <c:pt idx="304">
                  <c:v>397.87140728816826</c:v>
                </c:pt>
                <c:pt idx="305">
                  <c:v>398.19529377966143</c:v>
                </c:pt>
                <c:pt idx="306">
                  <c:v>398.4340298729</c:v>
                </c:pt>
                <c:pt idx="307">
                  <c:v>400.03303779324381</c:v>
                </c:pt>
                <c:pt idx="308">
                  <c:v>400.90005896281201</c:v>
                </c:pt>
                <c:pt idx="309">
                  <c:v>401.16231497199999</c:v>
                </c:pt>
                <c:pt idx="310">
                  <c:v>402.57814991204583</c:v>
                </c:pt>
                <c:pt idx="311">
                  <c:v>403.50499845532102</c:v>
                </c:pt>
                <c:pt idx="312">
                  <c:v>403.94156143829395</c:v>
                </c:pt>
                <c:pt idx="313">
                  <c:v>410.69454813402513</c:v>
                </c:pt>
                <c:pt idx="314">
                  <c:v>410.7529792711</c:v>
                </c:pt>
                <c:pt idx="315">
                  <c:v>410.7529792711</c:v>
                </c:pt>
                <c:pt idx="316">
                  <c:v>410.7529792711</c:v>
                </c:pt>
                <c:pt idx="317">
                  <c:v>411.3989307923232</c:v>
                </c:pt>
                <c:pt idx="318">
                  <c:v>411.5216649778352</c:v>
                </c:pt>
                <c:pt idx="319">
                  <c:v>411.61816243698973</c:v>
                </c:pt>
                <c:pt idx="320">
                  <c:v>411.66430385019999</c:v>
                </c:pt>
                <c:pt idx="321">
                  <c:v>411.82844689733611</c:v>
                </c:pt>
                <c:pt idx="322">
                  <c:v>411.95883276700005</c:v>
                </c:pt>
                <c:pt idx="323">
                  <c:v>412.93225265860644</c:v>
                </c:pt>
                <c:pt idx="324">
                  <c:v>415.62083313551778</c:v>
                </c:pt>
                <c:pt idx="325">
                  <c:v>416.06397169166553</c:v>
                </c:pt>
                <c:pt idx="326">
                  <c:v>416.17101178378681</c:v>
                </c:pt>
                <c:pt idx="327">
                  <c:v>416.29159781458588</c:v>
                </c:pt>
                <c:pt idx="328">
                  <c:v>416.51867745795829</c:v>
                </c:pt>
                <c:pt idx="329">
                  <c:v>416.79051060058669</c:v>
                </c:pt>
                <c:pt idx="330">
                  <c:v>416.91554542715386</c:v>
                </c:pt>
                <c:pt idx="331">
                  <c:v>417.28623700643379</c:v>
                </c:pt>
                <c:pt idx="332">
                  <c:v>417.7954114634839</c:v>
                </c:pt>
                <c:pt idx="333">
                  <c:v>417.92209605327537</c:v>
                </c:pt>
                <c:pt idx="334">
                  <c:v>418.1598191349978</c:v>
                </c:pt>
                <c:pt idx="335">
                  <c:v>418.27280754478232</c:v>
                </c:pt>
                <c:pt idx="336">
                  <c:v>418.31007793910243</c:v>
                </c:pt>
                <c:pt idx="337">
                  <c:v>418.53445979971758</c:v>
                </c:pt>
                <c:pt idx="338">
                  <c:v>418.78503674270183</c:v>
                </c:pt>
                <c:pt idx="339">
                  <c:v>418.93620594271925</c:v>
                </c:pt>
                <c:pt idx="340">
                  <c:v>419.07024220673389</c:v>
                </c:pt>
                <c:pt idx="341">
                  <c:v>419.57861304578728</c:v>
                </c:pt>
                <c:pt idx="342">
                  <c:v>419.7525034796829</c:v>
                </c:pt>
                <c:pt idx="343">
                  <c:v>420.29798267847622</c:v>
                </c:pt>
                <c:pt idx="344">
                  <c:v>420.46128653082297</c:v>
                </c:pt>
                <c:pt idx="345">
                  <c:v>420.99728081257012</c:v>
                </c:pt>
                <c:pt idx="346">
                  <c:v>421.31705544905299</c:v>
                </c:pt>
                <c:pt idx="347">
                  <c:v>421.51848199443191</c:v>
                </c:pt>
                <c:pt idx="348">
                  <c:v>421.6247120101732</c:v>
                </c:pt>
                <c:pt idx="349">
                  <c:v>421.72875132025661</c:v>
                </c:pt>
                <c:pt idx="350">
                  <c:v>422.35604597125911</c:v>
                </c:pt>
                <c:pt idx="351">
                  <c:v>422.87182070433226</c:v>
                </c:pt>
                <c:pt idx="352">
                  <c:v>423.15833187471264</c:v>
                </c:pt>
                <c:pt idx="353">
                  <c:v>423.50446191988232</c:v>
                </c:pt>
                <c:pt idx="354">
                  <c:v>423.58728699887672</c:v>
                </c:pt>
                <c:pt idx="355">
                  <c:v>423.80010870318324</c:v>
                </c:pt>
                <c:pt idx="356">
                  <c:v>424.91706206619278</c:v>
                </c:pt>
                <c:pt idx="357">
                  <c:v>430.88489211630076</c:v>
                </c:pt>
                <c:pt idx="358">
                  <c:v>431.18231924562321</c:v>
                </c:pt>
                <c:pt idx="359">
                  <c:v>431.37566621423349</c:v>
                </c:pt>
                <c:pt idx="360">
                  <c:v>432.04190032678002</c:v>
                </c:pt>
                <c:pt idx="361">
                  <c:v>432.58066390122161</c:v>
                </c:pt>
                <c:pt idx="362">
                  <c:v>432.7269250981812</c:v>
                </c:pt>
                <c:pt idx="363">
                  <c:v>433.02029254297054</c:v>
                </c:pt>
                <c:pt idx="364">
                  <c:v>434.02834607402559</c:v>
                </c:pt>
                <c:pt idx="365">
                  <c:v>441.00057501314024</c:v>
                </c:pt>
                <c:pt idx="366">
                  <c:v>441.22345392332977</c:v>
                </c:pt>
                <c:pt idx="367">
                  <c:v>441.43189410321878</c:v>
                </c:pt>
                <c:pt idx="368">
                  <c:v>441.81737841000444</c:v>
                </c:pt>
                <c:pt idx="369">
                  <c:v>442.59880795409885</c:v>
                </c:pt>
                <c:pt idx="370">
                  <c:v>443.13384900134719</c:v>
                </c:pt>
                <c:pt idx="371">
                  <c:v>443.64783854287555</c:v>
                </c:pt>
                <c:pt idx="372">
                  <c:v>443.95475873576316</c:v>
                </c:pt>
                <c:pt idx="373">
                  <c:v>444.36940947549607</c:v>
                </c:pt>
                <c:pt idx="374">
                  <c:v>444.57845511569258</c:v>
                </c:pt>
                <c:pt idx="375">
                  <c:v>444.72057950312234</c:v>
                </c:pt>
                <c:pt idx="376">
                  <c:v>445.74671033222324</c:v>
                </c:pt>
                <c:pt idx="377">
                  <c:v>446.52355131952368</c:v>
                </c:pt>
                <c:pt idx="378">
                  <c:v>446.84314823063272</c:v>
                </c:pt>
                <c:pt idx="379">
                  <c:v>447.79939141776555</c:v>
                </c:pt>
                <c:pt idx="380">
                  <c:v>448.89199808492884</c:v>
                </c:pt>
                <c:pt idx="381">
                  <c:v>449.32532944811845</c:v>
                </c:pt>
                <c:pt idx="382">
                  <c:v>450.08983034175395</c:v>
                </c:pt>
                <c:pt idx="383">
                  <c:v>450.55335810865745</c:v>
                </c:pt>
                <c:pt idx="384">
                  <c:v>451.52468850190229</c:v>
                </c:pt>
                <c:pt idx="385">
                  <c:v>452.38347757464305</c:v>
                </c:pt>
                <c:pt idx="386">
                  <c:v>453.24420660821744</c:v>
                </c:pt>
                <c:pt idx="387">
                  <c:v>453.91620021195831</c:v>
                </c:pt>
                <c:pt idx="388">
                  <c:v>454.69421480307187</c:v>
                </c:pt>
                <c:pt idx="389">
                  <c:v>454.95612919168673</c:v>
                </c:pt>
                <c:pt idx="390">
                  <c:v>456.12829556435042</c:v>
                </c:pt>
                <c:pt idx="391">
                  <c:v>457.22698148604132</c:v>
                </c:pt>
                <c:pt idx="392">
                  <c:v>458.18777391835141</c:v>
                </c:pt>
                <c:pt idx="393">
                  <c:v>458.4455217621682</c:v>
                </c:pt>
                <c:pt idx="394">
                  <c:v>459.41606915373092</c:v>
                </c:pt>
                <c:pt idx="395">
                  <c:v>460.24549662515267</c:v>
                </c:pt>
                <c:pt idx="396">
                  <c:v>460.98644837253408</c:v>
                </c:pt>
                <c:pt idx="397">
                  <c:v>461.61500712259266</c:v>
                </c:pt>
                <c:pt idx="398">
                  <c:v>462.00412088078986</c:v>
                </c:pt>
                <c:pt idx="399">
                  <c:v>462.99876796309235</c:v>
                </c:pt>
                <c:pt idx="400">
                  <c:v>463.80239549761279</c:v>
                </c:pt>
                <c:pt idx="401">
                  <c:v>464.6765061545463</c:v>
                </c:pt>
                <c:pt idx="402">
                  <c:v>465.06440117960733</c:v>
                </c:pt>
                <c:pt idx="403">
                  <c:v>466.62942973376795</c:v>
                </c:pt>
                <c:pt idx="404">
                  <c:v>466.95353933530095</c:v>
                </c:pt>
                <c:pt idx="405">
                  <c:v>468.41970958245338</c:v>
                </c:pt>
                <c:pt idx="406">
                  <c:v>469.45622059629085</c:v>
                </c:pt>
                <c:pt idx="407">
                  <c:v>470.60240165240504</c:v>
                </c:pt>
                <c:pt idx="408">
                  <c:v>471.23667182307116</c:v>
                </c:pt>
                <c:pt idx="409">
                  <c:v>471.68143479145357</c:v>
                </c:pt>
                <c:pt idx="410">
                  <c:v>472.10203123709016</c:v>
                </c:pt>
                <c:pt idx="411">
                  <c:v>473.33471396493258</c:v>
                </c:pt>
                <c:pt idx="412">
                  <c:v>473.97963012107056</c:v>
                </c:pt>
                <c:pt idx="413">
                  <c:v>474.91842954395628</c:v>
                </c:pt>
                <c:pt idx="414">
                  <c:v>475.88634081842577</c:v>
                </c:pt>
                <c:pt idx="415">
                  <c:v>476.8009668085528</c:v>
                </c:pt>
                <c:pt idx="416">
                  <c:v>478.17545833149791</c:v>
                </c:pt>
                <c:pt idx="417">
                  <c:v>478.50627089337553</c:v>
                </c:pt>
                <c:pt idx="418">
                  <c:v>479.41250452497184</c:v>
                </c:pt>
                <c:pt idx="419">
                  <c:v>479.86549336425281</c:v>
                </c:pt>
                <c:pt idx="420">
                  <c:v>480.65510721638123</c:v>
                </c:pt>
                <c:pt idx="421">
                  <c:v>481.27123281202915</c:v>
                </c:pt>
                <c:pt idx="422">
                  <c:v>482.22386257784336</c:v>
                </c:pt>
                <c:pt idx="423">
                  <c:v>482.50582520460205</c:v>
                </c:pt>
                <c:pt idx="424">
                  <c:v>482.87829231707332</c:v>
                </c:pt>
                <c:pt idx="425">
                  <c:v>483.8033020560095</c:v>
                </c:pt>
                <c:pt idx="426">
                  <c:v>484.41798492773142</c:v>
                </c:pt>
                <c:pt idx="427">
                  <c:v>485.26963518477595</c:v>
                </c:pt>
                <c:pt idx="428">
                  <c:v>486.26753305494077</c:v>
                </c:pt>
                <c:pt idx="429">
                  <c:v>486.74237582063972</c:v>
                </c:pt>
                <c:pt idx="430">
                  <c:v>487.22636644766766</c:v>
                </c:pt>
                <c:pt idx="431">
                  <c:v>487.80077570338699</c:v>
                </c:pt>
                <c:pt idx="432">
                  <c:v>488.64116877501664</c:v>
                </c:pt>
                <c:pt idx="433">
                  <c:v>489.25940784548322</c:v>
                </c:pt>
                <c:pt idx="434">
                  <c:v>490.17607210419828</c:v>
                </c:pt>
                <c:pt idx="435">
                  <c:v>491.00012586420559</c:v>
                </c:pt>
                <c:pt idx="436">
                  <c:v>491.64435143362482</c:v>
                </c:pt>
                <c:pt idx="437">
                  <c:v>491.90302637868223</c:v>
                </c:pt>
                <c:pt idx="438">
                  <c:v>492.19284345212128</c:v>
                </c:pt>
                <c:pt idx="439">
                  <c:v>492.90247514912681</c:v>
                </c:pt>
                <c:pt idx="440">
                  <c:v>493.86882322833264</c:v>
                </c:pt>
                <c:pt idx="441">
                  <c:v>495.25758444197584</c:v>
                </c:pt>
                <c:pt idx="442">
                  <c:v>495.511332937877</c:v>
                </c:pt>
                <c:pt idx="443">
                  <c:v>496.47315841471959</c:v>
                </c:pt>
                <c:pt idx="444">
                  <c:v>497.13689162739729</c:v>
                </c:pt>
                <c:pt idx="445">
                  <c:v>497.9341272344721</c:v>
                </c:pt>
                <c:pt idx="446">
                  <c:v>498.82508858270791</c:v>
                </c:pt>
                <c:pt idx="447">
                  <c:v>499.68768833467215</c:v>
                </c:pt>
                <c:pt idx="448">
                  <c:v>500.34321507179698</c:v>
                </c:pt>
                <c:pt idx="449">
                  <c:v>501.0066649866597</c:v>
                </c:pt>
                <c:pt idx="450">
                  <c:v>501.72494615227697</c:v>
                </c:pt>
                <c:pt idx="451">
                  <c:v>502.23731522334225</c:v>
                </c:pt>
                <c:pt idx="452">
                  <c:v>502.95641619797135</c:v>
                </c:pt>
                <c:pt idx="453">
                  <c:v>503.58568765752688</c:v>
                </c:pt>
                <c:pt idx="454">
                  <c:v>504.21341887243204</c:v>
                </c:pt>
                <c:pt idx="455">
                  <c:v>504.55082678208333</c:v>
                </c:pt>
                <c:pt idx="456">
                  <c:v>505.32489139299486</c:v>
                </c:pt>
                <c:pt idx="457">
                  <c:v>506.14632315838156</c:v>
                </c:pt>
                <c:pt idx="458">
                  <c:v>507.01986856374839</c:v>
                </c:pt>
                <c:pt idx="459">
                  <c:v>507.92221802504099</c:v>
                </c:pt>
                <c:pt idx="460">
                  <c:v>508.49558826987521</c:v>
                </c:pt>
                <c:pt idx="461">
                  <c:v>509.12416444622005</c:v>
                </c:pt>
                <c:pt idx="462">
                  <c:v>509.89924796454795</c:v>
                </c:pt>
                <c:pt idx="463">
                  <c:v>510.29470581677668</c:v>
                </c:pt>
                <c:pt idx="464">
                  <c:v>511.00369996571351</c:v>
                </c:pt>
                <c:pt idx="465">
                  <c:v>513.12441231527123</c:v>
                </c:pt>
                <c:pt idx="466">
                  <c:v>514.3045552947176</c:v>
                </c:pt>
                <c:pt idx="467">
                  <c:v>514.24888465878223</c:v>
                </c:pt>
                <c:pt idx="468">
                  <c:v>515.34568616888953</c:v>
                </c:pt>
                <c:pt idx="469">
                  <c:v>516.2081650328787</c:v>
                </c:pt>
                <c:pt idx="470">
                  <c:v>517.40014405217642</c:v>
                </c:pt>
                <c:pt idx="471">
                  <c:v>518.20539293969023</c:v>
                </c:pt>
                <c:pt idx="472">
                  <c:v>518.53651269562738</c:v>
                </c:pt>
                <c:pt idx="473">
                  <c:v>519.31129513274652</c:v>
                </c:pt>
                <c:pt idx="474">
                  <c:v>520.58940843037726</c:v>
                </c:pt>
                <c:pt idx="475">
                  <c:v>520.84227652527511</c:v>
                </c:pt>
                <c:pt idx="476">
                  <c:v>521.46855586068978</c:v>
                </c:pt>
                <c:pt idx="477">
                  <c:v>521.84284174045104</c:v>
                </c:pt>
                <c:pt idx="478">
                  <c:v>522.11012772580489</c:v>
                </c:pt>
                <c:pt idx="479">
                  <c:v>522.60327865692443</c:v>
                </c:pt>
                <c:pt idx="480">
                  <c:v>522.87893504931344</c:v>
                </c:pt>
                <c:pt idx="481">
                  <c:v>523.44938114194997</c:v>
                </c:pt>
                <c:pt idx="482">
                  <c:v>523.83946335009966</c:v>
                </c:pt>
                <c:pt idx="483">
                  <c:v>526.63718006211309</c:v>
                </c:pt>
                <c:pt idx="484">
                  <c:v>526.7497820034481</c:v>
                </c:pt>
                <c:pt idx="485">
                  <c:v>527.09912268495214</c:v>
                </c:pt>
                <c:pt idx="486">
                  <c:v>527.88853277747171</c:v>
                </c:pt>
                <c:pt idx="487">
                  <c:v>528.52977934221553</c:v>
                </c:pt>
                <c:pt idx="488">
                  <c:v>528.67243285611232</c:v>
                </c:pt>
                <c:pt idx="489">
                  <c:v>529.90874808374531</c:v>
                </c:pt>
                <c:pt idx="490">
                  <c:v>530.1605503134009</c:v>
                </c:pt>
                <c:pt idx="491">
                  <c:v>530.97492031090667</c:v>
                </c:pt>
                <c:pt idx="492">
                  <c:v>531.43293316508607</c:v>
                </c:pt>
                <c:pt idx="493">
                  <c:v>531.61601720012527</c:v>
                </c:pt>
                <c:pt idx="494">
                  <c:v>532.70529379948312</c:v>
                </c:pt>
                <c:pt idx="495">
                  <c:v>533.66804054845375</c:v>
                </c:pt>
                <c:pt idx="496">
                  <c:v>533.96521875758856</c:v>
                </c:pt>
                <c:pt idx="497">
                  <c:v>534.53311063214028</c:v>
                </c:pt>
                <c:pt idx="498">
                  <c:v>535.84679687602159</c:v>
                </c:pt>
                <c:pt idx="499">
                  <c:v>537.37144170707154</c:v>
                </c:pt>
                <c:pt idx="500">
                  <c:v>538.12953330909738</c:v>
                </c:pt>
                <c:pt idx="501">
                  <c:v>538.37880845272662</c:v>
                </c:pt>
                <c:pt idx="502">
                  <c:v>539.10522555148248</c:v>
                </c:pt>
                <c:pt idx="503">
                  <c:v>539.9183467190004</c:v>
                </c:pt>
                <c:pt idx="504">
                  <c:v>540.57265361299653</c:v>
                </c:pt>
                <c:pt idx="505">
                  <c:v>541.21363240382584</c:v>
                </c:pt>
                <c:pt idx="506">
                  <c:v>541.51414129692637</c:v>
                </c:pt>
                <c:pt idx="507">
                  <c:v>542.26734727150415</c:v>
                </c:pt>
                <c:pt idx="508">
                  <c:v>542.54436220988669</c:v>
                </c:pt>
                <c:pt idx="509">
                  <c:v>543.69862988044224</c:v>
                </c:pt>
                <c:pt idx="510">
                  <c:v>544.2775493119259</c:v>
                </c:pt>
                <c:pt idx="511">
                  <c:v>544.78950709437368</c:v>
                </c:pt>
                <c:pt idx="512">
                  <c:v>545.66514311531728</c:v>
                </c:pt>
                <c:pt idx="513">
                  <c:v>546.35239886267198</c:v>
                </c:pt>
                <c:pt idx="514">
                  <c:v>546.63569111836409</c:v>
                </c:pt>
                <c:pt idx="515">
                  <c:v>547.04341701225462</c:v>
                </c:pt>
                <c:pt idx="516">
                  <c:v>547.53818564609128</c:v>
                </c:pt>
                <c:pt idx="517">
                  <c:v>548.73967592415283</c:v>
                </c:pt>
                <c:pt idx="518">
                  <c:v>549.68558578776378</c:v>
                </c:pt>
                <c:pt idx="519">
                  <c:v>549.86119652928267</c:v>
                </c:pt>
                <c:pt idx="520">
                  <c:v>550.19637931467184</c:v>
                </c:pt>
                <c:pt idx="521">
                  <c:v>551.01400129474848</c:v>
                </c:pt>
                <c:pt idx="522">
                  <c:v>551.84272402566558</c:v>
                </c:pt>
                <c:pt idx="523">
                  <c:v>553.11756845048524</c:v>
                </c:pt>
                <c:pt idx="524">
                  <c:v>553.63207299192266</c:v>
                </c:pt>
                <c:pt idx="525">
                  <c:v>554.12814277781013</c:v>
                </c:pt>
                <c:pt idx="526">
                  <c:v>555.15278332703406</c:v>
                </c:pt>
                <c:pt idx="527">
                  <c:v>555.65126565605328</c:v>
                </c:pt>
                <c:pt idx="528">
                  <c:v>559.68706185059068</c:v>
                </c:pt>
                <c:pt idx="529">
                  <c:v>565.57022459018833</c:v>
                </c:pt>
                <c:pt idx="530">
                  <c:v>566.28272549907251</c:v>
                </c:pt>
                <c:pt idx="531">
                  <c:v>567.02913347375988</c:v>
                </c:pt>
                <c:pt idx="532">
                  <c:v>568.2892172050357</c:v>
                </c:pt>
                <c:pt idx="533">
                  <c:v>568.83822230384953</c:v>
                </c:pt>
                <c:pt idx="534">
                  <c:v>569.69579428828945</c:v>
                </c:pt>
                <c:pt idx="535">
                  <c:v>571.01077957567657</c:v>
                </c:pt>
                <c:pt idx="536">
                  <c:v>571.3953864594198</c:v>
                </c:pt>
                <c:pt idx="537">
                  <c:v>571.73922462545443</c:v>
                </c:pt>
                <c:pt idx="538">
                  <c:v>573.29146302488607</c:v>
                </c:pt>
                <c:pt idx="539">
                  <c:v>574.41308901612956</c:v>
                </c:pt>
                <c:pt idx="540">
                  <c:v>575.27135154099665</c:v>
                </c:pt>
                <c:pt idx="541">
                  <c:v>575.72258816006274</c:v>
                </c:pt>
                <c:pt idx="542">
                  <c:v>576.58532875123979</c:v>
                </c:pt>
                <c:pt idx="543">
                  <c:v>577.09250580412936</c:v>
                </c:pt>
                <c:pt idx="544">
                  <c:v>577.76043474827884</c:v>
                </c:pt>
                <c:pt idx="545">
                  <c:v>578.88267505526642</c:v>
                </c:pt>
                <c:pt idx="546">
                  <c:v>579.72849031046565</c:v>
                </c:pt>
                <c:pt idx="547">
                  <c:v>580.31075008816833</c:v>
                </c:pt>
                <c:pt idx="548">
                  <c:v>580.9921957020224</c:v>
                </c:pt>
                <c:pt idx="549">
                  <c:v>581.88777687903814</c:v>
                </c:pt>
                <c:pt idx="550">
                  <c:v>583.9923842242199</c:v>
                </c:pt>
                <c:pt idx="551">
                  <c:v>585.77069297308071</c:v>
                </c:pt>
                <c:pt idx="552">
                  <c:v>586.07104602131119</c:v>
                </c:pt>
                <c:pt idx="553">
                  <c:v>586.95685780772192</c:v>
                </c:pt>
                <c:pt idx="554">
                  <c:v>587.61543388637563</c:v>
                </c:pt>
                <c:pt idx="555">
                  <c:v>588.38584400989782</c:v>
                </c:pt>
                <c:pt idx="556">
                  <c:v>588.80897311900139</c:v>
                </c:pt>
                <c:pt idx="557">
                  <c:v>589.54035723351421</c:v>
                </c:pt>
                <c:pt idx="558">
                  <c:v>590.30018108870036</c:v>
                </c:pt>
                <c:pt idx="559">
                  <c:v>590.95987308111137</c:v>
                </c:pt>
                <c:pt idx="560">
                  <c:v>594.98709945834389</c:v>
                </c:pt>
                <c:pt idx="561">
                  <c:v>596.61928452305085</c:v>
                </c:pt>
                <c:pt idx="562">
                  <c:v>596.98141418315959</c:v>
                </c:pt>
                <c:pt idx="563">
                  <c:v>598.31692329781788</c:v>
                </c:pt>
                <c:pt idx="564">
                  <c:v>599.00610845788879</c:v>
                </c:pt>
                <c:pt idx="565">
                  <c:v>600.32068806453367</c:v>
                </c:pt>
                <c:pt idx="566">
                  <c:v>600.60114872232555</c:v>
                </c:pt>
                <c:pt idx="567">
                  <c:v>602.64830095781201</c:v>
                </c:pt>
                <c:pt idx="568">
                  <c:v>603.91415888537335</c:v>
                </c:pt>
                <c:pt idx="569">
                  <c:v>605.38737869139447</c:v>
                </c:pt>
                <c:pt idx="570">
                  <c:v>606.85420142639953</c:v>
                </c:pt>
                <c:pt idx="571">
                  <c:v>608.33765132649864</c:v>
                </c:pt>
                <c:pt idx="572">
                  <c:v>609.82897115702087</c:v>
                </c:pt>
                <c:pt idx="573">
                  <c:v>611.31346628760195</c:v>
                </c:pt>
                <c:pt idx="574">
                  <c:v>612.80146774871866</c:v>
                </c:pt>
                <c:pt idx="575">
                  <c:v>614.28013163419166</c:v>
                </c:pt>
                <c:pt idx="576">
                  <c:v>615.67077291042301</c:v>
                </c:pt>
                <c:pt idx="577">
                  <c:v>617.25879128308816</c:v>
                </c:pt>
                <c:pt idx="578">
                  <c:v>618.92278818212822</c:v>
                </c:pt>
                <c:pt idx="579">
                  <c:v>620.59390773234281</c:v>
                </c:pt>
                <c:pt idx="580">
                  <c:v>622.25885184818185</c:v>
                </c:pt>
                <c:pt idx="581">
                  <c:v>624.02800805793936</c:v>
                </c:pt>
                <c:pt idx="582">
                  <c:v>625.67651703282195</c:v>
                </c:pt>
                <c:pt idx="583">
                  <c:v>627.27825012581945</c:v>
                </c:pt>
                <c:pt idx="584">
                  <c:v>628.35434320296315</c:v>
                </c:pt>
                <c:pt idx="585">
                  <c:v>629.83327016600231</c:v>
                </c:pt>
                <c:pt idx="586">
                  <c:v>631.95377657152756</c:v>
                </c:pt>
                <c:pt idx="587">
                  <c:v>633.44932070189986</c:v>
                </c:pt>
                <c:pt idx="588">
                  <c:v>634.85564728109011</c:v>
                </c:pt>
                <c:pt idx="589">
                  <c:v>636.94633619317074</c:v>
                </c:pt>
                <c:pt idx="590">
                  <c:v>638.63263530177471</c:v>
                </c:pt>
                <c:pt idx="591">
                  <c:v>640.53461290409496</c:v>
                </c:pt>
                <c:pt idx="592">
                  <c:v>642.0973253414171</c:v>
                </c:pt>
                <c:pt idx="593">
                  <c:v>643.64740999106527</c:v>
                </c:pt>
                <c:pt idx="594">
                  <c:v>645.81052677583943</c:v>
                </c:pt>
                <c:pt idx="595">
                  <c:v>650.94147240231632</c:v>
                </c:pt>
                <c:pt idx="596">
                  <c:v>652.35739904622244</c:v>
                </c:pt>
                <c:pt idx="597">
                  <c:v>653.94015958420823</c:v>
                </c:pt>
                <c:pt idx="598">
                  <c:v>656.29293351437707</c:v>
                </c:pt>
                <c:pt idx="599">
                  <c:v>657.72290278704759</c:v>
                </c:pt>
                <c:pt idx="600">
                  <c:v>659.78834805495865</c:v>
                </c:pt>
                <c:pt idx="601">
                  <c:v>662.16707646396992</c:v>
                </c:pt>
                <c:pt idx="602">
                  <c:v>665.01952525679008</c:v>
                </c:pt>
                <c:pt idx="603">
                  <c:v>667.22001739003178</c:v>
                </c:pt>
                <c:pt idx="604">
                  <c:v>669.15445530866521</c:v>
                </c:pt>
                <c:pt idx="605">
                  <c:v>671.6945232709727</c:v>
                </c:pt>
                <c:pt idx="606">
                  <c:v>673.68902005464429</c:v>
                </c:pt>
                <c:pt idx="607">
                  <c:v>676.34217666937195</c:v>
                </c:pt>
                <c:pt idx="608">
                  <c:v>678.42532994394139</c:v>
                </c:pt>
                <c:pt idx="609">
                  <c:v>681.30208915906223</c:v>
                </c:pt>
                <c:pt idx="610">
                  <c:v>685.424802230419</c:v>
                </c:pt>
                <c:pt idx="611">
                  <c:v>687.14112071454053</c:v>
                </c:pt>
                <c:pt idx="612">
                  <c:v>690.10192200766107</c:v>
                </c:pt>
                <c:pt idx="613">
                  <c:v>692.6559359469835</c:v>
                </c:pt>
                <c:pt idx="614">
                  <c:v>696.36399358275833</c:v>
                </c:pt>
                <c:pt idx="615">
                  <c:v>699.98701322429997</c:v>
                </c:pt>
                <c:pt idx="616">
                  <c:v>704.17019337104045</c:v>
                </c:pt>
                <c:pt idx="617">
                  <c:v>708.35724841362241</c:v>
                </c:pt>
                <c:pt idx="618">
                  <c:v>712.0460448071575</c:v>
                </c:pt>
                <c:pt idx="619">
                  <c:v>715.13401823638071</c:v>
                </c:pt>
                <c:pt idx="620">
                  <c:v>717.78070769589976</c:v>
                </c:pt>
                <c:pt idx="621">
                  <c:v>720.45307794765222</c:v>
                </c:pt>
                <c:pt idx="622">
                  <c:v>722.38639931925172</c:v>
                </c:pt>
                <c:pt idx="623">
                  <c:v>725.25897690873376</c:v>
                </c:pt>
                <c:pt idx="624">
                  <c:v>727.98237761737403</c:v>
                </c:pt>
                <c:pt idx="625">
                  <c:v>732.36118017844694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E1-401D-A794-62DA37094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007360"/>
        <c:axId val="14901401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v>Ligne d'eau modélisée au module 2003</c:v>
                </c:tx>
                <c:spPr>
                  <a:ln w="1270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FI.03!$L$3:$L$21</c15:sqref>
                        </c15:formulaRef>
                      </c:ext>
                    </c:extLst>
                    <c:numCache>
                      <c:formatCode>0.000</c:formatCode>
                      <c:ptCount val="19"/>
                      <c:pt idx="0">
                        <c:v>64.2</c:v>
                      </c:pt>
                      <c:pt idx="1">
                        <c:v>64.15183537263627</c:v>
                      </c:pt>
                      <c:pt idx="2">
                        <c:v>64.115230255839833</c:v>
                      </c:pt>
                      <c:pt idx="3">
                        <c:v>64.047799777530599</c:v>
                      </c:pt>
                      <c:pt idx="4">
                        <c:v>63.99674527252504</c:v>
                      </c:pt>
                      <c:pt idx="5">
                        <c:v>63.922571746384882</c:v>
                      </c:pt>
                      <c:pt idx="6">
                        <c:v>63.85995773081202</c:v>
                      </c:pt>
                      <c:pt idx="7">
                        <c:v>63.828169076751955</c:v>
                      </c:pt>
                      <c:pt idx="8">
                        <c:v>63.793490545050062</c:v>
                      </c:pt>
                      <c:pt idx="9">
                        <c:v>63.764591768631817</c:v>
                      </c:pt>
                      <c:pt idx="10">
                        <c:v>63.689454949944384</c:v>
                      </c:pt>
                      <c:pt idx="11">
                        <c:v>63.625877641824246</c:v>
                      </c:pt>
                      <c:pt idx="12">
                        <c:v>63.518952169076748</c:v>
                      </c:pt>
                      <c:pt idx="13">
                        <c:v>63.416843159065621</c:v>
                      </c:pt>
                      <c:pt idx="14">
                        <c:v>63.373494994438254</c:v>
                      </c:pt>
                      <c:pt idx="15">
                        <c:v>63.333999999999989</c:v>
                      </c:pt>
                      <c:pt idx="16">
                        <c:v>63.283999999999992</c:v>
                      </c:pt>
                      <c:pt idx="17">
                        <c:v>63.220999999999989</c:v>
                      </c:pt>
                      <c:pt idx="18">
                        <c:v>63.170999999999992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FI.03!$F$3:$F$21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430.41</c:v>
                      </c:pt>
                      <c:pt idx="1">
                        <c:v>430.56</c:v>
                      </c:pt>
                      <c:pt idx="2">
                        <c:v>430.62</c:v>
                      </c:pt>
                      <c:pt idx="3">
                        <c:v>430.87</c:v>
                      </c:pt>
                      <c:pt idx="4">
                        <c:v>430.96</c:v>
                      </c:pt>
                      <c:pt idx="5">
                        <c:v>431.07</c:v>
                      </c:pt>
                      <c:pt idx="6">
                        <c:v>431.19</c:v>
                      </c:pt>
                      <c:pt idx="7">
                        <c:v>431.32</c:v>
                      </c:pt>
                      <c:pt idx="8">
                        <c:v>431.87</c:v>
                      </c:pt>
                      <c:pt idx="9">
                        <c:v>432.21</c:v>
                      </c:pt>
                      <c:pt idx="10">
                        <c:v>432.6</c:v>
                      </c:pt>
                      <c:pt idx="11">
                        <c:v>432.66</c:v>
                      </c:pt>
                      <c:pt idx="12">
                        <c:v>433.1</c:v>
                      </c:pt>
                      <c:pt idx="13">
                        <c:v>434.02</c:v>
                      </c:pt>
                      <c:pt idx="14">
                        <c:v>440.76</c:v>
                      </c:pt>
                      <c:pt idx="15">
                        <c:v>440.75</c:v>
                      </c:pt>
                      <c:pt idx="16">
                        <c:v>440.81</c:v>
                      </c:pt>
                      <c:pt idx="17">
                        <c:v>440.85</c:v>
                      </c:pt>
                      <c:pt idx="18" formatCode="0.00">
                        <c:v>440.9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66E1-401D-A794-62DA3709493A}"/>
                  </c:ext>
                </c:extLst>
              </c15:ser>
            </c15:filteredScatterSeries>
            <c15:filteredScatterSeries>
              <c15:ser>
                <c:idx val="1"/>
                <c:order val="2"/>
                <c:tx>
                  <c:v>Ligne d'eau 2012</c:v>
                </c:tx>
                <c:spPr>
                  <a:ln w="15875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FI.12!$K$3:$K$619</c15:sqref>
                        </c15:formulaRef>
                      </c:ext>
                    </c:extLst>
                    <c:numCache>
                      <c:formatCode>0.000</c:formatCode>
                      <c:ptCount val="617"/>
                      <c:pt idx="0">
                        <c:v>67.655000000000001</c:v>
                      </c:pt>
                      <c:pt idx="1">
                        <c:v>67.63091</c:v>
                      </c:pt>
                      <c:pt idx="2">
                        <c:v>67.602980000000002</c:v>
                      </c:pt>
                      <c:pt idx="3">
                        <c:v>67.577830000000006</c:v>
                      </c:pt>
                      <c:pt idx="4">
                        <c:v>67.571100000000001</c:v>
                      </c:pt>
                      <c:pt idx="5">
                        <c:v>67.550460000000001</c:v>
                      </c:pt>
                      <c:pt idx="6">
                        <c:v>67.530110000000008</c:v>
                      </c:pt>
                      <c:pt idx="7">
                        <c:v>67.504950000000008</c:v>
                      </c:pt>
                      <c:pt idx="8">
                        <c:v>67.479950000000002</c:v>
                      </c:pt>
                      <c:pt idx="9">
                        <c:v>67.45478</c:v>
                      </c:pt>
                      <c:pt idx="10">
                        <c:v>67.429770000000005</c:v>
                      </c:pt>
                      <c:pt idx="11">
                        <c:v>67.404210000000006</c:v>
                      </c:pt>
                      <c:pt idx="12">
                        <c:v>67.379735601274817</c:v>
                      </c:pt>
                      <c:pt idx="13">
                        <c:v>67.354597558212788</c:v>
                      </c:pt>
                      <c:pt idx="14">
                        <c:v>67.329459515150759</c:v>
                      </c:pt>
                      <c:pt idx="15">
                        <c:v>67.304271196002617</c:v>
                      </c:pt>
                      <c:pt idx="16">
                        <c:v>67.279193484243947</c:v>
                      </c:pt>
                      <c:pt idx="17">
                        <c:v>67.25439731856757</c:v>
                      </c:pt>
                      <c:pt idx="18">
                        <c:v>67.228907342902687</c:v>
                      </c:pt>
                      <c:pt idx="19">
                        <c:v>67.20374918940621</c:v>
                      </c:pt>
                      <c:pt idx="20">
                        <c:v>67.178631256778644</c:v>
                      </c:pt>
                      <c:pt idx="21">
                        <c:v>67.153503268933846</c:v>
                      </c:pt>
                      <c:pt idx="22">
                        <c:v>67.128365225871818</c:v>
                      </c:pt>
                      <c:pt idx="23">
                        <c:v>67.103227182809789</c:v>
                      </c:pt>
                      <c:pt idx="24">
                        <c:v>67.07808913974776</c:v>
                      </c:pt>
                      <c:pt idx="25">
                        <c:v>67.052951096685732</c:v>
                      </c:pt>
                      <c:pt idx="26">
                        <c:v>67.027813053623703</c:v>
                      </c:pt>
                      <c:pt idx="27">
                        <c:v>67.002675010561674</c:v>
                      </c:pt>
                      <c:pt idx="28">
                        <c:v>66.977536967499645</c:v>
                      </c:pt>
                      <c:pt idx="29">
                        <c:v>66.952398924437617</c:v>
                      </c:pt>
                      <c:pt idx="30">
                        <c:v>66.927260881375588</c:v>
                      </c:pt>
                      <c:pt idx="31">
                        <c:v>66.902122838313559</c:v>
                      </c:pt>
                      <c:pt idx="32">
                        <c:v>66.876984795251531</c:v>
                      </c:pt>
                      <c:pt idx="33">
                        <c:v>66.851846752189502</c:v>
                      </c:pt>
                      <c:pt idx="34">
                        <c:v>66.826708709127473</c:v>
                      </c:pt>
                      <c:pt idx="35">
                        <c:v>66.801570666065444</c:v>
                      </c:pt>
                      <c:pt idx="36">
                        <c:v>66.776432623003416</c:v>
                      </c:pt>
                      <c:pt idx="37">
                        <c:v>66.751294579941387</c:v>
                      </c:pt>
                      <c:pt idx="38">
                        <c:v>66.726146481662141</c:v>
                      </c:pt>
                      <c:pt idx="39">
                        <c:v>66.701008438600113</c:v>
                      </c:pt>
                      <c:pt idx="40">
                        <c:v>66.675890505972532</c:v>
                      </c:pt>
                      <c:pt idx="41">
                        <c:v>66.650752462910503</c:v>
                      </c:pt>
                      <c:pt idx="42">
                        <c:v>66.625604364631258</c:v>
                      </c:pt>
                      <c:pt idx="43">
                        <c:v>66.600466321569229</c:v>
                      </c:pt>
                      <c:pt idx="44">
                        <c:v>66.5753282785072</c:v>
                      </c:pt>
                      <c:pt idx="45">
                        <c:v>66.550160069793506</c:v>
                      </c:pt>
                      <c:pt idx="46">
                        <c:v>66.525052192383157</c:v>
                      </c:pt>
                      <c:pt idx="47">
                        <c:v>66.499914149321128</c:v>
                      </c:pt>
                      <c:pt idx="48">
                        <c:v>66.4747761062591</c:v>
                      </c:pt>
                      <c:pt idx="49">
                        <c:v>66.449638063197071</c:v>
                      </c:pt>
                      <c:pt idx="50">
                        <c:v>66.424510075352273</c:v>
                      </c:pt>
                      <c:pt idx="51">
                        <c:v>66.399392142724707</c:v>
                      </c:pt>
                      <c:pt idx="52">
                        <c:v>66.374173657924885</c:v>
                      </c:pt>
                      <c:pt idx="53">
                        <c:v>66.349085890948984</c:v>
                      </c:pt>
                      <c:pt idx="54">
                        <c:v>66.323967958321404</c:v>
                      </c:pt>
                      <c:pt idx="55">
                        <c:v>66.298839970476607</c:v>
                      </c:pt>
                      <c:pt idx="56">
                        <c:v>66.273701927414578</c:v>
                      </c:pt>
                      <c:pt idx="57">
                        <c:v>66.248533718700884</c:v>
                      </c:pt>
                      <c:pt idx="58">
                        <c:v>66.223435896507766</c:v>
                      </c:pt>
                      <c:pt idx="59">
                        <c:v>66.198247577359624</c:v>
                      </c:pt>
                      <c:pt idx="60">
                        <c:v>66.173109534297595</c:v>
                      </c:pt>
                      <c:pt idx="61">
                        <c:v>66.147971491235566</c:v>
                      </c:pt>
                      <c:pt idx="62">
                        <c:v>66.122451349919004</c:v>
                      </c:pt>
                      <c:pt idx="63">
                        <c:v>66.09677032512684</c:v>
                      </c:pt>
                      <c:pt idx="64">
                        <c:v>66.072517141180597</c:v>
                      </c:pt>
                      <c:pt idx="65">
                        <c:v>66.047278545946327</c:v>
                      </c:pt>
                      <c:pt idx="66">
                        <c:v>66.022180723753209</c:v>
                      </c:pt>
                      <c:pt idx="67">
                        <c:v>65.99704268069118</c:v>
                      </c:pt>
                      <c:pt idx="68">
                        <c:v>65.971904637629152</c:v>
                      </c:pt>
                      <c:pt idx="69">
                        <c:v>65.944896324163309</c:v>
                      </c:pt>
                      <c:pt idx="70">
                        <c:v>65.921789434980695</c:v>
                      </c:pt>
                      <c:pt idx="71">
                        <c:v>65.89612852062298</c:v>
                      </c:pt>
                      <c:pt idx="72">
                        <c:v>65.871010587995414</c:v>
                      </c:pt>
                      <c:pt idx="73">
                        <c:v>65.84554072276498</c:v>
                      </c:pt>
                      <c:pt idx="74">
                        <c:v>65.820312182747941</c:v>
                      </c:pt>
                      <c:pt idx="75">
                        <c:v>65.795214360554823</c:v>
                      </c:pt>
                      <c:pt idx="76">
                        <c:v>65.770076317492794</c:v>
                      </c:pt>
                      <c:pt idx="77">
                        <c:v>65.744938274430766</c:v>
                      </c:pt>
                      <c:pt idx="78">
                        <c:v>65.720051611799363</c:v>
                      </c:pt>
                      <c:pt idx="79">
                        <c:v>65.694541525700018</c:v>
                      </c:pt>
                      <c:pt idx="80">
                        <c:v>65.669403482637989</c:v>
                      </c:pt>
                      <c:pt idx="81">
                        <c:v>65.64426543957596</c:v>
                      </c:pt>
                      <c:pt idx="82">
                        <c:v>65.619127396513932</c:v>
                      </c:pt>
                      <c:pt idx="83">
                        <c:v>65.593989353451903</c:v>
                      </c:pt>
                      <c:pt idx="84">
                        <c:v>65.561933320939218</c:v>
                      </c:pt>
                      <c:pt idx="85">
                        <c:v>65.534854620952814</c:v>
                      </c:pt>
                      <c:pt idx="86">
                        <c:v>65.506277693599912</c:v>
                      </c:pt>
                      <c:pt idx="87">
                        <c:v>65.484538313959874</c:v>
                      </c:pt>
                      <c:pt idx="88">
                        <c:v>65.459701927414599</c:v>
                      </c:pt>
                      <c:pt idx="89">
                        <c:v>65.438968069497037</c:v>
                      </c:pt>
                      <c:pt idx="90">
                        <c:v>65.418012996800542</c:v>
                      </c:pt>
                      <c:pt idx="91">
                        <c:v>65.394413401973921</c:v>
                      </c:pt>
                      <c:pt idx="92">
                        <c:v>65.371336678442987</c:v>
                      </c:pt>
                      <c:pt idx="93">
                        <c:v>65.344197647153223</c:v>
                      </c:pt>
                      <c:pt idx="94">
                        <c:v>65.319059604091194</c:v>
                      </c:pt>
                      <c:pt idx="95">
                        <c:v>65.293921561029165</c:v>
                      </c:pt>
                      <c:pt idx="96">
                        <c:v>65.268793573184368</c:v>
                      </c:pt>
                      <c:pt idx="97">
                        <c:v>65.243595198818994</c:v>
                      </c:pt>
                      <c:pt idx="98">
                        <c:v>65.218416934888069</c:v>
                      </c:pt>
                      <c:pt idx="99">
                        <c:v>65.193389499215513</c:v>
                      </c:pt>
                      <c:pt idx="100">
                        <c:v>65.168251456153484</c:v>
                      </c:pt>
                      <c:pt idx="101">
                        <c:v>65.143113413091456</c:v>
                      </c:pt>
                      <c:pt idx="102">
                        <c:v>65.117955259594979</c:v>
                      </c:pt>
                      <c:pt idx="103">
                        <c:v>65.092837326967413</c:v>
                      </c:pt>
                      <c:pt idx="104">
                        <c:v>65.067699283905384</c:v>
                      </c:pt>
                      <c:pt idx="105">
                        <c:v>65.042561240843355</c:v>
                      </c:pt>
                      <c:pt idx="106">
                        <c:v>65.018499106024393</c:v>
                      </c:pt>
                      <c:pt idx="107">
                        <c:v>64.996799947253251</c:v>
                      </c:pt>
                      <c:pt idx="108">
                        <c:v>64.972617149827585</c:v>
                      </c:pt>
                      <c:pt idx="109">
                        <c:v>64.946242315046916</c:v>
                      </c:pt>
                      <c:pt idx="110">
                        <c:v>64.92127521067772</c:v>
                      </c:pt>
                      <c:pt idx="111">
                        <c:v>64.887731006015755</c:v>
                      </c:pt>
                      <c:pt idx="112">
                        <c:v>64.863960472496302</c:v>
                      </c:pt>
                      <c:pt idx="113">
                        <c:v>64.835946637307984</c:v>
                      </c:pt>
                      <c:pt idx="114">
                        <c:v>64.810335999036397</c:v>
                      </c:pt>
                      <c:pt idx="115">
                        <c:v>64.786746459426993</c:v>
                      </c:pt>
                      <c:pt idx="116">
                        <c:v>64.759929195088432</c:v>
                      </c:pt>
                      <c:pt idx="117">
                        <c:v>64.734750931157507</c:v>
                      </c:pt>
                      <c:pt idx="118">
                        <c:v>64.709452004619891</c:v>
                      </c:pt>
                      <c:pt idx="119">
                        <c:v>64.685208875890879</c:v>
                      </c:pt>
                      <c:pt idx="120">
                        <c:v>64.660704311514024</c:v>
                      </c:pt>
                      <c:pt idx="121">
                        <c:v>64.635003176287412</c:v>
                      </c:pt>
                      <c:pt idx="122">
                        <c:v>64.610096403221561</c:v>
                      </c:pt>
                      <c:pt idx="123">
                        <c:v>64.584485764949974</c:v>
                      </c:pt>
                      <c:pt idx="124">
                        <c:v>64.560031476659233</c:v>
                      </c:pt>
                      <c:pt idx="125">
                        <c:v>64.534893433597205</c:v>
                      </c:pt>
                      <c:pt idx="126">
                        <c:v>64.509685004014614</c:v>
                      </c:pt>
                      <c:pt idx="127">
                        <c:v>64.484617347473161</c:v>
                      </c:pt>
                      <c:pt idx="128">
                        <c:v>64.459479304411133</c:v>
                      </c:pt>
                      <c:pt idx="129">
                        <c:v>64.434341261349104</c:v>
                      </c:pt>
                      <c:pt idx="130">
                        <c:v>64.409122776549282</c:v>
                      </c:pt>
                      <c:pt idx="131">
                        <c:v>64.384065175225061</c:v>
                      </c:pt>
                      <c:pt idx="132">
                        <c:v>64.358927132163032</c:v>
                      </c:pt>
                      <c:pt idx="133">
                        <c:v>64.333789089101003</c:v>
                      </c:pt>
                      <c:pt idx="134">
                        <c:v>64.308651046038975</c:v>
                      </c:pt>
                      <c:pt idx="135">
                        <c:v>64.283472782108049</c:v>
                      </c:pt>
                      <c:pt idx="136">
                        <c:v>64.250320730917849</c:v>
                      </c:pt>
                      <c:pt idx="137">
                        <c:v>64.241009599767679</c:v>
                      </c:pt>
                      <c:pt idx="138">
                        <c:v>64.21587155670565</c:v>
                      </c:pt>
                      <c:pt idx="139">
                        <c:v>64.190733513643622</c:v>
                      </c:pt>
                      <c:pt idx="140">
                        <c:v>64.165595470581593</c:v>
                      </c:pt>
                      <c:pt idx="141">
                        <c:v>64.140457427519564</c:v>
                      </c:pt>
                      <c:pt idx="142">
                        <c:v>64.115319384457536</c:v>
                      </c:pt>
                      <c:pt idx="143">
                        <c:v>64.089879684878767</c:v>
                      </c:pt>
                      <c:pt idx="144">
                        <c:v>64.064701420947841</c:v>
                      </c:pt>
                      <c:pt idx="145">
                        <c:v>64.039513101799699</c:v>
                      </c:pt>
                      <c:pt idx="146">
                        <c:v>64.01440522438935</c:v>
                      </c:pt>
                      <c:pt idx="147">
                        <c:v>63.989267181327328</c:v>
                      </c:pt>
                      <c:pt idx="148">
                        <c:v>63.964129138265307</c:v>
                      </c:pt>
                      <c:pt idx="149">
                        <c:v>63.938991095203285</c:v>
                      </c:pt>
                      <c:pt idx="150">
                        <c:v>63.913853052141263</c:v>
                      </c:pt>
                      <c:pt idx="151">
                        <c:v>63.888715009079242</c:v>
                      </c:pt>
                      <c:pt idx="152">
                        <c:v>63.86357696601722</c:v>
                      </c:pt>
                      <c:pt idx="153">
                        <c:v>63.838398702086295</c:v>
                      </c:pt>
                      <c:pt idx="154">
                        <c:v>63.81330087989317</c:v>
                      </c:pt>
                      <c:pt idx="155">
                        <c:v>63.788162836831148</c:v>
                      </c:pt>
                      <c:pt idx="156">
                        <c:v>63.762994628117454</c:v>
                      </c:pt>
                      <c:pt idx="157">
                        <c:v>63.737876695489881</c:v>
                      </c:pt>
                      <c:pt idx="158">
                        <c:v>63.712738652427859</c:v>
                      </c:pt>
                      <c:pt idx="159">
                        <c:v>63.687580498931389</c:v>
                      </c:pt>
                      <c:pt idx="160">
                        <c:v>63.662402235000471</c:v>
                      </c:pt>
                      <c:pt idx="161">
                        <c:v>63.637284302372898</c:v>
                      </c:pt>
                      <c:pt idx="162">
                        <c:v>63.612146259310876</c:v>
                      </c:pt>
                      <c:pt idx="163">
                        <c:v>63.587008216248854</c:v>
                      </c:pt>
                      <c:pt idx="164">
                        <c:v>63.561870173186833</c:v>
                      </c:pt>
                      <c:pt idx="165">
                        <c:v>63.536732130124811</c:v>
                      </c:pt>
                      <c:pt idx="166">
                        <c:v>63.51159408706279</c:v>
                      </c:pt>
                      <c:pt idx="167">
                        <c:v>63.486456044000768</c:v>
                      </c:pt>
                      <c:pt idx="168">
                        <c:v>63.461318000938746</c:v>
                      </c:pt>
                      <c:pt idx="169">
                        <c:v>63.436179957876725</c:v>
                      </c:pt>
                      <c:pt idx="170">
                        <c:v>63.411041914814703</c:v>
                      </c:pt>
                      <c:pt idx="171">
                        <c:v>63.400815758897075</c:v>
                      </c:pt>
                      <c:pt idx="172">
                        <c:v>63.398834881103788</c:v>
                      </c:pt>
                      <c:pt idx="173">
                        <c:v>63.390398553852172</c:v>
                      </c:pt>
                      <c:pt idx="174">
                        <c:v>63.384184429607238</c:v>
                      </c:pt>
                      <c:pt idx="175">
                        <c:v>63.359257546106939</c:v>
                      </c:pt>
                      <c:pt idx="176">
                        <c:v>63.334209999999942</c:v>
                      </c:pt>
                      <c:pt idx="177">
                        <c:v>63.30957587535201</c:v>
                      </c:pt>
                      <c:pt idx="178">
                        <c:v>63.284951576840754</c:v>
                      </c:pt>
                      <c:pt idx="179">
                        <c:v>63.260337104466174</c:v>
                      </c:pt>
                      <c:pt idx="180">
                        <c:v>63.235771762774974</c:v>
                      </c:pt>
                      <c:pt idx="181">
                        <c:v>63.211206421083773</c:v>
                      </c:pt>
                      <c:pt idx="182">
                        <c:v>63.186582122572517</c:v>
                      </c:pt>
                      <c:pt idx="183">
                        <c:v>63.162036433154675</c:v>
                      </c:pt>
                      <c:pt idx="184">
                        <c:v>63.137490743736834</c:v>
                      </c:pt>
                      <c:pt idx="185">
                        <c:v>63.112925402045633</c:v>
                      </c:pt>
                      <c:pt idx="186">
                        <c:v>63.088360060354432</c:v>
                      </c:pt>
                      <c:pt idx="187">
                        <c:v>63.06464959255409</c:v>
                      </c:pt>
                      <c:pt idx="188">
                        <c:v>63.038236937167717</c:v>
                      </c:pt>
                      <c:pt idx="189">
                        <c:v>63.013671595476517</c:v>
                      </c:pt>
                      <c:pt idx="190">
                        <c:v>62.989106253785316</c:v>
                      </c:pt>
                      <c:pt idx="191">
                        <c:v>62.964540912094115</c:v>
                      </c:pt>
                      <c:pt idx="192">
                        <c:v>62.939975570402915</c:v>
                      </c:pt>
                      <c:pt idx="193">
                        <c:v>62.915410228711714</c:v>
                      </c:pt>
                      <c:pt idx="194">
                        <c:v>62.890864539293872</c:v>
                      </c:pt>
                      <c:pt idx="195">
                        <c:v>62.866269719192644</c:v>
                      </c:pt>
                      <c:pt idx="196">
                        <c:v>62.841704377501443</c:v>
                      </c:pt>
                      <c:pt idx="197">
                        <c:v>62.817139035810243</c:v>
                      </c:pt>
                      <c:pt idx="198">
                        <c:v>62.792573694119042</c:v>
                      </c:pt>
                      <c:pt idx="199">
                        <c:v>62.768008352427842</c:v>
                      </c:pt>
                      <c:pt idx="200">
                        <c:v>62.743472489146676</c:v>
                      </c:pt>
                      <c:pt idx="201">
                        <c:v>62.71884819063542</c:v>
                      </c:pt>
                      <c:pt idx="202">
                        <c:v>62.69432215349093</c:v>
                      </c:pt>
                      <c:pt idx="203">
                        <c:v>62.669756811799729</c:v>
                      </c:pt>
                      <c:pt idx="204">
                        <c:v>62.645191470108529</c:v>
                      </c:pt>
                      <c:pt idx="205">
                        <c:v>62.620714563647418</c:v>
                      </c:pt>
                      <c:pt idx="206">
                        <c:v>62.5960313083161</c:v>
                      </c:pt>
                      <c:pt idx="207">
                        <c:v>62.571475792761582</c:v>
                      </c:pt>
                      <c:pt idx="208">
                        <c:v>62.546910451070381</c:v>
                      </c:pt>
                      <c:pt idx="209">
                        <c:v>62.522354935515864</c:v>
                      </c:pt>
                      <c:pt idx="210">
                        <c:v>62.497789593824663</c:v>
                      </c:pt>
                      <c:pt idx="211">
                        <c:v>62.473224252133463</c:v>
                      </c:pt>
                      <c:pt idx="212">
                        <c:v>62.448658910442262</c:v>
                      </c:pt>
                      <c:pt idx="213">
                        <c:v>62.424093568751061</c:v>
                      </c:pt>
                      <c:pt idx="214">
                        <c:v>62.399528227059861</c:v>
                      </c:pt>
                      <c:pt idx="215">
                        <c:v>62.375012016052047</c:v>
                      </c:pt>
                      <c:pt idx="216">
                        <c:v>62.350269803900673</c:v>
                      </c:pt>
                      <c:pt idx="217">
                        <c:v>62.325900984943004</c:v>
                      </c:pt>
                      <c:pt idx="218">
                        <c:v>62.309943338980403</c:v>
                      </c:pt>
                      <c:pt idx="219">
                        <c:v>62.301335643251811</c:v>
                      </c:pt>
                      <c:pt idx="220">
                        <c:v>62.275748383346262</c:v>
                      </c:pt>
                      <c:pt idx="221">
                        <c:v>62.251536782575414</c:v>
                      </c:pt>
                      <c:pt idx="222">
                        <c:v>62.227619965904864</c:v>
                      </c:pt>
                      <c:pt idx="223">
                        <c:v>62.203054624213664</c:v>
                      </c:pt>
                      <c:pt idx="224">
                        <c:v>62.178489282522463</c:v>
                      </c:pt>
                      <c:pt idx="225">
                        <c:v>62.153923940831262</c:v>
                      </c:pt>
                      <c:pt idx="226">
                        <c:v>62.12933894686671</c:v>
                      </c:pt>
                      <c:pt idx="227">
                        <c:v>62.104763779038834</c:v>
                      </c:pt>
                      <c:pt idx="228">
                        <c:v>62.080188611210957</c:v>
                      </c:pt>
                      <c:pt idx="229">
                        <c:v>62.055633095656439</c:v>
                      </c:pt>
                      <c:pt idx="230">
                        <c:v>62.031067753965239</c:v>
                      </c:pt>
                      <c:pt idx="231">
                        <c:v>62.006502412274038</c:v>
                      </c:pt>
                      <c:pt idx="232">
                        <c:v>61.981937070582838</c:v>
                      </c:pt>
                      <c:pt idx="233">
                        <c:v>61.957371728891637</c:v>
                      </c:pt>
                      <c:pt idx="234">
                        <c:v>61.932806387200436</c:v>
                      </c:pt>
                      <c:pt idx="235">
                        <c:v>61.908241045509236</c:v>
                      </c:pt>
                      <c:pt idx="236">
                        <c:v>61.883675703818035</c:v>
                      </c:pt>
                      <c:pt idx="237">
                        <c:v>61.859110362126835</c:v>
                      </c:pt>
                      <c:pt idx="238">
                        <c:v>61.834545020435634</c:v>
                      </c:pt>
                      <c:pt idx="239">
                        <c:v>61.809979678744433</c:v>
                      </c:pt>
                      <c:pt idx="240">
                        <c:v>61.785414337053233</c:v>
                      </c:pt>
                      <c:pt idx="241">
                        <c:v>61.760848995362032</c:v>
                      </c:pt>
                      <c:pt idx="242">
                        <c:v>61.736283653670831</c:v>
                      </c:pt>
                      <c:pt idx="243">
                        <c:v>61.711698659706279</c:v>
                      </c:pt>
                      <c:pt idx="244">
                        <c:v>61.687152970288437</c:v>
                      </c:pt>
                      <c:pt idx="245">
                        <c:v>61.662587628597237</c:v>
                      </c:pt>
                      <c:pt idx="246">
                        <c:v>61.638140200546154</c:v>
                      </c:pt>
                      <c:pt idx="247">
                        <c:v>61.6332762628913</c:v>
                      </c:pt>
                      <c:pt idx="248">
                        <c:v>61.61366329408505</c:v>
                      </c:pt>
                      <c:pt idx="249">
                        <c:v>61.603414633531486</c:v>
                      </c:pt>
                      <c:pt idx="250">
                        <c:v>61.602117583490191</c:v>
                      </c:pt>
                      <c:pt idx="251">
                        <c:v>61.589088126257181</c:v>
                      </c:pt>
                      <c:pt idx="252">
                        <c:v>61.56452278456598</c:v>
                      </c:pt>
                      <c:pt idx="253">
                        <c:v>61.540910578132404</c:v>
                      </c:pt>
                      <c:pt idx="254">
                        <c:v>61.536960471188458</c:v>
                      </c:pt>
                      <c:pt idx="255">
                        <c:v>61.525463891276978</c:v>
                      </c:pt>
                      <c:pt idx="256">
                        <c:v>61.520059516104915</c:v>
                      </c:pt>
                      <c:pt idx="257">
                        <c:v>61.509918943054792</c:v>
                      </c:pt>
                      <c:pt idx="258">
                        <c:v>61.507501713432376</c:v>
                      </c:pt>
                      <c:pt idx="259">
                        <c:v>61.490826759492393</c:v>
                      </c:pt>
                      <c:pt idx="260">
                        <c:v>61.480067139831647</c:v>
                      </c:pt>
                      <c:pt idx="261">
                        <c:v>61.466261417801192</c:v>
                      </c:pt>
                      <c:pt idx="262">
                        <c:v>61.441696076109992</c:v>
                      </c:pt>
                      <c:pt idx="263">
                        <c:v>61.417130734418791</c:v>
                      </c:pt>
                      <c:pt idx="264">
                        <c:v>61.39256539272759</c:v>
                      </c:pt>
                      <c:pt idx="265">
                        <c:v>61.376784617225162</c:v>
                      </c:pt>
                      <c:pt idx="266">
                        <c:v>61.369631189724686</c:v>
                      </c:pt>
                      <c:pt idx="267">
                        <c:v>61.343542796848638</c:v>
                      </c:pt>
                      <c:pt idx="268">
                        <c:v>61.318977455157437</c:v>
                      </c:pt>
                      <c:pt idx="269">
                        <c:v>61.29011809173862</c:v>
                      </c:pt>
                      <c:pt idx="270">
                        <c:v>61.263587522712129</c:v>
                      </c:pt>
                      <c:pt idx="271">
                        <c:v>61.239022181020928</c:v>
                      </c:pt>
                      <c:pt idx="272">
                        <c:v>61.214456839329728</c:v>
                      </c:pt>
                      <c:pt idx="273">
                        <c:v>61.189891497638527</c:v>
                      </c:pt>
                      <c:pt idx="274">
                        <c:v>61.165326155947326</c:v>
                      </c:pt>
                      <c:pt idx="275">
                        <c:v>61.140760814256126</c:v>
                      </c:pt>
                      <c:pt idx="276">
                        <c:v>61.116195472564925</c:v>
                      </c:pt>
                      <c:pt idx="277">
                        <c:v>61.091630130873725</c:v>
                      </c:pt>
                      <c:pt idx="278">
                        <c:v>61.067143398275938</c:v>
                      </c:pt>
                      <c:pt idx="279">
                        <c:v>61.042519099764682</c:v>
                      </c:pt>
                      <c:pt idx="280">
                        <c:v>61.017963584210165</c:v>
                      </c:pt>
                      <c:pt idx="281">
                        <c:v>60.993398242518964</c:v>
                      </c:pt>
                      <c:pt idx="282">
                        <c:v>60.968832900827763</c:v>
                      </c:pt>
                      <c:pt idx="283">
                        <c:v>60.944267559136563</c:v>
                      </c:pt>
                      <c:pt idx="284">
                        <c:v>60.919702217445362</c:v>
                      </c:pt>
                      <c:pt idx="285">
                        <c:v>60.895136875754162</c:v>
                      </c:pt>
                      <c:pt idx="286">
                        <c:v>60.870571534062961</c:v>
                      </c:pt>
                      <c:pt idx="287">
                        <c:v>60.84600619237176</c:v>
                      </c:pt>
                      <c:pt idx="288">
                        <c:v>60.82144085068056</c:v>
                      </c:pt>
                      <c:pt idx="289">
                        <c:v>60.796875508989359</c:v>
                      </c:pt>
                      <c:pt idx="290">
                        <c:v>60.772310167298158</c:v>
                      </c:pt>
                      <c:pt idx="291">
                        <c:v>60.747744825606958</c:v>
                      </c:pt>
                      <c:pt idx="292">
                        <c:v>60.723179483915757</c:v>
                      </c:pt>
                      <c:pt idx="293">
                        <c:v>60.698614142224557</c:v>
                      </c:pt>
                      <c:pt idx="294">
                        <c:v>60.674048800533356</c:v>
                      </c:pt>
                      <c:pt idx="295">
                        <c:v>60.649483458842155</c:v>
                      </c:pt>
                      <c:pt idx="296">
                        <c:v>60.624918117150955</c:v>
                      </c:pt>
                      <c:pt idx="297">
                        <c:v>60.600352775459754</c:v>
                      </c:pt>
                      <c:pt idx="298">
                        <c:v>60.574686906460791</c:v>
                      </c:pt>
                      <c:pt idx="299">
                        <c:v>60.550417268817021</c:v>
                      </c:pt>
                      <c:pt idx="300">
                        <c:v>60.524891776974606</c:v>
                      </c:pt>
                      <c:pt idx="301">
                        <c:v>60.499141660803971</c:v>
                      </c:pt>
                      <c:pt idx="302">
                        <c:v>60.473953105453873</c:v>
                      </c:pt>
                      <c:pt idx="303">
                        <c:v>60.448427613611457</c:v>
                      </c:pt>
                      <c:pt idx="304">
                        <c:v>60.422902121769042</c:v>
                      </c:pt>
                      <c:pt idx="305">
                        <c:v>60.397376629926626</c:v>
                      </c:pt>
                      <c:pt idx="306">
                        <c:v>60.37185113808421</c:v>
                      </c:pt>
                      <c:pt idx="307">
                        <c:v>60.346325646241795</c:v>
                      </c:pt>
                      <c:pt idx="308">
                        <c:v>60.320800154399379</c:v>
                      </c:pt>
                      <c:pt idx="309">
                        <c:v>60.295274662556963</c:v>
                      </c:pt>
                      <c:pt idx="310">
                        <c:v>60.269749170714547</c:v>
                      </c:pt>
                      <c:pt idx="311">
                        <c:v>60.244223678872132</c:v>
                      </c:pt>
                      <c:pt idx="312">
                        <c:v>60.218698187029716</c:v>
                      </c:pt>
                      <c:pt idx="313">
                        <c:v>60.1931726951873</c:v>
                      </c:pt>
                      <c:pt idx="314">
                        <c:v>60.167647203344885</c:v>
                      </c:pt>
                      <c:pt idx="315">
                        <c:v>60.142121711502469</c:v>
                      </c:pt>
                      <c:pt idx="316">
                        <c:v>60.116596219660053</c:v>
                      </c:pt>
                      <c:pt idx="317">
                        <c:v>60.091070727817637</c:v>
                      </c:pt>
                      <c:pt idx="318">
                        <c:v>60.065545235975222</c:v>
                      </c:pt>
                      <c:pt idx="319">
                        <c:v>60.040019744132806</c:v>
                      </c:pt>
                      <c:pt idx="320">
                        <c:v>60.01449425229039</c:v>
                      </c:pt>
                      <c:pt idx="321">
                        <c:v>59.988968760447975</c:v>
                      </c:pt>
                      <c:pt idx="322">
                        <c:v>59.963443268605559</c:v>
                      </c:pt>
                      <c:pt idx="323">
                        <c:v>59.937917776763143</c:v>
                      </c:pt>
                      <c:pt idx="324">
                        <c:v>59.912392284920728</c:v>
                      </c:pt>
                      <c:pt idx="325">
                        <c:v>59.883936466614799</c:v>
                      </c:pt>
                      <c:pt idx="326">
                        <c:v>59.879331667886426</c:v>
                      </c:pt>
                      <c:pt idx="327">
                        <c:v>59.861433193006519</c:v>
                      </c:pt>
                      <c:pt idx="328">
                        <c:v>59.835907701164103</c:v>
                      </c:pt>
                      <c:pt idx="329">
                        <c:v>59.810382209321688</c:v>
                      </c:pt>
                      <c:pt idx="330">
                        <c:v>59.784877137872741</c:v>
                      </c:pt>
                      <c:pt idx="331">
                        <c:v>59.759331225636849</c:v>
                      </c:pt>
                      <c:pt idx="332">
                        <c:v>59.730865197134186</c:v>
                      </c:pt>
                      <c:pt idx="333">
                        <c:v>59.721359503972067</c:v>
                      </c:pt>
                      <c:pt idx="334">
                        <c:v>59.708290452148752</c:v>
                      </c:pt>
                      <c:pt idx="335">
                        <c:v>59.682764960306336</c:v>
                      </c:pt>
                      <c:pt idx="336">
                        <c:v>59.657239468463921</c:v>
                      </c:pt>
                      <c:pt idx="337">
                        <c:v>59.631713976621505</c:v>
                      </c:pt>
                      <c:pt idx="338">
                        <c:v>59.606188484779089</c:v>
                      </c:pt>
                      <c:pt idx="339">
                        <c:v>59.580662992936674</c:v>
                      </c:pt>
                      <c:pt idx="340">
                        <c:v>59.555137501094258</c:v>
                      </c:pt>
                      <c:pt idx="341">
                        <c:v>59.529612009251842</c:v>
                      </c:pt>
                      <c:pt idx="342">
                        <c:v>59.504086517409426</c:v>
                      </c:pt>
                      <c:pt idx="343">
                        <c:v>59.478561025567011</c:v>
                      </c:pt>
                      <c:pt idx="344">
                        <c:v>59.453035533724595</c:v>
                      </c:pt>
                      <c:pt idx="345">
                        <c:v>59.427510041882179</c:v>
                      </c:pt>
                      <c:pt idx="346">
                        <c:v>59.402025390826708</c:v>
                      </c:pt>
                      <c:pt idx="347">
                        <c:v>59.376459058197341</c:v>
                      </c:pt>
                      <c:pt idx="348">
                        <c:v>59.350933566354925</c:v>
                      </c:pt>
                      <c:pt idx="349">
                        <c:v>59.325408074512509</c:v>
                      </c:pt>
                      <c:pt idx="350">
                        <c:v>59.299882582670094</c:v>
                      </c:pt>
                      <c:pt idx="351">
                        <c:v>59.274357090827678</c:v>
                      </c:pt>
                      <c:pt idx="352">
                        <c:v>59.248831598985262</c:v>
                      </c:pt>
                      <c:pt idx="353">
                        <c:v>59.223306107142847</c:v>
                      </c:pt>
                      <c:pt idx="354">
                        <c:v>59.197780615300431</c:v>
                      </c:pt>
                      <c:pt idx="355">
                        <c:v>59.172255123458015</c:v>
                      </c:pt>
                      <c:pt idx="356">
                        <c:v>59.146729631615599</c:v>
                      </c:pt>
                      <c:pt idx="357">
                        <c:v>59.121204139773184</c:v>
                      </c:pt>
                      <c:pt idx="358">
                        <c:v>59.095678647930768</c:v>
                      </c:pt>
                      <c:pt idx="359">
                        <c:v>59.070153156088352</c:v>
                      </c:pt>
                      <c:pt idx="360">
                        <c:v>59.044607243852461</c:v>
                      </c:pt>
                      <c:pt idx="361">
                        <c:v>59.019102172403514</c:v>
                      </c:pt>
                      <c:pt idx="362">
                        <c:v>58.993576680561098</c:v>
                      </c:pt>
                      <c:pt idx="363">
                        <c:v>58.968071609112151</c:v>
                      </c:pt>
                      <c:pt idx="364">
                        <c:v>58.94249506628605</c:v>
                      </c:pt>
                      <c:pt idx="365">
                        <c:v>58.917000205033844</c:v>
                      </c:pt>
                      <c:pt idx="366">
                        <c:v>58.891474713191428</c:v>
                      </c:pt>
                      <c:pt idx="367">
                        <c:v>58.865949221349013</c:v>
                      </c:pt>
                      <c:pt idx="368">
                        <c:v>58.840423729506597</c:v>
                      </c:pt>
                      <c:pt idx="369">
                        <c:v>58.81488802746744</c:v>
                      </c:pt>
                      <c:pt idx="370">
                        <c:v>58.789311484641338</c:v>
                      </c:pt>
                      <c:pt idx="371">
                        <c:v>58.763806413192391</c:v>
                      </c:pt>
                      <c:pt idx="372">
                        <c:v>58.738240080563024</c:v>
                      </c:pt>
                      <c:pt idx="373">
                        <c:v>58.712714588720608</c:v>
                      </c:pt>
                      <c:pt idx="374">
                        <c:v>58.687189096878193</c:v>
                      </c:pt>
                      <c:pt idx="375">
                        <c:v>58.661663605035777</c:v>
                      </c:pt>
                      <c:pt idx="376">
                        <c:v>58.636138113193361</c:v>
                      </c:pt>
                      <c:pt idx="377">
                        <c:v>58.610255264465145</c:v>
                      </c:pt>
                      <c:pt idx="378">
                        <c:v>58.585771212689899</c:v>
                      </c:pt>
                      <c:pt idx="379">
                        <c:v>58.560245720847483</c:v>
                      </c:pt>
                      <c:pt idx="380">
                        <c:v>58.534720229005067</c:v>
                      </c:pt>
                      <c:pt idx="381">
                        <c:v>58.509194737162652</c:v>
                      </c:pt>
                      <c:pt idx="382">
                        <c:v>58.483669245320236</c:v>
                      </c:pt>
                      <c:pt idx="383">
                        <c:v>58.45814375347782</c:v>
                      </c:pt>
                      <c:pt idx="384">
                        <c:v>58.432618261635405</c:v>
                      </c:pt>
                      <c:pt idx="385">
                        <c:v>58.407092769792989</c:v>
                      </c:pt>
                      <c:pt idx="386">
                        <c:v>58.381567277950573</c:v>
                      </c:pt>
                      <c:pt idx="387">
                        <c:v>58.356041786108158</c:v>
                      </c:pt>
                      <c:pt idx="388">
                        <c:v>58.330516294265742</c:v>
                      </c:pt>
                      <c:pt idx="389">
                        <c:v>58.304990802423326</c:v>
                      </c:pt>
                      <c:pt idx="390">
                        <c:v>58.27946531058091</c:v>
                      </c:pt>
                      <c:pt idx="391">
                        <c:v>58.254031710509125</c:v>
                      </c:pt>
                      <c:pt idx="392">
                        <c:v>58.228393906502596</c:v>
                      </c:pt>
                      <c:pt idx="393">
                        <c:v>58.20289904525039</c:v>
                      </c:pt>
                      <c:pt idx="394">
                        <c:v>58.178435413868613</c:v>
                      </c:pt>
                      <c:pt idx="395">
                        <c:v>58.152144157270918</c:v>
                      </c:pt>
                      <c:pt idx="396">
                        <c:v>58.126291939132919</c:v>
                      </c:pt>
                      <c:pt idx="397">
                        <c:v>58.101225906143661</c:v>
                      </c:pt>
                      <c:pt idx="398">
                        <c:v>58.074648764037335</c:v>
                      </c:pt>
                      <c:pt idx="399">
                        <c:v>58.050460807967461</c:v>
                      </c:pt>
                      <c:pt idx="400">
                        <c:v>58.025057838485885</c:v>
                      </c:pt>
                      <c:pt idx="401">
                        <c:v>58.000696309071479</c:v>
                      </c:pt>
                      <c:pt idx="402">
                        <c:v>57.97493598270411</c:v>
                      </c:pt>
                      <c:pt idx="403">
                        <c:v>57.948358840597784</c:v>
                      </c:pt>
                      <c:pt idx="404">
                        <c:v>57.923282597411792</c:v>
                      </c:pt>
                      <c:pt idx="405">
                        <c:v>57.896654404321779</c:v>
                      </c:pt>
                      <c:pt idx="406">
                        <c:v>57.870791975987039</c:v>
                      </c:pt>
                      <c:pt idx="407">
                        <c:v>57.844408827618714</c:v>
                      </c:pt>
                      <c:pt idx="408">
                        <c:v>57.819220272268616</c:v>
                      </c:pt>
                      <c:pt idx="409">
                        <c:v>57.79372541101641</c:v>
                      </c:pt>
                      <c:pt idx="410">
                        <c:v>57.770190907537703</c:v>
                      </c:pt>
                      <c:pt idx="411">
                        <c:v>57.743593345037901</c:v>
                      </c:pt>
                      <c:pt idx="412">
                        <c:v>57.7208348165112</c:v>
                      </c:pt>
                      <c:pt idx="413">
                        <c:v>57.69278740607475</c:v>
                      </c:pt>
                      <c:pt idx="414">
                        <c:v>57.666465518886845</c:v>
                      </c:pt>
                      <c:pt idx="415">
                        <c:v>57.640940027044429</c:v>
                      </c:pt>
                      <c:pt idx="416">
                        <c:v>57.615414535202014</c:v>
                      </c:pt>
                      <c:pt idx="417">
                        <c:v>57.59017492886823</c:v>
                      </c:pt>
                      <c:pt idx="418">
                        <c:v>57.56482301037034</c:v>
                      </c:pt>
                      <c:pt idx="419">
                        <c:v>57.538909531051914</c:v>
                      </c:pt>
                      <c:pt idx="420">
                        <c:v>57.513373829012757</c:v>
                      </c:pt>
                      <c:pt idx="421">
                        <c:v>57.487858547367075</c:v>
                      </c:pt>
                      <c:pt idx="422">
                        <c:v>57.46233305552466</c:v>
                      </c:pt>
                      <c:pt idx="423">
                        <c:v>57.436807563682244</c:v>
                      </c:pt>
                      <c:pt idx="424">
                        <c:v>57.411128918888771</c:v>
                      </c:pt>
                      <c:pt idx="425">
                        <c:v>57.385358382324661</c:v>
                      </c:pt>
                      <c:pt idx="426">
                        <c:v>57.364417268817142</c:v>
                      </c:pt>
                      <c:pt idx="427">
                        <c:v>57.338655954495998</c:v>
                      </c:pt>
                      <c:pt idx="428">
                        <c:v>57.313396810044665</c:v>
                      </c:pt>
                      <c:pt idx="429">
                        <c:v>57.290467733789242</c:v>
                      </c:pt>
                      <c:pt idx="430">
                        <c:v>57.263571515562333</c:v>
                      </c:pt>
                      <c:pt idx="431">
                        <c:v>57.23846302207194</c:v>
                      </c:pt>
                      <c:pt idx="432">
                        <c:v>57.213354528581547</c:v>
                      </c:pt>
                      <c:pt idx="433">
                        <c:v>57.187060914198412</c:v>
                      </c:pt>
                      <c:pt idx="434">
                        <c:v>57.162846283076277</c:v>
                      </c:pt>
                      <c:pt idx="435">
                        <c:v>57.137737789585884</c:v>
                      </c:pt>
                      <c:pt idx="436">
                        <c:v>57.112629296095491</c:v>
                      </c:pt>
                      <c:pt idx="437">
                        <c:v>57.087520802605098</c:v>
                      </c:pt>
                      <c:pt idx="438">
                        <c:v>57.062412309114706</c:v>
                      </c:pt>
                      <c:pt idx="439">
                        <c:v>57.032834503783022</c:v>
                      </c:pt>
                      <c:pt idx="440">
                        <c:v>57.007726010292629</c:v>
                      </c:pt>
                      <c:pt idx="441">
                        <c:v>56.982617516802236</c:v>
                      </c:pt>
                      <c:pt idx="442">
                        <c:v>56.957509023311843</c:v>
                      </c:pt>
                      <c:pt idx="443">
                        <c:v>56.93240052982145</c:v>
                      </c:pt>
                      <c:pt idx="444">
                        <c:v>56.907292036331057</c:v>
                      </c:pt>
                      <c:pt idx="445">
                        <c:v>56.885176475264721</c:v>
                      </c:pt>
                      <c:pt idx="446">
                        <c:v>56.85705496255548</c:v>
                      </c:pt>
                      <c:pt idx="447">
                        <c:v>56.832227684192183</c:v>
                      </c:pt>
                      <c:pt idx="448">
                        <c:v>56.807510883200244</c:v>
                      </c:pt>
                      <c:pt idx="449">
                        <c:v>56.782010697211405</c:v>
                      </c:pt>
                      <c:pt idx="450">
                        <c:v>56.756902203721012</c:v>
                      </c:pt>
                      <c:pt idx="451">
                        <c:v>56.731793710230619</c:v>
                      </c:pt>
                      <c:pt idx="452">
                        <c:v>56.706685216740226</c:v>
                      </c:pt>
                      <c:pt idx="453">
                        <c:v>56.681576723249833</c:v>
                      </c:pt>
                      <c:pt idx="454">
                        <c:v>56.655855582518278</c:v>
                      </c:pt>
                      <c:pt idx="455">
                        <c:v>56.631419996653428</c:v>
                      </c:pt>
                      <c:pt idx="456">
                        <c:v>56.606793586238055</c:v>
                      </c:pt>
                      <c:pt idx="457">
                        <c:v>56.581464138004947</c:v>
                      </c:pt>
                      <c:pt idx="458">
                        <c:v>56.557641199381266</c:v>
                      </c:pt>
                      <c:pt idx="459">
                        <c:v>56.530624460385603</c:v>
                      </c:pt>
                      <c:pt idx="460">
                        <c:v>56.50629935189211</c:v>
                      </c:pt>
                      <c:pt idx="461">
                        <c:v>56.481190858401717</c:v>
                      </c:pt>
                      <c:pt idx="462">
                        <c:v>56.456082364911325</c:v>
                      </c:pt>
                      <c:pt idx="463">
                        <c:v>56.430973871420932</c:v>
                      </c:pt>
                      <c:pt idx="464">
                        <c:v>56.406387634595141</c:v>
                      </c:pt>
                      <c:pt idx="465">
                        <c:v>56.38074684104275</c:v>
                      </c:pt>
                      <c:pt idx="466">
                        <c:v>56.355638347552357</c:v>
                      </c:pt>
                      <c:pt idx="467">
                        <c:v>56.331413673032827</c:v>
                      </c:pt>
                      <c:pt idx="468">
                        <c:v>56.305521794545534</c:v>
                      </c:pt>
                      <c:pt idx="469">
                        <c:v>56.280232519902015</c:v>
                      </c:pt>
                      <c:pt idx="470">
                        <c:v>56.254973375450682</c:v>
                      </c:pt>
                      <c:pt idx="471">
                        <c:v>56.23000548952384</c:v>
                      </c:pt>
                      <c:pt idx="472">
                        <c:v>56.204896996033447</c:v>
                      </c:pt>
                      <c:pt idx="473">
                        <c:v>56.180140021451919</c:v>
                      </c:pt>
                      <c:pt idx="474">
                        <c:v>56.153906667453157</c:v>
                      </c:pt>
                      <c:pt idx="475">
                        <c:v>56.129461038190911</c:v>
                      </c:pt>
                      <c:pt idx="476">
                        <c:v>56.104352544700518</c:v>
                      </c:pt>
                      <c:pt idx="477">
                        <c:v>56.079696004092952</c:v>
                      </c:pt>
                      <c:pt idx="478">
                        <c:v>56.053763952016077</c:v>
                      </c:pt>
                      <c:pt idx="479">
                        <c:v>56.027480381030337</c:v>
                      </c:pt>
                      <c:pt idx="480">
                        <c:v>56.003205489523829</c:v>
                      </c:pt>
                      <c:pt idx="481">
                        <c:v>55.978026692251667</c:v>
                      </c:pt>
                      <c:pt idx="482">
                        <c:v>55.953681496963384</c:v>
                      </c:pt>
                      <c:pt idx="483">
                        <c:v>55.928723654433938</c:v>
                      </c:pt>
                      <c:pt idx="484">
                        <c:v>55.903615160943545</c:v>
                      </c:pt>
                      <c:pt idx="485">
                        <c:v>55.878506667453152</c:v>
                      </c:pt>
                      <c:pt idx="486">
                        <c:v>55.853398173962759</c:v>
                      </c:pt>
                      <c:pt idx="487">
                        <c:v>55.83965880632482</c:v>
                      </c:pt>
                      <c:pt idx="488">
                        <c:v>55.828289680472373</c:v>
                      </c:pt>
                      <c:pt idx="489">
                        <c:v>55.80318118698198</c:v>
                      </c:pt>
                      <c:pt idx="490">
                        <c:v>55.778072693491588</c:v>
                      </c:pt>
                      <c:pt idx="491">
                        <c:v>55.752964200001195</c:v>
                      </c:pt>
                      <c:pt idx="492">
                        <c:v>55.727514230999333</c:v>
                      </c:pt>
                      <c:pt idx="493">
                        <c:v>55.70240573750894</c:v>
                      </c:pt>
                      <c:pt idx="494">
                        <c:v>55.678120802605036</c:v>
                      </c:pt>
                      <c:pt idx="495">
                        <c:v>55.652007969375028</c:v>
                      </c:pt>
                      <c:pt idx="496">
                        <c:v>55.628044423187795</c:v>
                      </c:pt>
                      <c:pt idx="497">
                        <c:v>55.601288812524437</c:v>
                      </c:pt>
                      <c:pt idx="498">
                        <c:v>55.575879017112165</c:v>
                      </c:pt>
                      <c:pt idx="499">
                        <c:v>55.550087572598834</c:v>
                      </c:pt>
                      <c:pt idx="500">
                        <c:v>55.525641943336588</c:v>
                      </c:pt>
                      <c:pt idx="501">
                        <c:v>55.500523406448799</c:v>
                      </c:pt>
                      <c:pt idx="502">
                        <c:v>55.4754450431506</c:v>
                      </c:pt>
                      <c:pt idx="503">
                        <c:v>55.450336549660207</c:v>
                      </c:pt>
                      <c:pt idx="504">
                        <c:v>55.42587083360317</c:v>
                      </c:pt>
                      <c:pt idx="505">
                        <c:v>55.400742253317986</c:v>
                      </c:pt>
                      <c:pt idx="506">
                        <c:v>55.376346841042725</c:v>
                      </c:pt>
                      <c:pt idx="507">
                        <c:v>55.349982922877814</c:v>
                      </c:pt>
                      <c:pt idx="508">
                        <c:v>55.324924646374406</c:v>
                      </c:pt>
                      <c:pt idx="509">
                        <c:v>55.299786022691826</c:v>
                      </c:pt>
                      <c:pt idx="510">
                        <c:v>55.276063518042108</c:v>
                      </c:pt>
                      <c:pt idx="511">
                        <c:v>55.251417020831937</c:v>
                      </c:pt>
                      <c:pt idx="512">
                        <c:v>55.226308527341544</c:v>
                      </c:pt>
                      <c:pt idx="513">
                        <c:v>55.201200033851151</c:v>
                      </c:pt>
                      <c:pt idx="514">
                        <c:v>55.176091540360758</c:v>
                      </c:pt>
                      <c:pt idx="515">
                        <c:v>55.150983046870365</c:v>
                      </c:pt>
                      <c:pt idx="516">
                        <c:v>55.125874553379973</c:v>
                      </c:pt>
                      <c:pt idx="517">
                        <c:v>55.10076605988958</c:v>
                      </c:pt>
                      <c:pt idx="518">
                        <c:v>55.075185526721569</c:v>
                      </c:pt>
                      <c:pt idx="519">
                        <c:v>55.050930722009852</c:v>
                      </c:pt>
                      <c:pt idx="520">
                        <c:v>55.026163704030928</c:v>
                      </c:pt>
                      <c:pt idx="521">
                        <c:v>55.001125514322311</c:v>
                      </c:pt>
                      <c:pt idx="522">
                        <c:v>54.976077281216298</c:v>
                      </c:pt>
                      <c:pt idx="523">
                        <c:v>54.950968787725905</c:v>
                      </c:pt>
                      <c:pt idx="524">
                        <c:v>54.925448514942275</c:v>
                      </c:pt>
                      <c:pt idx="525">
                        <c:v>54.90072167055294</c:v>
                      </c:pt>
                      <c:pt idx="526">
                        <c:v>54.875452482704212</c:v>
                      </c:pt>
                      <c:pt idx="527">
                        <c:v>54.850173251458088</c:v>
                      </c:pt>
                      <c:pt idx="528">
                        <c:v>54.825456450466149</c:v>
                      </c:pt>
                      <c:pt idx="529">
                        <c:v>54.800177219220025</c:v>
                      </c:pt>
                      <c:pt idx="530">
                        <c:v>54.774978335153065</c:v>
                      </c:pt>
                      <c:pt idx="531">
                        <c:v>54.749689060509546</c:v>
                      </c:pt>
                      <c:pt idx="532">
                        <c:v>54.724229048110288</c:v>
                      </c:pt>
                      <c:pt idx="533">
                        <c:v>54.699713115066274</c:v>
                      </c:pt>
                      <c:pt idx="534">
                        <c:v>54.67422297247483</c:v>
                      </c:pt>
                      <c:pt idx="535">
                        <c:v>54.649345477124548</c:v>
                      </c:pt>
                      <c:pt idx="536">
                        <c:v>54.623805117546119</c:v>
                      </c:pt>
                      <c:pt idx="537">
                        <c:v>54.599228924117725</c:v>
                      </c:pt>
                      <c:pt idx="538">
                        <c:v>54.574431775946614</c:v>
                      </c:pt>
                      <c:pt idx="539">
                        <c:v>54.549323282456221</c:v>
                      </c:pt>
                      <c:pt idx="540">
                        <c:v>54.524265005952813</c:v>
                      </c:pt>
                      <c:pt idx="541">
                        <c:v>54.499086208680652</c:v>
                      </c:pt>
                      <c:pt idx="542">
                        <c:v>54.473977715190259</c:v>
                      </c:pt>
                      <c:pt idx="543">
                        <c:v>54.449331217980088</c:v>
                      </c:pt>
                      <c:pt idx="544">
                        <c:v>54.424142377310531</c:v>
                      </c:pt>
                      <c:pt idx="545">
                        <c:v>54.398632147924296</c:v>
                      </c:pt>
                      <c:pt idx="546">
                        <c:v>54.373222352512023</c:v>
                      </c:pt>
                      <c:pt idx="547">
                        <c:v>54.348395074148726</c:v>
                      </c:pt>
                      <c:pt idx="548">
                        <c:v>54.323567795785429</c:v>
                      </c:pt>
                      <c:pt idx="549">
                        <c:v>54.297846655053874</c:v>
                      </c:pt>
                      <c:pt idx="550">
                        <c:v>54.272959116306197</c:v>
                      </c:pt>
                      <c:pt idx="551">
                        <c:v>54.247840579418408</c:v>
                      </c:pt>
                      <c:pt idx="552">
                        <c:v>54.222782302915</c:v>
                      </c:pt>
                      <c:pt idx="553">
                        <c:v>54.197673809424607</c:v>
                      </c:pt>
                      <c:pt idx="554">
                        <c:v>54.172565315934214</c:v>
                      </c:pt>
                      <c:pt idx="555">
                        <c:v>54.147155520521942</c:v>
                      </c:pt>
                      <c:pt idx="556">
                        <c:v>54.121544857161744</c:v>
                      </c:pt>
                      <c:pt idx="557">
                        <c:v>54.096436363671351</c:v>
                      </c:pt>
                      <c:pt idx="558">
                        <c:v>54.071327870180959</c:v>
                      </c:pt>
                      <c:pt idx="559">
                        <c:v>54.046219376690566</c:v>
                      </c:pt>
                      <c:pt idx="560">
                        <c:v>54.021110883200173</c:v>
                      </c:pt>
                      <c:pt idx="561">
                        <c:v>53.99600238970978</c:v>
                      </c:pt>
                      <c:pt idx="562">
                        <c:v>53.970893896219387</c:v>
                      </c:pt>
                      <c:pt idx="563">
                        <c:v>53.945785402728994</c:v>
                      </c:pt>
                      <c:pt idx="564">
                        <c:v>53.920676909238601</c:v>
                      </c:pt>
                      <c:pt idx="565">
                        <c:v>53.895658806324775</c:v>
                      </c:pt>
                      <c:pt idx="566">
                        <c:v>53.870851614756269</c:v>
                      </c:pt>
                      <c:pt idx="567">
                        <c:v>53.845743121265876</c:v>
                      </c:pt>
                      <c:pt idx="568">
                        <c:v>53.820634627775483</c:v>
                      </c:pt>
                      <c:pt idx="569">
                        <c:v>53.79552613428509</c:v>
                      </c:pt>
                      <c:pt idx="570">
                        <c:v>53.770417640794697</c:v>
                      </c:pt>
                      <c:pt idx="571">
                        <c:v>53.745309147304305</c:v>
                      </c:pt>
                      <c:pt idx="572">
                        <c:v>53.720200653813912</c:v>
                      </c:pt>
                      <c:pt idx="573">
                        <c:v>53.695092160323519</c:v>
                      </c:pt>
                      <c:pt idx="574">
                        <c:v>53.669983666833126</c:v>
                      </c:pt>
                      <c:pt idx="575">
                        <c:v>53.644875173342733</c:v>
                      </c:pt>
                      <c:pt idx="576">
                        <c:v>53.61976667985234</c:v>
                      </c:pt>
                      <c:pt idx="577">
                        <c:v>53.594658186361947</c:v>
                      </c:pt>
                      <c:pt idx="578">
                        <c:v>53.569549692871554</c:v>
                      </c:pt>
                      <c:pt idx="579">
                        <c:v>53.544441199381161</c:v>
                      </c:pt>
                      <c:pt idx="580">
                        <c:v>53.519332705890768</c:v>
                      </c:pt>
                      <c:pt idx="581">
                        <c:v>53.494224212400376</c:v>
                      </c:pt>
                      <c:pt idx="582">
                        <c:v>53.48308608468804</c:v>
                      </c:pt>
                      <c:pt idx="583">
                        <c:v>53.469115718909983</c:v>
                      </c:pt>
                      <c:pt idx="584">
                        <c:v>53.44400722541959</c:v>
                      </c:pt>
                      <c:pt idx="585">
                        <c:v>53.418898731929197</c:v>
                      </c:pt>
                      <c:pt idx="586">
                        <c:v>53.393790238438804</c:v>
                      </c:pt>
                      <c:pt idx="587">
                        <c:v>53.368681744948411</c:v>
                      </c:pt>
                      <c:pt idx="588">
                        <c:v>53.343573251458018</c:v>
                      </c:pt>
                      <c:pt idx="589">
                        <c:v>53.318464757967625</c:v>
                      </c:pt>
                      <c:pt idx="590">
                        <c:v>53.293356264477232</c:v>
                      </c:pt>
                      <c:pt idx="591">
                        <c:v>53.269945105146789</c:v>
                      </c:pt>
                      <c:pt idx="592">
                        <c:v>53.244836611656396</c:v>
                      </c:pt>
                      <c:pt idx="593">
                        <c:v>53.219728118166003</c:v>
                      </c:pt>
                      <c:pt idx="594">
                        <c:v>53.19461962467561</c:v>
                      </c:pt>
                      <c:pt idx="595">
                        <c:v>53.169511131185217</c:v>
                      </c:pt>
                      <c:pt idx="596">
                        <c:v>53.144402637694824</c:v>
                      </c:pt>
                      <c:pt idx="597">
                        <c:v>53.126655954495817</c:v>
                      </c:pt>
                      <c:pt idx="598">
                        <c:v>53.123645954495814</c:v>
                      </c:pt>
                      <c:pt idx="599">
                        <c:v>53.094335954495811</c:v>
                      </c:pt>
                      <c:pt idx="600">
                        <c:v>53.069335954495813</c:v>
                      </c:pt>
                      <c:pt idx="601">
                        <c:v>53.044335954495814</c:v>
                      </c:pt>
                      <c:pt idx="602">
                        <c:v>53.019335954495816</c:v>
                      </c:pt>
                      <c:pt idx="603">
                        <c:v>52.994335954495817</c:v>
                      </c:pt>
                      <c:pt idx="604">
                        <c:v>52.969335954495818</c:v>
                      </c:pt>
                      <c:pt idx="605">
                        <c:v>52.94433595449582</c:v>
                      </c:pt>
                      <c:pt idx="606">
                        <c:v>52.919335954495821</c:v>
                      </c:pt>
                      <c:pt idx="607">
                        <c:v>52.894335954495823</c:v>
                      </c:pt>
                      <c:pt idx="608">
                        <c:v>52.869335954495824</c:v>
                      </c:pt>
                      <c:pt idx="609">
                        <c:v>52.844335954495826</c:v>
                      </c:pt>
                      <c:pt idx="610">
                        <c:v>52.819335954495827</c:v>
                      </c:pt>
                      <c:pt idx="611">
                        <c:v>52.794335954495828</c:v>
                      </c:pt>
                      <c:pt idx="612">
                        <c:v>52.76933595449583</c:v>
                      </c:pt>
                      <c:pt idx="613">
                        <c:v>52.744335954495831</c:v>
                      </c:pt>
                      <c:pt idx="614">
                        <c:v>52.719335954495833</c:v>
                      </c:pt>
                      <c:pt idx="615">
                        <c:v>52.694335954495834</c:v>
                      </c:pt>
                      <c:pt idx="616">
                        <c:v>52.669335954495835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FI.12!$E$3:$E$619</c15:sqref>
                        </c15:formulaRef>
                      </c:ext>
                    </c:extLst>
                    <c:numCache>
                      <c:formatCode>0.00</c:formatCode>
                      <c:ptCount val="617"/>
                      <c:pt idx="0">
                        <c:v>412.86</c:v>
                      </c:pt>
                      <c:pt idx="1">
                        <c:v>412.89</c:v>
                      </c:pt>
                      <c:pt idx="2">
                        <c:v>412.93</c:v>
                      </c:pt>
                      <c:pt idx="3">
                        <c:v>413.43</c:v>
                      </c:pt>
                      <c:pt idx="4">
                        <c:v>414.89</c:v>
                      </c:pt>
                      <c:pt idx="5">
                        <c:v>414.89</c:v>
                      </c:pt>
                      <c:pt idx="6">
                        <c:v>415.41</c:v>
                      </c:pt>
                      <c:pt idx="7">
                        <c:v>415.63</c:v>
                      </c:pt>
                      <c:pt idx="8">
                        <c:v>415.74</c:v>
                      </c:pt>
                      <c:pt idx="9">
                        <c:v>415.95</c:v>
                      </c:pt>
                      <c:pt idx="10">
                        <c:v>416.06</c:v>
                      </c:pt>
                      <c:pt idx="11">
                        <c:v>416.06</c:v>
                      </c:pt>
                      <c:pt idx="12">
                        <c:v>416.11</c:v>
                      </c:pt>
                      <c:pt idx="13">
                        <c:v>416.11</c:v>
                      </c:pt>
                      <c:pt idx="14">
                        <c:v>416.16</c:v>
                      </c:pt>
                      <c:pt idx="15">
                        <c:v>416.17</c:v>
                      </c:pt>
                      <c:pt idx="16">
                        <c:v>416.21</c:v>
                      </c:pt>
                      <c:pt idx="17">
                        <c:v>416.26</c:v>
                      </c:pt>
                      <c:pt idx="18">
                        <c:v>416.28</c:v>
                      </c:pt>
                      <c:pt idx="19">
                        <c:v>416.29</c:v>
                      </c:pt>
                      <c:pt idx="20">
                        <c:v>416.33</c:v>
                      </c:pt>
                      <c:pt idx="21">
                        <c:v>416.35</c:v>
                      </c:pt>
                      <c:pt idx="22">
                        <c:v>416.4</c:v>
                      </c:pt>
                      <c:pt idx="23">
                        <c:v>416.51</c:v>
                      </c:pt>
                      <c:pt idx="24">
                        <c:v>416.64</c:v>
                      </c:pt>
                      <c:pt idx="25">
                        <c:v>416.73</c:v>
                      </c:pt>
                      <c:pt idx="26">
                        <c:v>416.75</c:v>
                      </c:pt>
                      <c:pt idx="27">
                        <c:v>416.79</c:v>
                      </c:pt>
                      <c:pt idx="28">
                        <c:v>416.82</c:v>
                      </c:pt>
                      <c:pt idx="29">
                        <c:v>416.82</c:v>
                      </c:pt>
                      <c:pt idx="30">
                        <c:v>416.85</c:v>
                      </c:pt>
                      <c:pt idx="31">
                        <c:v>416.91</c:v>
                      </c:pt>
                      <c:pt idx="32">
                        <c:v>416.95</c:v>
                      </c:pt>
                      <c:pt idx="33">
                        <c:v>416.98</c:v>
                      </c:pt>
                      <c:pt idx="34">
                        <c:v>417.06</c:v>
                      </c:pt>
                      <c:pt idx="35">
                        <c:v>417.27</c:v>
                      </c:pt>
                      <c:pt idx="36">
                        <c:v>417.5</c:v>
                      </c:pt>
                      <c:pt idx="37">
                        <c:v>417.63</c:v>
                      </c:pt>
                      <c:pt idx="38">
                        <c:v>417.78</c:v>
                      </c:pt>
                      <c:pt idx="39">
                        <c:v>417.79</c:v>
                      </c:pt>
                      <c:pt idx="40">
                        <c:v>417.83</c:v>
                      </c:pt>
                      <c:pt idx="41">
                        <c:v>417.88</c:v>
                      </c:pt>
                      <c:pt idx="42">
                        <c:v>417.9</c:v>
                      </c:pt>
                      <c:pt idx="43">
                        <c:v>417.92</c:v>
                      </c:pt>
                      <c:pt idx="44">
                        <c:v>417.94</c:v>
                      </c:pt>
                      <c:pt idx="45">
                        <c:v>417.97</c:v>
                      </c:pt>
                      <c:pt idx="46">
                        <c:v>418.05</c:v>
                      </c:pt>
                      <c:pt idx="47">
                        <c:v>418.15</c:v>
                      </c:pt>
                      <c:pt idx="48">
                        <c:v>418.27</c:v>
                      </c:pt>
                      <c:pt idx="49">
                        <c:v>418.27</c:v>
                      </c:pt>
                      <c:pt idx="50">
                        <c:v>418.27</c:v>
                      </c:pt>
                      <c:pt idx="51">
                        <c:v>418.27</c:v>
                      </c:pt>
                      <c:pt idx="52">
                        <c:v>418.28</c:v>
                      </c:pt>
                      <c:pt idx="53">
                        <c:v>418.28</c:v>
                      </c:pt>
                      <c:pt idx="54">
                        <c:v>418.31</c:v>
                      </c:pt>
                      <c:pt idx="55">
                        <c:v>418.31</c:v>
                      </c:pt>
                      <c:pt idx="56">
                        <c:v>418.34</c:v>
                      </c:pt>
                      <c:pt idx="57">
                        <c:v>418.35</c:v>
                      </c:pt>
                      <c:pt idx="58">
                        <c:v>418.37</c:v>
                      </c:pt>
                      <c:pt idx="59">
                        <c:v>418.53</c:v>
                      </c:pt>
                      <c:pt idx="60">
                        <c:v>418.6</c:v>
                      </c:pt>
                      <c:pt idx="61">
                        <c:v>418.73</c:v>
                      </c:pt>
                      <c:pt idx="62">
                        <c:v>418.76</c:v>
                      </c:pt>
                      <c:pt idx="63">
                        <c:v>418.79</c:v>
                      </c:pt>
                      <c:pt idx="64">
                        <c:v>418.83</c:v>
                      </c:pt>
                      <c:pt idx="65">
                        <c:v>418.86</c:v>
                      </c:pt>
                      <c:pt idx="66">
                        <c:v>418.89</c:v>
                      </c:pt>
                      <c:pt idx="67">
                        <c:v>418.94</c:v>
                      </c:pt>
                      <c:pt idx="68">
                        <c:v>418.97</c:v>
                      </c:pt>
                      <c:pt idx="69">
                        <c:v>419.03</c:v>
                      </c:pt>
                      <c:pt idx="70">
                        <c:v>419.07</c:v>
                      </c:pt>
                      <c:pt idx="71">
                        <c:v>419.07</c:v>
                      </c:pt>
                      <c:pt idx="72">
                        <c:v>419.08</c:v>
                      </c:pt>
                      <c:pt idx="73">
                        <c:v>419.2</c:v>
                      </c:pt>
                      <c:pt idx="74">
                        <c:v>419.47</c:v>
                      </c:pt>
                      <c:pt idx="75">
                        <c:v>419.6</c:v>
                      </c:pt>
                      <c:pt idx="76">
                        <c:v>419.67</c:v>
                      </c:pt>
                      <c:pt idx="77">
                        <c:v>419.71</c:v>
                      </c:pt>
                      <c:pt idx="78">
                        <c:v>419.72</c:v>
                      </c:pt>
                      <c:pt idx="79">
                        <c:v>419.75</c:v>
                      </c:pt>
                      <c:pt idx="80">
                        <c:v>419.87</c:v>
                      </c:pt>
                      <c:pt idx="81">
                        <c:v>420.08</c:v>
                      </c:pt>
                      <c:pt idx="82">
                        <c:v>420.21</c:v>
                      </c:pt>
                      <c:pt idx="83">
                        <c:v>420.29</c:v>
                      </c:pt>
                      <c:pt idx="84">
                        <c:v>420.38</c:v>
                      </c:pt>
                      <c:pt idx="85">
                        <c:v>420.42</c:v>
                      </c:pt>
                      <c:pt idx="86">
                        <c:v>420.45</c:v>
                      </c:pt>
                      <c:pt idx="87">
                        <c:v>420.46</c:v>
                      </c:pt>
                      <c:pt idx="88">
                        <c:v>420.69</c:v>
                      </c:pt>
                      <c:pt idx="89">
                        <c:v>420.84</c:v>
                      </c:pt>
                      <c:pt idx="90">
                        <c:v>420.9</c:v>
                      </c:pt>
                      <c:pt idx="91">
                        <c:v>420.98</c:v>
                      </c:pt>
                      <c:pt idx="92">
                        <c:v>421.07</c:v>
                      </c:pt>
                      <c:pt idx="93">
                        <c:v>421.17</c:v>
                      </c:pt>
                      <c:pt idx="94">
                        <c:v>421.2</c:v>
                      </c:pt>
                      <c:pt idx="95">
                        <c:v>421.31</c:v>
                      </c:pt>
                      <c:pt idx="96">
                        <c:v>421.34</c:v>
                      </c:pt>
                      <c:pt idx="97">
                        <c:v>421.36</c:v>
                      </c:pt>
                      <c:pt idx="98">
                        <c:v>421.43</c:v>
                      </c:pt>
                      <c:pt idx="99">
                        <c:v>421.51</c:v>
                      </c:pt>
                      <c:pt idx="100">
                        <c:v>421.55</c:v>
                      </c:pt>
                      <c:pt idx="101">
                        <c:v>421.6</c:v>
                      </c:pt>
                      <c:pt idx="102">
                        <c:v>421.61</c:v>
                      </c:pt>
                      <c:pt idx="103">
                        <c:v>421.62</c:v>
                      </c:pt>
                      <c:pt idx="104">
                        <c:v>421.64</c:v>
                      </c:pt>
                      <c:pt idx="105">
                        <c:v>421.66</c:v>
                      </c:pt>
                      <c:pt idx="106">
                        <c:v>421.66</c:v>
                      </c:pt>
                      <c:pt idx="107">
                        <c:v>421.69</c:v>
                      </c:pt>
                      <c:pt idx="108">
                        <c:v>421.81</c:v>
                      </c:pt>
                      <c:pt idx="109">
                        <c:v>422.09</c:v>
                      </c:pt>
                      <c:pt idx="110">
                        <c:v>422.31</c:v>
                      </c:pt>
                      <c:pt idx="111">
                        <c:v>422.36</c:v>
                      </c:pt>
                      <c:pt idx="112">
                        <c:v>422.36</c:v>
                      </c:pt>
                      <c:pt idx="113">
                        <c:v>422.47</c:v>
                      </c:pt>
                      <c:pt idx="114">
                        <c:v>422.65</c:v>
                      </c:pt>
                      <c:pt idx="115">
                        <c:v>422.87</c:v>
                      </c:pt>
                      <c:pt idx="116">
                        <c:v>422.91</c:v>
                      </c:pt>
                      <c:pt idx="117">
                        <c:v>422.93</c:v>
                      </c:pt>
                      <c:pt idx="118">
                        <c:v>422.96</c:v>
                      </c:pt>
                      <c:pt idx="119">
                        <c:v>423.15</c:v>
                      </c:pt>
                      <c:pt idx="120">
                        <c:v>423.32</c:v>
                      </c:pt>
                      <c:pt idx="121">
                        <c:v>423.42</c:v>
                      </c:pt>
                      <c:pt idx="122">
                        <c:v>423.5</c:v>
                      </c:pt>
                      <c:pt idx="123">
                        <c:v>423.5</c:v>
                      </c:pt>
                      <c:pt idx="124">
                        <c:v>423.56</c:v>
                      </c:pt>
                      <c:pt idx="125">
                        <c:v>423.56</c:v>
                      </c:pt>
                      <c:pt idx="126">
                        <c:v>423.57</c:v>
                      </c:pt>
                      <c:pt idx="127">
                        <c:v>423.59</c:v>
                      </c:pt>
                      <c:pt idx="128">
                        <c:v>423.62</c:v>
                      </c:pt>
                      <c:pt idx="129">
                        <c:v>423.64</c:v>
                      </c:pt>
                      <c:pt idx="130">
                        <c:v>423.75</c:v>
                      </c:pt>
                      <c:pt idx="131">
                        <c:v>423.78</c:v>
                      </c:pt>
                      <c:pt idx="132">
                        <c:v>424.05</c:v>
                      </c:pt>
                      <c:pt idx="133">
                        <c:v>424.35</c:v>
                      </c:pt>
                      <c:pt idx="134">
                        <c:v>424.76</c:v>
                      </c:pt>
                      <c:pt idx="135">
                        <c:v>424.92</c:v>
                      </c:pt>
                      <c:pt idx="136">
                        <c:v>424.93</c:v>
                      </c:pt>
                      <c:pt idx="137">
                        <c:v>430.64</c:v>
                      </c:pt>
                      <c:pt idx="138">
                        <c:v>430.75</c:v>
                      </c:pt>
                      <c:pt idx="139">
                        <c:v>430.82</c:v>
                      </c:pt>
                      <c:pt idx="140">
                        <c:v>431.01</c:v>
                      </c:pt>
                      <c:pt idx="141">
                        <c:v>431.09</c:v>
                      </c:pt>
                      <c:pt idx="142">
                        <c:v>431.14</c:v>
                      </c:pt>
                      <c:pt idx="143">
                        <c:v>431.16</c:v>
                      </c:pt>
                      <c:pt idx="144">
                        <c:v>431.22</c:v>
                      </c:pt>
                      <c:pt idx="145">
                        <c:v>431.31</c:v>
                      </c:pt>
                      <c:pt idx="146">
                        <c:v>431.32</c:v>
                      </c:pt>
                      <c:pt idx="147">
                        <c:v>431.37</c:v>
                      </c:pt>
                      <c:pt idx="148">
                        <c:v>431.39</c:v>
                      </c:pt>
                      <c:pt idx="149">
                        <c:v>431.45</c:v>
                      </c:pt>
                      <c:pt idx="150">
                        <c:v>431.65</c:v>
                      </c:pt>
                      <c:pt idx="151">
                        <c:v>431.97</c:v>
                      </c:pt>
                      <c:pt idx="152">
                        <c:v>432.16</c:v>
                      </c:pt>
                      <c:pt idx="153">
                        <c:v>432.3</c:v>
                      </c:pt>
                      <c:pt idx="154">
                        <c:v>432.37</c:v>
                      </c:pt>
                      <c:pt idx="155">
                        <c:v>432.57</c:v>
                      </c:pt>
                      <c:pt idx="156">
                        <c:v>432.59</c:v>
                      </c:pt>
                      <c:pt idx="157">
                        <c:v>432.68</c:v>
                      </c:pt>
                      <c:pt idx="158">
                        <c:v>432.69</c:v>
                      </c:pt>
                      <c:pt idx="159">
                        <c:v>432.72</c:v>
                      </c:pt>
                      <c:pt idx="160">
                        <c:v>432.74</c:v>
                      </c:pt>
                      <c:pt idx="161">
                        <c:v>432.77</c:v>
                      </c:pt>
                      <c:pt idx="162">
                        <c:v>432.84</c:v>
                      </c:pt>
                      <c:pt idx="163">
                        <c:v>432.86</c:v>
                      </c:pt>
                      <c:pt idx="164">
                        <c:v>433.22</c:v>
                      </c:pt>
                      <c:pt idx="165">
                        <c:v>433.4</c:v>
                      </c:pt>
                      <c:pt idx="166">
                        <c:v>433.74</c:v>
                      </c:pt>
                      <c:pt idx="167">
                        <c:v>433.93</c:v>
                      </c:pt>
                      <c:pt idx="168">
                        <c:v>434.18</c:v>
                      </c:pt>
                      <c:pt idx="169">
                        <c:v>434.22</c:v>
                      </c:pt>
                      <c:pt idx="170">
                        <c:v>434.67</c:v>
                      </c:pt>
                      <c:pt idx="171">
                        <c:v>435.04</c:v>
                      </c:pt>
                      <c:pt idx="172">
                        <c:v>435.35</c:v>
                      </c:pt>
                      <c:pt idx="173">
                        <c:v>435.62</c:v>
                      </c:pt>
                      <c:pt idx="174">
                        <c:v>440.92</c:v>
                      </c:pt>
                      <c:pt idx="175">
                        <c:v>441.15</c:v>
                      </c:pt>
                      <c:pt idx="176">
                        <c:v>441.18</c:v>
                      </c:pt>
                      <c:pt idx="177">
                        <c:v>441.21</c:v>
                      </c:pt>
                      <c:pt idx="178">
                        <c:v>441.22</c:v>
                      </c:pt>
                      <c:pt idx="179">
                        <c:v>441.24</c:v>
                      </c:pt>
                      <c:pt idx="180">
                        <c:v>441.33</c:v>
                      </c:pt>
                      <c:pt idx="181">
                        <c:v>441.39</c:v>
                      </c:pt>
                      <c:pt idx="182">
                        <c:v>441.43</c:v>
                      </c:pt>
                      <c:pt idx="183">
                        <c:v>441.45</c:v>
                      </c:pt>
                      <c:pt idx="184">
                        <c:v>441.45</c:v>
                      </c:pt>
                      <c:pt idx="185">
                        <c:v>441.66</c:v>
                      </c:pt>
                      <c:pt idx="186">
                        <c:v>441.81</c:v>
                      </c:pt>
                      <c:pt idx="187">
                        <c:v>441.82</c:v>
                      </c:pt>
                      <c:pt idx="188">
                        <c:v>442.07</c:v>
                      </c:pt>
                      <c:pt idx="189">
                        <c:v>442.26</c:v>
                      </c:pt>
                      <c:pt idx="190">
                        <c:v>442.56</c:v>
                      </c:pt>
                      <c:pt idx="191">
                        <c:v>442.76</c:v>
                      </c:pt>
                      <c:pt idx="192">
                        <c:v>442.98</c:v>
                      </c:pt>
                      <c:pt idx="193">
                        <c:v>443.05</c:v>
                      </c:pt>
                      <c:pt idx="194">
                        <c:v>443.13</c:v>
                      </c:pt>
                      <c:pt idx="195">
                        <c:v>443.16</c:v>
                      </c:pt>
                      <c:pt idx="196">
                        <c:v>443.43</c:v>
                      </c:pt>
                      <c:pt idx="197">
                        <c:v>443.54</c:v>
                      </c:pt>
                      <c:pt idx="198">
                        <c:v>443.65</c:v>
                      </c:pt>
                      <c:pt idx="199">
                        <c:v>443.65</c:v>
                      </c:pt>
                      <c:pt idx="200">
                        <c:v>443.71</c:v>
                      </c:pt>
                      <c:pt idx="201">
                        <c:v>443.78</c:v>
                      </c:pt>
                      <c:pt idx="202">
                        <c:v>443.9</c:v>
                      </c:pt>
                      <c:pt idx="203">
                        <c:v>444.07</c:v>
                      </c:pt>
                      <c:pt idx="204">
                        <c:v>444.28</c:v>
                      </c:pt>
                      <c:pt idx="205">
                        <c:v>444.32</c:v>
                      </c:pt>
                      <c:pt idx="206">
                        <c:v>444.34</c:v>
                      </c:pt>
                      <c:pt idx="207">
                        <c:v>444.43</c:v>
                      </c:pt>
                      <c:pt idx="208">
                        <c:v>444.45</c:v>
                      </c:pt>
                      <c:pt idx="209">
                        <c:v>444.48</c:v>
                      </c:pt>
                      <c:pt idx="210">
                        <c:v>444.56</c:v>
                      </c:pt>
                      <c:pt idx="211">
                        <c:v>444.61</c:v>
                      </c:pt>
                      <c:pt idx="212">
                        <c:v>444.65</c:v>
                      </c:pt>
                      <c:pt idx="213">
                        <c:v>444.65</c:v>
                      </c:pt>
                      <c:pt idx="214">
                        <c:v>444.69</c:v>
                      </c:pt>
                      <c:pt idx="215">
                        <c:v>444.77</c:v>
                      </c:pt>
                      <c:pt idx="216">
                        <c:v>444.8</c:v>
                      </c:pt>
                      <c:pt idx="217">
                        <c:v>445.06</c:v>
                      </c:pt>
                      <c:pt idx="218">
                        <c:v>445.59</c:v>
                      </c:pt>
                      <c:pt idx="219">
                        <c:v>445.73</c:v>
                      </c:pt>
                      <c:pt idx="220">
                        <c:v>445.78</c:v>
                      </c:pt>
                      <c:pt idx="221">
                        <c:v>445.83</c:v>
                      </c:pt>
                      <c:pt idx="222">
                        <c:v>446.19</c:v>
                      </c:pt>
                      <c:pt idx="223">
                        <c:v>446.51</c:v>
                      </c:pt>
                      <c:pt idx="224">
                        <c:v>446.54</c:v>
                      </c:pt>
                      <c:pt idx="225">
                        <c:v>446.61</c:v>
                      </c:pt>
                      <c:pt idx="226">
                        <c:v>446.63</c:v>
                      </c:pt>
                      <c:pt idx="227">
                        <c:v>446.71</c:v>
                      </c:pt>
                      <c:pt idx="228">
                        <c:v>447.03</c:v>
                      </c:pt>
                      <c:pt idx="229">
                        <c:v>447.08</c:v>
                      </c:pt>
                      <c:pt idx="230">
                        <c:v>447.73</c:v>
                      </c:pt>
                      <c:pt idx="231">
                        <c:v>447.73</c:v>
                      </c:pt>
                      <c:pt idx="232">
                        <c:v>447.89</c:v>
                      </c:pt>
                      <c:pt idx="233">
                        <c:v>447.89</c:v>
                      </c:pt>
                      <c:pt idx="234">
                        <c:v>448.26</c:v>
                      </c:pt>
                      <c:pt idx="235">
                        <c:v>448.73</c:v>
                      </c:pt>
                      <c:pt idx="236">
                        <c:v>449.09</c:v>
                      </c:pt>
                      <c:pt idx="237">
                        <c:v>449.26</c:v>
                      </c:pt>
                      <c:pt idx="238">
                        <c:v>449.26</c:v>
                      </c:pt>
                      <c:pt idx="239">
                        <c:v>449.3</c:v>
                      </c:pt>
                      <c:pt idx="240">
                        <c:v>449.36</c:v>
                      </c:pt>
                      <c:pt idx="241">
                        <c:v>449.74</c:v>
                      </c:pt>
                      <c:pt idx="242">
                        <c:v>449.97</c:v>
                      </c:pt>
                      <c:pt idx="243">
                        <c:v>450.01</c:v>
                      </c:pt>
                      <c:pt idx="244">
                        <c:v>450.21</c:v>
                      </c:pt>
                      <c:pt idx="245">
                        <c:v>450.28</c:v>
                      </c:pt>
                      <c:pt idx="246">
                        <c:v>450.45</c:v>
                      </c:pt>
                      <c:pt idx="247">
                        <c:v>450.52</c:v>
                      </c:pt>
                      <c:pt idx="248">
                        <c:v>450.54</c:v>
                      </c:pt>
                      <c:pt idx="249">
                        <c:v>450.56</c:v>
                      </c:pt>
                      <c:pt idx="250">
                        <c:v>450.72</c:v>
                      </c:pt>
                      <c:pt idx="251">
                        <c:v>450.76</c:v>
                      </c:pt>
                      <c:pt idx="252">
                        <c:v>450.94</c:v>
                      </c:pt>
                      <c:pt idx="253">
                        <c:v>450.99</c:v>
                      </c:pt>
                      <c:pt idx="254">
                        <c:v>451.15</c:v>
                      </c:pt>
                      <c:pt idx="255">
                        <c:v>451.17</c:v>
                      </c:pt>
                      <c:pt idx="256">
                        <c:v>451.24</c:v>
                      </c:pt>
                      <c:pt idx="257">
                        <c:v>451.29</c:v>
                      </c:pt>
                      <c:pt idx="258">
                        <c:v>451.52</c:v>
                      </c:pt>
                      <c:pt idx="259">
                        <c:v>451.7</c:v>
                      </c:pt>
                      <c:pt idx="260">
                        <c:v>451.95</c:v>
                      </c:pt>
                      <c:pt idx="261">
                        <c:v>451.98</c:v>
                      </c:pt>
                      <c:pt idx="262">
                        <c:v>452.29</c:v>
                      </c:pt>
                      <c:pt idx="263">
                        <c:v>452.36</c:v>
                      </c:pt>
                      <c:pt idx="264">
                        <c:v>452.43</c:v>
                      </c:pt>
                      <c:pt idx="265">
                        <c:v>452.47</c:v>
                      </c:pt>
                      <c:pt idx="266">
                        <c:v>452.7</c:v>
                      </c:pt>
                      <c:pt idx="267">
                        <c:v>453.1</c:v>
                      </c:pt>
                      <c:pt idx="268">
                        <c:v>453.14</c:v>
                      </c:pt>
                      <c:pt idx="269">
                        <c:v>453.43</c:v>
                      </c:pt>
                      <c:pt idx="270">
                        <c:v>453.69</c:v>
                      </c:pt>
                      <c:pt idx="271">
                        <c:v>453.79</c:v>
                      </c:pt>
                      <c:pt idx="272">
                        <c:v>453.87</c:v>
                      </c:pt>
                      <c:pt idx="273">
                        <c:v>454.11</c:v>
                      </c:pt>
                      <c:pt idx="274">
                        <c:v>454.37</c:v>
                      </c:pt>
                      <c:pt idx="275">
                        <c:v>454.62</c:v>
                      </c:pt>
                      <c:pt idx="276">
                        <c:v>454.68</c:v>
                      </c:pt>
                      <c:pt idx="277">
                        <c:v>454.74</c:v>
                      </c:pt>
                      <c:pt idx="278">
                        <c:v>454.81</c:v>
                      </c:pt>
                      <c:pt idx="279">
                        <c:v>454.83</c:v>
                      </c:pt>
                      <c:pt idx="280">
                        <c:v>454.85</c:v>
                      </c:pt>
                      <c:pt idx="281">
                        <c:v>455.33</c:v>
                      </c:pt>
                      <c:pt idx="282">
                        <c:v>455.83</c:v>
                      </c:pt>
                      <c:pt idx="283">
                        <c:v>456.08</c:v>
                      </c:pt>
                      <c:pt idx="284">
                        <c:v>456.08</c:v>
                      </c:pt>
                      <c:pt idx="285">
                        <c:v>456.3</c:v>
                      </c:pt>
                      <c:pt idx="286">
                        <c:v>456.47</c:v>
                      </c:pt>
                      <c:pt idx="287">
                        <c:v>456.89</c:v>
                      </c:pt>
                      <c:pt idx="288">
                        <c:v>457.17</c:v>
                      </c:pt>
                      <c:pt idx="289">
                        <c:v>457.38</c:v>
                      </c:pt>
                      <c:pt idx="290">
                        <c:v>457.61</c:v>
                      </c:pt>
                      <c:pt idx="291">
                        <c:v>458.02</c:v>
                      </c:pt>
                      <c:pt idx="292">
                        <c:v>458.16</c:v>
                      </c:pt>
                      <c:pt idx="293">
                        <c:v>458.26</c:v>
                      </c:pt>
                      <c:pt idx="294">
                        <c:v>458.32</c:v>
                      </c:pt>
                      <c:pt idx="295">
                        <c:v>458.35</c:v>
                      </c:pt>
                      <c:pt idx="296">
                        <c:v>458.4</c:v>
                      </c:pt>
                      <c:pt idx="297">
                        <c:v>458.56</c:v>
                      </c:pt>
                      <c:pt idx="298">
                        <c:v>458.7</c:v>
                      </c:pt>
                      <c:pt idx="299">
                        <c:v>458.86</c:v>
                      </c:pt>
                      <c:pt idx="300">
                        <c:v>459.33</c:v>
                      </c:pt>
                      <c:pt idx="301">
                        <c:v>459.61</c:v>
                      </c:pt>
                      <c:pt idx="302">
                        <c:v>459.8</c:v>
                      </c:pt>
                      <c:pt idx="303">
                        <c:v>459.98</c:v>
                      </c:pt>
                      <c:pt idx="304">
                        <c:v>460.2</c:v>
                      </c:pt>
                      <c:pt idx="305">
                        <c:v>460.34</c:v>
                      </c:pt>
                      <c:pt idx="306">
                        <c:v>460.61</c:v>
                      </c:pt>
                      <c:pt idx="307">
                        <c:v>460.75</c:v>
                      </c:pt>
                      <c:pt idx="308">
                        <c:v>460.95</c:v>
                      </c:pt>
                      <c:pt idx="309">
                        <c:v>461.07</c:v>
                      </c:pt>
                      <c:pt idx="310">
                        <c:v>461.23</c:v>
                      </c:pt>
                      <c:pt idx="311">
                        <c:v>461.39</c:v>
                      </c:pt>
                      <c:pt idx="312">
                        <c:v>461.57</c:v>
                      </c:pt>
                      <c:pt idx="313">
                        <c:v>461.7</c:v>
                      </c:pt>
                      <c:pt idx="314">
                        <c:v>461.74</c:v>
                      </c:pt>
                      <c:pt idx="315">
                        <c:v>461.88</c:v>
                      </c:pt>
                      <c:pt idx="316">
                        <c:v>461.97</c:v>
                      </c:pt>
                      <c:pt idx="317">
                        <c:v>462.07</c:v>
                      </c:pt>
                      <c:pt idx="318">
                        <c:v>462.22</c:v>
                      </c:pt>
                      <c:pt idx="319">
                        <c:v>462.53</c:v>
                      </c:pt>
                      <c:pt idx="320">
                        <c:v>462.88</c:v>
                      </c:pt>
                      <c:pt idx="321">
                        <c:v>463.24</c:v>
                      </c:pt>
                      <c:pt idx="322">
                        <c:v>463.36</c:v>
                      </c:pt>
                      <c:pt idx="323">
                        <c:v>463.56</c:v>
                      </c:pt>
                      <c:pt idx="324">
                        <c:v>463.78</c:v>
                      </c:pt>
                      <c:pt idx="325">
                        <c:v>463.86</c:v>
                      </c:pt>
                      <c:pt idx="326">
                        <c:v>464.36</c:v>
                      </c:pt>
                      <c:pt idx="327">
                        <c:v>464.43</c:v>
                      </c:pt>
                      <c:pt idx="328">
                        <c:v>464.66</c:v>
                      </c:pt>
                      <c:pt idx="329">
                        <c:v>464.96</c:v>
                      </c:pt>
                      <c:pt idx="330">
                        <c:v>464.98</c:v>
                      </c:pt>
                      <c:pt idx="331">
                        <c:v>465</c:v>
                      </c:pt>
                      <c:pt idx="332">
                        <c:v>465.07</c:v>
                      </c:pt>
                      <c:pt idx="333">
                        <c:v>466.2</c:v>
                      </c:pt>
                      <c:pt idx="334">
                        <c:v>466.39</c:v>
                      </c:pt>
                      <c:pt idx="335">
                        <c:v>466.46</c:v>
                      </c:pt>
                      <c:pt idx="336">
                        <c:v>466.53</c:v>
                      </c:pt>
                      <c:pt idx="337">
                        <c:v>466.63</c:v>
                      </c:pt>
                      <c:pt idx="338">
                        <c:v>466.68</c:v>
                      </c:pt>
                      <c:pt idx="339">
                        <c:v>466.77</c:v>
                      </c:pt>
                      <c:pt idx="340">
                        <c:v>466.78</c:v>
                      </c:pt>
                      <c:pt idx="341">
                        <c:v>466.96</c:v>
                      </c:pt>
                      <c:pt idx="342">
                        <c:v>467.79</c:v>
                      </c:pt>
                      <c:pt idx="343">
                        <c:v>467.99</c:v>
                      </c:pt>
                      <c:pt idx="344">
                        <c:v>468.06</c:v>
                      </c:pt>
                      <c:pt idx="345">
                        <c:v>468.41</c:v>
                      </c:pt>
                      <c:pt idx="346">
                        <c:v>468.73</c:v>
                      </c:pt>
                      <c:pt idx="347">
                        <c:v>468.74</c:v>
                      </c:pt>
                      <c:pt idx="348">
                        <c:v>468.86</c:v>
                      </c:pt>
                      <c:pt idx="349">
                        <c:v>469.44</c:v>
                      </c:pt>
                      <c:pt idx="350">
                        <c:v>469.75</c:v>
                      </c:pt>
                      <c:pt idx="351">
                        <c:v>470.05</c:v>
                      </c:pt>
                      <c:pt idx="352">
                        <c:v>470.34</c:v>
                      </c:pt>
                      <c:pt idx="353">
                        <c:v>470.58</c:v>
                      </c:pt>
                      <c:pt idx="354">
                        <c:v>470.83</c:v>
                      </c:pt>
                      <c:pt idx="355">
                        <c:v>470.99</c:v>
                      </c:pt>
                      <c:pt idx="356">
                        <c:v>471.09</c:v>
                      </c:pt>
                      <c:pt idx="357">
                        <c:v>471.22</c:v>
                      </c:pt>
                      <c:pt idx="358">
                        <c:v>471.4</c:v>
                      </c:pt>
                      <c:pt idx="359">
                        <c:v>471.57</c:v>
                      </c:pt>
                      <c:pt idx="360">
                        <c:v>471.62</c:v>
                      </c:pt>
                      <c:pt idx="361">
                        <c:v>471.66</c:v>
                      </c:pt>
                      <c:pt idx="362">
                        <c:v>471.82</c:v>
                      </c:pt>
                      <c:pt idx="363">
                        <c:v>471.85</c:v>
                      </c:pt>
                      <c:pt idx="364">
                        <c:v>471.94</c:v>
                      </c:pt>
                      <c:pt idx="365">
                        <c:v>472</c:v>
                      </c:pt>
                      <c:pt idx="366">
                        <c:v>472.82</c:v>
                      </c:pt>
                      <c:pt idx="367">
                        <c:v>473.16</c:v>
                      </c:pt>
                      <c:pt idx="368">
                        <c:v>473.22</c:v>
                      </c:pt>
                      <c:pt idx="369">
                        <c:v>473.27</c:v>
                      </c:pt>
                      <c:pt idx="370">
                        <c:v>473.54</c:v>
                      </c:pt>
                      <c:pt idx="371">
                        <c:v>473.74</c:v>
                      </c:pt>
                      <c:pt idx="372">
                        <c:v>473.84</c:v>
                      </c:pt>
                      <c:pt idx="373">
                        <c:v>473.96</c:v>
                      </c:pt>
                      <c:pt idx="374">
                        <c:v>474.05</c:v>
                      </c:pt>
                      <c:pt idx="375">
                        <c:v>474.12</c:v>
                      </c:pt>
                      <c:pt idx="376">
                        <c:v>474.67</c:v>
                      </c:pt>
                      <c:pt idx="377">
                        <c:v>474.85</c:v>
                      </c:pt>
                      <c:pt idx="378">
                        <c:v>475.09</c:v>
                      </c:pt>
                      <c:pt idx="379">
                        <c:v>475.36</c:v>
                      </c:pt>
                      <c:pt idx="380">
                        <c:v>475.48</c:v>
                      </c:pt>
                      <c:pt idx="381">
                        <c:v>475.77</c:v>
                      </c:pt>
                      <c:pt idx="382">
                        <c:v>476.12</c:v>
                      </c:pt>
                      <c:pt idx="383">
                        <c:v>476.47</c:v>
                      </c:pt>
                      <c:pt idx="384">
                        <c:v>476.65</c:v>
                      </c:pt>
                      <c:pt idx="385">
                        <c:v>476.79</c:v>
                      </c:pt>
                      <c:pt idx="386">
                        <c:v>476.85</c:v>
                      </c:pt>
                      <c:pt idx="387">
                        <c:v>477.16</c:v>
                      </c:pt>
                      <c:pt idx="388">
                        <c:v>477.88</c:v>
                      </c:pt>
                      <c:pt idx="389">
                        <c:v>478.16</c:v>
                      </c:pt>
                      <c:pt idx="390">
                        <c:v>478.26</c:v>
                      </c:pt>
                      <c:pt idx="391">
                        <c:v>478.28</c:v>
                      </c:pt>
                      <c:pt idx="392">
                        <c:v>478.33</c:v>
                      </c:pt>
                      <c:pt idx="393">
                        <c:v>478.43</c:v>
                      </c:pt>
                      <c:pt idx="394">
                        <c:v>478.9</c:v>
                      </c:pt>
                      <c:pt idx="395">
                        <c:v>479.03</c:v>
                      </c:pt>
                      <c:pt idx="396">
                        <c:v>479.19</c:v>
                      </c:pt>
                      <c:pt idx="397">
                        <c:v>479.38</c:v>
                      </c:pt>
                      <c:pt idx="398">
                        <c:v>479.6</c:v>
                      </c:pt>
                      <c:pt idx="399">
                        <c:v>479.72</c:v>
                      </c:pt>
                      <c:pt idx="400">
                        <c:v>479.77</c:v>
                      </c:pt>
                      <c:pt idx="401">
                        <c:v>479.86</c:v>
                      </c:pt>
                      <c:pt idx="402">
                        <c:v>479.91</c:v>
                      </c:pt>
                      <c:pt idx="403">
                        <c:v>479.95</c:v>
                      </c:pt>
                      <c:pt idx="404">
                        <c:v>480.34</c:v>
                      </c:pt>
                      <c:pt idx="405">
                        <c:v>480.63</c:v>
                      </c:pt>
                      <c:pt idx="406">
                        <c:v>480.86</c:v>
                      </c:pt>
                      <c:pt idx="407">
                        <c:v>480.99</c:v>
                      </c:pt>
                      <c:pt idx="408">
                        <c:v>481.1</c:v>
                      </c:pt>
                      <c:pt idx="409">
                        <c:v>481.25</c:v>
                      </c:pt>
                      <c:pt idx="410">
                        <c:v>481.55</c:v>
                      </c:pt>
                      <c:pt idx="411">
                        <c:v>481.79</c:v>
                      </c:pt>
                      <c:pt idx="412">
                        <c:v>482</c:v>
                      </c:pt>
                      <c:pt idx="413">
                        <c:v>482.2</c:v>
                      </c:pt>
                      <c:pt idx="414">
                        <c:v>482.38</c:v>
                      </c:pt>
                      <c:pt idx="415">
                        <c:v>482.4</c:v>
                      </c:pt>
                      <c:pt idx="416">
                        <c:v>482.45</c:v>
                      </c:pt>
                      <c:pt idx="417">
                        <c:v>482.49</c:v>
                      </c:pt>
                      <c:pt idx="418">
                        <c:v>482.61</c:v>
                      </c:pt>
                      <c:pt idx="419">
                        <c:v>482.64</c:v>
                      </c:pt>
                      <c:pt idx="420">
                        <c:v>482.73</c:v>
                      </c:pt>
                      <c:pt idx="421">
                        <c:v>482.83</c:v>
                      </c:pt>
                      <c:pt idx="422">
                        <c:v>483.15</c:v>
                      </c:pt>
                      <c:pt idx="423">
                        <c:v>483.61</c:v>
                      </c:pt>
                      <c:pt idx="424">
                        <c:v>483.64</c:v>
                      </c:pt>
                      <c:pt idx="425">
                        <c:v>483.78</c:v>
                      </c:pt>
                      <c:pt idx="426">
                        <c:v>483.92</c:v>
                      </c:pt>
                      <c:pt idx="427">
                        <c:v>484.05</c:v>
                      </c:pt>
                      <c:pt idx="428">
                        <c:v>484.24</c:v>
                      </c:pt>
                      <c:pt idx="429">
                        <c:v>484.33</c:v>
                      </c:pt>
                      <c:pt idx="430">
                        <c:v>484.57</c:v>
                      </c:pt>
                      <c:pt idx="431">
                        <c:v>484.9</c:v>
                      </c:pt>
                      <c:pt idx="432">
                        <c:v>485.14</c:v>
                      </c:pt>
                      <c:pt idx="433">
                        <c:v>485.23</c:v>
                      </c:pt>
                      <c:pt idx="434">
                        <c:v>485.38</c:v>
                      </c:pt>
                      <c:pt idx="435">
                        <c:v>485.42</c:v>
                      </c:pt>
                      <c:pt idx="436">
                        <c:v>485.82</c:v>
                      </c:pt>
                      <c:pt idx="437">
                        <c:v>486.18</c:v>
                      </c:pt>
                      <c:pt idx="438">
                        <c:v>486.39</c:v>
                      </c:pt>
                      <c:pt idx="439">
                        <c:v>486.59</c:v>
                      </c:pt>
                      <c:pt idx="440">
                        <c:v>486.71</c:v>
                      </c:pt>
                      <c:pt idx="441">
                        <c:v>486.74</c:v>
                      </c:pt>
                      <c:pt idx="442">
                        <c:v>486.78</c:v>
                      </c:pt>
                      <c:pt idx="443">
                        <c:v>486.87</c:v>
                      </c:pt>
                      <c:pt idx="444">
                        <c:v>487.03</c:v>
                      </c:pt>
                      <c:pt idx="445">
                        <c:v>487.15</c:v>
                      </c:pt>
                      <c:pt idx="446">
                        <c:v>487.5</c:v>
                      </c:pt>
                      <c:pt idx="447">
                        <c:v>487.64</c:v>
                      </c:pt>
                      <c:pt idx="448">
                        <c:v>487.7</c:v>
                      </c:pt>
                      <c:pt idx="449">
                        <c:v>487.79</c:v>
                      </c:pt>
                      <c:pt idx="450">
                        <c:v>487.9</c:v>
                      </c:pt>
                      <c:pt idx="451">
                        <c:v>488.33</c:v>
                      </c:pt>
                      <c:pt idx="452">
                        <c:v>488.52</c:v>
                      </c:pt>
                      <c:pt idx="453">
                        <c:v>488.62</c:v>
                      </c:pt>
                      <c:pt idx="454">
                        <c:v>488.76</c:v>
                      </c:pt>
                      <c:pt idx="455">
                        <c:v>488.83</c:v>
                      </c:pt>
                      <c:pt idx="456">
                        <c:v>489.08</c:v>
                      </c:pt>
                      <c:pt idx="457">
                        <c:v>489.24</c:v>
                      </c:pt>
                      <c:pt idx="458">
                        <c:v>489.37</c:v>
                      </c:pt>
                      <c:pt idx="459">
                        <c:v>489.75</c:v>
                      </c:pt>
                      <c:pt idx="460">
                        <c:v>490.01</c:v>
                      </c:pt>
                      <c:pt idx="461">
                        <c:v>490.13</c:v>
                      </c:pt>
                      <c:pt idx="462">
                        <c:v>490.4</c:v>
                      </c:pt>
                      <c:pt idx="463">
                        <c:v>490.57</c:v>
                      </c:pt>
                      <c:pt idx="464">
                        <c:v>490.78</c:v>
                      </c:pt>
                      <c:pt idx="465">
                        <c:v>490.97</c:v>
                      </c:pt>
                      <c:pt idx="466">
                        <c:v>491.13</c:v>
                      </c:pt>
                      <c:pt idx="467">
                        <c:v>491.24</c:v>
                      </c:pt>
                      <c:pt idx="468">
                        <c:v>491.43</c:v>
                      </c:pt>
                      <c:pt idx="469">
                        <c:v>491.64</c:v>
                      </c:pt>
                      <c:pt idx="470">
                        <c:v>491.68</c:v>
                      </c:pt>
                      <c:pt idx="471">
                        <c:v>491.75</c:v>
                      </c:pt>
                      <c:pt idx="472">
                        <c:v>491.8</c:v>
                      </c:pt>
                      <c:pt idx="473">
                        <c:v>491.88</c:v>
                      </c:pt>
                      <c:pt idx="474">
                        <c:v>491.98</c:v>
                      </c:pt>
                      <c:pt idx="475">
                        <c:v>492.08</c:v>
                      </c:pt>
                      <c:pt idx="476">
                        <c:v>492.17</c:v>
                      </c:pt>
                      <c:pt idx="477">
                        <c:v>492.18</c:v>
                      </c:pt>
                      <c:pt idx="478">
                        <c:v>492.25</c:v>
                      </c:pt>
                      <c:pt idx="479">
                        <c:v>492.36</c:v>
                      </c:pt>
                      <c:pt idx="480">
                        <c:v>492.65</c:v>
                      </c:pt>
                      <c:pt idx="481">
                        <c:v>492.85</c:v>
                      </c:pt>
                      <c:pt idx="482">
                        <c:v>493.17</c:v>
                      </c:pt>
                      <c:pt idx="483">
                        <c:v>493.41</c:v>
                      </c:pt>
                      <c:pt idx="484">
                        <c:v>493.74</c:v>
                      </c:pt>
                      <c:pt idx="485">
                        <c:v>493.84</c:v>
                      </c:pt>
                      <c:pt idx="486">
                        <c:v>493.97</c:v>
                      </c:pt>
                      <c:pt idx="487">
                        <c:v>494.74</c:v>
                      </c:pt>
                      <c:pt idx="488">
                        <c:v>494.86</c:v>
                      </c:pt>
                      <c:pt idx="489">
                        <c:v>495.01</c:v>
                      </c:pt>
                      <c:pt idx="490">
                        <c:v>495.23</c:v>
                      </c:pt>
                      <c:pt idx="491">
                        <c:v>495.33</c:v>
                      </c:pt>
                      <c:pt idx="492">
                        <c:v>495.38</c:v>
                      </c:pt>
                      <c:pt idx="493">
                        <c:v>495.39</c:v>
                      </c:pt>
                      <c:pt idx="494">
                        <c:v>495.5</c:v>
                      </c:pt>
                      <c:pt idx="495">
                        <c:v>495.53</c:v>
                      </c:pt>
                      <c:pt idx="496">
                        <c:v>495.59</c:v>
                      </c:pt>
                      <c:pt idx="497">
                        <c:v>496.12</c:v>
                      </c:pt>
                      <c:pt idx="498">
                        <c:v>496.45</c:v>
                      </c:pt>
                      <c:pt idx="499">
                        <c:v>496.55</c:v>
                      </c:pt>
                      <c:pt idx="500">
                        <c:v>496.66</c:v>
                      </c:pt>
                      <c:pt idx="501">
                        <c:v>496.95</c:v>
                      </c:pt>
                      <c:pt idx="502">
                        <c:v>497.1</c:v>
                      </c:pt>
                      <c:pt idx="503">
                        <c:v>497.28</c:v>
                      </c:pt>
                      <c:pt idx="504">
                        <c:v>497.59</c:v>
                      </c:pt>
                      <c:pt idx="505">
                        <c:v>497.89</c:v>
                      </c:pt>
                      <c:pt idx="506">
                        <c:v>497.93</c:v>
                      </c:pt>
                      <c:pt idx="507">
                        <c:v>497.95</c:v>
                      </c:pt>
                      <c:pt idx="508">
                        <c:v>498.37</c:v>
                      </c:pt>
                      <c:pt idx="509">
                        <c:v>498.61</c:v>
                      </c:pt>
                      <c:pt idx="510">
                        <c:v>498.78</c:v>
                      </c:pt>
                      <c:pt idx="511">
                        <c:v>498.98</c:v>
                      </c:pt>
                      <c:pt idx="512">
                        <c:v>499.06</c:v>
                      </c:pt>
                      <c:pt idx="513">
                        <c:v>499.16</c:v>
                      </c:pt>
                      <c:pt idx="514">
                        <c:v>499.53</c:v>
                      </c:pt>
                      <c:pt idx="515">
                        <c:v>499.83</c:v>
                      </c:pt>
                      <c:pt idx="516">
                        <c:v>499.93</c:v>
                      </c:pt>
                      <c:pt idx="517">
                        <c:v>499.98</c:v>
                      </c:pt>
                      <c:pt idx="518">
                        <c:v>500.32</c:v>
                      </c:pt>
                      <c:pt idx="519">
                        <c:v>500.38</c:v>
                      </c:pt>
                      <c:pt idx="520">
                        <c:v>500.51</c:v>
                      </c:pt>
                      <c:pt idx="521">
                        <c:v>500.62</c:v>
                      </c:pt>
                      <c:pt idx="522">
                        <c:v>500.9</c:v>
                      </c:pt>
                      <c:pt idx="523">
                        <c:v>501.2</c:v>
                      </c:pt>
                      <c:pt idx="524">
                        <c:v>501.31</c:v>
                      </c:pt>
                      <c:pt idx="525">
                        <c:v>501.43</c:v>
                      </c:pt>
                      <c:pt idx="526">
                        <c:v>501.69</c:v>
                      </c:pt>
                      <c:pt idx="527">
                        <c:v>501.78</c:v>
                      </c:pt>
                      <c:pt idx="528">
                        <c:v>501.95</c:v>
                      </c:pt>
                      <c:pt idx="529">
                        <c:v>502.1</c:v>
                      </c:pt>
                      <c:pt idx="530">
                        <c:v>502.15</c:v>
                      </c:pt>
                      <c:pt idx="531">
                        <c:v>502.41</c:v>
                      </c:pt>
                      <c:pt idx="532">
                        <c:v>502.7</c:v>
                      </c:pt>
                      <c:pt idx="533">
                        <c:v>502.84</c:v>
                      </c:pt>
                      <c:pt idx="534">
                        <c:v>502.92</c:v>
                      </c:pt>
                      <c:pt idx="535">
                        <c:v>503.03</c:v>
                      </c:pt>
                      <c:pt idx="536">
                        <c:v>503.11</c:v>
                      </c:pt>
                      <c:pt idx="537">
                        <c:v>503.37</c:v>
                      </c:pt>
                      <c:pt idx="538">
                        <c:v>503.52</c:v>
                      </c:pt>
                      <c:pt idx="539">
                        <c:v>503.69</c:v>
                      </c:pt>
                      <c:pt idx="540">
                        <c:v>503.84</c:v>
                      </c:pt>
                      <c:pt idx="541">
                        <c:v>503.95</c:v>
                      </c:pt>
                      <c:pt idx="542">
                        <c:v>504.15</c:v>
                      </c:pt>
                      <c:pt idx="543">
                        <c:v>504.32</c:v>
                      </c:pt>
                      <c:pt idx="544">
                        <c:v>504.39</c:v>
                      </c:pt>
                      <c:pt idx="545">
                        <c:v>504.5</c:v>
                      </c:pt>
                      <c:pt idx="546">
                        <c:v>504.54</c:v>
                      </c:pt>
                      <c:pt idx="547">
                        <c:v>504.57</c:v>
                      </c:pt>
                      <c:pt idx="548">
                        <c:v>504.66</c:v>
                      </c:pt>
                      <c:pt idx="549">
                        <c:v>504.85</c:v>
                      </c:pt>
                      <c:pt idx="550">
                        <c:v>505.23</c:v>
                      </c:pt>
                      <c:pt idx="551">
                        <c:v>505.48</c:v>
                      </c:pt>
                      <c:pt idx="552">
                        <c:v>505.79</c:v>
                      </c:pt>
                      <c:pt idx="553">
                        <c:v>505.88</c:v>
                      </c:pt>
                      <c:pt idx="554">
                        <c:v>506.1</c:v>
                      </c:pt>
                      <c:pt idx="555">
                        <c:v>506.21</c:v>
                      </c:pt>
                      <c:pt idx="556">
                        <c:v>506.22</c:v>
                      </c:pt>
                      <c:pt idx="557">
                        <c:v>506.73</c:v>
                      </c:pt>
                      <c:pt idx="558">
                        <c:v>506.99</c:v>
                      </c:pt>
                      <c:pt idx="559">
                        <c:v>507.06</c:v>
                      </c:pt>
                      <c:pt idx="560">
                        <c:v>507.33</c:v>
                      </c:pt>
                      <c:pt idx="561">
                        <c:v>507.6</c:v>
                      </c:pt>
                      <c:pt idx="562">
                        <c:v>507.77</c:v>
                      </c:pt>
                      <c:pt idx="563">
                        <c:v>508.13</c:v>
                      </c:pt>
                      <c:pt idx="564">
                        <c:v>508.33</c:v>
                      </c:pt>
                      <c:pt idx="565">
                        <c:v>508.38</c:v>
                      </c:pt>
                      <c:pt idx="566">
                        <c:v>508.46</c:v>
                      </c:pt>
                      <c:pt idx="567">
                        <c:v>508.75</c:v>
                      </c:pt>
                      <c:pt idx="568">
                        <c:v>508.96</c:v>
                      </c:pt>
                      <c:pt idx="569">
                        <c:v>509</c:v>
                      </c:pt>
                      <c:pt idx="570">
                        <c:v>509.12</c:v>
                      </c:pt>
                      <c:pt idx="571">
                        <c:v>509.15</c:v>
                      </c:pt>
                      <c:pt idx="572">
                        <c:v>509.63</c:v>
                      </c:pt>
                      <c:pt idx="573">
                        <c:v>509.75</c:v>
                      </c:pt>
                      <c:pt idx="574">
                        <c:v>509.9</c:v>
                      </c:pt>
                      <c:pt idx="575">
                        <c:v>510.02</c:v>
                      </c:pt>
                      <c:pt idx="576">
                        <c:v>510.05</c:v>
                      </c:pt>
                      <c:pt idx="577">
                        <c:v>510.08</c:v>
                      </c:pt>
                      <c:pt idx="578">
                        <c:v>510.29</c:v>
                      </c:pt>
                      <c:pt idx="579">
                        <c:v>510.49</c:v>
                      </c:pt>
                      <c:pt idx="580">
                        <c:v>510.6</c:v>
                      </c:pt>
                      <c:pt idx="581">
                        <c:v>510.67</c:v>
                      </c:pt>
                      <c:pt idx="582">
                        <c:v>510.67</c:v>
                      </c:pt>
                      <c:pt idx="583">
                        <c:v>511</c:v>
                      </c:pt>
                      <c:pt idx="584">
                        <c:v>511.47</c:v>
                      </c:pt>
                      <c:pt idx="585">
                        <c:v>511.87</c:v>
                      </c:pt>
                      <c:pt idx="586">
                        <c:v>512.24</c:v>
                      </c:pt>
                      <c:pt idx="587">
                        <c:v>513.13</c:v>
                      </c:pt>
                      <c:pt idx="588">
                        <c:v>513.27</c:v>
                      </c:pt>
                      <c:pt idx="589">
                        <c:v>513.35</c:v>
                      </c:pt>
                      <c:pt idx="590">
                        <c:v>514</c:v>
                      </c:pt>
                      <c:pt idx="591">
                        <c:v>514.30999999999995</c:v>
                      </c:pt>
                      <c:pt idx="592">
                        <c:v>514.37</c:v>
                      </c:pt>
                      <c:pt idx="593">
                        <c:v>514.41</c:v>
                      </c:pt>
                      <c:pt idx="594">
                        <c:v>514.41</c:v>
                      </c:pt>
                      <c:pt idx="595">
                        <c:v>514.66999999999996</c:v>
                      </c:pt>
                      <c:pt idx="596">
                        <c:v>514.71</c:v>
                      </c:pt>
                      <c:pt idx="597">
                        <c:v>514.80999999999995</c:v>
                      </c:pt>
                      <c:pt idx="598">
                        <c:v>515.11</c:v>
                      </c:pt>
                      <c:pt idx="599">
                        <c:v>515.41</c:v>
                      </c:pt>
                      <c:pt idx="600">
                        <c:v>515.88</c:v>
                      </c:pt>
                      <c:pt idx="601">
                        <c:v>516.13</c:v>
                      </c:pt>
                      <c:pt idx="602">
                        <c:v>516.37</c:v>
                      </c:pt>
                      <c:pt idx="603">
                        <c:v>516.54999999999995</c:v>
                      </c:pt>
                      <c:pt idx="604">
                        <c:v>516.73</c:v>
                      </c:pt>
                      <c:pt idx="605">
                        <c:v>516.91999999999996</c:v>
                      </c:pt>
                      <c:pt idx="606">
                        <c:v>516.98</c:v>
                      </c:pt>
                      <c:pt idx="607">
                        <c:v>517.41</c:v>
                      </c:pt>
                      <c:pt idx="608">
                        <c:v>517.85</c:v>
                      </c:pt>
                      <c:pt idx="609">
                        <c:v>518.12</c:v>
                      </c:pt>
                      <c:pt idx="610">
                        <c:v>518.20000000000005</c:v>
                      </c:pt>
                      <c:pt idx="611">
                        <c:v>518.51</c:v>
                      </c:pt>
                      <c:pt idx="612">
                        <c:v>518.71</c:v>
                      </c:pt>
                      <c:pt idx="613">
                        <c:v>518.95000000000005</c:v>
                      </c:pt>
                      <c:pt idx="614">
                        <c:v>519.03</c:v>
                      </c:pt>
                      <c:pt idx="615">
                        <c:v>519.09</c:v>
                      </c:pt>
                      <c:pt idx="616">
                        <c:v>519.21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6E1-401D-A794-62DA3709493A}"/>
                  </c:ext>
                </c:extLst>
              </c15:ser>
            </c15:filteredScatterSeries>
            <c15:filteredScatterSeries>
              <c15:ser>
                <c:idx val="3"/>
                <c:order val="3"/>
                <c:spPr>
                  <a:ln w="1270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FI.03!$L$24:$L$54</c15:sqref>
                        </c15:formulaRef>
                      </c:ext>
                    </c:extLst>
                    <c:numCache>
                      <c:formatCode>0.000</c:formatCode>
                      <c:ptCount val="31"/>
                      <c:pt idx="0">
                        <c:v>67.403999999999996</c:v>
                      </c:pt>
                      <c:pt idx="1">
                        <c:v>67.376364651162788</c:v>
                      </c:pt>
                      <c:pt idx="2">
                        <c:v>67.088167441860463</c:v>
                      </c:pt>
                      <c:pt idx="3">
                        <c:v>67.009209302325573</c:v>
                      </c:pt>
                      <c:pt idx="4">
                        <c:v>66.858201860465101</c:v>
                      </c:pt>
                      <c:pt idx="5">
                        <c:v>66.697324651162774</c:v>
                      </c:pt>
                      <c:pt idx="6">
                        <c:v>66.483150697674404</c:v>
                      </c:pt>
                      <c:pt idx="7">
                        <c:v>66.229497674418582</c:v>
                      </c:pt>
                      <c:pt idx="8">
                        <c:v>66.122904186046483</c:v>
                      </c:pt>
                      <c:pt idx="9">
                        <c:v>65.992623255813925</c:v>
                      </c:pt>
                      <c:pt idx="10">
                        <c:v>65.923534883720905</c:v>
                      </c:pt>
                      <c:pt idx="11">
                        <c:v>65.829772093023223</c:v>
                      </c:pt>
                      <c:pt idx="12">
                        <c:v>65.719230697674391</c:v>
                      </c:pt>
                      <c:pt idx="13">
                        <c:v>65.62842883720927</c:v>
                      </c:pt>
                      <c:pt idx="14">
                        <c:v>65.481369302325547</c:v>
                      </c:pt>
                      <c:pt idx="15">
                        <c:v>65.449786046511591</c:v>
                      </c:pt>
                      <c:pt idx="16">
                        <c:v>65.371814883720887</c:v>
                      </c:pt>
                      <c:pt idx="17">
                        <c:v>65.281999999999954</c:v>
                      </c:pt>
                      <c:pt idx="18">
                        <c:v>65.230403785488917</c:v>
                      </c:pt>
                      <c:pt idx="19">
                        <c:v>65.17551419558356</c:v>
                      </c:pt>
                      <c:pt idx="20">
                        <c:v>65.101962145110377</c:v>
                      </c:pt>
                      <c:pt idx="21">
                        <c:v>64.987791798107224</c:v>
                      </c:pt>
                      <c:pt idx="22">
                        <c:v>64.948271293375356</c:v>
                      </c:pt>
                      <c:pt idx="23">
                        <c:v>64.860447949526773</c:v>
                      </c:pt>
                      <c:pt idx="24">
                        <c:v>64.752864353312262</c:v>
                      </c:pt>
                      <c:pt idx="25">
                        <c:v>64.581608832807532</c:v>
                      </c:pt>
                      <c:pt idx="26">
                        <c:v>64.478416403785445</c:v>
                      </c:pt>
                      <c:pt idx="27">
                        <c:v>64.399375394321723</c:v>
                      </c:pt>
                      <c:pt idx="28">
                        <c:v>64.308258675078818</c:v>
                      </c:pt>
                      <c:pt idx="29">
                        <c:v>64.280813880126132</c:v>
                      </c:pt>
                      <c:pt idx="30">
                        <c:v>64.237999999999943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FI.03!$F$24:$F$54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413.95</c:v>
                      </c:pt>
                      <c:pt idx="1">
                        <c:v>414.51</c:v>
                      </c:pt>
                      <c:pt idx="2">
                        <c:v>416.12</c:v>
                      </c:pt>
                      <c:pt idx="3">
                        <c:v>416.26</c:v>
                      </c:pt>
                      <c:pt idx="4">
                        <c:v>416.6</c:v>
                      </c:pt>
                      <c:pt idx="5">
                        <c:v>416.97</c:v>
                      </c:pt>
                      <c:pt idx="6">
                        <c:v>417.51</c:v>
                      </c:pt>
                      <c:pt idx="7">
                        <c:v>417.99</c:v>
                      </c:pt>
                      <c:pt idx="8">
                        <c:v>418.31</c:v>
                      </c:pt>
                      <c:pt idx="9">
                        <c:v>418.89</c:v>
                      </c:pt>
                      <c:pt idx="10">
                        <c:v>418.92</c:v>
                      </c:pt>
                      <c:pt idx="11">
                        <c:v>419.08</c:v>
                      </c:pt>
                      <c:pt idx="12">
                        <c:v>419.42</c:v>
                      </c:pt>
                      <c:pt idx="13">
                        <c:v>419.66</c:v>
                      </c:pt>
                      <c:pt idx="14">
                        <c:v>420.23</c:v>
                      </c:pt>
                      <c:pt idx="15">
                        <c:v>420.31</c:v>
                      </c:pt>
                      <c:pt idx="16">
                        <c:v>420.6</c:v>
                      </c:pt>
                      <c:pt idx="17">
                        <c:v>420.84</c:v>
                      </c:pt>
                      <c:pt idx="18">
                        <c:v>420.89</c:v>
                      </c:pt>
                      <c:pt idx="19">
                        <c:v>420.93</c:v>
                      </c:pt>
                      <c:pt idx="20">
                        <c:v>421.03</c:v>
                      </c:pt>
                      <c:pt idx="21">
                        <c:v>421.27</c:v>
                      </c:pt>
                      <c:pt idx="22">
                        <c:v>421.48</c:v>
                      </c:pt>
                      <c:pt idx="23">
                        <c:v>422.02</c:v>
                      </c:pt>
                      <c:pt idx="24">
                        <c:v>422.51</c:v>
                      </c:pt>
                      <c:pt idx="25">
                        <c:v>422.95</c:v>
                      </c:pt>
                      <c:pt idx="26">
                        <c:v>423.04</c:v>
                      </c:pt>
                      <c:pt idx="27">
                        <c:v>423.2</c:v>
                      </c:pt>
                      <c:pt idx="28">
                        <c:v>423.97</c:v>
                      </c:pt>
                      <c:pt idx="29">
                        <c:v>424.26</c:v>
                      </c:pt>
                      <c:pt idx="30">
                        <c:v>429.49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6E1-401D-A794-62DA3709493A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2700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FI.12!$K$1489:$K$3148</c15:sqref>
                        </c15:formulaRef>
                      </c:ext>
                    </c:extLst>
                    <c:numCache>
                      <c:formatCode>0.000</c:formatCode>
                      <c:ptCount val="1660"/>
                      <c:pt idx="0">
                        <c:v>100</c:v>
                      </c:pt>
                      <c:pt idx="1">
                        <c:v>99.979750767356236</c:v>
                      </c:pt>
                      <c:pt idx="2">
                        <c:v>99.959430342031155</c:v>
                      </c:pt>
                      <c:pt idx="3">
                        <c:v>99.939089575939974</c:v>
                      </c:pt>
                      <c:pt idx="4">
                        <c:v>99.918718298699659</c:v>
                      </c:pt>
                      <c:pt idx="5">
                        <c:v>99.898397873374563</c:v>
                      </c:pt>
                      <c:pt idx="6">
                        <c:v>99.878067277666432</c:v>
                      </c:pt>
                      <c:pt idx="7">
                        <c:v>99.857736681958301</c:v>
                      </c:pt>
                      <c:pt idx="8">
                        <c:v>99.837273871270583</c:v>
                      </c:pt>
                      <c:pt idx="9">
                        <c:v>99.816994127477685</c:v>
                      </c:pt>
                      <c:pt idx="10">
                        <c:v>99.796643191003454</c:v>
                      </c:pt>
                      <c:pt idx="11">
                        <c:v>99.776231232230955</c:v>
                      </c:pt>
                      <c:pt idx="12">
                        <c:v>99.755961658821093</c:v>
                      </c:pt>
                      <c:pt idx="13">
                        <c:v>99.735671744645146</c:v>
                      </c:pt>
                      <c:pt idx="14">
                        <c:v>99.71531063778788</c:v>
                      </c:pt>
                      <c:pt idx="15">
                        <c:v>99.694990212462784</c:v>
                      </c:pt>
                      <c:pt idx="16">
                        <c:v>99.674598594456384</c:v>
                      </c:pt>
                      <c:pt idx="17">
                        <c:v>99.654247657982168</c:v>
                      </c:pt>
                      <c:pt idx="18">
                        <c:v>99.633845869592719</c:v>
                      </c:pt>
                      <c:pt idx="19">
                        <c:v>99.613637318481139</c:v>
                      </c:pt>
                      <c:pt idx="20">
                        <c:v>99.593215189325591</c:v>
                      </c:pt>
                      <c:pt idx="21">
                        <c:v>99.572660845190455</c:v>
                      </c:pt>
                      <c:pt idx="22">
                        <c:v>99.552431953312777</c:v>
                      </c:pt>
                      <c:pt idx="23">
                        <c:v>99.53213186875378</c:v>
                      </c:pt>
                      <c:pt idx="24">
                        <c:v>99.511862295343917</c:v>
                      </c:pt>
                      <c:pt idx="25">
                        <c:v>99.491297780825732</c:v>
                      </c:pt>
                      <c:pt idx="26">
                        <c:v>99.471089229714153</c:v>
                      </c:pt>
                      <c:pt idx="27">
                        <c:v>99.450494204046834</c:v>
                      </c:pt>
                      <c:pt idx="28">
                        <c:v>99.430092415657384</c:v>
                      </c:pt>
                      <c:pt idx="29">
                        <c:v>99.409975397993207</c:v>
                      </c:pt>
                      <c:pt idx="30">
                        <c:v>99.389715994966394</c:v>
                      </c:pt>
                      <c:pt idx="31">
                        <c:v>99.369253184278676</c:v>
                      </c:pt>
                      <c:pt idx="32">
                        <c:v>99.348912418187496</c:v>
                      </c:pt>
                      <c:pt idx="33">
                        <c:v>99.328591992862414</c:v>
                      </c:pt>
                      <c:pt idx="34">
                        <c:v>99.30797662642901</c:v>
                      </c:pt>
                      <c:pt idx="35">
                        <c:v>99.287940971829201</c:v>
                      </c:pt>
                      <c:pt idx="36">
                        <c:v>99.267590035354985</c:v>
                      </c:pt>
                      <c:pt idx="37">
                        <c:v>99.247310291562087</c:v>
                      </c:pt>
                      <c:pt idx="38">
                        <c:v>99.226989866236991</c:v>
                      </c:pt>
                      <c:pt idx="39">
                        <c:v>99.206537225932308</c:v>
                      </c:pt>
                      <c:pt idx="40">
                        <c:v>99.186287993288545</c:v>
                      </c:pt>
                      <c:pt idx="41">
                        <c:v>99.165703138004275</c:v>
                      </c:pt>
                      <c:pt idx="42">
                        <c:v>99.145474246126597</c:v>
                      </c:pt>
                      <c:pt idx="43">
                        <c:v>99.124421553222234</c:v>
                      </c:pt>
                      <c:pt idx="44">
                        <c:v>99.104802884327299</c:v>
                      </c:pt>
                      <c:pt idx="45">
                        <c:v>99.084065473297343</c:v>
                      </c:pt>
                      <c:pt idx="46">
                        <c:v>99.06836240187495</c:v>
                      </c:pt>
                      <c:pt idx="47">
                        <c:v>99.057297025121343</c:v>
                      </c:pt>
                      <c:pt idx="48">
                        <c:v>99.037078303626714</c:v>
                      </c:pt>
                      <c:pt idx="49">
                        <c:v>99.016544300257678</c:v>
                      </c:pt>
                      <c:pt idx="50">
                        <c:v>98.99630523799695</c:v>
                      </c:pt>
                      <c:pt idx="51">
                        <c:v>98.975964471905769</c:v>
                      </c:pt>
                      <c:pt idx="52">
                        <c:v>98.955603365048503</c:v>
                      </c:pt>
                      <c:pt idx="53">
                        <c:v>98.935272769340372</c:v>
                      </c:pt>
                      <c:pt idx="54">
                        <c:v>98.913314912344944</c:v>
                      </c:pt>
                      <c:pt idx="55">
                        <c:v>98.893218235446852</c:v>
                      </c:pt>
                      <c:pt idx="56">
                        <c:v>98.872989343569174</c:v>
                      </c:pt>
                      <c:pt idx="57">
                        <c:v>98.852323125220536</c:v>
                      </c:pt>
                      <c:pt idx="58">
                        <c:v>98.83220610755636</c:v>
                      </c:pt>
                      <c:pt idx="59">
                        <c:v>98.811855171082129</c:v>
                      </c:pt>
                      <c:pt idx="60">
                        <c:v>98.791626279204451</c:v>
                      </c:pt>
                      <c:pt idx="61">
                        <c:v>98.770909208940594</c:v>
                      </c:pt>
                      <c:pt idx="62">
                        <c:v>98.750131116378455</c:v>
                      </c:pt>
                      <c:pt idx="63">
                        <c:v>98.730563299398739</c:v>
                      </c:pt>
                      <c:pt idx="64">
                        <c:v>98.698730000466043</c:v>
                      </c:pt>
                      <c:pt idx="65">
                        <c:v>98.669093504271203</c:v>
                      </c:pt>
                      <c:pt idx="66">
                        <c:v>98.648925634691807</c:v>
                      </c:pt>
                      <c:pt idx="67">
                        <c:v>98.62824924596012</c:v>
                      </c:pt>
                      <c:pt idx="68">
                        <c:v>98.607725412974119</c:v>
                      </c:pt>
                      <c:pt idx="69">
                        <c:v>98.585889600575243</c:v>
                      </c:pt>
                      <c:pt idx="70">
                        <c:v>98.565823434826299</c:v>
                      </c:pt>
                      <c:pt idx="71">
                        <c:v>98.546631922019273</c:v>
                      </c:pt>
                      <c:pt idx="72">
                        <c:v>98.526769163931235</c:v>
                      </c:pt>
                      <c:pt idx="73">
                        <c:v>98.505614767196406</c:v>
                      </c:pt>
                      <c:pt idx="74">
                        <c:v>98.485568942213547</c:v>
                      </c:pt>
                      <c:pt idx="75">
                        <c:v>98.465289198420649</c:v>
                      </c:pt>
                      <c:pt idx="76">
                        <c:v>98.444124631302785</c:v>
                      </c:pt>
                      <c:pt idx="77">
                        <c:v>98.424628007004387</c:v>
                      </c:pt>
                      <c:pt idx="78">
                        <c:v>98.403849914442247</c:v>
                      </c:pt>
                      <c:pt idx="79">
                        <c:v>98.384210904781213</c:v>
                      </c:pt>
                      <c:pt idx="80">
                        <c:v>98.363626049496943</c:v>
                      </c:pt>
                      <c:pt idx="81">
                        <c:v>98.34281744578567</c:v>
                      </c:pt>
                      <c:pt idx="82">
                        <c:v>98.322751280036726</c:v>
                      </c:pt>
                      <c:pt idx="83">
                        <c:v>98.301718927898449</c:v>
                      </c:pt>
                      <c:pt idx="84">
                        <c:v>98.282588437389691</c:v>
                      </c:pt>
                      <c:pt idx="85">
                        <c:v>98.262318863979829</c:v>
                      </c:pt>
                      <c:pt idx="86">
                        <c:v>98.241876394058195</c:v>
                      </c:pt>
                      <c:pt idx="87">
                        <c:v>98.221576309499198</c:v>
                      </c:pt>
                      <c:pt idx="88">
                        <c:v>98.201062646896247</c:v>
                      </c:pt>
                      <c:pt idx="89">
                        <c:v>98.180935458849021</c:v>
                      </c:pt>
                      <c:pt idx="90">
                        <c:v>98.160533670459571</c:v>
                      </c:pt>
                      <c:pt idx="91">
                        <c:v>98.140131882070122</c:v>
                      </c:pt>
                      <c:pt idx="92">
                        <c:v>98.119933501341578</c:v>
                      </c:pt>
                      <c:pt idx="93">
                        <c:v>98.099592735250397</c:v>
                      </c:pt>
                      <c:pt idx="94">
                        <c:v>98.079221458010082</c:v>
                      </c:pt>
                      <c:pt idx="95">
                        <c:v>98.058850180769767</c:v>
                      </c:pt>
                      <c:pt idx="96">
                        <c:v>98.038438221997268</c:v>
                      </c:pt>
                      <c:pt idx="97">
                        <c:v>98.018107626289137</c:v>
                      </c:pt>
                      <c:pt idx="98">
                        <c:v>97.99779737134709</c:v>
                      </c:pt>
                      <c:pt idx="99">
                        <c:v>97.977456605255909</c:v>
                      </c:pt>
                      <c:pt idx="100">
                        <c:v>97.957115839164729</c:v>
                      </c:pt>
                      <c:pt idx="101">
                        <c:v>97.936775073073548</c:v>
                      </c:pt>
                      <c:pt idx="102">
                        <c:v>97.916424136599332</c:v>
                      </c:pt>
                      <c:pt idx="103">
                        <c:v>97.896073200125102</c:v>
                      </c:pt>
                      <c:pt idx="104">
                        <c:v>97.875712093267836</c:v>
                      </c:pt>
                      <c:pt idx="105">
                        <c:v>97.855412008708839</c:v>
                      </c:pt>
                      <c:pt idx="106">
                        <c:v>97.835071242617659</c:v>
                      </c:pt>
                      <c:pt idx="107">
                        <c:v>97.814893202655213</c:v>
                      </c:pt>
                      <c:pt idx="108">
                        <c:v>97.794389710435311</c:v>
                      </c:pt>
                      <c:pt idx="109">
                        <c:v>97.774048944344131</c:v>
                      </c:pt>
                      <c:pt idx="110">
                        <c:v>97.75370817825295</c:v>
                      </c:pt>
                      <c:pt idx="111">
                        <c:v>97.73275718917904</c:v>
                      </c:pt>
                      <c:pt idx="112">
                        <c:v>97.711531599762893</c:v>
                      </c:pt>
                      <c:pt idx="113">
                        <c:v>97.691923101250993</c:v>
                      </c:pt>
                      <c:pt idx="114">
                        <c:v>97.671307734817589</c:v>
                      </c:pt>
                      <c:pt idx="115">
                        <c:v>97.651648384390469</c:v>
                      </c:pt>
                      <c:pt idx="116">
                        <c:v>97.631480514811059</c:v>
                      </c:pt>
                      <c:pt idx="117">
                        <c:v>97.611099067187695</c:v>
                      </c:pt>
                      <c:pt idx="118">
                        <c:v>97.590839664160882</c:v>
                      </c:pt>
                      <c:pt idx="119">
                        <c:v>97.570478557303616</c:v>
                      </c:pt>
                      <c:pt idx="120">
                        <c:v>97.549954724317615</c:v>
                      </c:pt>
                      <c:pt idx="121">
                        <c:v>97.529573276694251</c:v>
                      </c:pt>
                      <c:pt idx="122">
                        <c:v>97.512263284750659</c:v>
                      </c:pt>
                      <c:pt idx="123">
                        <c:v>97.509354555199621</c:v>
                      </c:pt>
                      <c:pt idx="124">
                        <c:v>97.489013789108441</c:v>
                      </c:pt>
                      <c:pt idx="125">
                        <c:v>97.46867302301726</c:v>
                      </c:pt>
                      <c:pt idx="126">
                        <c:v>97.448332256926079</c:v>
                      </c:pt>
                      <c:pt idx="127">
                        <c:v>97.427991490834899</c:v>
                      </c:pt>
                      <c:pt idx="128">
                        <c:v>97.407538850530216</c:v>
                      </c:pt>
                      <c:pt idx="129">
                        <c:v>97.387299788269488</c:v>
                      </c:pt>
                      <c:pt idx="130">
                        <c:v>97.366857318347854</c:v>
                      </c:pt>
                      <c:pt idx="131">
                        <c:v>97.346577574554942</c:v>
                      </c:pt>
                      <c:pt idx="132">
                        <c:v>97.326236808463761</c:v>
                      </c:pt>
                      <c:pt idx="133">
                        <c:v>97.305997746203047</c:v>
                      </c:pt>
                      <c:pt idx="134">
                        <c:v>97.285656980111867</c:v>
                      </c:pt>
                      <c:pt idx="135">
                        <c:v>97.265316214020686</c:v>
                      </c:pt>
                      <c:pt idx="136">
                        <c:v>97.245107662909092</c:v>
                      </c:pt>
                      <c:pt idx="137">
                        <c:v>97.224726215285742</c:v>
                      </c:pt>
                      <c:pt idx="138">
                        <c:v>97.203887100425334</c:v>
                      </c:pt>
                      <c:pt idx="139">
                        <c:v>97.183892127357709</c:v>
                      </c:pt>
                      <c:pt idx="140">
                        <c:v>97.163002160582067</c:v>
                      </c:pt>
                      <c:pt idx="141">
                        <c:v>97.143302128622764</c:v>
                      </c:pt>
                      <c:pt idx="142">
                        <c:v>97.123022384829866</c:v>
                      </c:pt>
                      <c:pt idx="143">
                        <c:v>97.102600255674318</c:v>
                      </c:pt>
                      <c:pt idx="144">
                        <c:v>97.082249319200102</c:v>
                      </c:pt>
                      <c:pt idx="145">
                        <c:v>97.061847530810653</c:v>
                      </c:pt>
                      <c:pt idx="146">
                        <c:v>97.041476253570337</c:v>
                      </c:pt>
                      <c:pt idx="147">
                        <c:v>97.02136940628921</c:v>
                      </c:pt>
                      <c:pt idx="148">
                        <c:v>97.001099832879348</c:v>
                      </c:pt>
                      <c:pt idx="149">
                        <c:v>96.994356868920121</c:v>
                      </c:pt>
                      <c:pt idx="150">
                        <c:v>96.993360171381653</c:v>
                      </c:pt>
                      <c:pt idx="151">
                        <c:v>96.970415787230806</c:v>
                      </c:pt>
                      <c:pt idx="152">
                        <c:v>96.955678902197747</c:v>
                      </c:pt>
                      <c:pt idx="153">
                        <c:v>96.952637957667108</c:v>
                      </c:pt>
                      <c:pt idx="154">
                        <c:v>96.950258088034445</c:v>
                      </c:pt>
                      <c:pt idx="155">
                        <c:v>96.944999999999879</c:v>
                      </c:pt>
                      <c:pt idx="156">
                        <c:v>96.94346615264223</c:v>
                      </c:pt>
                      <c:pt idx="157">
                        <c:v>96.905383751367708</c:v>
                      </c:pt>
                      <c:pt idx="158">
                        <c:v>96.886127616705807</c:v>
                      </c:pt>
                      <c:pt idx="159">
                        <c:v>96.866148522142851</c:v>
                      </c:pt>
                      <c:pt idx="160">
                        <c:v>96.846726302098276</c:v>
                      </c:pt>
                      <c:pt idx="161">
                        <c:v>96.827665562004228</c:v>
                      </c:pt>
                      <c:pt idx="162">
                        <c:v>96.807188211293251</c:v>
                      </c:pt>
                      <c:pt idx="163">
                        <c:v>96.787140728631542</c:v>
                      </c:pt>
                      <c:pt idx="164">
                        <c:v>96.768783408981776</c:v>
                      </c:pt>
                      <c:pt idx="165">
                        <c:v>96.749107175999001</c:v>
                      </c:pt>
                      <c:pt idx="166">
                        <c:v>96.729675186226032</c:v>
                      </c:pt>
                      <c:pt idx="167">
                        <c:v>96.710174808354324</c:v>
                      </c:pt>
                      <c:pt idx="168">
                        <c:v>96.690625581840649</c:v>
                      </c:pt>
                      <c:pt idx="169">
                        <c:v>96.671095894783761</c:v>
                      </c:pt>
                      <c:pt idx="170">
                        <c:v>96.651380582887413</c:v>
                      </c:pt>
                      <c:pt idx="171">
                        <c:v>96.632515237361218</c:v>
                      </c:pt>
                      <c:pt idx="172">
                        <c:v>96.612721767637723</c:v>
                      </c:pt>
                      <c:pt idx="173">
                        <c:v>96.5924398114946</c:v>
                      </c:pt>
                      <c:pt idx="174">
                        <c:v>96.573584235696799</c:v>
                      </c:pt>
                      <c:pt idx="175">
                        <c:v>96.554054548639911</c:v>
                      </c:pt>
                      <c:pt idx="176">
                        <c:v>96.534417394570696</c:v>
                      </c:pt>
                      <c:pt idx="177">
                        <c:v>96.515200338822368</c:v>
                      </c:pt>
                      <c:pt idx="178">
                        <c:v>96.495231013987805</c:v>
                      </c:pt>
                      <c:pt idx="179">
                        <c:v>96.475505932363063</c:v>
                      </c:pt>
                      <c:pt idx="180">
                        <c:v>96.456025093948142</c:v>
                      </c:pt>
                      <c:pt idx="181">
                        <c:v>96.436173005854286</c:v>
                      </c:pt>
                      <c:pt idx="182">
                        <c:v>96.416584700427038</c:v>
                      </c:pt>
                      <c:pt idx="183">
                        <c:v>96.397387184135496</c:v>
                      </c:pt>
                      <c:pt idx="184">
                        <c:v>96.377398319844147</c:v>
                      </c:pt>
                      <c:pt idx="185">
                        <c:v>96.358591592688313</c:v>
                      </c:pt>
                      <c:pt idx="186">
                        <c:v>96.338671116495718</c:v>
                      </c:pt>
                      <c:pt idx="187">
                        <c:v>96.318965574327763</c:v>
                      </c:pt>
                      <c:pt idx="188">
                        <c:v>96.29918187433266</c:v>
                      </c:pt>
                      <c:pt idx="189">
                        <c:v>96.279779193744872</c:v>
                      </c:pt>
                      <c:pt idx="190">
                        <c:v>96.260562137996544</c:v>
                      </c:pt>
                      <c:pt idx="191">
                        <c:v>96.239899162446108</c:v>
                      </c:pt>
                      <c:pt idx="192">
                        <c:v>96.221219441759374</c:v>
                      </c:pt>
                      <c:pt idx="193">
                        <c:v>96.202031695196226</c:v>
                      </c:pt>
                      <c:pt idx="194">
                        <c:v>96.181935363892563</c:v>
                      </c:pt>
                      <c:pt idx="195">
                        <c:v>96.162591301675135</c:v>
                      </c:pt>
                      <c:pt idx="196">
                        <c:v>96.142963917334313</c:v>
                      </c:pt>
                      <c:pt idx="197">
                        <c:v>96.123492848647771</c:v>
                      </c:pt>
                      <c:pt idx="198">
                        <c:v>96.104178095615524</c:v>
                      </c:pt>
                      <c:pt idx="199">
                        <c:v>96.084140382682207</c:v>
                      </c:pt>
                      <c:pt idx="200">
                        <c:v>96.065333655526373</c:v>
                      </c:pt>
                      <c:pt idx="201">
                        <c:v>96.045530416074484</c:v>
                      </c:pt>
                      <c:pt idx="202">
                        <c:v>96.025492703141182</c:v>
                      </c:pt>
                      <c:pt idx="203">
                        <c:v>96.005972785812688</c:v>
                      </c:pt>
                      <c:pt idx="204">
                        <c:v>95.98675573006436</c:v>
                      </c:pt>
                      <c:pt idx="205">
                        <c:v>95.967304200834604</c:v>
                      </c:pt>
                      <c:pt idx="206">
                        <c:v>95.947500961382715</c:v>
                      </c:pt>
                      <c:pt idx="207">
                        <c:v>95.927785649486367</c:v>
                      </c:pt>
                      <c:pt idx="208">
                        <c:v>95.908646751565186</c:v>
                      </c:pt>
                      <c:pt idx="209">
                        <c:v>95.889058446137938</c:v>
                      </c:pt>
                      <c:pt idx="210">
                        <c:v>95.869694844463723</c:v>
                      </c:pt>
                      <c:pt idx="211">
                        <c:v>95.84735147562975</c:v>
                      </c:pt>
                      <c:pt idx="212">
                        <c:v>95.830195832572272</c:v>
                      </c:pt>
                      <c:pt idx="213">
                        <c:v>95.81053913904627</c:v>
                      </c:pt>
                      <c:pt idx="214">
                        <c:v>95.791136458458482</c:v>
                      </c:pt>
                      <c:pt idx="215">
                        <c:v>95.770717726117866</c:v>
                      </c:pt>
                      <c:pt idx="216">
                        <c:v>95.752712116690219</c:v>
                      </c:pt>
                      <c:pt idx="217">
                        <c:v>95.732498548645836</c:v>
                      </c:pt>
                      <c:pt idx="218">
                        <c:v>95.713662512304822</c:v>
                      </c:pt>
                      <c:pt idx="219">
                        <c:v>95.693742036112226</c:v>
                      </c:pt>
                      <c:pt idx="220">
                        <c:v>95.673489389154284</c:v>
                      </c:pt>
                      <c:pt idx="221">
                        <c:v>95.654477497702203</c:v>
                      </c:pt>
                      <c:pt idx="222">
                        <c:v>95.635553533805648</c:v>
                      </c:pt>
                      <c:pt idx="223">
                        <c:v>95.619658185710819</c:v>
                      </c:pt>
                      <c:pt idx="224">
                        <c:v>95.595966594358657</c:v>
                      </c:pt>
                      <c:pt idx="225">
                        <c:v>95.576788617523903</c:v>
                      </c:pt>
                      <c:pt idx="226">
                        <c:v>95.556125641973466</c:v>
                      </c:pt>
                      <c:pt idx="227">
                        <c:v>95.53755338829906</c:v>
                      </c:pt>
                      <c:pt idx="228">
                        <c:v>95.516343307958635</c:v>
                      </c:pt>
                      <c:pt idx="229">
                        <c:v>95.498552632555629</c:v>
                      </c:pt>
                      <c:pt idx="230">
                        <c:v>95.478915478486414</c:v>
                      </c:pt>
                      <c:pt idx="231">
                        <c:v>95.452419975085562</c:v>
                      </c:pt>
                      <c:pt idx="232">
                        <c:v>95.439777946545476</c:v>
                      </c:pt>
                      <c:pt idx="233">
                        <c:v>95.41920289855058</c:v>
                      </c:pt>
                      <c:pt idx="234">
                        <c:v>95.398823245123523</c:v>
                      </c:pt>
                      <c:pt idx="235">
                        <c:v>95.378863690017354</c:v>
                      </c:pt>
                      <c:pt idx="236">
                        <c:v>95.361756895601829</c:v>
                      </c:pt>
                      <c:pt idx="237">
                        <c:v>95.34204158370548</c:v>
                      </c:pt>
                      <c:pt idx="238">
                        <c:v>95.322756139858413</c:v>
                      </c:pt>
                      <c:pt idx="239">
                        <c:v>95.302972439863311</c:v>
                      </c:pt>
                      <c:pt idx="240">
                        <c:v>95.283530680361949</c:v>
                      </c:pt>
                      <c:pt idx="241">
                        <c:v>95.264303854885227</c:v>
                      </c:pt>
                      <c:pt idx="242">
                        <c:v>95.243709267433545</c:v>
                      </c:pt>
                      <c:pt idx="243">
                        <c:v>95.222215864969726</c:v>
                      </c:pt>
                      <c:pt idx="244">
                        <c:v>95.205529168875088</c:v>
                      </c:pt>
                      <c:pt idx="245">
                        <c:v>95.186194876386054</c:v>
                      </c:pt>
                      <c:pt idx="246">
                        <c:v>95.165570979749191</c:v>
                      </c:pt>
                      <c:pt idx="247">
                        <c:v>95.146295305630503</c:v>
                      </c:pt>
                      <c:pt idx="248">
                        <c:v>95.127439729832702</c:v>
                      </c:pt>
                      <c:pt idx="249">
                        <c:v>95.108222674084374</c:v>
                      </c:pt>
                      <c:pt idx="250">
                        <c:v>95.087872329842497</c:v>
                      </c:pt>
                      <c:pt idx="251">
                        <c:v>95.068030011477049</c:v>
                      </c:pt>
                      <c:pt idx="252">
                        <c:v>95.049027889753361</c:v>
                      </c:pt>
                      <c:pt idx="253">
                        <c:v>95.028003434252398</c:v>
                      </c:pt>
                      <c:pt idx="254">
                        <c:v>95.008376049911575</c:v>
                      </c:pt>
                      <c:pt idx="255">
                        <c:v>94.990194585372862</c:v>
                      </c:pt>
                      <c:pt idx="256">
                        <c:v>94.970967759896141</c:v>
                      </c:pt>
                      <c:pt idx="257">
                        <c:v>94.951526000394779</c:v>
                      </c:pt>
                      <c:pt idx="258">
                        <c:v>94.931986543609497</c:v>
                      </c:pt>
                      <c:pt idx="259">
                        <c:v>94.912447086824216</c:v>
                      </c:pt>
                      <c:pt idx="260">
                        <c:v>94.892907630038934</c:v>
                      </c:pt>
                      <c:pt idx="261">
                        <c:v>94.873368173253652</c:v>
                      </c:pt>
                      <c:pt idx="262">
                        <c:v>94.853652861357304</c:v>
                      </c:pt>
                      <c:pt idx="263">
                        <c:v>94.834279489954696</c:v>
                      </c:pt>
                      <c:pt idx="264">
                        <c:v>94.814740033169414</c:v>
                      </c:pt>
                      <c:pt idx="265">
                        <c:v>94.795200576384133</c:v>
                      </c:pt>
                      <c:pt idx="266">
                        <c:v>94.775661119598851</c:v>
                      </c:pt>
                      <c:pt idx="267">
                        <c:v>94.75612166281357</c:v>
                      </c:pt>
                      <c:pt idx="268">
                        <c:v>94.736562666571501</c:v>
                      </c:pt>
                      <c:pt idx="269">
                        <c:v>94.716808275761579</c:v>
                      </c:pt>
                      <c:pt idx="270">
                        <c:v>94.697659608112005</c:v>
                      </c:pt>
                      <c:pt idx="271">
                        <c:v>94.67811038159833</c:v>
                      </c:pt>
                      <c:pt idx="272">
                        <c:v>94.658199675134128</c:v>
                      </c:pt>
                      <c:pt idx="273">
                        <c:v>94.63882630373152</c:v>
                      </c:pt>
                      <c:pt idx="274">
                        <c:v>94.619355235044978</c:v>
                      </c:pt>
                      <c:pt idx="275">
                        <c:v>94.598242851988473</c:v>
                      </c:pt>
                      <c:pt idx="276">
                        <c:v>94.580393558215121</c:v>
                      </c:pt>
                      <c:pt idx="277">
                        <c:v>94.560170220442345</c:v>
                      </c:pt>
                      <c:pt idx="278">
                        <c:v>94.540366980990456</c:v>
                      </c:pt>
                      <c:pt idx="279">
                        <c:v>94.520847063661961</c:v>
                      </c:pt>
                      <c:pt idx="280">
                        <c:v>94.501327146333466</c:v>
                      </c:pt>
                      <c:pt idx="281">
                        <c:v>94.481514137153184</c:v>
                      </c:pt>
                      <c:pt idx="282">
                        <c:v>94.461964910639509</c:v>
                      </c:pt>
                      <c:pt idx="283">
                        <c:v>94.442845552175115</c:v>
                      </c:pt>
                      <c:pt idx="284">
                        <c:v>94.423149779735553</c:v>
                      </c:pt>
                      <c:pt idx="285">
                        <c:v>94.401998317765489</c:v>
                      </c:pt>
                      <c:pt idx="286">
                        <c:v>94.383318597078755</c:v>
                      </c:pt>
                      <c:pt idx="287">
                        <c:v>94.363134338219552</c:v>
                      </c:pt>
                      <c:pt idx="288">
                        <c:v>94.345333893088167</c:v>
                      </c:pt>
                      <c:pt idx="289">
                        <c:v>94.325677199562165</c:v>
                      </c:pt>
                      <c:pt idx="290">
                        <c:v>94.30638198598669</c:v>
                      </c:pt>
                      <c:pt idx="291">
                        <c:v>94.286705753003915</c:v>
                      </c:pt>
                      <c:pt idx="292">
                        <c:v>94.267215144860586</c:v>
                      </c:pt>
                      <c:pt idx="293">
                        <c:v>94.247499832964237</c:v>
                      </c:pt>
                      <c:pt idx="294">
                        <c:v>94.228136231290023</c:v>
                      </c:pt>
                      <c:pt idx="295">
                        <c:v>94.209554207887223</c:v>
                      </c:pt>
                      <c:pt idx="296">
                        <c:v>94.189379718756413</c:v>
                      </c:pt>
                      <c:pt idx="297">
                        <c:v>94.169390854465064</c:v>
                      </c:pt>
                      <c:pt idx="298">
                        <c:v>94.149323832346582</c:v>
                      </c:pt>
                      <c:pt idx="299">
                        <c:v>94.128787863265245</c:v>
                      </c:pt>
                      <c:pt idx="300">
                        <c:v>94.110010445294591</c:v>
                      </c:pt>
                      <c:pt idx="301">
                        <c:v>94.091262336509118</c:v>
                      </c:pt>
                      <c:pt idx="302">
                        <c:v>94.067971304021057</c:v>
                      </c:pt>
                      <c:pt idx="303">
                        <c:v>94.048353689408628</c:v>
                      </c:pt>
                      <c:pt idx="304">
                        <c:v>94.028706765611034</c:v>
                      </c:pt>
                      <c:pt idx="305">
                        <c:v>94.008229414900057</c:v>
                      </c:pt>
                      <c:pt idx="306">
                        <c:v>93.988836504040663</c:v>
                      </c:pt>
                      <c:pt idx="307">
                        <c:v>93.969746454761435</c:v>
                      </c:pt>
                      <c:pt idx="308">
                        <c:v>93.950099530963826</c:v>
                      </c:pt>
                      <c:pt idx="309">
                        <c:v>93.930726159561218</c:v>
                      </c:pt>
                      <c:pt idx="310">
                        <c:v>93.911098775220395</c:v>
                      </c:pt>
                      <c:pt idx="311">
                        <c:v>93.891696094632607</c:v>
                      </c:pt>
                      <c:pt idx="312">
                        <c:v>93.872068710291785</c:v>
                      </c:pt>
                      <c:pt idx="313">
                        <c:v>93.852529253506503</c:v>
                      </c:pt>
                      <c:pt idx="314">
                        <c:v>93.832921408622468</c:v>
                      </c:pt>
                      <c:pt idx="315">
                        <c:v>93.813401491293973</c:v>
                      </c:pt>
                      <c:pt idx="316">
                        <c:v>93.793803416138331</c:v>
                      </c:pt>
                      <c:pt idx="317">
                        <c:v>93.774273729081443</c:v>
                      </c:pt>
                      <c:pt idx="318">
                        <c:v>93.754831969580081</c:v>
                      </c:pt>
                      <c:pt idx="319">
                        <c:v>93.735018960399799</c:v>
                      </c:pt>
                      <c:pt idx="320">
                        <c:v>93.715606510083617</c:v>
                      </c:pt>
                      <c:pt idx="321">
                        <c:v>93.695314784212101</c:v>
                      </c:pt>
                      <c:pt idx="322">
                        <c:v>93.676674142438941</c:v>
                      </c:pt>
                      <c:pt idx="323">
                        <c:v>93.656880672715445</c:v>
                      </c:pt>
                      <c:pt idx="324">
                        <c:v>93.63742914348569</c:v>
                      </c:pt>
                      <c:pt idx="325">
                        <c:v>93.618251166650936</c:v>
                      </c:pt>
                      <c:pt idx="326">
                        <c:v>93.59839907855708</c:v>
                      </c:pt>
                      <c:pt idx="327">
                        <c:v>93.578986628240898</c:v>
                      </c:pt>
                      <c:pt idx="328">
                        <c:v>93.559437401727223</c:v>
                      </c:pt>
                      <c:pt idx="329">
                        <c:v>93.539810017386401</c:v>
                      </c:pt>
                      <c:pt idx="330">
                        <c:v>93.520280330329513</c:v>
                      </c:pt>
                      <c:pt idx="331">
                        <c:v>93.500682255173871</c:v>
                      </c:pt>
                      <c:pt idx="332">
                        <c:v>93.481230725944116</c:v>
                      </c:pt>
                      <c:pt idx="333">
                        <c:v>93.461398177307046</c:v>
                      </c:pt>
                      <c:pt idx="334">
                        <c:v>93.441839181064978</c:v>
                      </c:pt>
                      <c:pt idx="335">
                        <c:v>93.418167129169603</c:v>
                      </c:pt>
                      <c:pt idx="336">
                        <c:v>93.401714906556393</c:v>
                      </c:pt>
                      <c:pt idx="337">
                        <c:v>93.38330873826466</c:v>
                      </c:pt>
                      <c:pt idx="338">
                        <c:v>93.363427340985623</c:v>
                      </c:pt>
                      <c:pt idx="339">
                        <c:v>93.3426178195093</c:v>
                      </c:pt>
                      <c:pt idx="340">
                        <c:v>93.323586388600432</c:v>
                      </c:pt>
                      <c:pt idx="341">
                        <c:v>93.302679169840175</c:v>
                      </c:pt>
                      <c:pt idx="342">
                        <c:v>93.284693099869315</c:v>
                      </c:pt>
                      <c:pt idx="343">
                        <c:v>93.2650559458001</c:v>
                      </c:pt>
                      <c:pt idx="344">
                        <c:v>93.245760732224625</c:v>
                      </c:pt>
                      <c:pt idx="345">
                        <c:v>93.226279893809703</c:v>
                      </c:pt>
                      <c:pt idx="346">
                        <c:v>93.205685306358006</c:v>
                      </c:pt>
                      <c:pt idx="347">
                        <c:v>93.185891836634511</c:v>
                      </c:pt>
                      <c:pt idx="348">
                        <c:v>93.167026491108317</c:v>
                      </c:pt>
                      <c:pt idx="349">
                        <c:v>93.146431903656634</c:v>
                      </c:pt>
                      <c:pt idx="350">
                        <c:v>93.127976886722934</c:v>
                      </c:pt>
                      <c:pt idx="351">
                        <c:v>93.108867297986933</c:v>
                      </c:pt>
                      <c:pt idx="352">
                        <c:v>93.089318071473258</c:v>
                      </c:pt>
                      <c:pt idx="353">
                        <c:v>93.069514832021369</c:v>
                      </c:pt>
                      <c:pt idx="354">
                        <c:v>93.050278236816254</c:v>
                      </c:pt>
                      <c:pt idx="355">
                        <c:v>93.030504306549545</c:v>
                      </c:pt>
                      <c:pt idx="356">
                        <c:v>93.010632678998917</c:v>
                      </c:pt>
                      <c:pt idx="357">
                        <c:v>92.991347235151835</c:v>
                      </c:pt>
                      <c:pt idx="358">
                        <c:v>92.972266955601</c:v>
                      </c:pt>
                      <c:pt idx="359">
                        <c:v>92.95143789466789</c:v>
                      </c:pt>
                      <c:pt idx="360">
                        <c:v>92.926339462427194</c:v>
                      </c:pt>
                      <c:pt idx="361">
                        <c:v>92.892379886534371</c:v>
                      </c:pt>
                      <c:pt idx="362">
                        <c:v>92.870241681996646</c:v>
                      </c:pt>
                      <c:pt idx="363">
                        <c:v>92.8526366314331</c:v>
                      </c:pt>
                      <c:pt idx="364">
                        <c:v>92.835539606745982</c:v>
                      </c:pt>
                      <c:pt idx="365">
                        <c:v>92.816048998602653</c:v>
                      </c:pt>
                      <c:pt idx="366">
                        <c:v>92.795600957076857</c:v>
                      </c:pt>
                      <c:pt idx="367">
                        <c:v>92.776764920735843</c:v>
                      </c:pt>
                      <c:pt idx="368">
                        <c:v>92.756316879210047</c:v>
                      </c:pt>
                      <c:pt idx="369">
                        <c:v>92.736953277535832</c:v>
                      </c:pt>
                      <c:pt idx="370">
                        <c:v>92.717775300701078</c:v>
                      </c:pt>
                      <c:pt idx="371">
                        <c:v>92.697825515323302</c:v>
                      </c:pt>
                      <c:pt idx="372">
                        <c:v>92.678159052068906</c:v>
                      </c:pt>
                      <c:pt idx="373">
                        <c:v>92.658609825555232</c:v>
                      </c:pt>
                      <c:pt idx="374">
                        <c:v>92.64160072842364</c:v>
                      </c:pt>
                      <c:pt idx="375">
                        <c:v>92.620332029712856</c:v>
                      </c:pt>
                      <c:pt idx="376">
                        <c:v>92.600548329717753</c:v>
                      </c:pt>
                      <c:pt idx="377">
                        <c:v>92.581214037228719</c:v>
                      </c:pt>
                      <c:pt idx="378">
                        <c:v>92.561537804245944</c:v>
                      </c:pt>
                      <c:pt idx="379">
                        <c:v>92.541783413436022</c:v>
                      </c:pt>
                      <c:pt idx="380">
                        <c:v>92.522195108008773</c:v>
                      </c:pt>
                      <c:pt idx="381">
                        <c:v>92.502557953939558</c:v>
                      </c:pt>
                      <c:pt idx="382">
                        <c:v>92.483477674388723</c:v>
                      </c:pt>
                      <c:pt idx="383">
                        <c:v>92.464006605702181</c:v>
                      </c:pt>
                      <c:pt idx="384">
                        <c:v>92.444222905707079</c:v>
                      </c:pt>
                      <c:pt idx="385">
                        <c:v>92.425054698600718</c:v>
                      </c:pt>
                      <c:pt idx="386">
                        <c:v>92.403414750211013</c:v>
                      </c:pt>
                      <c:pt idx="387">
                        <c:v>92.381823650463275</c:v>
                      </c:pt>
                      <c:pt idx="388">
                        <c:v>92.362860607653161</c:v>
                      </c:pt>
                      <c:pt idx="389">
                        <c:v>92.344610755015708</c:v>
                      </c:pt>
                      <c:pt idx="390">
                        <c:v>92.324680509094719</c:v>
                      </c:pt>
                      <c:pt idx="391">
                        <c:v>92.305307137692111</c:v>
                      </c:pt>
                      <c:pt idx="392">
                        <c:v>92.282504591623677</c:v>
                      </c:pt>
                      <c:pt idx="393">
                        <c:v>92.264655297850325</c:v>
                      </c:pt>
                      <c:pt idx="394">
                        <c:v>92.245164689706996</c:v>
                      </c:pt>
                      <c:pt idx="395">
                        <c:v>92.22703207381025</c:v>
                      </c:pt>
                      <c:pt idx="396">
                        <c:v>92.208958076283864</c:v>
                      </c:pt>
                      <c:pt idx="397">
                        <c:v>92.189721481078749</c:v>
                      </c:pt>
                      <c:pt idx="398">
                        <c:v>92.17028949130578</c:v>
                      </c:pt>
                      <c:pt idx="399">
                        <c:v>92.148463918076615</c:v>
                      </c:pt>
                      <c:pt idx="400">
                        <c:v>92.132255938673225</c:v>
                      </c:pt>
                      <c:pt idx="401">
                        <c:v>92.111094706974768</c:v>
                      </c:pt>
                      <c:pt idx="402">
                        <c:v>92.091047224313058</c:v>
                      </c:pt>
                      <c:pt idx="403">
                        <c:v>92.071625004268483</c:v>
                      </c:pt>
                      <c:pt idx="404">
                        <c:v>92.053433770001391</c:v>
                      </c:pt>
                      <c:pt idx="405">
                        <c:v>92.032956419290414</c:v>
                      </c:pt>
                      <c:pt idx="406">
                        <c:v>92.012889397171932</c:v>
                      </c:pt>
                      <c:pt idx="407">
                        <c:v>91.996241779990868</c:v>
                      </c:pt>
                      <c:pt idx="408">
                        <c:v>91.975266173131871</c:v>
                      </c:pt>
                      <c:pt idx="409">
                        <c:v>91.95856970730884</c:v>
                      </c:pt>
                      <c:pt idx="410">
                        <c:v>91.936001634721833</c:v>
                      </c:pt>
                      <c:pt idx="411">
                        <c:v>91.913922048554468</c:v>
                      </c:pt>
                      <c:pt idx="412">
                        <c:v>91.897684759965898</c:v>
                      </c:pt>
                      <c:pt idx="413">
                        <c:v>91.878145303180617</c:v>
                      </c:pt>
                      <c:pt idx="414">
                        <c:v>91.858605846395335</c:v>
                      </c:pt>
                      <c:pt idx="415">
                        <c:v>91.838548594005232</c:v>
                      </c:pt>
                      <c:pt idx="416">
                        <c:v>91.819517163096364</c:v>
                      </c:pt>
                      <c:pt idx="417">
                        <c:v>91.799977706311083</c:v>
                      </c:pt>
                      <c:pt idx="418">
                        <c:v>91.78019400631598</c:v>
                      </c:pt>
                      <c:pt idx="419">
                        <c:v>91.760898792740505</c:v>
                      </c:pt>
                      <c:pt idx="420">
                        <c:v>91.741574269979864</c:v>
                      </c:pt>
                      <c:pt idx="421">
                        <c:v>91.721810109441549</c:v>
                      </c:pt>
                      <c:pt idx="422">
                        <c:v>91.702270652656267</c:v>
                      </c:pt>
                      <c:pt idx="423">
                        <c:v>91.682731195870986</c:v>
                      </c:pt>
                      <c:pt idx="424">
                        <c:v>91.663191739085704</c:v>
                      </c:pt>
                      <c:pt idx="425">
                        <c:v>91.643652282300422</c:v>
                      </c:pt>
                      <c:pt idx="426">
                        <c:v>91.624112825515141</c:v>
                      </c:pt>
                      <c:pt idx="427">
                        <c:v>91.604788302754486</c:v>
                      </c:pt>
                      <c:pt idx="428">
                        <c:v>91.585033911944564</c:v>
                      </c:pt>
                      <c:pt idx="429">
                        <c:v>91.565494455159282</c:v>
                      </c:pt>
                      <c:pt idx="430">
                        <c:v>91.545954998374</c:v>
                      </c:pt>
                      <c:pt idx="431">
                        <c:v>91.526415541588719</c:v>
                      </c:pt>
                      <c:pt idx="432">
                        <c:v>91.50711055828485</c:v>
                      </c:pt>
                      <c:pt idx="433">
                        <c:v>91.487336628018141</c:v>
                      </c:pt>
                      <c:pt idx="434">
                        <c:v>91.46779717123286</c:v>
                      </c:pt>
                      <c:pt idx="435">
                        <c:v>91.448257714447578</c:v>
                      </c:pt>
                      <c:pt idx="436">
                        <c:v>91.428718257662297</c:v>
                      </c:pt>
                      <c:pt idx="437">
                        <c:v>91.409178800877015</c:v>
                      </c:pt>
                      <c:pt idx="438">
                        <c:v>91.389004311746206</c:v>
                      </c:pt>
                      <c:pt idx="439">
                        <c:v>91.368888440985756</c:v>
                      </c:pt>
                      <c:pt idx="440">
                        <c:v>91.349964477089216</c:v>
                      </c:pt>
                      <c:pt idx="441">
                        <c:v>91.331431302328369</c:v>
                      </c:pt>
                      <c:pt idx="442">
                        <c:v>91.311149346185246</c:v>
                      </c:pt>
                      <c:pt idx="443">
                        <c:v>91.291609889399965</c:v>
                      </c:pt>
                      <c:pt idx="444">
                        <c:v>91.272070432614683</c:v>
                      </c:pt>
                      <c:pt idx="445">
                        <c:v>91.252530975829401</c:v>
                      </c:pt>
                      <c:pt idx="446">
                        <c:v>91.23299151904412</c:v>
                      </c:pt>
                      <c:pt idx="447">
                        <c:v>91.213237128234198</c:v>
                      </c:pt>
                      <c:pt idx="448">
                        <c:v>91.193912605473557</c:v>
                      </c:pt>
                      <c:pt idx="449">
                        <c:v>91.174373148688275</c:v>
                      </c:pt>
                      <c:pt idx="450">
                        <c:v>91.154833691902994</c:v>
                      </c:pt>
                      <c:pt idx="451">
                        <c:v>91.135294235117712</c:v>
                      </c:pt>
                      <c:pt idx="452">
                        <c:v>91.11575477833243</c:v>
                      </c:pt>
                      <c:pt idx="453">
                        <c:v>91.096313018831069</c:v>
                      </c:pt>
                      <c:pt idx="454">
                        <c:v>91.076802871230967</c:v>
                      </c:pt>
                      <c:pt idx="455">
                        <c:v>91.056980092322291</c:v>
                      </c:pt>
                      <c:pt idx="456">
                        <c:v>91.037489484178963</c:v>
                      </c:pt>
                      <c:pt idx="457">
                        <c:v>91.018047724677601</c:v>
                      </c:pt>
                      <c:pt idx="458">
                        <c:v>90.99856688626268</c:v>
                      </c:pt>
                      <c:pt idx="459">
                        <c:v>90.978939501921857</c:v>
                      </c:pt>
                      <c:pt idx="460">
                        <c:v>90.959439124050149</c:v>
                      </c:pt>
                      <c:pt idx="461">
                        <c:v>90.939880127808081</c:v>
                      </c:pt>
                      <c:pt idx="462">
                        <c:v>90.920340671022799</c:v>
                      </c:pt>
                      <c:pt idx="463">
                        <c:v>90.900801214237518</c:v>
                      </c:pt>
                      <c:pt idx="464">
                        <c:v>90.881261757452236</c:v>
                      </c:pt>
                      <c:pt idx="465">
                        <c:v>90.861722300666955</c:v>
                      </c:pt>
                      <c:pt idx="466">
                        <c:v>90.842182843881673</c:v>
                      </c:pt>
                      <c:pt idx="467">
                        <c:v>90.822643387096392</c:v>
                      </c:pt>
                      <c:pt idx="468">
                        <c:v>90.80310393031111</c:v>
                      </c:pt>
                      <c:pt idx="469">
                        <c:v>90.783564473525828</c:v>
                      </c:pt>
                      <c:pt idx="470">
                        <c:v>90.76169982138309</c:v>
                      </c:pt>
                      <c:pt idx="471">
                        <c:v>90.746009637584507</c:v>
                      </c:pt>
                      <c:pt idx="472">
                        <c:v>90.725864457638878</c:v>
                      </c:pt>
                      <c:pt idx="473">
                        <c:v>90.705133093989687</c:v>
                      </c:pt>
                      <c:pt idx="474">
                        <c:v>90.68404025038997</c:v>
                      </c:pt>
                      <c:pt idx="475">
                        <c:v>90.661862966938671</c:v>
                      </c:pt>
                      <c:pt idx="476">
                        <c:v>90.634927825760158</c:v>
                      </c:pt>
                      <c:pt idx="477">
                        <c:v>90.614362547493641</c:v>
                      </c:pt>
                      <c:pt idx="478">
                        <c:v>90.595272498214413</c:v>
                      </c:pt>
                      <c:pt idx="479">
                        <c:v>90.576026133280905</c:v>
                      </c:pt>
                      <c:pt idx="480">
                        <c:v>90.556486676495624</c:v>
                      </c:pt>
                      <c:pt idx="481">
                        <c:v>90.536947219710342</c:v>
                      </c:pt>
                      <c:pt idx="482">
                        <c:v>90.51740776292506</c:v>
                      </c:pt>
                      <c:pt idx="483">
                        <c:v>90.497868306139779</c:v>
                      </c:pt>
                      <c:pt idx="484">
                        <c:v>90.478328849354497</c:v>
                      </c:pt>
                      <c:pt idx="485">
                        <c:v>90.458789392569216</c:v>
                      </c:pt>
                      <c:pt idx="486">
                        <c:v>90.439249935783934</c:v>
                      </c:pt>
                      <c:pt idx="487">
                        <c:v>90.419710478998653</c:v>
                      </c:pt>
                      <c:pt idx="488">
                        <c:v>90.40407891357043</c:v>
                      </c:pt>
                      <c:pt idx="489">
                        <c:v>90.384539456785149</c:v>
                      </c:pt>
                      <c:pt idx="490">
                        <c:v>90.377036305379605</c:v>
                      </c:pt>
                      <c:pt idx="491">
                        <c:v>90.372757164343625</c:v>
                      </c:pt>
                      <c:pt idx="492">
                        <c:v>90.366797630024109</c:v>
                      </c:pt>
                      <c:pt idx="493">
                        <c:v>90.364999999999867</c:v>
                      </c:pt>
                      <c:pt idx="494">
                        <c:v>90.345507924318156</c:v>
                      </c:pt>
                      <c:pt idx="495">
                        <c:v>90.326015848636445</c:v>
                      </c:pt>
                      <c:pt idx="496">
                        <c:v>90.306523772954733</c:v>
                      </c:pt>
                      <c:pt idx="497">
                        <c:v>90.287031697273022</c:v>
                      </c:pt>
                      <c:pt idx="498">
                        <c:v>90.267539621591311</c:v>
                      </c:pt>
                      <c:pt idx="499">
                        <c:v>90.2480475459096</c:v>
                      </c:pt>
                      <c:pt idx="500">
                        <c:v>90.228555470227889</c:v>
                      </c:pt>
                      <c:pt idx="501">
                        <c:v>90.209063394546178</c:v>
                      </c:pt>
                      <c:pt idx="502">
                        <c:v>90.189571318864466</c:v>
                      </c:pt>
                      <c:pt idx="503">
                        <c:v>90.170079243182755</c:v>
                      </c:pt>
                      <c:pt idx="504">
                        <c:v>90.150587167501044</c:v>
                      </c:pt>
                      <c:pt idx="505">
                        <c:v>90.131095091819333</c:v>
                      </c:pt>
                      <c:pt idx="506">
                        <c:v>90.111534793872735</c:v>
                      </c:pt>
                      <c:pt idx="507">
                        <c:v>90.09211094045591</c:v>
                      </c:pt>
                      <c:pt idx="508">
                        <c:v>90.072618864774199</c:v>
                      </c:pt>
                      <c:pt idx="509">
                        <c:v>90.053126789092488</c:v>
                      </c:pt>
                      <c:pt idx="510">
                        <c:v>90.033634713410777</c:v>
                      </c:pt>
                      <c:pt idx="511">
                        <c:v>90.014142637729066</c:v>
                      </c:pt>
                      <c:pt idx="512">
                        <c:v>89.994650562047354</c:v>
                      </c:pt>
                      <c:pt idx="513">
                        <c:v>89.975158486365643</c:v>
                      </c:pt>
                      <c:pt idx="514">
                        <c:v>89.955724886910971</c:v>
                      </c:pt>
                      <c:pt idx="515">
                        <c:v>89.936174335002207</c:v>
                      </c:pt>
                      <c:pt idx="516">
                        <c:v>89.916682259320496</c:v>
                      </c:pt>
                      <c:pt idx="517">
                        <c:v>89.897190183638784</c:v>
                      </c:pt>
                      <c:pt idx="518">
                        <c:v>89.877698107957073</c:v>
                      </c:pt>
                      <c:pt idx="519">
                        <c:v>89.858206032275362</c:v>
                      </c:pt>
                      <c:pt idx="520">
                        <c:v>89.838713956593651</c:v>
                      </c:pt>
                      <c:pt idx="521">
                        <c:v>89.81922188091194</c:v>
                      </c:pt>
                      <c:pt idx="522">
                        <c:v>89.799729805230228</c:v>
                      </c:pt>
                      <c:pt idx="523">
                        <c:v>89.780237729548517</c:v>
                      </c:pt>
                      <c:pt idx="524">
                        <c:v>89.760745653866806</c:v>
                      </c:pt>
                      <c:pt idx="525">
                        <c:v>89.741253578185095</c:v>
                      </c:pt>
                      <c:pt idx="526">
                        <c:v>89.721761502503384</c:v>
                      </c:pt>
                      <c:pt idx="527">
                        <c:v>89.702269426821672</c:v>
                      </c:pt>
                      <c:pt idx="528">
                        <c:v>89.682777351139961</c:v>
                      </c:pt>
                      <c:pt idx="529">
                        <c:v>89.662895433944612</c:v>
                      </c:pt>
                      <c:pt idx="530">
                        <c:v>89.643744469587332</c:v>
                      </c:pt>
                      <c:pt idx="531">
                        <c:v>89.624252393905621</c:v>
                      </c:pt>
                      <c:pt idx="532">
                        <c:v>89.60476031822391</c:v>
                      </c:pt>
                      <c:pt idx="533">
                        <c:v>89.585268242542199</c:v>
                      </c:pt>
                      <c:pt idx="534">
                        <c:v>89.565776166860488</c:v>
                      </c:pt>
                      <c:pt idx="535">
                        <c:v>89.546284091178777</c:v>
                      </c:pt>
                      <c:pt idx="536">
                        <c:v>89.526792015497065</c:v>
                      </c:pt>
                      <c:pt idx="537">
                        <c:v>89.507299939815354</c:v>
                      </c:pt>
                      <c:pt idx="538">
                        <c:v>89.487807864133643</c:v>
                      </c:pt>
                      <c:pt idx="539">
                        <c:v>89.468461979019537</c:v>
                      </c:pt>
                      <c:pt idx="540">
                        <c:v>89.44879447465668</c:v>
                      </c:pt>
                      <c:pt idx="541">
                        <c:v>89.429302398974968</c:v>
                      </c:pt>
                      <c:pt idx="542">
                        <c:v>89.409810323293257</c:v>
                      </c:pt>
                      <c:pt idx="543">
                        <c:v>89.390318247611546</c:v>
                      </c:pt>
                      <c:pt idx="544">
                        <c:v>89.370826171929835</c:v>
                      </c:pt>
                      <c:pt idx="545">
                        <c:v>89.351334096248124</c:v>
                      </c:pt>
                      <c:pt idx="546">
                        <c:v>89.331842020566413</c:v>
                      </c:pt>
                      <c:pt idx="547">
                        <c:v>89.312349944884701</c:v>
                      </c:pt>
                      <c:pt idx="548">
                        <c:v>89.29285786920299</c:v>
                      </c:pt>
                      <c:pt idx="549">
                        <c:v>89.273395031634792</c:v>
                      </c:pt>
                      <c:pt idx="550">
                        <c:v>89.253873717839554</c:v>
                      </c:pt>
                      <c:pt idx="551">
                        <c:v>89.234410880271355</c:v>
                      </c:pt>
                      <c:pt idx="552">
                        <c:v>89.214840836286911</c:v>
                      </c:pt>
                      <c:pt idx="553">
                        <c:v>89.195621649664744</c:v>
                      </c:pt>
                      <c:pt idx="554">
                        <c:v>89.175885923037001</c:v>
                      </c:pt>
                      <c:pt idx="555">
                        <c:v>89.156393847355289</c:v>
                      </c:pt>
                      <c:pt idx="556">
                        <c:v>89.137067454316863</c:v>
                      </c:pt>
                      <c:pt idx="557">
                        <c:v>89.117555886559458</c:v>
                      </c:pt>
                      <c:pt idx="558">
                        <c:v>89.097907874272281</c:v>
                      </c:pt>
                      <c:pt idx="559">
                        <c:v>89.078415798590569</c:v>
                      </c:pt>
                      <c:pt idx="560">
                        <c:v>89.058923722908858</c:v>
                      </c:pt>
                      <c:pt idx="561">
                        <c:v>89.039431647227147</c:v>
                      </c:pt>
                      <c:pt idx="562">
                        <c:v>89.019949317583269</c:v>
                      </c:pt>
                      <c:pt idx="563">
                        <c:v>89.000817845301668</c:v>
                      </c:pt>
                      <c:pt idx="564">
                        <c:v>88.980906689992793</c:v>
                      </c:pt>
                      <c:pt idx="565">
                        <c:v>88.961404868273235</c:v>
                      </c:pt>
                      <c:pt idx="566">
                        <c:v>88.940090283515275</c:v>
                      </c:pt>
                      <c:pt idx="567">
                        <c:v>88.920880842930941</c:v>
                      </c:pt>
                      <c:pt idx="568">
                        <c:v>88.90138876724923</c:v>
                      </c:pt>
                      <c:pt idx="569">
                        <c:v>88.883339105167963</c:v>
                      </c:pt>
                      <c:pt idx="570">
                        <c:v>88.862921155891357</c:v>
                      </c:pt>
                      <c:pt idx="571">
                        <c:v>88.843565524739404</c:v>
                      </c:pt>
                      <c:pt idx="572">
                        <c:v>88.824092941133372</c:v>
                      </c:pt>
                      <c:pt idx="573">
                        <c:v>88.805166135646431</c:v>
                      </c:pt>
                      <c:pt idx="574">
                        <c:v>88.784660472029259</c:v>
                      </c:pt>
                      <c:pt idx="575">
                        <c:v>88.765753158617997</c:v>
                      </c:pt>
                      <c:pt idx="576">
                        <c:v>88.745588606325256</c:v>
                      </c:pt>
                      <c:pt idx="577">
                        <c:v>88.725424054032516</c:v>
                      </c:pt>
                      <c:pt idx="578">
                        <c:v>88.705931978350804</c:v>
                      </c:pt>
                      <c:pt idx="579">
                        <c:v>88.686439902669093</c:v>
                      </c:pt>
                      <c:pt idx="580">
                        <c:v>88.666947826987382</c:v>
                      </c:pt>
                      <c:pt idx="581">
                        <c:v>88.647455751305671</c:v>
                      </c:pt>
                      <c:pt idx="582">
                        <c:v>88.62796367562396</c:v>
                      </c:pt>
                      <c:pt idx="583">
                        <c:v>88.608471599942249</c:v>
                      </c:pt>
                      <c:pt idx="584">
                        <c:v>88.588979524260537</c:v>
                      </c:pt>
                      <c:pt idx="585">
                        <c:v>88.569487448578826</c:v>
                      </c:pt>
                      <c:pt idx="586">
                        <c:v>88.549995372897115</c:v>
                      </c:pt>
                      <c:pt idx="587">
                        <c:v>88.531049075334479</c:v>
                      </c:pt>
                      <c:pt idx="588">
                        <c:v>88.510972237382319</c:v>
                      </c:pt>
                      <c:pt idx="589">
                        <c:v>88.491480161700608</c:v>
                      </c:pt>
                      <c:pt idx="590">
                        <c:v>88.471988086018897</c:v>
                      </c:pt>
                      <c:pt idx="591">
                        <c:v>88.452496010337185</c:v>
                      </c:pt>
                      <c:pt idx="592">
                        <c:v>88.433003934655474</c:v>
                      </c:pt>
                      <c:pt idx="593">
                        <c:v>88.413658049541368</c:v>
                      </c:pt>
                      <c:pt idx="594">
                        <c:v>88.393980799140678</c:v>
                      </c:pt>
                      <c:pt idx="595">
                        <c:v>88.37460567591306</c:v>
                      </c:pt>
                      <c:pt idx="596">
                        <c:v>88.355113600231348</c:v>
                      </c:pt>
                      <c:pt idx="597">
                        <c:v>88.335621524549637</c:v>
                      </c:pt>
                      <c:pt idx="598">
                        <c:v>88.316129448867926</c:v>
                      </c:pt>
                      <c:pt idx="599">
                        <c:v>88.296637373186215</c:v>
                      </c:pt>
                      <c:pt idx="600">
                        <c:v>88.277145297504504</c:v>
                      </c:pt>
                      <c:pt idx="601">
                        <c:v>88.25742906295244</c:v>
                      </c:pt>
                      <c:pt idx="602">
                        <c:v>88.2381708921789</c:v>
                      </c:pt>
                      <c:pt idx="603">
                        <c:v>88.218571610080929</c:v>
                      </c:pt>
                      <c:pt idx="604">
                        <c:v>88.199186740815463</c:v>
                      </c:pt>
                      <c:pt idx="605">
                        <c:v>88.179616696831019</c:v>
                      </c:pt>
                      <c:pt idx="606">
                        <c:v>88.160202589452027</c:v>
                      </c:pt>
                      <c:pt idx="607">
                        <c:v>88.140710513770316</c:v>
                      </c:pt>
                      <c:pt idx="608">
                        <c:v>88.121218438088604</c:v>
                      </c:pt>
                      <c:pt idx="609">
                        <c:v>88.101726362406893</c:v>
                      </c:pt>
                      <c:pt idx="610">
                        <c:v>88.082234286725182</c:v>
                      </c:pt>
                      <c:pt idx="611">
                        <c:v>88.062742211043471</c:v>
                      </c:pt>
                      <c:pt idx="612">
                        <c:v>88.043201405172553</c:v>
                      </c:pt>
                      <c:pt idx="613">
                        <c:v>88.023758059680034</c:v>
                      </c:pt>
                      <c:pt idx="614">
                        <c:v>88.004265983998323</c:v>
                      </c:pt>
                      <c:pt idx="615">
                        <c:v>87.984773908316612</c:v>
                      </c:pt>
                      <c:pt idx="616">
                        <c:v>87.965252594521374</c:v>
                      </c:pt>
                      <c:pt idx="617">
                        <c:v>87.945789756953175</c:v>
                      </c:pt>
                      <c:pt idx="618">
                        <c:v>87.926297681271464</c:v>
                      </c:pt>
                      <c:pt idx="619">
                        <c:v>87.906805605589753</c:v>
                      </c:pt>
                      <c:pt idx="620">
                        <c:v>87.887313529908042</c:v>
                      </c:pt>
                      <c:pt idx="621">
                        <c:v>87.867665517620864</c:v>
                      </c:pt>
                      <c:pt idx="622">
                        <c:v>87.848397600809491</c:v>
                      </c:pt>
                      <c:pt idx="623">
                        <c:v>87.82745336548949</c:v>
                      </c:pt>
                      <c:pt idx="624">
                        <c:v>87.808253670943003</c:v>
                      </c:pt>
                      <c:pt idx="625">
                        <c:v>87.788537436390939</c:v>
                      </c:pt>
                      <c:pt idx="626">
                        <c:v>87.752477096379764</c:v>
                      </c:pt>
                      <c:pt idx="627">
                        <c:v>87.733491814665769</c:v>
                      </c:pt>
                      <c:pt idx="628">
                        <c:v>87.710383958945087</c:v>
                      </c:pt>
                      <c:pt idx="629">
                        <c:v>87.692383027053026</c:v>
                      </c:pt>
                      <c:pt idx="630">
                        <c:v>87.674216412517666</c:v>
                      </c:pt>
                      <c:pt idx="631">
                        <c:v>87.653817955316754</c:v>
                      </c:pt>
                      <c:pt idx="632">
                        <c:v>87.634998356246058</c:v>
                      </c:pt>
                      <c:pt idx="633">
                        <c:v>87.615126185088542</c:v>
                      </c:pt>
                      <c:pt idx="634">
                        <c:v>87.596306586017846</c:v>
                      </c:pt>
                      <c:pt idx="635">
                        <c:v>87.576629335617156</c:v>
                      </c:pt>
                      <c:pt idx="636">
                        <c:v>87.557127513897598</c:v>
                      </c:pt>
                      <c:pt idx="637">
                        <c:v>87.537927819351111</c:v>
                      </c:pt>
                      <c:pt idx="638">
                        <c:v>87.517695044793484</c:v>
                      </c:pt>
                      <c:pt idx="639">
                        <c:v>87.498173730998246</c:v>
                      </c:pt>
                      <c:pt idx="640">
                        <c:v>87.478935052300386</c:v>
                      </c:pt>
                      <c:pt idx="641">
                        <c:v>87.458585325288666</c:v>
                      </c:pt>
                      <c:pt idx="642">
                        <c:v>87.440262774147854</c:v>
                      </c:pt>
                      <c:pt idx="643">
                        <c:v>87.420702476201257</c:v>
                      </c:pt>
                      <c:pt idx="644">
                        <c:v>87.401288368822264</c:v>
                      </c:pt>
                      <c:pt idx="645">
                        <c:v>87.381796293140553</c:v>
                      </c:pt>
                      <c:pt idx="646">
                        <c:v>87.361885137831678</c:v>
                      </c:pt>
                      <c:pt idx="647">
                        <c:v>87.342812141777117</c:v>
                      </c:pt>
                      <c:pt idx="648">
                        <c:v>87.323320066095405</c:v>
                      </c:pt>
                      <c:pt idx="649">
                        <c:v>87.303603831543342</c:v>
                      </c:pt>
                      <c:pt idx="650">
                        <c:v>87.283965565294011</c:v>
                      </c:pt>
                      <c:pt idx="651">
                        <c:v>87.264707394520471</c:v>
                      </c:pt>
                      <c:pt idx="652">
                        <c:v>87.245400493557739</c:v>
                      </c:pt>
                      <c:pt idx="653">
                        <c:v>87.225908417876028</c:v>
                      </c:pt>
                      <c:pt idx="654">
                        <c:v>87.209554566379069</c:v>
                      </c:pt>
                      <c:pt idx="655">
                        <c:v>87.187382330291115</c:v>
                      </c:pt>
                      <c:pt idx="656">
                        <c:v>87.167198285922694</c:v>
                      </c:pt>
                      <c:pt idx="657">
                        <c:v>87.14655617777575</c:v>
                      </c:pt>
                      <c:pt idx="658">
                        <c:v>87.127658610402321</c:v>
                      </c:pt>
                      <c:pt idx="659">
                        <c:v>87.109004693974924</c:v>
                      </c:pt>
                      <c:pt idx="660">
                        <c:v>87.088576998660486</c:v>
                      </c:pt>
                      <c:pt idx="661">
                        <c:v>87.069250605622059</c:v>
                      </c:pt>
                      <c:pt idx="662">
                        <c:v>87.049758529940348</c:v>
                      </c:pt>
                      <c:pt idx="663">
                        <c:v>87.030266454258637</c:v>
                      </c:pt>
                      <c:pt idx="664">
                        <c:v>87.010774378576926</c:v>
                      </c:pt>
                      <c:pt idx="665">
                        <c:v>86.991282302895215</c:v>
                      </c:pt>
                      <c:pt idx="666">
                        <c:v>86.971790227213503</c:v>
                      </c:pt>
                      <c:pt idx="667">
                        <c:v>86.952298151531792</c:v>
                      </c:pt>
                      <c:pt idx="668">
                        <c:v>86.932806075850081</c:v>
                      </c:pt>
                      <c:pt idx="669">
                        <c:v>86.913294508092676</c:v>
                      </c:pt>
                      <c:pt idx="670">
                        <c:v>86.893821924486645</c:v>
                      </c:pt>
                      <c:pt idx="671">
                        <c:v>86.874359086918446</c:v>
                      </c:pt>
                      <c:pt idx="672">
                        <c:v>86.854389455382531</c:v>
                      </c:pt>
                      <c:pt idx="673">
                        <c:v>86.834712204981841</c:v>
                      </c:pt>
                      <c:pt idx="674">
                        <c:v>86.815814637608412</c:v>
                      </c:pt>
                      <c:pt idx="675">
                        <c:v>86.796420022305099</c:v>
                      </c:pt>
                      <c:pt idx="676">
                        <c:v>86.776849978320655</c:v>
                      </c:pt>
                      <c:pt idx="677">
                        <c:v>86.757123997730758</c:v>
                      </c:pt>
                      <c:pt idx="678">
                        <c:v>86.737865826957218</c:v>
                      </c:pt>
                      <c:pt idx="679">
                        <c:v>86.718373751275507</c:v>
                      </c:pt>
                      <c:pt idx="680">
                        <c:v>86.698511326155838</c:v>
                      </c:pt>
                      <c:pt idx="681">
                        <c:v>86.679272647457978</c:v>
                      </c:pt>
                      <c:pt idx="682">
                        <c:v>86.659907270268192</c:v>
                      </c:pt>
                      <c:pt idx="683">
                        <c:v>86.640415194586481</c:v>
                      </c:pt>
                      <c:pt idx="684">
                        <c:v>86.621166769850788</c:v>
                      </c:pt>
                      <c:pt idx="685">
                        <c:v>86.601431043223045</c:v>
                      </c:pt>
                      <c:pt idx="686">
                        <c:v>86.581948713579166</c:v>
                      </c:pt>
                      <c:pt idx="687">
                        <c:v>86.561910859778365</c:v>
                      </c:pt>
                      <c:pt idx="688">
                        <c:v>86.542935324102217</c:v>
                      </c:pt>
                      <c:pt idx="689">
                        <c:v>86.523443248420506</c:v>
                      </c:pt>
                      <c:pt idx="690">
                        <c:v>86.503951172738795</c:v>
                      </c:pt>
                      <c:pt idx="691">
                        <c:v>86.484020525354239</c:v>
                      </c:pt>
                      <c:pt idx="692">
                        <c:v>86.464898799110472</c:v>
                      </c:pt>
                      <c:pt idx="693">
                        <c:v>86.445377485315234</c:v>
                      </c:pt>
                      <c:pt idx="694">
                        <c:v>86.425748965103736</c:v>
                      </c:pt>
                      <c:pt idx="695">
                        <c:v>86.405837809794861</c:v>
                      </c:pt>
                      <c:pt idx="696">
                        <c:v>86.386930496383599</c:v>
                      </c:pt>
                      <c:pt idx="697">
                        <c:v>86.36557692747428</c:v>
                      </c:pt>
                      <c:pt idx="698">
                        <c:v>86.348511615214932</c:v>
                      </c:pt>
                      <c:pt idx="699">
                        <c:v>86.327820776878795</c:v>
                      </c:pt>
                      <c:pt idx="700">
                        <c:v>86.306243049099137</c:v>
                      </c:pt>
                      <c:pt idx="701">
                        <c:v>86.288368815699002</c:v>
                      </c:pt>
                      <c:pt idx="702">
                        <c:v>86.272219630996702</c:v>
                      </c:pt>
                      <c:pt idx="703">
                        <c:v>86.252912730033955</c:v>
                      </c:pt>
                      <c:pt idx="704">
                        <c:v>86.230935414702813</c:v>
                      </c:pt>
                      <c:pt idx="705">
                        <c:v>86.211794196383366</c:v>
                      </c:pt>
                      <c:pt idx="706">
                        <c:v>86.192526279571993</c:v>
                      </c:pt>
                      <c:pt idx="707">
                        <c:v>86.171932901614255</c:v>
                      </c:pt>
                      <c:pt idx="708">
                        <c:v>86.151680634980949</c:v>
                      </c:pt>
                      <c:pt idx="709">
                        <c:v>86.132607638926387</c:v>
                      </c:pt>
                      <c:pt idx="710">
                        <c:v>86.112667245503985</c:v>
                      </c:pt>
                      <c:pt idx="711">
                        <c:v>86.093175169822274</c:v>
                      </c:pt>
                      <c:pt idx="712">
                        <c:v>86.073683094140563</c:v>
                      </c:pt>
                      <c:pt idx="713">
                        <c:v>86.054191018458852</c:v>
                      </c:pt>
                      <c:pt idx="714">
                        <c:v>86.03469894277714</c:v>
                      </c:pt>
                      <c:pt idx="715">
                        <c:v>86.015284835398148</c:v>
                      </c:pt>
                      <c:pt idx="716">
                        <c:v>85.994555012910638</c:v>
                      </c:pt>
                      <c:pt idx="717">
                        <c:v>85.975472270818244</c:v>
                      </c:pt>
                      <c:pt idx="718">
                        <c:v>85.955911972871647</c:v>
                      </c:pt>
                      <c:pt idx="719">
                        <c:v>85.935825388881639</c:v>
                      </c:pt>
                      <c:pt idx="720">
                        <c:v>85.914598518464246</c:v>
                      </c:pt>
                      <c:pt idx="721">
                        <c:v>85.897387015637293</c:v>
                      </c:pt>
                      <c:pt idx="722">
                        <c:v>85.875867764084674</c:v>
                      </c:pt>
                      <c:pt idx="723">
                        <c:v>85.856619339348981</c:v>
                      </c:pt>
                      <c:pt idx="724">
                        <c:v>85.835450945158641</c:v>
                      </c:pt>
                      <c:pt idx="725">
                        <c:v>85.818297918558727</c:v>
                      </c:pt>
                      <c:pt idx="726">
                        <c:v>85.794995142081234</c:v>
                      </c:pt>
                      <c:pt idx="727">
                        <c:v>85.775503066399523</c:v>
                      </c:pt>
                      <c:pt idx="728">
                        <c:v>85.756010990717812</c:v>
                      </c:pt>
                      <c:pt idx="729">
                        <c:v>85.7365189150361</c:v>
                      </c:pt>
                      <c:pt idx="730">
                        <c:v>85.717026839354389</c:v>
                      </c:pt>
                      <c:pt idx="731">
                        <c:v>85.697534763672678</c:v>
                      </c:pt>
                      <c:pt idx="732">
                        <c:v>85.678042687990967</c:v>
                      </c:pt>
                      <c:pt idx="733">
                        <c:v>85.658550612309256</c:v>
                      </c:pt>
                      <c:pt idx="734">
                        <c:v>85.639058536627545</c:v>
                      </c:pt>
                      <c:pt idx="735">
                        <c:v>85.62301655834149</c:v>
                      </c:pt>
                      <c:pt idx="736">
                        <c:v>85.619566460945819</c:v>
                      </c:pt>
                      <c:pt idx="737">
                        <c:v>85.600074385264108</c:v>
                      </c:pt>
                      <c:pt idx="738">
                        <c:v>85.580582309582397</c:v>
                      </c:pt>
                      <c:pt idx="739">
                        <c:v>85.561090233900686</c:v>
                      </c:pt>
                      <c:pt idx="740">
                        <c:v>85.540535840094321</c:v>
                      </c:pt>
                      <c:pt idx="741">
                        <c:v>85.520653922898973</c:v>
                      </c:pt>
                      <c:pt idx="742">
                        <c:v>85.500791497779304</c:v>
                      </c:pt>
                      <c:pt idx="743">
                        <c:v>85.481611295308497</c:v>
                      </c:pt>
                      <c:pt idx="744">
                        <c:v>85.461251822258944</c:v>
                      </c:pt>
                      <c:pt idx="745">
                        <c:v>85.442578413755854</c:v>
                      </c:pt>
                      <c:pt idx="746">
                        <c:v>85.423554147890499</c:v>
                      </c:pt>
                      <c:pt idx="747">
                        <c:v>85.404062072208788</c:v>
                      </c:pt>
                      <c:pt idx="748">
                        <c:v>85.384569996527077</c:v>
                      </c:pt>
                      <c:pt idx="749">
                        <c:v>85.364941476315593</c:v>
                      </c:pt>
                      <c:pt idx="750">
                        <c:v>85.345595591201487</c:v>
                      </c:pt>
                      <c:pt idx="751">
                        <c:v>85.326103515519776</c:v>
                      </c:pt>
                      <c:pt idx="752">
                        <c:v>85.306611439838065</c:v>
                      </c:pt>
                      <c:pt idx="753">
                        <c:v>85.287119364156354</c:v>
                      </c:pt>
                      <c:pt idx="754">
                        <c:v>85.267627288474642</c:v>
                      </c:pt>
                      <c:pt idx="755">
                        <c:v>85.248135212792931</c:v>
                      </c:pt>
                      <c:pt idx="756">
                        <c:v>85.22864313711122</c:v>
                      </c:pt>
                      <c:pt idx="757">
                        <c:v>85.209151061429509</c:v>
                      </c:pt>
                      <c:pt idx="758">
                        <c:v>85.189658985747798</c:v>
                      </c:pt>
                      <c:pt idx="759">
                        <c:v>85.170166910066087</c:v>
                      </c:pt>
                      <c:pt idx="760">
                        <c:v>85.150674834384375</c:v>
                      </c:pt>
                      <c:pt idx="761">
                        <c:v>85.131182758702664</c:v>
                      </c:pt>
                      <c:pt idx="762">
                        <c:v>85.111690683020953</c:v>
                      </c:pt>
                      <c:pt idx="763">
                        <c:v>85.092198607339242</c:v>
                      </c:pt>
                      <c:pt idx="764">
                        <c:v>85.072706531657531</c:v>
                      </c:pt>
                      <c:pt idx="765">
                        <c:v>85.053214455975819</c:v>
                      </c:pt>
                      <c:pt idx="766">
                        <c:v>85.033722380294108</c:v>
                      </c:pt>
                      <c:pt idx="767">
                        <c:v>85.013781986871706</c:v>
                      </c:pt>
                      <c:pt idx="768">
                        <c:v>84.994699244779298</c:v>
                      </c:pt>
                      <c:pt idx="769">
                        <c:v>84.975207169097587</c:v>
                      </c:pt>
                      <c:pt idx="770">
                        <c:v>84.955715093415876</c:v>
                      </c:pt>
                      <c:pt idx="771">
                        <c:v>84.936223017734164</c:v>
                      </c:pt>
                      <c:pt idx="772">
                        <c:v>84.916730942052453</c:v>
                      </c:pt>
                      <c:pt idx="773">
                        <c:v>84.897238866370742</c:v>
                      </c:pt>
                      <c:pt idx="774">
                        <c:v>84.877746790689031</c:v>
                      </c:pt>
                      <c:pt idx="775">
                        <c:v>84.85825471500732</c:v>
                      </c:pt>
                      <c:pt idx="776">
                        <c:v>84.838762639325608</c:v>
                      </c:pt>
                      <c:pt idx="777">
                        <c:v>84.819270563643897</c:v>
                      </c:pt>
                      <c:pt idx="778">
                        <c:v>84.799778487962186</c:v>
                      </c:pt>
                      <c:pt idx="779">
                        <c:v>84.780286412280475</c:v>
                      </c:pt>
                      <c:pt idx="780">
                        <c:v>84.760794336598764</c:v>
                      </c:pt>
                      <c:pt idx="781">
                        <c:v>84.741302260917053</c:v>
                      </c:pt>
                      <c:pt idx="782">
                        <c:v>84.721810185235341</c:v>
                      </c:pt>
                      <c:pt idx="783">
                        <c:v>84.70231810955363</c:v>
                      </c:pt>
                      <c:pt idx="784">
                        <c:v>84.682826033871919</c:v>
                      </c:pt>
                      <c:pt idx="785">
                        <c:v>84.663333958190208</c:v>
                      </c:pt>
                      <c:pt idx="786">
                        <c:v>84.643841882508497</c:v>
                      </c:pt>
                      <c:pt idx="787">
                        <c:v>84.624349806826785</c:v>
                      </c:pt>
                      <c:pt idx="788">
                        <c:v>84.605120874166772</c:v>
                      </c:pt>
                      <c:pt idx="789">
                        <c:v>84.585355909425516</c:v>
                      </c:pt>
                      <c:pt idx="790">
                        <c:v>84.565863833743805</c:v>
                      </c:pt>
                      <c:pt idx="791">
                        <c:v>84.546371758062094</c:v>
                      </c:pt>
                      <c:pt idx="792">
                        <c:v>84.526879682380383</c:v>
                      </c:pt>
                      <c:pt idx="793">
                        <c:v>84.507387606698671</c:v>
                      </c:pt>
                      <c:pt idx="794">
                        <c:v>84.48789553101696</c:v>
                      </c:pt>
                      <c:pt idx="795">
                        <c:v>84.468403455335249</c:v>
                      </c:pt>
                      <c:pt idx="796">
                        <c:v>84.448911379653538</c:v>
                      </c:pt>
                      <c:pt idx="797">
                        <c:v>84.429419303971827</c:v>
                      </c:pt>
                      <c:pt idx="798">
                        <c:v>84.409927228290115</c:v>
                      </c:pt>
                      <c:pt idx="799">
                        <c:v>84.390435152608404</c:v>
                      </c:pt>
                      <c:pt idx="800">
                        <c:v>84.370943076926693</c:v>
                      </c:pt>
                      <c:pt idx="801">
                        <c:v>84.351451001244982</c:v>
                      </c:pt>
                      <c:pt idx="802">
                        <c:v>84.331958925563271</c:v>
                      </c:pt>
                      <c:pt idx="803">
                        <c:v>84.312466849881559</c:v>
                      </c:pt>
                      <c:pt idx="804">
                        <c:v>84.292974774199848</c:v>
                      </c:pt>
                      <c:pt idx="805">
                        <c:v>84.273482698518137</c:v>
                      </c:pt>
                      <c:pt idx="806">
                        <c:v>84.253990622836426</c:v>
                      </c:pt>
                      <c:pt idx="807">
                        <c:v>84.234498547154715</c:v>
                      </c:pt>
                      <c:pt idx="808">
                        <c:v>84.215006471473004</c:v>
                      </c:pt>
                      <c:pt idx="809">
                        <c:v>84.195514395791292</c:v>
                      </c:pt>
                      <c:pt idx="810">
                        <c:v>84.176032066147414</c:v>
                      </c:pt>
                      <c:pt idx="811">
                        <c:v>84.156539990465703</c:v>
                      </c:pt>
                      <c:pt idx="812">
                        <c:v>84.137038168746145</c:v>
                      </c:pt>
                      <c:pt idx="813">
                        <c:v>84.117546093064433</c:v>
                      </c:pt>
                      <c:pt idx="814">
                        <c:v>84.098063763420555</c:v>
                      </c:pt>
                      <c:pt idx="815">
                        <c:v>84.078571687738844</c:v>
                      </c:pt>
                      <c:pt idx="816">
                        <c:v>84.059069866019286</c:v>
                      </c:pt>
                      <c:pt idx="817">
                        <c:v>84.039587536375407</c:v>
                      </c:pt>
                      <c:pt idx="818">
                        <c:v>84.020007746353116</c:v>
                      </c:pt>
                      <c:pt idx="819">
                        <c:v>84.000866528033669</c:v>
                      </c:pt>
                      <c:pt idx="820">
                        <c:v>83.981082071216733</c:v>
                      </c:pt>
                      <c:pt idx="821">
                        <c:v>83.965965966525559</c:v>
                      </c:pt>
                      <c:pt idx="822">
                        <c:v>83.942127157966823</c:v>
                      </c:pt>
                      <c:pt idx="823">
                        <c:v>83.922635082285112</c:v>
                      </c:pt>
                      <c:pt idx="824">
                        <c:v>83.903143006603401</c:v>
                      </c:pt>
                      <c:pt idx="825">
                        <c:v>83.883709407148729</c:v>
                      </c:pt>
                      <c:pt idx="826">
                        <c:v>83.864158855239964</c:v>
                      </c:pt>
                      <c:pt idx="827">
                        <c:v>83.84293198482257</c:v>
                      </c:pt>
                      <c:pt idx="828">
                        <c:v>83.825174703876527</c:v>
                      </c:pt>
                      <c:pt idx="829">
                        <c:v>83.805682628194816</c:v>
                      </c:pt>
                      <c:pt idx="830">
                        <c:v>83.786190552513105</c:v>
                      </c:pt>
                      <c:pt idx="831">
                        <c:v>83.766698476831394</c:v>
                      </c:pt>
                      <c:pt idx="832">
                        <c:v>83.747206401149683</c:v>
                      </c:pt>
                      <c:pt idx="833">
                        <c:v>83.728074928868082</c:v>
                      </c:pt>
                      <c:pt idx="834">
                        <c:v>83.708251487899773</c:v>
                      </c:pt>
                      <c:pt idx="835">
                        <c:v>83.688759412218062</c:v>
                      </c:pt>
                      <c:pt idx="836">
                        <c:v>83.669257590498503</c:v>
                      </c:pt>
                      <c:pt idx="837">
                        <c:v>83.649765514816792</c:v>
                      </c:pt>
                      <c:pt idx="838">
                        <c:v>83.630283185172914</c:v>
                      </c:pt>
                      <c:pt idx="839">
                        <c:v>83.610781363453356</c:v>
                      </c:pt>
                      <c:pt idx="840">
                        <c:v>83.591299033809477</c:v>
                      </c:pt>
                      <c:pt idx="841">
                        <c:v>83.571806958127766</c:v>
                      </c:pt>
                      <c:pt idx="842">
                        <c:v>83.552314882446055</c:v>
                      </c:pt>
                      <c:pt idx="843">
                        <c:v>83.532822806764344</c:v>
                      </c:pt>
                      <c:pt idx="844">
                        <c:v>83.513330731082632</c:v>
                      </c:pt>
                      <c:pt idx="845">
                        <c:v>83.493838655400921</c:v>
                      </c:pt>
                      <c:pt idx="846">
                        <c:v>83.47434657971921</c:v>
                      </c:pt>
                      <c:pt idx="847">
                        <c:v>83.454854504037499</c:v>
                      </c:pt>
                      <c:pt idx="848">
                        <c:v>83.435362428355788</c:v>
                      </c:pt>
                      <c:pt idx="849">
                        <c:v>83.415870352674077</c:v>
                      </c:pt>
                      <c:pt idx="850">
                        <c:v>83.396378276992365</c:v>
                      </c:pt>
                      <c:pt idx="851">
                        <c:v>83.376876455272807</c:v>
                      </c:pt>
                      <c:pt idx="852">
                        <c:v>83.357384379591096</c:v>
                      </c:pt>
                      <c:pt idx="853">
                        <c:v>83.337892303909385</c:v>
                      </c:pt>
                      <c:pt idx="854">
                        <c:v>83.318409974265506</c:v>
                      </c:pt>
                      <c:pt idx="855">
                        <c:v>83.298917898583795</c:v>
                      </c:pt>
                      <c:pt idx="856">
                        <c:v>83.279416076864237</c:v>
                      </c:pt>
                      <c:pt idx="857">
                        <c:v>83.259933747220359</c:v>
                      </c:pt>
                      <c:pt idx="858">
                        <c:v>83.240431925500801</c:v>
                      </c:pt>
                      <c:pt idx="859">
                        <c:v>83.220949595856922</c:v>
                      </c:pt>
                      <c:pt idx="860">
                        <c:v>83.201457520175211</c:v>
                      </c:pt>
                      <c:pt idx="861">
                        <c:v>83.1819654444935</c:v>
                      </c:pt>
                      <c:pt idx="862">
                        <c:v>83.162463622773942</c:v>
                      </c:pt>
                      <c:pt idx="863">
                        <c:v>83.14297154709223</c:v>
                      </c:pt>
                      <c:pt idx="864">
                        <c:v>83.123479471410519</c:v>
                      </c:pt>
                      <c:pt idx="865">
                        <c:v>83.103987395728808</c:v>
                      </c:pt>
                      <c:pt idx="866">
                        <c:v>83.084495320047097</c:v>
                      </c:pt>
                      <c:pt idx="867">
                        <c:v>83.065003244365386</c:v>
                      </c:pt>
                      <c:pt idx="868">
                        <c:v>83.045511168683674</c:v>
                      </c:pt>
                      <c:pt idx="869">
                        <c:v>83.026019093001963</c:v>
                      </c:pt>
                      <c:pt idx="870">
                        <c:v>83.006527017320252</c:v>
                      </c:pt>
                      <c:pt idx="871">
                        <c:v>82.98709341786558</c:v>
                      </c:pt>
                      <c:pt idx="872">
                        <c:v>82.967523373881136</c:v>
                      </c:pt>
                      <c:pt idx="873">
                        <c:v>82.948089774426464</c:v>
                      </c:pt>
                      <c:pt idx="874">
                        <c:v>82.928558714593379</c:v>
                      </c:pt>
                      <c:pt idx="875">
                        <c:v>82.909066638911668</c:v>
                      </c:pt>
                      <c:pt idx="876">
                        <c:v>82.889574563229957</c:v>
                      </c:pt>
                      <c:pt idx="877">
                        <c:v>82.870082487548245</c:v>
                      </c:pt>
                      <c:pt idx="878">
                        <c:v>82.850590411866534</c:v>
                      </c:pt>
                      <c:pt idx="879">
                        <c:v>82.831098336184823</c:v>
                      </c:pt>
                      <c:pt idx="880">
                        <c:v>82.811606260503112</c:v>
                      </c:pt>
                      <c:pt idx="881">
                        <c:v>82.792114184821401</c:v>
                      </c:pt>
                      <c:pt idx="882">
                        <c:v>82.772544140836956</c:v>
                      </c:pt>
                      <c:pt idx="883">
                        <c:v>82.753149525533644</c:v>
                      </c:pt>
                      <c:pt idx="884">
                        <c:v>82.732965481165223</c:v>
                      </c:pt>
                      <c:pt idx="885">
                        <c:v>82.714477247381112</c:v>
                      </c:pt>
                      <c:pt idx="886">
                        <c:v>82.694049552066673</c:v>
                      </c:pt>
                      <c:pt idx="887">
                        <c:v>82.674557476384962</c:v>
                      </c:pt>
                      <c:pt idx="888">
                        <c:v>82.655065400703251</c:v>
                      </c:pt>
                      <c:pt idx="889">
                        <c:v>82.635573325021539</c:v>
                      </c:pt>
                      <c:pt idx="890">
                        <c:v>82.616081249339828</c:v>
                      </c:pt>
                      <c:pt idx="891">
                        <c:v>82.597329872534019</c:v>
                      </c:pt>
                      <c:pt idx="892">
                        <c:v>82.576453859478903</c:v>
                      </c:pt>
                      <c:pt idx="893">
                        <c:v>82.556864323418779</c:v>
                      </c:pt>
                      <c:pt idx="894">
                        <c:v>82.537079866601843</c:v>
                      </c:pt>
                      <c:pt idx="895">
                        <c:v>82.517977632433755</c:v>
                      </c:pt>
                      <c:pt idx="896">
                        <c:v>82.498505048827724</c:v>
                      </c:pt>
                      <c:pt idx="897">
                        <c:v>82.478993481070319</c:v>
                      </c:pt>
                      <c:pt idx="898">
                        <c:v>82.459501405388608</c:v>
                      </c:pt>
                      <c:pt idx="899">
                        <c:v>82.440009329706896</c:v>
                      </c:pt>
                      <c:pt idx="900">
                        <c:v>82.420517254025185</c:v>
                      </c:pt>
                      <c:pt idx="901">
                        <c:v>82.401025178343474</c:v>
                      </c:pt>
                      <c:pt idx="902">
                        <c:v>82.381533102661763</c:v>
                      </c:pt>
                      <c:pt idx="903">
                        <c:v>82.362041026980052</c:v>
                      </c:pt>
                      <c:pt idx="904">
                        <c:v>82.34254895129834</c:v>
                      </c:pt>
                      <c:pt idx="905">
                        <c:v>82.323056875616629</c:v>
                      </c:pt>
                      <c:pt idx="906">
                        <c:v>82.303564799934918</c:v>
                      </c:pt>
                      <c:pt idx="907">
                        <c:v>82.284072724253207</c:v>
                      </c:pt>
                      <c:pt idx="908">
                        <c:v>82.264580648571496</c:v>
                      </c:pt>
                      <c:pt idx="909">
                        <c:v>82.245088572889784</c:v>
                      </c:pt>
                      <c:pt idx="910">
                        <c:v>82.225596497208073</c:v>
                      </c:pt>
                      <c:pt idx="911">
                        <c:v>82.206104421526362</c:v>
                      </c:pt>
                      <c:pt idx="912">
                        <c:v>82.186612345844651</c:v>
                      </c:pt>
                      <c:pt idx="913">
                        <c:v>82.167159254314299</c:v>
                      </c:pt>
                      <c:pt idx="914">
                        <c:v>82.147569718254175</c:v>
                      </c:pt>
                      <c:pt idx="915">
                        <c:v>82.128136118799503</c:v>
                      </c:pt>
                      <c:pt idx="916">
                        <c:v>82.108488106512326</c:v>
                      </c:pt>
                      <c:pt idx="917">
                        <c:v>82.08914222139822</c:v>
                      </c:pt>
                      <c:pt idx="918">
                        <c:v>82.069650145716508</c:v>
                      </c:pt>
                      <c:pt idx="919">
                        <c:v>82.050158070034797</c:v>
                      </c:pt>
                      <c:pt idx="920">
                        <c:v>82.030656248315239</c:v>
                      </c:pt>
                      <c:pt idx="921">
                        <c:v>82.011164172633528</c:v>
                      </c:pt>
                      <c:pt idx="922">
                        <c:v>81.991681842989649</c:v>
                      </c:pt>
                      <c:pt idx="923">
                        <c:v>81.972189767307938</c:v>
                      </c:pt>
                      <c:pt idx="924">
                        <c:v>81.95268794558838</c:v>
                      </c:pt>
                      <c:pt idx="925">
                        <c:v>81.933195869906669</c:v>
                      </c:pt>
                      <c:pt idx="926">
                        <c:v>81.913713540262791</c:v>
                      </c:pt>
                      <c:pt idx="927">
                        <c:v>81.894211718543232</c:v>
                      </c:pt>
                      <c:pt idx="928">
                        <c:v>81.874719642861521</c:v>
                      </c:pt>
                      <c:pt idx="929">
                        <c:v>81.85522756717981</c:v>
                      </c:pt>
                      <c:pt idx="930">
                        <c:v>81.835852443952177</c:v>
                      </c:pt>
                      <c:pt idx="931">
                        <c:v>81.816243415816373</c:v>
                      </c:pt>
                      <c:pt idx="932">
                        <c:v>81.796751340134662</c:v>
                      </c:pt>
                      <c:pt idx="933">
                        <c:v>81.777269010490784</c:v>
                      </c:pt>
                      <c:pt idx="934">
                        <c:v>81.757767188771226</c:v>
                      </c:pt>
                      <c:pt idx="935">
                        <c:v>81.738372573467913</c:v>
                      </c:pt>
                      <c:pt idx="936">
                        <c:v>81.718792783445622</c:v>
                      </c:pt>
                      <c:pt idx="937">
                        <c:v>81.699271469650384</c:v>
                      </c:pt>
                      <c:pt idx="938">
                        <c:v>81.677031011297544</c:v>
                      </c:pt>
                      <c:pt idx="939">
                        <c:v>81.654566394074365</c:v>
                      </c:pt>
                      <c:pt idx="940">
                        <c:v>81.640804988643069</c:v>
                      </c:pt>
                      <c:pt idx="941">
                        <c:v>81.621478595604643</c:v>
                      </c:pt>
                      <c:pt idx="942">
                        <c:v>81.601889059544519</c:v>
                      </c:pt>
                      <c:pt idx="943">
                        <c:v>81.582445714052</c:v>
                      </c:pt>
                      <c:pt idx="944">
                        <c:v>81.562904908181082</c:v>
                      </c:pt>
                      <c:pt idx="945">
                        <c:v>81.543412832499371</c:v>
                      </c:pt>
                      <c:pt idx="946">
                        <c:v>81.52392075681766</c:v>
                      </c:pt>
                      <c:pt idx="947">
                        <c:v>81.504428681135948</c:v>
                      </c:pt>
                      <c:pt idx="948">
                        <c:v>81.484936605454237</c:v>
                      </c:pt>
                      <c:pt idx="949">
                        <c:v>81.465444529772526</c:v>
                      </c:pt>
                      <c:pt idx="950">
                        <c:v>81.445952454090815</c:v>
                      </c:pt>
                      <c:pt idx="951">
                        <c:v>81.426460378409104</c:v>
                      </c:pt>
                      <c:pt idx="952">
                        <c:v>81.406968302727392</c:v>
                      </c:pt>
                      <c:pt idx="953">
                        <c:v>81.387476227045681</c:v>
                      </c:pt>
                      <c:pt idx="954">
                        <c:v>81.36798415136397</c:v>
                      </c:pt>
                      <c:pt idx="955">
                        <c:v>81.348492075682259</c:v>
                      </c:pt>
                      <c:pt idx="956">
                        <c:v>81.329000000000548</c:v>
                      </c:pt>
                      <c:pt idx="957">
                        <c:v>81.309033032381294</c:v>
                      </c:pt>
                      <c:pt idx="958">
                        <c:v>81.289066064762039</c:v>
                      </c:pt>
                      <c:pt idx="959">
                        <c:v>81.269099097142785</c:v>
                      </c:pt>
                      <c:pt idx="960">
                        <c:v>81.249132129523531</c:v>
                      </c:pt>
                      <c:pt idx="961">
                        <c:v>81.229165161904277</c:v>
                      </c:pt>
                      <c:pt idx="962">
                        <c:v>81.209198194285023</c:v>
                      </c:pt>
                      <c:pt idx="963">
                        <c:v>81.189231226665768</c:v>
                      </c:pt>
                      <c:pt idx="964">
                        <c:v>81.169264259046514</c:v>
                      </c:pt>
                      <c:pt idx="965">
                        <c:v>81.14929729142726</c:v>
                      </c:pt>
                      <c:pt idx="966">
                        <c:v>81.129330323808006</c:v>
                      </c:pt>
                      <c:pt idx="967">
                        <c:v>81.109363356188751</c:v>
                      </c:pt>
                      <c:pt idx="968">
                        <c:v>81.089396388569497</c:v>
                      </c:pt>
                      <c:pt idx="969">
                        <c:v>81.069429420950243</c:v>
                      </c:pt>
                      <c:pt idx="970">
                        <c:v>81.049462453330989</c:v>
                      </c:pt>
                      <c:pt idx="971">
                        <c:v>81.029495485711735</c:v>
                      </c:pt>
                      <c:pt idx="972">
                        <c:v>81.00952851809248</c:v>
                      </c:pt>
                      <c:pt idx="973">
                        <c:v>80.989561550473226</c:v>
                      </c:pt>
                      <c:pt idx="974">
                        <c:v>80.969594582853972</c:v>
                      </c:pt>
                      <c:pt idx="975">
                        <c:v>80.949627615234718</c:v>
                      </c:pt>
                      <c:pt idx="976">
                        <c:v>80.929660647615464</c:v>
                      </c:pt>
                      <c:pt idx="977">
                        <c:v>80.909693679996209</c:v>
                      </c:pt>
                      <c:pt idx="978">
                        <c:v>80.889726712376955</c:v>
                      </c:pt>
                      <c:pt idx="979">
                        <c:v>80.869759744757701</c:v>
                      </c:pt>
                      <c:pt idx="980">
                        <c:v>80.849792777138447</c:v>
                      </c:pt>
                      <c:pt idx="981">
                        <c:v>80.829825809519193</c:v>
                      </c:pt>
                      <c:pt idx="982">
                        <c:v>80.809858841899938</c:v>
                      </c:pt>
                      <c:pt idx="983">
                        <c:v>80.789891874280684</c:v>
                      </c:pt>
                      <c:pt idx="984">
                        <c:v>80.76992490666143</c:v>
                      </c:pt>
                      <c:pt idx="985">
                        <c:v>80.749957939042176</c:v>
                      </c:pt>
                      <c:pt idx="986">
                        <c:v>80.729990971422922</c:v>
                      </c:pt>
                      <c:pt idx="987">
                        <c:v>80.710024003803667</c:v>
                      </c:pt>
                      <c:pt idx="988">
                        <c:v>80.690057036184413</c:v>
                      </c:pt>
                      <c:pt idx="989">
                        <c:v>80.670010200694676</c:v>
                      </c:pt>
                      <c:pt idx="990">
                        <c:v>80.650033249591615</c:v>
                      </c:pt>
                      <c:pt idx="991">
                        <c:v>80.630096232423796</c:v>
                      </c:pt>
                      <c:pt idx="992">
                        <c:v>80.610189165707396</c:v>
                      </c:pt>
                      <c:pt idx="993">
                        <c:v>80.590222198088142</c:v>
                      </c:pt>
                      <c:pt idx="994">
                        <c:v>80.570255230468888</c:v>
                      </c:pt>
                      <c:pt idx="995">
                        <c:v>80.550228361946779</c:v>
                      </c:pt>
                      <c:pt idx="996">
                        <c:v>80.530311311746573</c:v>
                      </c:pt>
                      <c:pt idx="997">
                        <c:v>80.510354327611125</c:v>
                      </c:pt>
                      <c:pt idx="998">
                        <c:v>80.49034742605663</c:v>
                      </c:pt>
                      <c:pt idx="999">
                        <c:v>80.47041040888881</c:v>
                      </c:pt>
                      <c:pt idx="1000">
                        <c:v>80.450433457785749</c:v>
                      </c:pt>
                      <c:pt idx="1001">
                        <c:v>80.430506424101736</c:v>
                      </c:pt>
                      <c:pt idx="1002">
                        <c:v>80.410509506031062</c:v>
                      </c:pt>
                      <c:pt idx="1003">
                        <c:v>80.390542538411808</c:v>
                      </c:pt>
                      <c:pt idx="1004">
                        <c:v>80.370575570792553</c:v>
                      </c:pt>
                      <c:pt idx="1005">
                        <c:v>80.350608603173299</c:v>
                      </c:pt>
                      <c:pt idx="1006">
                        <c:v>80.330641635554045</c:v>
                      </c:pt>
                      <c:pt idx="1007">
                        <c:v>80.310674667934791</c:v>
                      </c:pt>
                      <c:pt idx="1008">
                        <c:v>80.290707700315536</c:v>
                      </c:pt>
                      <c:pt idx="1009">
                        <c:v>80.270740732696282</c:v>
                      </c:pt>
                      <c:pt idx="1010">
                        <c:v>80.250793732044642</c:v>
                      </c:pt>
                      <c:pt idx="1011">
                        <c:v>80.230806797457774</c:v>
                      </c:pt>
                      <c:pt idx="1012">
                        <c:v>80.210809879387085</c:v>
                      </c:pt>
                      <c:pt idx="1013">
                        <c:v>80.190872862219265</c:v>
                      </c:pt>
                      <c:pt idx="1014">
                        <c:v>80.170576439634289</c:v>
                      </c:pt>
                      <c:pt idx="1015">
                        <c:v>80.150589505047421</c:v>
                      </c:pt>
                      <c:pt idx="1016">
                        <c:v>80.130432851235781</c:v>
                      </c:pt>
                      <c:pt idx="1017">
                        <c:v>80.111034942193683</c:v>
                      </c:pt>
                      <c:pt idx="1018">
                        <c:v>80.091067974574429</c:v>
                      </c:pt>
                      <c:pt idx="1019">
                        <c:v>80.071101006955175</c:v>
                      </c:pt>
                      <c:pt idx="1020">
                        <c:v>80.051134039335921</c:v>
                      </c:pt>
                      <c:pt idx="1021">
                        <c:v>80.029889185789031</c:v>
                      </c:pt>
                      <c:pt idx="1022">
                        <c:v>80.006907206059267</c:v>
                      </c:pt>
                      <c:pt idx="1023">
                        <c:v>79.991233136478158</c:v>
                      </c:pt>
                      <c:pt idx="1024">
                        <c:v>79.971266168858904</c:v>
                      </c:pt>
                      <c:pt idx="1025">
                        <c:v>79.951409019561552</c:v>
                      </c:pt>
                      <c:pt idx="1026">
                        <c:v>79.931332233620395</c:v>
                      </c:pt>
                      <c:pt idx="1027">
                        <c:v>79.911365266001141</c:v>
                      </c:pt>
                      <c:pt idx="1028">
                        <c:v>79.891398298381887</c:v>
                      </c:pt>
                      <c:pt idx="1029">
                        <c:v>79.871401380311212</c:v>
                      </c:pt>
                      <c:pt idx="1030">
                        <c:v>79.851464363143393</c:v>
                      </c:pt>
                      <c:pt idx="1031">
                        <c:v>79.831497395524138</c:v>
                      </c:pt>
                      <c:pt idx="1032">
                        <c:v>79.811450560034416</c:v>
                      </c:pt>
                      <c:pt idx="1033">
                        <c:v>79.790714864161828</c:v>
                      </c:pt>
                      <c:pt idx="1034">
                        <c:v>79.769659696807324</c:v>
                      </c:pt>
                      <c:pt idx="1035">
                        <c:v>79.751609558079522</c:v>
                      </c:pt>
                      <c:pt idx="1036">
                        <c:v>79.731662557427882</c:v>
                      </c:pt>
                      <c:pt idx="1037">
                        <c:v>79.711605738454338</c:v>
                      </c:pt>
                      <c:pt idx="1038">
                        <c:v>79.691728622189373</c:v>
                      </c:pt>
                      <c:pt idx="1039">
                        <c:v>79.671741687602506</c:v>
                      </c:pt>
                      <c:pt idx="1040">
                        <c:v>79.651774719983251</c:v>
                      </c:pt>
                      <c:pt idx="1041">
                        <c:v>79.631807752363997</c:v>
                      </c:pt>
                      <c:pt idx="1042">
                        <c:v>79.611840784744743</c:v>
                      </c:pt>
                      <c:pt idx="1043">
                        <c:v>79.591793949255006</c:v>
                      </c:pt>
                      <c:pt idx="1044">
                        <c:v>79.571896866022428</c:v>
                      </c:pt>
                      <c:pt idx="1045">
                        <c:v>79.551929898403174</c:v>
                      </c:pt>
                      <c:pt idx="1046">
                        <c:v>79.531962930783919</c:v>
                      </c:pt>
                      <c:pt idx="1047">
                        <c:v>79.511995963164665</c:v>
                      </c:pt>
                      <c:pt idx="1048">
                        <c:v>79.492028995545411</c:v>
                      </c:pt>
                      <c:pt idx="1049">
                        <c:v>79.472091978377591</c:v>
                      </c:pt>
                      <c:pt idx="1050">
                        <c:v>79.452095060306917</c:v>
                      </c:pt>
                      <c:pt idx="1051">
                        <c:v>79.432128092687663</c:v>
                      </c:pt>
                      <c:pt idx="1052">
                        <c:v>79.412161125068408</c:v>
                      </c:pt>
                      <c:pt idx="1053">
                        <c:v>79.392224107900589</c:v>
                      </c:pt>
                      <c:pt idx="1054">
                        <c:v>79.372227189829914</c:v>
                      </c:pt>
                      <c:pt idx="1055">
                        <c:v>79.352220288275419</c:v>
                      </c:pt>
                      <c:pt idx="1056">
                        <c:v>79.332313221559019</c:v>
                      </c:pt>
                      <c:pt idx="1057">
                        <c:v>79.312326286972151</c:v>
                      </c:pt>
                      <c:pt idx="1058">
                        <c:v>79.292379286320511</c:v>
                      </c:pt>
                      <c:pt idx="1059">
                        <c:v>79.272392351733643</c:v>
                      </c:pt>
                      <c:pt idx="1060">
                        <c:v>79.252425384114389</c:v>
                      </c:pt>
                      <c:pt idx="1061">
                        <c:v>79.232458416495135</c:v>
                      </c:pt>
                      <c:pt idx="1062">
                        <c:v>79.212421564489219</c:v>
                      </c:pt>
                      <c:pt idx="1063">
                        <c:v>79.19252448125664</c:v>
                      </c:pt>
                      <c:pt idx="1064">
                        <c:v>79.172557513637386</c:v>
                      </c:pt>
                      <c:pt idx="1065">
                        <c:v>79.152590546018132</c:v>
                      </c:pt>
                      <c:pt idx="1066">
                        <c:v>79.132583644463637</c:v>
                      </c:pt>
                      <c:pt idx="1067">
                        <c:v>79.112646627295817</c:v>
                      </c:pt>
                      <c:pt idx="1068">
                        <c:v>79.092679659676563</c:v>
                      </c:pt>
                      <c:pt idx="1069">
                        <c:v>79.072622840703019</c:v>
                      </c:pt>
                      <c:pt idx="1070">
                        <c:v>79.052735740954247</c:v>
                      </c:pt>
                      <c:pt idx="1071">
                        <c:v>79.032728839399752</c:v>
                      </c:pt>
                      <c:pt idx="1072">
                        <c:v>79.012801805715739</c:v>
                      </c:pt>
                      <c:pt idx="1073">
                        <c:v>78.992834838096485</c:v>
                      </c:pt>
                      <c:pt idx="1074">
                        <c:v>78.972867870477231</c:v>
                      </c:pt>
                      <c:pt idx="1075">
                        <c:v>78.952900902857976</c:v>
                      </c:pt>
                      <c:pt idx="1076">
                        <c:v>78.932923951754915</c:v>
                      </c:pt>
                      <c:pt idx="1077">
                        <c:v>78.912966967619468</c:v>
                      </c:pt>
                      <c:pt idx="1078">
                        <c:v>78.893000000000214</c:v>
                      </c:pt>
                      <c:pt idx="1079">
                        <c:v>78.873271340110861</c:v>
                      </c:pt>
                      <c:pt idx="1080">
                        <c:v>78.853542680221508</c:v>
                      </c:pt>
                      <c:pt idx="1081">
                        <c:v>78.833814020332156</c:v>
                      </c:pt>
                      <c:pt idx="1082">
                        <c:v>78.814075496112849</c:v>
                      </c:pt>
                      <c:pt idx="1083">
                        <c:v>78.794356700553436</c:v>
                      </c:pt>
                      <c:pt idx="1084">
                        <c:v>78.774628040664084</c:v>
                      </c:pt>
                      <c:pt idx="1085">
                        <c:v>78.754899380774731</c:v>
                      </c:pt>
                      <c:pt idx="1086">
                        <c:v>78.735170720885378</c:v>
                      </c:pt>
                      <c:pt idx="1087">
                        <c:v>78.715442060996025</c:v>
                      </c:pt>
                      <c:pt idx="1088">
                        <c:v>78.695713401106673</c:v>
                      </c:pt>
                      <c:pt idx="1089">
                        <c:v>78.67599460554726</c:v>
                      </c:pt>
                      <c:pt idx="1090">
                        <c:v>78.656256081327953</c:v>
                      </c:pt>
                      <c:pt idx="1091">
                        <c:v>78.636527421438601</c:v>
                      </c:pt>
                      <c:pt idx="1092">
                        <c:v>78.616798761549248</c:v>
                      </c:pt>
                      <c:pt idx="1093">
                        <c:v>78.596241497944533</c:v>
                      </c:pt>
                      <c:pt idx="1094">
                        <c:v>78.57652270238512</c:v>
                      </c:pt>
                      <c:pt idx="1095">
                        <c:v>78.557306987652879</c:v>
                      </c:pt>
                      <c:pt idx="1096">
                        <c:v>78.537696699722858</c:v>
                      </c:pt>
                      <c:pt idx="1097">
                        <c:v>78.517672109935162</c:v>
                      </c:pt>
                      <c:pt idx="1098">
                        <c:v>78.498071686335081</c:v>
                      </c:pt>
                      <c:pt idx="1099">
                        <c:v>78.478372619435561</c:v>
                      </c:pt>
                      <c:pt idx="1100">
                        <c:v>78.456542857267991</c:v>
                      </c:pt>
                      <c:pt idx="1101">
                        <c:v>78.435147125617988</c:v>
                      </c:pt>
                      <c:pt idx="1102">
                        <c:v>78.417174316458784</c:v>
                      </c:pt>
                      <c:pt idx="1103">
                        <c:v>78.397692264818048</c:v>
                      </c:pt>
                      <c:pt idx="1104">
                        <c:v>78.377894554619076</c:v>
                      </c:pt>
                      <c:pt idx="1105">
                        <c:v>78.358215216379435</c:v>
                      </c:pt>
                      <c:pt idx="1106">
                        <c:v>78.338486556490082</c:v>
                      </c:pt>
                      <c:pt idx="1107">
                        <c:v>78.318797353920502</c:v>
                      </c:pt>
                      <c:pt idx="1108">
                        <c:v>78.299009508051469</c:v>
                      </c:pt>
                      <c:pt idx="1109">
                        <c:v>78.279270983832163</c:v>
                      </c:pt>
                      <c:pt idx="1110">
                        <c:v>78.259562052602689</c:v>
                      </c:pt>
                      <c:pt idx="1111">
                        <c:v>78.239843257043276</c:v>
                      </c:pt>
                      <c:pt idx="1112">
                        <c:v>78.220114597153923</c:v>
                      </c:pt>
                      <c:pt idx="1113">
                        <c:v>78.200385937264571</c:v>
                      </c:pt>
                      <c:pt idx="1114">
                        <c:v>78.180716463354884</c:v>
                      </c:pt>
                      <c:pt idx="1115">
                        <c:v>78.160928617485851</c:v>
                      </c:pt>
                      <c:pt idx="1116">
                        <c:v>78.141199957596498</c:v>
                      </c:pt>
                      <c:pt idx="1117">
                        <c:v>78.121471297707146</c:v>
                      </c:pt>
                      <c:pt idx="1118">
                        <c:v>78.1017229091579</c:v>
                      </c:pt>
                      <c:pt idx="1119">
                        <c:v>78.0819646562787</c:v>
                      </c:pt>
                      <c:pt idx="1120">
                        <c:v>78.062285318039059</c:v>
                      </c:pt>
                      <c:pt idx="1121">
                        <c:v>78.042615844129372</c:v>
                      </c:pt>
                      <c:pt idx="1122">
                        <c:v>78.022749083620795</c:v>
                      </c:pt>
                      <c:pt idx="1123">
                        <c:v>78.003040152391321</c:v>
                      </c:pt>
                      <c:pt idx="1124">
                        <c:v>77.983212849202516</c:v>
                      </c:pt>
                      <c:pt idx="1125">
                        <c:v>77.963612425602435</c:v>
                      </c:pt>
                      <c:pt idx="1126">
                        <c:v>77.943883765713082</c:v>
                      </c:pt>
                      <c:pt idx="1127">
                        <c:v>77.924155105823729</c:v>
                      </c:pt>
                      <c:pt idx="1128">
                        <c:v>77.904426445934376</c:v>
                      </c:pt>
                      <c:pt idx="1129">
                        <c:v>77.884697786045024</c:v>
                      </c:pt>
                      <c:pt idx="1130">
                        <c:v>77.864969126155671</c:v>
                      </c:pt>
                      <c:pt idx="1131">
                        <c:v>77.845240466266318</c:v>
                      </c:pt>
                      <c:pt idx="1132">
                        <c:v>77.825413163077513</c:v>
                      </c:pt>
                      <c:pt idx="1133">
                        <c:v>77.805733824837873</c:v>
                      </c:pt>
                      <c:pt idx="1134">
                        <c:v>77.786054486598232</c:v>
                      </c:pt>
                      <c:pt idx="1135">
                        <c:v>77.766325826708879</c:v>
                      </c:pt>
                      <c:pt idx="1136">
                        <c:v>77.746597166819527</c:v>
                      </c:pt>
                      <c:pt idx="1137">
                        <c:v>77.726888235590053</c:v>
                      </c:pt>
                      <c:pt idx="1138">
                        <c:v>77.707139847040807</c:v>
                      </c:pt>
                      <c:pt idx="1139">
                        <c:v>77.687411187151454</c:v>
                      </c:pt>
                      <c:pt idx="1140">
                        <c:v>77.667643069942315</c:v>
                      </c:pt>
                      <c:pt idx="1141">
                        <c:v>77.647914410052962</c:v>
                      </c:pt>
                      <c:pt idx="1142">
                        <c:v>77.628225207483382</c:v>
                      </c:pt>
                      <c:pt idx="1143">
                        <c:v>77.608496547594029</c:v>
                      </c:pt>
                      <c:pt idx="1144">
                        <c:v>77.588767887704677</c:v>
                      </c:pt>
                      <c:pt idx="1145">
                        <c:v>77.569039227815324</c:v>
                      </c:pt>
                      <c:pt idx="1146">
                        <c:v>77.549310567925971</c:v>
                      </c:pt>
                      <c:pt idx="1147">
                        <c:v>77.529581908036619</c:v>
                      </c:pt>
                      <c:pt idx="1148">
                        <c:v>77.509853248147266</c:v>
                      </c:pt>
                      <c:pt idx="1149">
                        <c:v>77.490124588257913</c:v>
                      </c:pt>
                      <c:pt idx="1150">
                        <c:v>77.470395928368561</c:v>
                      </c:pt>
                      <c:pt idx="1151">
                        <c:v>77.450617946829482</c:v>
                      </c:pt>
                      <c:pt idx="1152">
                        <c:v>77.430938608589841</c:v>
                      </c:pt>
                      <c:pt idx="1153">
                        <c:v>77.411209948700488</c:v>
                      </c:pt>
                      <c:pt idx="1154">
                        <c:v>77.391481288811136</c:v>
                      </c:pt>
                      <c:pt idx="1155">
                        <c:v>77.371752628921783</c:v>
                      </c:pt>
                      <c:pt idx="1156">
                        <c:v>77.35202396903243</c:v>
                      </c:pt>
                      <c:pt idx="1157">
                        <c:v>77.332295309143078</c:v>
                      </c:pt>
                      <c:pt idx="1158">
                        <c:v>77.312566649253725</c:v>
                      </c:pt>
                      <c:pt idx="1159">
                        <c:v>77.292837989364372</c:v>
                      </c:pt>
                      <c:pt idx="1160">
                        <c:v>77.273069872155233</c:v>
                      </c:pt>
                      <c:pt idx="1161">
                        <c:v>77.253380669585653</c:v>
                      </c:pt>
                      <c:pt idx="1162">
                        <c:v>77.23359282371662</c:v>
                      </c:pt>
                      <c:pt idx="1163">
                        <c:v>77.213923349806933</c:v>
                      </c:pt>
                      <c:pt idx="1164">
                        <c:v>77.19419468991758</c:v>
                      </c:pt>
                      <c:pt idx="1165">
                        <c:v>77.174436437038381</c:v>
                      </c:pt>
                      <c:pt idx="1166">
                        <c:v>77.154737370138861</c:v>
                      </c:pt>
                      <c:pt idx="1167">
                        <c:v>77.135176403858566</c:v>
                      </c:pt>
                      <c:pt idx="1168">
                        <c:v>77.114323210355508</c:v>
                      </c:pt>
                      <c:pt idx="1169">
                        <c:v>77.091467557873685</c:v>
                      </c:pt>
                      <c:pt idx="1170">
                        <c:v>77.073425698404861</c:v>
                      </c:pt>
                      <c:pt idx="1171">
                        <c:v>77.054357948621799</c:v>
                      </c:pt>
                      <c:pt idx="1172">
                        <c:v>77.034343223164043</c:v>
                      </c:pt>
                      <c:pt idx="1173">
                        <c:v>77.016143534416116</c:v>
                      </c:pt>
                      <c:pt idx="1174">
                        <c:v>76.997322392881671</c:v>
                      </c:pt>
                      <c:pt idx="1175">
                        <c:v>76.978520980007119</c:v>
                      </c:pt>
                      <c:pt idx="1176">
                        <c:v>76.958881099087264</c:v>
                      </c:pt>
                      <c:pt idx="1177">
                        <c:v>76.939053795898459</c:v>
                      </c:pt>
                      <c:pt idx="1178">
                        <c:v>76.91929554301926</c:v>
                      </c:pt>
                      <c:pt idx="1179">
                        <c:v>76.899566883129907</c:v>
                      </c:pt>
                      <c:pt idx="1180">
                        <c:v>76.879838223240554</c:v>
                      </c:pt>
                      <c:pt idx="1181">
                        <c:v>76.860109563351202</c:v>
                      </c:pt>
                      <c:pt idx="1182">
                        <c:v>76.840380903461849</c:v>
                      </c:pt>
                      <c:pt idx="1183">
                        <c:v>76.820711429552162</c:v>
                      </c:pt>
                      <c:pt idx="1184">
                        <c:v>76.800923583683129</c:v>
                      </c:pt>
                      <c:pt idx="1185">
                        <c:v>76.781194923793777</c:v>
                      </c:pt>
                      <c:pt idx="1186">
                        <c:v>76.761466263904424</c:v>
                      </c:pt>
                      <c:pt idx="1187">
                        <c:v>76.741737604015071</c:v>
                      </c:pt>
                      <c:pt idx="1188">
                        <c:v>76.722008944125719</c:v>
                      </c:pt>
                      <c:pt idx="1189">
                        <c:v>76.702280284236366</c:v>
                      </c:pt>
                      <c:pt idx="1190">
                        <c:v>76.682551624347013</c:v>
                      </c:pt>
                      <c:pt idx="1191">
                        <c:v>76.662822964457661</c:v>
                      </c:pt>
                      <c:pt idx="1192">
                        <c:v>76.643084440238354</c:v>
                      </c:pt>
                      <c:pt idx="1193">
                        <c:v>76.623316323029215</c:v>
                      </c:pt>
                      <c:pt idx="1194">
                        <c:v>76.60369617076924</c:v>
                      </c:pt>
                      <c:pt idx="1195">
                        <c:v>76.58399710386972</c:v>
                      </c:pt>
                      <c:pt idx="1196">
                        <c:v>76.564179665010855</c:v>
                      </c:pt>
                      <c:pt idx="1197">
                        <c:v>76.544451005121502</c:v>
                      </c:pt>
                      <c:pt idx="1198">
                        <c:v>76.524722345232149</c:v>
                      </c:pt>
                      <c:pt idx="1199">
                        <c:v>76.504993685342797</c:v>
                      </c:pt>
                      <c:pt idx="1200">
                        <c:v>76.485265025453444</c:v>
                      </c:pt>
                      <c:pt idx="1201">
                        <c:v>76.465536365564091</c:v>
                      </c:pt>
                      <c:pt idx="1202">
                        <c:v>76.445718926705226</c:v>
                      </c:pt>
                      <c:pt idx="1203">
                        <c:v>76.426079045785372</c:v>
                      </c:pt>
                      <c:pt idx="1204">
                        <c:v>76.406350385896019</c:v>
                      </c:pt>
                      <c:pt idx="1205">
                        <c:v>76.386621726006666</c:v>
                      </c:pt>
                      <c:pt idx="1206">
                        <c:v>76.366893066117314</c:v>
                      </c:pt>
                      <c:pt idx="1207">
                        <c:v>76.347164406227961</c:v>
                      </c:pt>
                      <c:pt idx="1208">
                        <c:v>76.327435746338608</c:v>
                      </c:pt>
                      <c:pt idx="1209">
                        <c:v>76.307697222119302</c:v>
                      </c:pt>
                      <c:pt idx="1210">
                        <c:v>76.288017883879661</c:v>
                      </c:pt>
                      <c:pt idx="1211">
                        <c:v>76.268249766670522</c:v>
                      </c:pt>
                      <c:pt idx="1212">
                        <c:v>76.248521106781169</c:v>
                      </c:pt>
                      <c:pt idx="1213">
                        <c:v>76.22875298957203</c:v>
                      </c:pt>
                      <c:pt idx="1214">
                        <c:v>76.20905392267251</c:v>
                      </c:pt>
                      <c:pt idx="1215">
                        <c:v>76.189325262783157</c:v>
                      </c:pt>
                      <c:pt idx="1216">
                        <c:v>76.169586738563851</c:v>
                      </c:pt>
                      <c:pt idx="1217">
                        <c:v>76.149838350014605</c:v>
                      </c:pt>
                      <c:pt idx="1218">
                        <c:v>76.130119554455192</c:v>
                      </c:pt>
                      <c:pt idx="1219">
                        <c:v>76.110302115596326</c:v>
                      </c:pt>
                      <c:pt idx="1220">
                        <c:v>76.089725123331718</c:v>
                      </c:pt>
                      <c:pt idx="1221">
                        <c:v>76.06912840240723</c:v>
                      </c:pt>
                      <c:pt idx="1222">
                        <c:v>76.051017492628802</c:v>
                      </c:pt>
                      <c:pt idx="1223">
                        <c:v>76.030706837272703</c:v>
                      </c:pt>
                      <c:pt idx="1224">
                        <c:v>76.011816645428638</c:v>
                      </c:pt>
                      <c:pt idx="1225">
                        <c:v>75.991979477909894</c:v>
                      </c:pt>
                      <c:pt idx="1226">
                        <c:v>75.972250818020541</c:v>
                      </c:pt>
                      <c:pt idx="1227">
                        <c:v>75.952522158131188</c:v>
                      </c:pt>
                      <c:pt idx="1228">
                        <c:v>75.932892141541274</c:v>
                      </c:pt>
                      <c:pt idx="1229">
                        <c:v>75.913163481651921</c:v>
                      </c:pt>
                      <c:pt idx="1230">
                        <c:v>75.893336178463116</c:v>
                      </c:pt>
                      <c:pt idx="1231">
                        <c:v>75.873627247233642</c:v>
                      </c:pt>
                      <c:pt idx="1232">
                        <c:v>75.852774053730585</c:v>
                      </c:pt>
                      <c:pt idx="1233">
                        <c:v>75.833775354257128</c:v>
                      </c:pt>
                      <c:pt idx="1234">
                        <c:v>75.814322895606225</c:v>
                      </c:pt>
                      <c:pt idx="1235">
                        <c:v>75.794544914067146</c:v>
                      </c:pt>
                      <c:pt idx="1236">
                        <c:v>75.77478666118796</c:v>
                      </c:pt>
                      <c:pt idx="1237">
                        <c:v>75.755136915938152</c:v>
                      </c:pt>
                      <c:pt idx="1238">
                        <c:v>75.735358934399073</c:v>
                      </c:pt>
                      <c:pt idx="1239">
                        <c:v>75.715679596159433</c:v>
                      </c:pt>
                      <c:pt idx="1240">
                        <c:v>75.69595093627008</c:v>
                      </c:pt>
                      <c:pt idx="1241">
                        <c:v>75.676222276380727</c:v>
                      </c:pt>
                      <c:pt idx="1242">
                        <c:v>75.656493616491375</c:v>
                      </c:pt>
                      <c:pt idx="1243">
                        <c:v>75.63666631330257</c:v>
                      </c:pt>
                      <c:pt idx="1244">
                        <c:v>75.617036296712655</c:v>
                      </c:pt>
                      <c:pt idx="1245">
                        <c:v>75.594407523819555</c:v>
                      </c:pt>
                      <c:pt idx="1246">
                        <c:v>75.577194268066094</c:v>
                      </c:pt>
                      <c:pt idx="1247">
                        <c:v>75.557130220958612</c:v>
                      </c:pt>
                      <c:pt idx="1248">
                        <c:v>75.547492770602659</c:v>
                      </c:pt>
                      <c:pt idx="1249">
                        <c:v>75.537815862926934</c:v>
                      </c:pt>
                      <c:pt idx="1250">
                        <c:v>75.524706168430455</c:v>
                      </c:pt>
                      <c:pt idx="1251">
                        <c:v>75.521411482228928</c:v>
                      </c:pt>
                      <c:pt idx="1252">
                        <c:v>75.518402861595803</c:v>
                      </c:pt>
                      <c:pt idx="1253">
                        <c:v>75.508538531651126</c:v>
                      </c:pt>
                      <c:pt idx="1254">
                        <c:v>75.488809871761774</c:v>
                      </c:pt>
                      <c:pt idx="1255">
                        <c:v>75.469081211872421</c:v>
                      </c:pt>
                      <c:pt idx="1256">
                        <c:v>75.449352551983068</c:v>
                      </c:pt>
                      <c:pt idx="1257">
                        <c:v>75.429623892093716</c:v>
                      </c:pt>
                      <c:pt idx="1258">
                        <c:v>75.409895232204363</c:v>
                      </c:pt>
                      <c:pt idx="1259">
                        <c:v>75.39016657231501</c:v>
                      </c:pt>
                      <c:pt idx="1260">
                        <c:v>75.370437912425658</c:v>
                      </c:pt>
                      <c:pt idx="1261">
                        <c:v>75.350709252536305</c:v>
                      </c:pt>
                      <c:pt idx="1262">
                        <c:v>75.330970728316998</c:v>
                      </c:pt>
                      <c:pt idx="1263">
                        <c:v>75.311143425128193</c:v>
                      </c:pt>
                      <c:pt idx="1264">
                        <c:v>75.286709479855219</c:v>
                      </c:pt>
                      <c:pt idx="1265">
                        <c:v>75.271843934628592</c:v>
                      </c:pt>
                      <c:pt idx="1266">
                        <c:v>75.252342154327962</c:v>
                      </c:pt>
                      <c:pt idx="1267">
                        <c:v>75.232702273408108</c:v>
                      </c:pt>
                      <c:pt idx="1268">
                        <c:v>75.212450804031675</c:v>
                      </c:pt>
                      <c:pt idx="1269">
                        <c:v>75.192593907853038</c:v>
                      </c:pt>
                      <c:pt idx="1270">
                        <c:v>75.170754281355514</c:v>
                      </c:pt>
                      <c:pt idx="1271">
                        <c:v>75.15351143261222</c:v>
                      </c:pt>
                      <c:pt idx="1272">
                        <c:v>75.13374331540308</c:v>
                      </c:pt>
                      <c:pt idx="1273">
                        <c:v>75.118512789968491</c:v>
                      </c:pt>
                      <c:pt idx="1274">
                        <c:v>75.103795209691029</c:v>
                      </c:pt>
                      <c:pt idx="1275">
                        <c:v>75.08902830776384</c:v>
                      </c:pt>
                      <c:pt idx="1276">
                        <c:v>75.074764486663838</c:v>
                      </c:pt>
                      <c:pt idx="1277">
                        <c:v>75.06019487133554</c:v>
                      </c:pt>
                      <c:pt idx="1278">
                        <c:v>75.045457562398184</c:v>
                      </c:pt>
                      <c:pt idx="1279">
                        <c:v>75.030296087273214</c:v>
                      </c:pt>
                      <c:pt idx="1280">
                        <c:v>75.016555075660278</c:v>
                      </c:pt>
                      <c:pt idx="1281">
                        <c:v>75.000762283418851</c:v>
                      </c:pt>
                      <c:pt idx="1282">
                        <c:v>74.984446681690358</c:v>
                      </c:pt>
                      <c:pt idx="1283">
                        <c:v>74.969226020585722</c:v>
                      </c:pt>
                      <c:pt idx="1284">
                        <c:v>74.950010305853482</c:v>
                      </c:pt>
                      <c:pt idx="1285">
                        <c:v>74.942503550765579</c:v>
                      </c:pt>
                      <c:pt idx="1286">
                        <c:v>74.927046145742267</c:v>
                      </c:pt>
                      <c:pt idx="1287">
                        <c:v>74.913522149388115</c:v>
                      </c:pt>
                      <c:pt idx="1288">
                        <c:v>74.88795380617151</c:v>
                      </c:pt>
                      <c:pt idx="1289">
                        <c:v>74.882982183879392</c:v>
                      </c:pt>
                      <c:pt idx="1290">
                        <c:v>74.871874948361679</c:v>
                      </c:pt>
                      <c:pt idx="1291">
                        <c:v>74.85690089550566</c:v>
                      </c:pt>
                      <c:pt idx="1292">
                        <c:v>74.838257311910212</c:v>
                      </c:pt>
                      <c:pt idx="1293">
                        <c:v>74.825098295764008</c:v>
                      </c:pt>
                      <c:pt idx="1294">
                        <c:v>74.810005870948643</c:v>
                      </c:pt>
                      <c:pt idx="1295">
                        <c:v>74.795229104691515</c:v>
                      </c:pt>
                      <c:pt idx="1296">
                        <c:v>74.780837047302228</c:v>
                      </c:pt>
                      <c:pt idx="1297">
                        <c:v>74.766188517334385</c:v>
                      </c:pt>
                      <c:pt idx="1298">
                        <c:v>74.751244057468199</c:v>
                      </c:pt>
                      <c:pt idx="1299">
                        <c:v>74.736250275952287</c:v>
                      </c:pt>
                      <c:pt idx="1300">
                        <c:v>74.727165228073233</c:v>
                      </c:pt>
                      <c:pt idx="1301">
                        <c:v>74.719688065975163</c:v>
                      </c:pt>
                      <c:pt idx="1302">
                        <c:v>74.701665935166233</c:v>
                      </c:pt>
                      <c:pt idx="1303">
                        <c:v>74.682006325586485</c:v>
                      </c:pt>
                      <c:pt idx="1304">
                        <c:v>74.662277665697133</c:v>
                      </c:pt>
                      <c:pt idx="1305">
                        <c:v>74.64254900580778</c:v>
                      </c:pt>
                      <c:pt idx="1306">
                        <c:v>74.622820345918427</c:v>
                      </c:pt>
                      <c:pt idx="1307">
                        <c:v>74.603091686029074</c:v>
                      </c:pt>
                      <c:pt idx="1308">
                        <c:v>74.583363026139722</c:v>
                      </c:pt>
                      <c:pt idx="1309">
                        <c:v>74.563634366250369</c:v>
                      </c:pt>
                      <c:pt idx="1310">
                        <c:v>74.543905706361016</c:v>
                      </c:pt>
                      <c:pt idx="1311">
                        <c:v>74.524147453481817</c:v>
                      </c:pt>
                      <c:pt idx="1312">
                        <c:v>74.504389200602631</c:v>
                      </c:pt>
                      <c:pt idx="1313">
                        <c:v>74.484670405043218</c:v>
                      </c:pt>
                      <c:pt idx="1314">
                        <c:v>74.465010795463471</c:v>
                      </c:pt>
                      <c:pt idx="1315">
                        <c:v>74.445262406914225</c:v>
                      </c:pt>
                      <c:pt idx="1316">
                        <c:v>74.425701440633929</c:v>
                      </c:pt>
                      <c:pt idx="1317">
                        <c:v>74.405844544455292</c:v>
                      </c:pt>
                      <c:pt idx="1318">
                        <c:v>74.380000000000237</c:v>
                      </c:pt>
                      <c:pt idx="1319">
                        <c:v>74.368955633630435</c:v>
                      </c:pt>
                      <c:pt idx="1320">
                        <c:v>74.32802881499056</c:v>
                      </c:pt>
                      <c:pt idx="1321">
                        <c:v>74.30857388947922</c:v>
                      </c:pt>
                      <c:pt idx="1322">
                        <c:v>74.289216875017246</c:v>
                      </c:pt>
                      <c:pt idx="1323">
                        <c:v>74.269536754092329</c:v>
                      </c:pt>
                      <c:pt idx="1324">
                        <c:v>74.264171228586434</c:v>
                      </c:pt>
                      <c:pt idx="1325">
                        <c:v>74.249974126426665</c:v>
                      </c:pt>
                      <c:pt idx="1326">
                        <c:v>74.230391916551127</c:v>
                      </c:pt>
                      <c:pt idx="1327">
                        <c:v>74.21080970667559</c:v>
                      </c:pt>
                      <c:pt idx="1328">
                        <c:v>74.191227496800053</c:v>
                      </c:pt>
                      <c:pt idx="1329">
                        <c:v>74.171645286924516</c:v>
                      </c:pt>
                      <c:pt idx="1330">
                        <c:v>74.152063077048979</c:v>
                      </c:pt>
                      <c:pt idx="1331">
                        <c:v>74.132480867173442</c:v>
                      </c:pt>
                      <c:pt idx="1332">
                        <c:v>74.112898657297904</c:v>
                      </c:pt>
                      <c:pt idx="1333">
                        <c:v>74.093316447422367</c:v>
                      </c:pt>
                      <c:pt idx="1334">
                        <c:v>74.07373423754683</c:v>
                      </c:pt>
                      <c:pt idx="1335">
                        <c:v>74.054073698831786</c:v>
                      </c:pt>
                      <c:pt idx="1336">
                        <c:v>74.034569817795756</c:v>
                      </c:pt>
                      <c:pt idx="1337">
                        <c:v>74.014987607920219</c:v>
                      </c:pt>
                      <c:pt idx="1338">
                        <c:v>73.995405398044682</c:v>
                      </c:pt>
                      <c:pt idx="1339">
                        <c:v>73.975823188169144</c:v>
                      </c:pt>
                      <c:pt idx="1340">
                        <c:v>73.956240978293607</c:v>
                      </c:pt>
                      <c:pt idx="1341">
                        <c:v>73.93665876841807</c:v>
                      </c:pt>
                      <c:pt idx="1342">
                        <c:v>73.917076558542533</c:v>
                      </c:pt>
                      <c:pt idx="1343">
                        <c:v>73.897513930876869</c:v>
                      </c:pt>
                      <c:pt idx="1344">
                        <c:v>73.877912138791459</c:v>
                      </c:pt>
                      <c:pt idx="1345">
                        <c:v>73.858329928915921</c:v>
                      </c:pt>
                      <c:pt idx="1346">
                        <c:v>73.838747719040384</c:v>
                      </c:pt>
                      <c:pt idx="1347">
                        <c:v>73.819165509164847</c:v>
                      </c:pt>
                      <c:pt idx="1348">
                        <c:v>73.79958329928931</c:v>
                      </c:pt>
                      <c:pt idx="1349">
                        <c:v>73.780001089413773</c:v>
                      </c:pt>
                      <c:pt idx="1350">
                        <c:v>73.760418879538236</c:v>
                      </c:pt>
                      <c:pt idx="1351">
                        <c:v>73.740719176403445</c:v>
                      </c:pt>
                      <c:pt idx="1352">
                        <c:v>73.721244668682218</c:v>
                      </c:pt>
                      <c:pt idx="1353">
                        <c:v>73.70166245880668</c:v>
                      </c:pt>
                      <c:pt idx="1354">
                        <c:v>73.682080248931143</c:v>
                      </c:pt>
                      <c:pt idx="1355">
                        <c:v>73.662498039055606</c:v>
                      </c:pt>
                      <c:pt idx="1356">
                        <c:v>73.642915829180069</c:v>
                      </c:pt>
                      <c:pt idx="1357">
                        <c:v>73.623255290465025</c:v>
                      </c:pt>
                      <c:pt idx="1358">
                        <c:v>73.603751409428995</c:v>
                      </c:pt>
                      <c:pt idx="1359">
                        <c:v>73.584169199553457</c:v>
                      </c:pt>
                      <c:pt idx="1360">
                        <c:v>73.56458698967792</c:v>
                      </c:pt>
                      <c:pt idx="1361">
                        <c:v>73.545004779802383</c:v>
                      </c:pt>
                      <c:pt idx="1362">
                        <c:v>73.525422569926846</c:v>
                      </c:pt>
                      <c:pt idx="1363">
                        <c:v>73.505840360051309</c:v>
                      </c:pt>
                      <c:pt idx="1364">
                        <c:v>73.486258150175772</c:v>
                      </c:pt>
                      <c:pt idx="1365">
                        <c:v>73.466675940300235</c:v>
                      </c:pt>
                      <c:pt idx="1366">
                        <c:v>73.447093730424697</c:v>
                      </c:pt>
                      <c:pt idx="1367">
                        <c:v>73.427491938339287</c:v>
                      </c:pt>
                      <c:pt idx="1368">
                        <c:v>73.407929310673623</c:v>
                      </c:pt>
                      <c:pt idx="1369">
                        <c:v>73.388112114279579</c:v>
                      </c:pt>
                      <c:pt idx="1370">
                        <c:v>73.368745308712676</c:v>
                      </c:pt>
                      <c:pt idx="1371">
                        <c:v>73.349182681047012</c:v>
                      </c:pt>
                      <c:pt idx="1372">
                        <c:v>73.329600471171474</c:v>
                      </c:pt>
                      <c:pt idx="1373">
                        <c:v>73.309998679086064</c:v>
                      </c:pt>
                      <c:pt idx="1374">
                        <c:v>73.290455633630273</c:v>
                      </c:pt>
                      <c:pt idx="1375">
                        <c:v>73.270873423754736</c:v>
                      </c:pt>
                      <c:pt idx="1376">
                        <c:v>73.251291213879199</c:v>
                      </c:pt>
                      <c:pt idx="1377">
                        <c:v>73.231709004003662</c:v>
                      </c:pt>
                      <c:pt idx="1378">
                        <c:v>73.212087629708378</c:v>
                      </c:pt>
                      <c:pt idx="1379">
                        <c:v>73.192544584252587</c:v>
                      </c:pt>
                      <c:pt idx="1380">
                        <c:v>73.17296237437705</c:v>
                      </c:pt>
                      <c:pt idx="1381">
                        <c:v>73.153380164501513</c:v>
                      </c:pt>
                      <c:pt idx="1382">
                        <c:v>73.133846910150666</c:v>
                      </c:pt>
                      <c:pt idx="1383">
                        <c:v>73.114225535855383</c:v>
                      </c:pt>
                      <c:pt idx="1384">
                        <c:v>73.094643325979845</c:v>
                      </c:pt>
                      <c:pt idx="1385">
                        <c:v>73.075061116104308</c:v>
                      </c:pt>
                      <c:pt idx="1386">
                        <c:v>73.055371204074461</c:v>
                      </c:pt>
                      <c:pt idx="1387">
                        <c:v>73.035896696353234</c:v>
                      </c:pt>
                      <c:pt idx="1388">
                        <c:v>73.016314486477697</c:v>
                      </c:pt>
                      <c:pt idx="1389">
                        <c:v>72.99673227660216</c:v>
                      </c:pt>
                      <c:pt idx="1390">
                        <c:v>72.977150066726622</c:v>
                      </c:pt>
                      <c:pt idx="1391">
                        <c:v>72.957567856851085</c:v>
                      </c:pt>
                      <c:pt idx="1392">
                        <c:v>72.937985646975548</c:v>
                      </c:pt>
                      <c:pt idx="1393">
                        <c:v>72.918403437100011</c:v>
                      </c:pt>
                      <c:pt idx="1394">
                        <c:v>72.898821227224474</c:v>
                      </c:pt>
                      <c:pt idx="1395">
                        <c:v>72.879219435139063</c:v>
                      </c:pt>
                      <c:pt idx="1396">
                        <c:v>72.85964701636847</c:v>
                      </c:pt>
                      <c:pt idx="1397">
                        <c:v>72.84004522428306</c:v>
                      </c:pt>
                      <c:pt idx="1398">
                        <c:v>72.820374894463086</c:v>
                      </c:pt>
                      <c:pt idx="1399">
                        <c:v>72.800636026908549</c:v>
                      </c:pt>
                      <c:pt idx="1400">
                        <c:v>72.781327967971265</c:v>
                      </c:pt>
                      <c:pt idx="1401">
                        <c:v>72.761745758095728</c:v>
                      </c:pt>
                      <c:pt idx="1402">
                        <c:v>72.742163548220191</c:v>
                      </c:pt>
                      <c:pt idx="1403">
                        <c:v>72.722581338344654</c:v>
                      </c:pt>
                      <c:pt idx="1404">
                        <c:v>72.702999128469116</c:v>
                      </c:pt>
                      <c:pt idx="1405">
                        <c:v>72.683416918593579</c:v>
                      </c:pt>
                      <c:pt idx="1406">
                        <c:v>72.663834708718042</c:v>
                      </c:pt>
                      <c:pt idx="1407">
                        <c:v>72.644252498842505</c:v>
                      </c:pt>
                      <c:pt idx="1408">
                        <c:v>72.624464675763278</c:v>
                      </c:pt>
                      <c:pt idx="1409">
                        <c:v>72.605137034616121</c:v>
                      </c:pt>
                      <c:pt idx="1410">
                        <c:v>72.584957567339387</c:v>
                      </c:pt>
                      <c:pt idx="1411">
                        <c:v>72.565845330500863</c:v>
                      </c:pt>
                      <c:pt idx="1412">
                        <c:v>72.546155418471017</c:v>
                      </c:pt>
                      <c:pt idx="1413">
                        <c:v>72.526582999700423</c:v>
                      </c:pt>
                      <c:pt idx="1414">
                        <c:v>72.507088909769323</c:v>
                      </c:pt>
                      <c:pt idx="1415">
                        <c:v>72.487506699893785</c:v>
                      </c:pt>
                      <c:pt idx="1416">
                        <c:v>72.467865743388629</c:v>
                      </c:pt>
                      <c:pt idx="1417">
                        <c:v>72.448185622463711</c:v>
                      </c:pt>
                      <c:pt idx="1418">
                        <c:v>72.428750279162244</c:v>
                      </c:pt>
                      <c:pt idx="1419">
                        <c:v>72.40918765149658</c:v>
                      </c:pt>
                      <c:pt idx="1420">
                        <c:v>72.389546694991424</c:v>
                      </c:pt>
                      <c:pt idx="1421">
                        <c:v>72.370003649535633</c:v>
                      </c:pt>
                      <c:pt idx="1422">
                        <c:v>72.350441021869969</c:v>
                      </c:pt>
                      <c:pt idx="1423">
                        <c:v>72.330819647574685</c:v>
                      </c:pt>
                      <c:pt idx="1424">
                        <c:v>72.311237437699148</c:v>
                      </c:pt>
                      <c:pt idx="1425">
                        <c:v>72.291694392243357</c:v>
                      </c:pt>
                      <c:pt idx="1426">
                        <c:v>72.272102391262877</c:v>
                      </c:pt>
                      <c:pt idx="1427">
                        <c:v>72.252559345807086</c:v>
                      </c:pt>
                      <c:pt idx="1428">
                        <c:v>72.232066563172339</c:v>
                      </c:pt>
                      <c:pt idx="1429">
                        <c:v>72.22417493259249</c:v>
                      </c:pt>
                      <c:pt idx="1430">
                        <c:v>72.222999999999956</c:v>
                      </c:pt>
                      <c:pt idx="1431">
                        <c:v>72.213122805553809</c:v>
                      </c:pt>
                      <c:pt idx="1432">
                        <c:v>72.193138249009763</c:v>
                      </c:pt>
                      <c:pt idx="1433">
                        <c:v>72.173123670598102</c:v>
                      </c:pt>
                      <c:pt idx="1434">
                        <c:v>72.153139114054056</c:v>
                      </c:pt>
                      <c:pt idx="1435">
                        <c:v>72.133094513774779</c:v>
                      </c:pt>
                      <c:pt idx="1436">
                        <c:v>72.113079935363118</c:v>
                      </c:pt>
                      <c:pt idx="1437">
                        <c:v>72.093085371529867</c:v>
                      </c:pt>
                      <c:pt idx="1438">
                        <c:v>72.073010749382973</c:v>
                      </c:pt>
                      <c:pt idx="1439">
                        <c:v>72.053036200128133</c:v>
                      </c:pt>
                      <c:pt idx="1440">
                        <c:v>72.032941563402829</c:v>
                      </c:pt>
                      <c:pt idx="1441">
                        <c:v>72.012967014147989</c:v>
                      </c:pt>
                      <c:pt idx="1442">
                        <c:v>71.992972450314738</c:v>
                      </c:pt>
                      <c:pt idx="1443">
                        <c:v>71.97288782087864</c:v>
                      </c:pt>
                      <c:pt idx="1444">
                        <c:v>71.95296330806984</c:v>
                      </c:pt>
                      <c:pt idx="1445">
                        <c:v>71.932928715079768</c:v>
                      </c:pt>
                      <c:pt idx="1446">
                        <c:v>71.912914136668107</c:v>
                      </c:pt>
                      <c:pt idx="1447">
                        <c:v>71.892899558256445</c:v>
                      </c:pt>
                      <c:pt idx="1448">
                        <c:v>71.872854957977168</c:v>
                      </c:pt>
                      <c:pt idx="1449">
                        <c:v>71.85261021191377</c:v>
                      </c:pt>
                      <c:pt idx="1450">
                        <c:v>71.832805786575435</c:v>
                      </c:pt>
                      <c:pt idx="1451">
                        <c:v>71.813231528888835</c:v>
                      </c:pt>
                      <c:pt idx="1452">
                        <c:v>71.792826666198152</c:v>
                      </c:pt>
                      <c:pt idx="1453">
                        <c:v>71.772762051340464</c:v>
                      </c:pt>
                      <c:pt idx="1454">
                        <c:v>71.752567341723108</c:v>
                      </c:pt>
                      <c:pt idx="1455">
                        <c:v>71.732482712287009</c:v>
                      </c:pt>
                      <c:pt idx="1456">
                        <c:v>71.711977776704259</c:v>
                      </c:pt>
                      <c:pt idx="1457">
                        <c:v>71.691783067086902</c:v>
                      </c:pt>
                      <c:pt idx="1458">
                        <c:v>71.672969363379949</c:v>
                      </c:pt>
                      <c:pt idx="1459">
                        <c:v>71.652594522556882</c:v>
                      </c:pt>
                      <c:pt idx="1460">
                        <c:v>71.632589951434426</c:v>
                      </c:pt>
                      <c:pt idx="1461">
                        <c:v>71.612335198081823</c:v>
                      </c:pt>
                      <c:pt idx="1462">
                        <c:v>71.592690889370786</c:v>
                      </c:pt>
                      <c:pt idx="1463">
                        <c:v>71.572636281802303</c:v>
                      </c:pt>
                      <c:pt idx="1464">
                        <c:v>71.552661732547463</c:v>
                      </c:pt>
                      <c:pt idx="1465">
                        <c:v>71.532637146846596</c:v>
                      </c:pt>
                      <c:pt idx="1466">
                        <c:v>71.512602553856524</c:v>
                      </c:pt>
                      <c:pt idx="1467">
                        <c:v>71.492607990023274</c:v>
                      </c:pt>
                      <c:pt idx="1468">
                        <c:v>71.472583404322407</c:v>
                      </c:pt>
                      <c:pt idx="1469">
                        <c:v>71.452508782175514</c:v>
                      </c:pt>
                      <c:pt idx="1470">
                        <c:v>71.432554247499098</c:v>
                      </c:pt>
                      <c:pt idx="1471">
                        <c:v>71.412519654509026</c:v>
                      </c:pt>
                      <c:pt idx="1472">
                        <c:v>71.392575127121816</c:v>
                      </c:pt>
                      <c:pt idx="1473">
                        <c:v>71.372560548710155</c:v>
                      </c:pt>
                      <c:pt idx="1474">
                        <c:v>71.352465911984851</c:v>
                      </c:pt>
                      <c:pt idx="1475">
                        <c:v>71.332491362730011</c:v>
                      </c:pt>
                      <c:pt idx="1476">
                        <c:v>71.312476784318349</c:v>
                      </c:pt>
                      <c:pt idx="1477">
                        <c:v>71.292462205906688</c:v>
                      </c:pt>
                      <c:pt idx="1478">
                        <c:v>71.272447627495026</c:v>
                      </c:pt>
                      <c:pt idx="1479">
                        <c:v>71.252433049083365</c:v>
                      </c:pt>
                      <c:pt idx="1480">
                        <c:v>71.232418470671703</c:v>
                      </c:pt>
                      <c:pt idx="1481">
                        <c:v>71.212363863103221</c:v>
                      </c:pt>
                      <c:pt idx="1482">
                        <c:v>71.192289240956327</c:v>
                      </c:pt>
                      <c:pt idx="1483">
                        <c:v>71.172304684412282</c:v>
                      </c:pt>
                      <c:pt idx="1484">
                        <c:v>71.152390178892688</c:v>
                      </c:pt>
                      <c:pt idx="1485">
                        <c:v>71.132275527588973</c:v>
                      </c:pt>
                      <c:pt idx="1486">
                        <c:v>71.112260949177312</c:v>
                      </c:pt>
                      <c:pt idx="1487">
                        <c:v>71.09224637076565</c:v>
                      </c:pt>
                      <c:pt idx="1488">
                        <c:v>71.072151734040347</c:v>
                      </c:pt>
                      <c:pt idx="1489">
                        <c:v>71.052217213942342</c:v>
                      </c:pt>
                      <c:pt idx="1490">
                        <c:v>71.032232657398296</c:v>
                      </c:pt>
                      <c:pt idx="1491">
                        <c:v>71.012188057119019</c:v>
                      </c:pt>
                      <c:pt idx="1492">
                        <c:v>70.992163471418152</c:v>
                      </c:pt>
                      <c:pt idx="1493">
                        <c:v>70.972158900295696</c:v>
                      </c:pt>
                      <c:pt idx="1494">
                        <c:v>70.952134314594829</c:v>
                      </c:pt>
                      <c:pt idx="1495">
                        <c:v>70.932139750761579</c:v>
                      </c:pt>
                      <c:pt idx="1496">
                        <c:v>70.912105157771506</c:v>
                      </c:pt>
                      <c:pt idx="1497">
                        <c:v>70.892130608516666</c:v>
                      </c:pt>
                      <c:pt idx="1498">
                        <c:v>70.872086008237389</c:v>
                      </c:pt>
                      <c:pt idx="1499">
                        <c:v>70.852071429825727</c:v>
                      </c:pt>
                      <c:pt idx="1500">
                        <c:v>70.832056851414066</c:v>
                      </c:pt>
                      <c:pt idx="1501">
                        <c:v>70.812042273002405</c:v>
                      </c:pt>
                      <c:pt idx="1502">
                        <c:v>70.792027694590743</c:v>
                      </c:pt>
                      <c:pt idx="1503">
                        <c:v>70.772013116179082</c:v>
                      </c:pt>
                      <c:pt idx="1504">
                        <c:v>70.75199853776742</c:v>
                      </c:pt>
                      <c:pt idx="1505">
                        <c:v>70.731933922909732</c:v>
                      </c:pt>
                      <c:pt idx="1506">
                        <c:v>70.711979388233317</c:v>
                      </c:pt>
                      <c:pt idx="1507">
                        <c:v>70.691794685905165</c:v>
                      </c:pt>
                      <c:pt idx="1508">
                        <c:v>70.671920209542392</c:v>
                      </c:pt>
                      <c:pt idx="1509">
                        <c:v>70.651905631130731</c:v>
                      </c:pt>
                      <c:pt idx="1510">
                        <c:v>70.631831008983838</c:v>
                      </c:pt>
                      <c:pt idx="1511">
                        <c:v>70.611876474307422</c:v>
                      </c:pt>
                      <c:pt idx="1512">
                        <c:v>70.591861895895761</c:v>
                      </c:pt>
                      <c:pt idx="1513">
                        <c:v>70.571847317484099</c:v>
                      </c:pt>
                      <c:pt idx="1514">
                        <c:v>70.551852753650849</c:v>
                      </c:pt>
                      <c:pt idx="1515">
                        <c:v>70.531818160660777</c:v>
                      </c:pt>
                      <c:pt idx="1516">
                        <c:v>70.511803582249115</c:v>
                      </c:pt>
                      <c:pt idx="1517">
                        <c:v>70.491789003837454</c:v>
                      </c:pt>
                      <c:pt idx="1518">
                        <c:v>70.471774425425792</c:v>
                      </c:pt>
                      <c:pt idx="1519">
                        <c:v>70.451729825146515</c:v>
                      </c:pt>
                      <c:pt idx="1520">
                        <c:v>70.431785297759305</c:v>
                      </c:pt>
                      <c:pt idx="1521">
                        <c:v>70.411740697480028</c:v>
                      </c:pt>
                      <c:pt idx="1522">
                        <c:v>70.391736126357571</c:v>
                      </c:pt>
                      <c:pt idx="1523">
                        <c:v>70.37172154794591</c:v>
                      </c:pt>
                      <c:pt idx="1524">
                        <c:v>70.3517770205587</c:v>
                      </c:pt>
                      <c:pt idx="1525">
                        <c:v>70.331692391122601</c:v>
                      </c:pt>
                      <c:pt idx="1526">
                        <c:v>70.31169782728935</c:v>
                      </c:pt>
                      <c:pt idx="1527">
                        <c:v>70.291693256166894</c:v>
                      </c:pt>
                      <c:pt idx="1528">
                        <c:v>70.271638648598412</c:v>
                      </c:pt>
                      <c:pt idx="1529">
                        <c:v>70.251674106632777</c:v>
                      </c:pt>
                      <c:pt idx="1530">
                        <c:v>70.231629506353499</c:v>
                      </c:pt>
                      <c:pt idx="1531">
                        <c:v>70.211614927941838</c:v>
                      </c:pt>
                      <c:pt idx="1532">
                        <c:v>70.191560320373355</c:v>
                      </c:pt>
                      <c:pt idx="1533">
                        <c:v>70.171585771118515</c:v>
                      </c:pt>
                      <c:pt idx="1534">
                        <c:v>70.151571192706854</c:v>
                      </c:pt>
                      <c:pt idx="1535">
                        <c:v>70.131556614295192</c:v>
                      </c:pt>
                      <c:pt idx="1536">
                        <c:v>70.111542035883531</c:v>
                      </c:pt>
                      <c:pt idx="1537">
                        <c:v>70.091527457471869</c:v>
                      </c:pt>
                      <c:pt idx="1538">
                        <c:v>70.071512879060208</c:v>
                      </c:pt>
                      <c:pt idx="1539">
                        <c:v>70.051498300648547</c:v>
                      </c:pt>
                      <c:pt idx="1540">
                        <c:v>70.031483722236885</c:v>
                      </c:pt>
                      <c:pt idx="1541">
                        <c:v>70.011469143825224</c:v>
                      </c:pt>
                      <c:pt idx="1542">
                        <c:v>69.991434550835152</c:v>
                      </c:pt>
                      <c:pt idx="1543">
                        <c:v>69.971329906820642</c:v>
                      </c:pt>
                      <c:pt idx="1544">
                        <c:v>69.951425408590254</c:v>
                      </c:pt>
                      <c:pt idx="1545">
                        <c:v>69.931410830178592</c:v>
                      </c:pt>
                      <c:pt idx="1546">
                        <c:v>69.91135622261011</c:v>
                      </c:pt>
                      <c:pt idx="1547">
                        <c:v>69.891381673355269</c:v>
                      </c:pt>
                      <c:pt idx="1548">
                        <c:v>69.871367094943608</c:v>
                      </c:pt>
                      <c:pt idx="1549">
                        <c:v>69.851332501953536</c:v>
                      </c:pt>
                      <c:pt idx="1550">
                        <c:v>69.83132793083108</c:v>
                      </c:pt>
                      <c:pt idx="1551">
                        <c:v>69.811313352419418</c:v>
                      </c:pt>
                      <c:pt idx="1552">
                        <c:v>69.791198701115704</c:v>
                      </c:pt>
                      <c:pt idx="1553">
                        <c:v>69.77128419559611</c:v>
                      </c:pt>
                      <c:pt idx="1554">
                        <c:v>69.751269617184448</c:v>
                      </c:pt>
                      <c:pt idx="1555">
                        <c:v>69.731255038772787</c:v>
                      </c:pt>
                      <c:pt idx="1556">
                        <c:v>69.711240460361125</c:v>
                      </c:pt>
                      <c:pt idx="1557">
                        <c:v>69.691225881949464</c:v>
                      </c:pt>
                      <c:pt idx="1558">
                        <c:v>69.671211303537802</c:v>
                      </c:pt>
                      <c:pt idx="1559">
                        <c:v>69.651196725126141</c:v>
                      </c:pt>
                      <c:pt idx="1560">
                        <c:v>69.63118214671448</c:v>
                      </c:pt>
                      <c:pt idx="1561">
                        <c:v>69.611167568302818</c:v>
                      </c:pt>
                      <c:pt idx="1562">
                        <c:v>69.591112960734336</c:v>
                      </c:pt>
                      <c:pt idx="1563">
                        <c:v>69.571118396901085</c:v>
                      </c:pt>
                      <c:pt idx="1564">
                        <c:v>69.551133840357039</c:v>
                      </c:pt>
                      <c:pt idx="1565">
                        <c:v>69.531049210920941</c:v>
                      </c:pt>
                      <c:pt idx="1566">
                        <c:v>69.511104683533731</c:v>
                      </c:pt>
                      <c:pt idx="1567">
                        <c:v>69.491070090543658</c:v>
                      </c:pt>
                      <c:pt idx="1568">
                        <c:v>69.471085533999613</c:v>
                      </c:pt>
                      <c:pt idx="1569">
                        <c:v>69.451050941009541</c:v>
                      </c:pt>
                      <c:pt idx="1570">
                        <c:v>69.431076391754701</c:v>
                      </c:pt>
                      <c:pt idx="1571">
                        <c:v>69.410991762318602</c:v>
                      </c:pt>
                      <c:pt idx="1572">
                        <c:v>69.390977183906941</c:v>
                      </c:pt>
                      <c:pt idx="1573">
                        <c:v>69.368690950845561</c:v>
                      </c:pt>
                      <c:pt idx="1574">
                        <c:v>69.363277007385207</c:v>
                      </c:pt>
                      <c:pt idx="1575">
                        <c:v>69.357712954586773</c:v>
                      </c:pt>
                      <c:pt idx="1576">
                        <c:v>69.351048099975685</c:v>
                      </c:pt>
                      <c:pt idx="1577">
                        <c:v>69.331033521564024</c:v>
                      </c:pt>
                      <c:pt idx="1578">
                        <c:v>69.311018943152362</c:v>
                      </c:pt>
                      <c:pt idx="1579">
                        <c:v>69.291004364740701</c:v>
                      </c:pt>
                      <c:pt idx="1580">
                        <c:v>69.270989786329039</c:v>
                      </c:pt>
                      <c:pt idx="1581">
                        <c:v>69.250975207917378</c:v>
                      </c:pt>
                      <c:pt idx="1582">
                        <c:v>69.230940614927306</c:v>
                      </c:pt>
                      <c:pt idx="1583">
                        <c:v>69.210946051094055</c:v>
                      </c:pt>
                      <c:pt idx="1584">
                        <c:v>69.190931472682394</c:v>
                      </c:pt>
                      <c:pt idx="1585">
                        <c:v>69.170806814089474</c:v>
                      </c:pt>
                      <c:pt idx="1586">
                        <c:v>69.150722184653375</c:v>
                      </c:pt>
                      <c:pt idx="1587">
                        <c:v>69.130887737447424</c:v>
                      </c:pt>
                      <c:pt idx="1588">
                        <c:v>69.110873159035762</c:v>
                      </c:pt>
                      <c:pt idx="1589">
                        <c:v>69.090858580624101</c:v>
                      </c:pt>
                      <c:pt idx="1590">
                        <c:v>69.070844002212439</c:v>
                      </c:pt>
                      <c:pt idx="1591">
                        <c:v>69.050829423800778</c:v>
                      </c:pt>
                      <c:pt idx="1592">
                        <c:v>69.030814845389116</c:v>
                      </c:pt>
                      <c:pt idx="1593">
                        <c:v>69.010800266977455</c:v>
                      </c:pt>
                      <c:pt idx="1594">
                        <c:v>68.990785688565794</c:v>
                      </c:pt>
                      <c:pt idx="1595">
                        <c:v>68.970771110154132</c:v>
                      </c:pt>
                      <c:pt idx="1596">
                        <c:v>68.950636444272007</c:v>
                      </c:pt>
                      <c:pt idx="1597">
                        <c:v>68.930701924174002</c:v>
                      </c:pt>
                      <c:pt idx="1598">
                        <c:v>68.910737382208367</c:v>
                      </c:pt>
                      <c:pt idx="1599">
                        <c:v>68.890732811085911</c:v>
                      </c:pt>
                      <c:pt idx="1600">
                        <c:v>68.870728239963455</c:v>
                      </c:pt>
                      <c:pt idx="1601">
                        <c:v>68.850673632394972</c:v>
                      </c:pt>
                      <c:pt idx="1602">
                        <c:v>68.830699083140132</c:v>
                      </c:pt>
                      <c:pt idx="1603">
                        <c:v>68.810684504728471</c:v>
                      </c:pt>
                      <c:pt idx="1604">
                        <c:v>68.790669926316809</c:v>
                      </c:pt>
                      <c:pt idx="1605">
                        <c:v>68.770615318748327</c:v>
                      </c:pt>
                      <c:pt idx="1606">
                        <c:v>68.750630762204281</c:v>
                      </c:pt>
                      <c:pt idx="1607">
                        <c:v>68.744146038798903</c:v>
                      </c:pt>
                      <c:pt idx="1608">
                        <c:v>68.74386583470114</c:v>
                      </c:pt>
                      <c:pt idx="1609">
                        <c:v>68.73769133726114</c:v>
                      </c:pt>
                      <c:pt idx="1610">
                        <c:v>68.73061618379262</c:v>
                      </c:pt>
                      <c:pt idx="1611">
                        <c:v>68.710631627248574</c:v>
                      </c:pt>
                      <c:pt idx="1612">
                        <c:v>68.690597034258502</c:v>
                      </c:pt>
                      <c:pt idx="1613">
                        <c:v>68.670292244459873</c:v>
                      </c:pt>
                      <c:pt idx="1614">
                        <c:v>68.650367731651073</c:v>
                      </c:pt>
                      <c:pt idx="1615">
                        <c:v>68.630553299023532</c:v>
                      </c:pt>
                      <c:pt idx="1616">
                        <c:v>68.610538720611871</c:v>
                      </c:pt>
                      <c:pt idx="1617">
                        <c:v>68.590524142200209</c:v>
                      </c:pt>
                      <c:pt idx="1618">
                        <c:v>68.570589622102204</c:v>
                      </c:pt>
                      <c:pt idx="1619">
                        <c:v>68.550344876038807</c:v>
                      </c:pt>
                      <c:pt idx="1620">
                        <c:v>68.530470399676034</c:v>
                      </c:pt>
                      <c:pt idx="1621">
                        <c:v>68.510455821264372</c:v>
                      </c:pt>
                      <c:pt idx="1622">
                        <c:v>68.4902310897794</c:v>
                      </c:pt>
                      <c:pt idx="1623">
                        <c:v>68.470336598838216</c:v>
                      </c:pt>
                      <c:pt idx="1624">
                        <c:v>68.450241962112912</c:v>
                      </c:pt>
                      <c:pt idx="1625">
                        <c:v>68.430327456593318</c:v>
                      </c:pt>
                      <c:pt idx="1626">
                        <c:v>68.410322885470862</c:v>
                      </c:pt>
                      <c:pt idx="1627">
                        <c:v>68.390338328926816</c:v>
                      </c:pt>
                      <c:pt idx="1628">
                        <c:v>68.370323750515155</c:v>
                      </c:pt>
                      <c:pt idx="1629">
                        <c:v>68.350309172103493</c:v>
                      </c:pt>
                      <c:pt idx="1630">
                        <c:v>68.32968414905028</c:v>
                      </c:pt>
                      <c:pt idx="1631">
                        <c:v>68.32660190397489</c:v>
                      </c:pt>
                      <c:pt idx="1632">
                        <c:v>68.310239986123364</c:v>
                      </c:pt>
                      <c:pt idx="1633">
                        <c:v>68.290245422290113</c:v>
                      </c:pt>
                      <c:pt idx="1634">
                        <c:v>68.270260865746067</c:v>
                      </c:pt>
                      <c:pt idx="1635">
                        <c:v>68.250256294623611</c:v>
                      </c:pt>
                      <c:pt idx="1636">
                        <c:v>68.230211694344334</c:v>
                      </c:pt>
                      <c:pt idx="1637">
                        <c:v>68.210217130511083</c:v>
                      </c:pt>
                      <c:pt idx="1638">
                        <c:v>68.190232573967037</c:v>
                      </c:pt>
                      <c:pt idx="1639">
                        <c:v>68.170167959109349</c:v>
                      </c:pt>
                      <c:pt idx="1640">
                        <c:v>68.150153380697688</c:v>
                      </c:pt>
                      <c:pt idx="1641">
                        <c:v>68.130008707526358</c:v>
                      </c:pt>
                      <c:pt idx="1642">
                        <c:v>68.110104209295969</c:v>
                      </c:pt>
                      <c:pt idx="1643">
                        <c:v>68.090099638173513</c:v>
                      </c:pt>
                      <c:pt idx="1644">
                        <c:v>68.070085059761851</c:v>
                      </c:pt>
                      <c:pt idx="1645">
                        <c:v>68.050030452193369</c:v>
                      </c:pt>
                      <c:pt idx="1646">
                        <c:v>68.030045895649323</c:v>
                      </c:pt>
                      <c:pt idx="1647">
                        <c:v>68.009981280791635</c:v>
                      </c:pt>
                      <c:pt idx="1648">
                        <c:v>67.990086789850452</c:v>
                      </c:pt>
                      <c:pt idx="1649">
                        <c:v>67.970062204149585</c:v>
                      </c:pt>
                      <c:pt idx="1650">
                        <c:v>67.950027611159513</c:v>
                      </c:pt>
                      <c:pt idx="1651">
                        <c:v>67.930013032747851</c:v>
                      </c:pt>
                      <c:pt idx="1652">
                        <c:v>67.909948417890163</c:v>
                      </c:pt>
                      <c:pt idx="1653">
                        <c:v>67.890003890502953</c:v>
                      </c:pt>
                      <c:pt idx="1654">
                        <c:v>67.869719115282734</c:v>
                      </c:pt>
                      <c:pt idx="1655">
                        <c:v>67.849924697233604</c:v>
                      </c:pt>
                      <c:pt idx="1656">
                        <c:v>67.829960155267969</c:v>
                      </c:pt>
                      <c:pt idx="1657">
                        <c:v>67.809925562277897</c:v>
                      </c:pt>
                      <c:pt idx="1658">
                        <c:v>67.789910983866235</c:v>
                      </c:pt>
                      <c:pt idx="1659">
                        <c:v>67.773839277401677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FI.12!$E$1489:$E$3148</c15:sqref>
                        </c15:formulaRef>
                      </c:ext>
                    </c:extLst>
                    <c:numCache>
                      <c:formatCode>0.00</c:formatCode>
                      <c:ptCount val="1660"/>
                      <c:pt idx="0">
                        <c:v>251.85</c:v>
                      </c:pt>
                      <c:pt idx="1">
                        <c:v>251.87</c:v>
                      </c:pt>
                      <c:pt idx="2">
                        <c:v>251.9</c:v>
                      </c:pt>
                      <c:pt idx="3">
                        <c:v>251.96</c:v>
                      </c:pt>
                      <c:pt idx="4">
                        <c:v>251.97</c:v>
                      </c:pt>
                      <c:pt idx="5">
                        <c:v>251.99</c:v>
                      </c:pt>
                      <c:pt idx="6">
                        <c:v>251.99</c:v>
                      </c:pt>
                      <c:pt idx="7">
                        <c:v>251.99</c:v>
                      </c:pt>
                      <c:pt idx="8">
                        <c:v>251.99</c:v>
                      </c:pt>
                      <c:pt idx="9">
                        <c:v>252</c:v>
                      </c:pt>
                      <c:pt idx="10">
                        <c:v>252.02</c:v>
                      </c:pt>
                      <c:pt idx="11">
                        <c:v>252.04</c:v>
                      </c:pt>
                      <c:pt idx="12">
                        <c:v>252.07</c:v>
                      </c:pt>
                      <c:pt idx="13">
                        <c:v>252.07</c:v>
                      </c:pt>
                      <c:pt idx="14">
                        <c:v>252.08</c:v>
                      </c:pt>
                      <c:pt idx="15">
                        <c:v>252.08</c:v>
                      </c:pt>
                      <c:pt idx="16">
                        <c:v>252.1</c:v>
                      </c:pt>
                      <c:pt idx="17">
                        <c:v>252.11</c:v>
                      </c:pt>
                      <c:pt idx="18">
                        <c:v>252.11</c:v>
                      </c:pt>
                      <c:pt idx="19">
                        <c:v>252.11</c:v>
                      </c:pt>
                      <c:pt idx="20">
                        <c:v>252.11</c:v>
                      </c:pt>
                      <c:pt idx="21">
                        <c:v>252.11</c:v>
                      </c:pt>
                      <c:pt idx="22">
                        <c:v>252.11</c:v>
                      </c:pt>
                      <c:pt idx="23">
                        <c:v>252.11</c:v>
                      </c:pt>
                      <c:pt idx="24">
                        <c:v>252.11</c:v>
                      </c:pt>
                      <c:pt idx="25">
                        <c:v>252.11</c:v>
                      </c:pt>
                      <c:pt idx="26">
                        <c:v>252.11</c:v>
                      </c:pt>
                      <c:pt idx="27">
                        <c:v>252.11</c:v>
                      </c:pt>
                      <c:pt idx="28">
                        <c:v>252.11</c:v>
                      </c:pt>
                      <c:pt idx="29">
                        <c:v>252.11</c:v>
                      </c:pt>
                      <c:pt idx="30">
                        <c:v>252.11</c:v>
                      </c:pt>
                      <c:pt idx="31">
                        <c:v>252.11</c:v>
                      </c:pt>
                      <c:pt idx="32">
                        <c:v>252.11</c:v>
                      </c:pt>
                      <c:pt idx="33">
                        <c:v>252.11</c:v>
                      </c:pt>
                      <c:pt idx="34">
                        <c:v>252.11</c:v>
                      </c:pt>
                      <c:pt idx="35">
                        <c:v>252.11</c:v>
                      </c:pt>
                      <c:pt idx="36">
                        <c:v>252.11</c:v>
                      </c:pt>
                      <c:pt idx="37">
                        <c:v>252.11</c:v>
                      </c:pt>
                      <c:pt idx="38">
                        <c:v>252.11</c:v>
                      </c:pt>
                      <c:pt idx="39">
                        <c:v>252.11</c:v>
                      </c:pt>
                      <c:pt idx="40">
                        <c:v>252.11</c:v>
                      </c:pt>
                      <c:pt idx="41">
                        <c:v>252.11</c:v>
                      </c:pt>
                      <c:pt idx="42">
                        <c:v>252.11</c:v>
                      </c:pt>
                      <c:pt idx="43">
                        <c:v>252.11</c:v>
                      </c:pt>
                      <c:pt idx="44">
                        <c:v>252.11</c:v>
                      </c:pt>
                      <c:pt idx="45">
                        <c:v>252.11</c:v>
                      </c:pt>
                      <c:pt idx="46">
                        <c:v>252.11</c:v>
                      </c:pt>
                      <c:pt idx="47">
                        <c:v>252.11</c:v>
                      </c:pt>
                      <c:pt idx="48">
                        <c:v>252.11</c:v>
                      </c:pt>
                      <c:pt idx="49">
                        <c:v>252.11</c:v>
                      </c:pt>
                      <c:pt idx="50">
                        <c:v>252.11</c:v>
                      </c:pt>
                      <c:pt idx="51">
                        <c:v>252.11</c:v>
                      </c:pt>
                      <c:pt idx="52">
                        <c:v>252.11</c:v>
                      </c:pt>
                      <c:pt idx="53">
                        <c:v>252.11</c:v>
                      </c:pt>
                      <c:pt idx="54">
                        <c:v>252.11</c:v>
                      </c:pt>
                      <c:pt idx="55">
                        <c:v>252.11</c:v>
                      </c:pt>
                      <c:pt idx="56">
                        <c:v>252.11</c:v>
                      </c:pt>
                      <c:pt idx="57">
                        <c:v>252.11</c:v>
                      </c:pt>
                      <c:pt idx="58">
                        <c:v>252.11</c:v>
                      </c:pt>
                      <c:pt idx="59">
                        <c:v>252.11</c:v>
                      </c:pt>
                      <c:pt idx="60">
                        <c:v>252.11</c:v>
                      </c:pt>
                      <c:pt idx="61">
                        <c:v>252.11</c:v>
                      </c:pt>
                      <c:pt idx="62">
                        <c:v>252.11</c:v>
                      </c:pt>
                      <c:pt idx="63">
                        <c:v>252.11</c:v>
                      </c:pt>
                      <c:pt idx="64">
                        <c:v>252.11</c:v>
                      </c:pt>
                      <c:pt idx="65">
                        <c:v>252.11</c:v>
                      </c:pt>
                      <c:pt idx="66">
                        <c:v>252.11</c:v>
                      </c:pt>
                      <c:pt idx="67">
                        <c:v>252.11</c:v>
                      </c:pt>
                      <c:pt idx="68">
                        <c:v>252.11</c:v>
                      </c:pt>
                      <c:pt idx="69">
                        <c:v>252.11</c:v>
                      </c:pt>
                      <c:pt idx="70">
                        <c:v>252.17</c:v>
                      </c:pt>
                      <c:pt idx="71">
                        <c:v>252.17</c:v>
                      </c:pt>
                      <c:pt idx="72">
                        <c:v>252.18</c:v>
                      </c:pt>
                      <c:pt idx="73">
                        <c:v>252.18</c:v>
                      </c:pt>
                      <c:pt idx="74">
                        <c:v>252.24</c:v>
                      </c:pt>
                      <c:pt idx="75">
                        <c:v>252.24</c:v>
                      </c:pt>
                      <c:pt idx="76">
                        <c:v>252.24</c:v>
                      </c:pt>
                      <c:pt idx="77">
                        <c:v>252.24</c:v>
                      </c:pt>
                      <c:pt idx="78">
                        <c:v>252.24</c:v>
                      </c:pt>
                      <c:pt idx="79">
                        <c:v>252.24</c:v>
                      </c:pt>
                      <c:pt idx="80">
                        <c:v>252.24</c:v>
                      </c:pt>
                      <c:pt idx="81">
                        <c:v>252.24</c:v>
                      </c:pt>
                      <c:pt idx="82">
                        <c:v>252.24</c:v>
                      </c:pt>
                      <c:pt idx="83">
                        <c:v>252.26</c:v>
                      </c:pt>
                      <c:pt idx="84">
                        <c:v>252.29</c:v>
                      </c:pt>
                      <c:pt idx="85">
                        <c:v>252.3</c:v>
                      </c:pt>
                      <c:pt idx="86">
                        <c:v>252.31</c:v>
                      </c:pt>
                      <c:pt idx="87">
                        <c:v>252.36</c:v>
                      </c:pt>
                      <c:pt idx="88">
                        <c:v>252.41</c:v>
                      </c:pt>
                      <c:pt idx="89">
                        <c:v>252.43</c:v>
                      </c:pt>
                      <c:pt idx="90">
                        <c:v>252.5</c:v>
                      </c:pt>
                      <c:pt idx="91">
                        <c:v>252.54</c:v>
                      </c:pt>
                      <c:pt idx="92">
                        <c:v>252.58</c:v>
                      </c:pt>
                      <c:pt idx="93">
                        <c:v>252.58</c:v>
                      </c:pt>
                      <c:pt idx="94">
                        <c:v>252.59</c:v>
                      </c:pt>
                      <c:pt idx="95">
                        <c:v>252.59</c:v>
                      </c:pt>
                      <c:pt idx="96">
                        <c:v>252.59</c:v>
                      </c:pt>
                      <c:pt idx="97">
                        <c:v>252.62</c:v>
                      </c:pt>
                      <c:pt idx="98">
                        <c:v>252.67</c:v>
                      </c:pt>
                      <c:pt idx="99">
                        <c:v>252.67</c:v>
                      </c:pt>
                      <c:pt idx="100">
                        <c:v>252.75</c:v>
                      </c:pt>
                      <c:pt idx="101">
                        <c:v>252.75</c:v>
                      </c:pt>
                      <c:pt idx="102">
                        <c:v>252.82</c:v>
                      </c:pt>
                      <c:pt idx="103">
                        <c:v>252.84</c:v>
                      </c:pt>
                      <c:pt idx="104">
                        <c:v>252.9</c:v>
                      </c:pt>
                      <c:pt idx="105">
                        <c:v>252.94</c:v>
                      </c:pt>
                      <c:pt idx="106">
                        <c:v>253.07</c:v>
                      </c:pt>
                      <c:pt idx="107">
                        <c:v>253.21</c:v>
                      </c:pt>
                      <c:pt idx="108">
                        <c:v>253.31</c:v>
                      </c:pt>
                      <c:pt idx="109">
                        <c:v>253.46</c:v>
                      </c:pt>
                      <c:pt idx="110">
                        <c:v>253.54</c:v>
                      </c:pt>
                      <c:pt idx="111">
                        <c:v>253.55</c:v>
                      </c:pt>
                      <c:pt idx="112">
                        <c:v>253.56</c:v>
                      </c:pt>
                      <c:pt idx="113">
                        <c:v>253.58</c:v>
                      </c:pt>
                      <c:pt idx="114">
                        <c:v>253.66</c:v>
                      </c:pt>
                      <c:pt idx="115">
                        <c:v>253.76</c:v>
                      </c:pt>
                      <c:pt idx="116">
                        <c:v>253.77</c:v>
                      </c:pt>
                      <c:pt idx="117">
                        <c:v>253.77</c:v>
                      </c:pt>
                      <c:pt idx="118">
                        <c:v>253.81</c:v>
                      </c:pt>
                      <c:pt idx="119">
                        <c:v>253.82</c:v>
                      </c:pt>
                      <c:pt idx="120">
                        <c:v>253.88</c:v>
                      </c:pt>
                      <c:pt idx="121">
                        <c:v>253.92</c:v>
                      </c:pt>
                      <c:pt idx="122">
                        <c:v>254.21</c:v>
                      </c:pt>
                      <c:pt idx="123">
                        <c:v>254.54</c:v>
                      </c:pt>
                      <c:pt idx="124">
                        <c:v>254.62</c:v>
                      </c:pt>
                      <c:pt idx="125">
                        <c:v>254.74</c:v>
                      </c:pt>
                      <c:pt idx="126">
                        <c:v>254.75</c:v>
                      </c:pt>
                      <c:pt idx="127">
                        <c:v>254.89</c:v>
                      </c:pt>
                      <c:pt idx="128">
                        <c:v>254.99</c:v>
                      </c:pt>
                      <c:pt idx="129">
                        <c:v>255.14</c:v>
                      </c:pt>
                      <c:pt idx="130">
                        <c:v>255.18</c:v>
                      </c:pt>
                      <c:pt idx="131">
                        <c:v>255.25</c:v>
                      </c:pt>
                      <c:pt idx="132">
                        <c:v>255.25</c:v>
                      </c:pt>
                      <c:pt idx="133">
                        <c:v>255.8</c:v>
                      </c:pt>
                      <c:pt idx="134">
                        <c:v>255.8</c:v>
                      </c:pt>
                      <c:pt idx="135">
                        <c:v>255.8</c:v>
                      </c:pt>
                      <c:pt idx="136">
                        <c:v>255.8</c:v>
                      </c:pt>
                      <c:pt idx="137">
                        <c:v>255.8</c:v>
                      </c:pt>
                      <c:pt idx="138">
                        <c:v>255.8</c:v>
                      </c:pt>
                      <c:pt idx="139">
                        <c:v>255.8</c:v>
                      </c:pt>
                      <c:pt idx="140">
                        <c:v>255.8</c:v>
                      </c:pt>
                      <c:pt idx="141">
                        <c:v>255.8</c:v>
                      </c:pt>
                      <c:pt idx="142">
                        <c:v>255.8</c:v>
                      </c:pt>
                      <c:pt idx="143">
                        <c:v>255.8</c:v>
                      </c:pt>
                      <c:pt idx="144">
                        <c:v>255.8</c:v>
                      </c:pt>
                      <c:pt idx="145">
                        <c:v>255.8</c:v>
                      </c:pt>
                      <c:pt idx="146">
                        <c:v>255.8</c:v>
                      </c:pt>
                      <c:pt idx="147">
                        <c:v>255.8</c:v>
                      </c:pt>
                      <c:pt idx="148">
                        <c:v>256.10000000000002</c:v>
                      </c:pt>
                      <c:pt idx="149">
                        <c:v>256.17</c:v>
                      </c:pt>
                      <c:pt idx="150">
                        <c:v>259.26</c:v>
                      </c:pt>
                      <c:pt idx="151">
                        <c:v>259.27</c:v>
                      </c:pt>
                      <c:pt idx="152">
                        <c:v>279.42</c:v>
                      </c:pt>
                      <c:pt idx="153">
                        <c:v>282.3</c:v>
                      </c:pt>
                      <c:pt idx="154">
                        <c:v>284</c:v>
                      </c:pt>
                      <c:pt idx="155">
                        <c:v>284.11</c:v>
                      </c:pt>
                      <c:pt idx="156">
                        <c:v>288.01</c:v>
                      </c:pt>
                      <c:pt idx="157">
                        <c:v>288.01</c:v>
                      </c:pt>
                      <c:pt idx="158">
                        <c:v>288.01</c:v>
                      </c:pt>
                      <c:pt idx="159">
                        <c:v>288.01</c:v>
                      </c:pt>
                      <c:pt idx="160">
                        <c:v>288.01</c:v>
                      </c:pt>
                      <c:pt idx="161">
                        <c:v>288.01</c:v>
                      </c:pt>
                      <c:pt idx="162">
                        <c:v>288.01</c:v>
                      </c:pt>
                      <c:pt idx="163">
                        <c:v>288.01</c:v>
                      </c:pt>
                      <c:pt idx="164">
                        <c:v>288.01</c:v>
                      </c:pt>
                      <c:pt idx="165">
                        <c:v>288.04000000000002</c:v>
                      </c:pt>
                      <c:pt idx="166">
                        <c:v>288.07</c:v>
                      </c:pt>
                      <c:pt idx="167">
                        <c:v>288.14</c:v>
                      </c:pt>
                      <c:pt idx="168">
                        <c:v>288.17</c:v>
                      </c:pt>
                      <c:pt idx="169">
                        <c:v>288.23</c:v>
                      </c:pt>
                      <c:pt idx="170">
                        <c:v>288.26</c:v>
                      </c:pt>
                      <c:pt idx="171">
                        <c:v>288.26</c:v>
                      </c:pt>
                      <c:pt idx="172">
                        <c:v>288.26</c:v>
                      </c:pt>
                      <c:pt idx="173">
                        <c:v>288.26</c:v>
                      </c:pt>
                      <c:pt idx="174">
                        <c:v>288.33</c:v>
                      </c:pt>
                      <c:pt idx="175">
                        <c:v>288.33</c:v>
                      </c:pt>
                      <c:pt idx="176">
                        <c:v>288.33</c:v>
                      </c:pt>
                      <c:pt idx="177">
                        <c:v>288.42</c:v>
                      </c:pt>
                      <c:pt idx="178">
                        <c:v>288.42</c:v>
                      </c:pt>
                      <c:pt idx="179">
                        <c:v>288.42</c:v>
                      </c:pt>
                      <c:pt idx="180">
                        <c:v>288.45</c:v>
                      </c:pt>
                      <c:pt idx="181">
                        <c:v>288.48</c:v>
                      </c:pt>
                      <c:pt idx="182">
                        <c:v>288.48</c:v>
                      </c:pt>
                      <c:pt idx="183">
                        <c:v>288.48</c:v>
                      </c:pt>
                      <c:pt idx="184">
                        <c:v>288.48</c:v>
                      </c:pt>
                      <c:pt idx="185">
                        <c:v>288.52</c:v>
                      </c:pt>
                      <c:pt idx="186">
                        <c:v>288.52</c:v>
                      </c:pt>
                      <c:pt idx="187">
                        <c:v>288.58</c:v>
                      </c:pt>
                      <c:pt idx="188">
                        <c:v>288.61</c:v>
                      </c:pt>
                      <c:pt idx="189">
                        <c:v>288.64</c:v>
                      </c:pt>
                      <c:pt idx="190">
                        <c:v>288.64</c:v>
                      </c:pt>
                      <c:pt idx="191">
                        <c:v>288.64</c:v>
                      </c:pt>
                      <c:pt idx="192">
                        <c:v>288.67</c:v>
                      </c:pt>
                      <c:pt idx="193">
                        <c:v>288.74</c:v>
                      </c:pt>
                      <c:pt idx="194">
                        <c:v>288.77</c:v>
                      </c:pt>
                      <c:pt idx="195">
                        <c:v>288.8</c:v>
                      </c:pt>
                      <c:pt idx="196">
                        <c:v>288.83</c:v>
                      </c:pt>
                      <c:pt idx="197">
                        <c:v>288.83</c:v>
                      </c:pt>
                      <c:pt idx="198">
                        <c:v>288.86</c:v>
                      </c:pt>
                      <c:pt idx="199">
                        <c:v>288.86</c:v>
                      </c:pt>
                      <c:pt idx="200">
                        <c:v>288.86</c:v>
                      </c:pt>
                      <c:pt idx="201">
                        <c:v>288.86</c:v>
                      </c:pt>
                      <c:pt idx="202">
                        <c:v>288.89</c:v>
                      </c:pt>
                      <c:pt idx="203">
                        <c:v>288.89</c:v>
                      </c:pt>
                      <c:pt idx="204">
                        <c:v>288.93</c:v>
                      </c:pt>
                      <c:pt idx="205">
                        <c:v>288.93</c:v>
                      </c:pt>
                      <c:pt idx="206">
                        <c:v>288.93</c:v>
                      </c:pt>
                      <c:pt idx="207">
                        <c:v>288.95</c:v>
                      </c:pt>
                      <c:pt idx="208">
                        <c:v>289.02</c:v>
                      </c:pt>
                      <c:pt idx="209">
                        <c:v>289.02</c:v>
                      </c:pt>
                      <c:pt idx="210">
                        <c:v>289.02</c:v>
                      </c:pt>
                      <c:pt idx="211">
                        <c:v>289.04000000000002</c:v>
                      </c:pt>
                      <c:pt idx="212">
                        <c:v>289.14999999999998</c:v>
                      </c:pt>
                      <c:pt idx="213">
                        <c:v>289.20999999999998</c:v>
                      </c:pt>
                      <c:pt idx="214">
                        <c:v>289.27</c:v>
                      </c:pt>
                      <c:pt idx="215">
                        <c:v>289.33999999999997</c:v>
                      </c:pt>
                      <c:pt idx="216">
                        <c:v>289.33999999999997</c:v>
                      </c:pt>
                      <c:pt idx="217">
                        <c:v>289.39999999999998</c:v>
                      </c:pt>
                      <c:pt idx="218">
                        <c:v>289.45999999999998</c:v>
                      </c:pt>
                      <c:pt idx="219">
                        <c:v>289.45999999999998</c:v>
                      </c:pt>
                      <c:pt idx="220">
                        <c:v>289.45999999999998</c:v>
                      </c:pt>
                      <c:pt idx="221">
                        <c:v>289.45999999999998</c:v>
                      </c:pt>
                      <c:pt idx="222">
                        <c:v>289.48</c:v>
                      </c:pt>
                      <c:pt idx="223">
                        <c:v>289.48</c:v>
                      </c:pt>
                      <c:pt idx="224">
                        <c:v>289.52999999999997</c:v>
                      </c:pt>
                      <c:pt idx="225">
                        <c:v>289.52999999999997</c:v>
                      </c:pt>
                      <c:pt idx="226">
                        <c:v>289.52999999999997</c:v>
                      </c:pt>
                      <c:pt idx="227">
                        <c:v>289.57</c:v>
                      </c:pt>
                      <c:pt idx="228">
                        <c:v>289.57</c:v>
                      </c:pt>
                      <c:pt idx="229">
                        <c:v>289.58999999999997</c:v>
                      </c:pt>
                      <c:pt idx="230">
                        <c:v>289.58999999999997</c:v>
                      </c:pt>
                      <c:pt idx="231">
                        <c:v>289.61</c:v>
                      </c:pt>
                      <c:pt idx="232">
                        <c:v>289.61</c:v>
                      </c:pt>
                      <c:pt idx="233">
                        <c:v>289.62</c:v>
                      </c:pt>
                      <c:pt idx="234">
                        <c:v>289.70999999999998</c:v>
                      </c:pt>
                      <c:pt idx="235">
                        <c:v>289.70999999999998</c:v>
                      </c:pt>
                      <c:pt idx="236">
                        <c:v>289.70999999999998</c:v>
                      </c:pt>
                      <c:pt idx="237">
                        <c:v>289.70999999999998</c:v>
                      </c:pt>
                      <c:pt idx="238">
                        <c:v>289.70999999999998</c:v>
                      </c:pt>
                      <c:pt idx="239">
                        <c:v>289.77999999999997</c:v>
                      </c:pt>
                      <c:pt idx="240">
                        <c:v>289.81</c:v>
                      </c:pt>
                      <c:pt idx="241">
                        <c:v>289.83999999999997</c:v>
                      </c:pt>
                      <c:pt idx="242">
                        <c:v>289.89999999999998</c:v>
                      </c:pt>
                      <c:pt idx="243">
                        <c:v>289.89999999999998</c:v>
                      </c:pt>
                      <c:pt idx="244">
                        <c:v>289.94</c:v>
                      </c:pt>
                      <c:pt idx="245">
                        <c:v>289.97000000000003</c:v>
                      </c:pt>
                      <c:pt idx="246">
                        <c:v>289.97000000000003</c:v>
                      </c:pt>
                      <c:pt idx="247">
                        <c:v>290.06</c:v>
                      </c:pt>
                      <c:pt idx="248">
                        <c:v>290.07</c:v>
                      </c:pt>
                      <c:pt idx="249">
                        <c:v>290.07</c:v>
                      </c:pt>
                      <c:pt idx="250">
                        <c:v>290.10000000000002</c:v>
                      </c:pt>
                      <c:pt idx="251">
                        <c:v>290.13</c:v>
                      </c:pt>
                      <c:pt idx="252">
                        <c:v>290.14999999999998</c:v>
                      </c:pt>
                      <c:pt idx="253">
                        <c:v>290.18</c:v>
                      </c:pt>
                      <c:pt idx="254">
                        <c:v>290.18</c:v>
                      </c:pt>
                      <c:pt idx="255">
                        <c:v>290.23</c:v>
                      </c:pt>
                      <c:pt idx="256">
                        <c:v>290.23</c:v>
                      </c:pt>
                      <c:pt idx="257">
                        <c:v>290.23</c:v>
                      </c:pt>
                      <c:pt idx="258">
                        <c:v>290.23</c:v>
                      </c:pt>
                      <c:pt idx="259">
                        <c:v>290.23</c:v>
                      </c:pt>
                      <c:pt idx="260">
                        <c:v>290.23</c:v>
                      </c:pt>
                      <c:pt idx="261">
                        <c:v>290.23</c:v>
                      </c:pt>
                      <c:pt idx="262">
                        <c:v>290.23</c:v>
                      </c:pt>
                      <c:pt idx="263">
                        <c:v>290.23</c:v>
                      </c:pt>
                      <c:pt idx="264">
                        <c:v>290.23</c:v>
                      </c:pt>
                      <c:pt idx="265">
                        <c:v>290.23</c:v>
                      </c:pt>
                      <c:pt idx="266">
                        <c:v>290.23</c:v>
                      </c:pt>
                      <c:pt idx="267">
                        <c:v>290.29000000000002</c:v>
                      </c:pt>
                      <c:pt idx="268">
                        <c:v>290.29000000000002</c:v>
                      </c:pt>
                      <c:pt idx="269">
                        <c:v>290.29000000000002</c:v>
                      </c:pt>
                      <c:pt idx="270">
                        <c:v>290.29000000000002</c:v>
                      </c:pt>
                      <c:pt idx="271">
                        <c:v>290.29000000000002</c:v>
                      </c:pt>
                      <c:pt idx="272">
                        <c:v>290.29000000000002</c:v>
                      </c:pt>
                      <c:pt idx="273">
                        <c:v>290.3</c:v>
                      </c:pt>
                      <c:pt idx="274">
                        <c:v>290.3</c:v>
                      </c:pt>
                      <c:pt idx="275">
                        <c:v>290.3</c:v>
                      </c:pt>
                      <c:pt idx="276">
                        <c:v>290.3</c:v>
                      </c:pt>
                      <c:pt idx="277">
                        <c:v>290.3</c:v>
                      </c:pt>
                      <c:pt idx="278">
                        <c:v>290.3</c:v>
                      </c:pt>
                      <c:pt idx="279">
                        <c:v>290.3</c:v>
                      </c:pt>
                      <c:pt idx="280">
                        <c:v>290.3</c:v>
                      </c:pt>
                      <c:pt idx="281">
                        <c:v>290.3</c:v>
                      </c:pt>
                      <c:pt idx="282">
                        <c:v>290.3</c:v>
                      </c:pt>
                      <c:pt idx="283">
                        <c:v>290.3</c:v>
                      </c:pt>
                      <c:pt idx="284">
                        <c:v>290.3</c:v>
                      </c:pt>
                      <c:pt idx="285">
                        <c:v>290.3</c:v>
                      </c:pt>
                      <c:pt idx="286">
                        <c:v>290.3</c:v>
                      </c:pt>
                      <c:pt idx="287">
                        <c:v>290.3</c:v>
                      </c:pt>
                      <c:pt idx="288">
                        <c:v>290.3</c:v>
                      </c:pt>
                      <c:pt idx="289">
                        <c:v>290.3</c:v>
                      </c:pt>
                      <c:pt idx="290">
                        <c:v>290.3</c:v>
                      </c:pt>
                      <c:pt idx="291">
                        <c:v>290.3</c:v>
                      </c:pt>
                      <c:pt idx="292">
                        <c:v>290.3</c:v>
                      </c:pt>
                      <c:pt idx="293">
                        <c:v>290.3</c:v>
                      </c:pt>
                      <c:pt idx="294">
                        <c:v>290.3</c:v>
                      </c:pt>
                      <c:pt idx="295">
                        <c:v>290.3</c:v>
                      </c:pt>
                      <c:pt idx="296">
                        <c:v>290.3</c:v>
                      </c:pt>
                      <c:pt idx="297">
                        <c:v>290.3</c:v>
                      </c:pt>
                      <c:pt idx="298">
                        <c:v>290.3</c:v>
                      </c:pt>
                      <c:pt idx="299">
                        <c:v>290.3</c:v>
                      </c:pt>
                      <c:pt idx="300">
                        <c:v>290.3</c:v>
                      </c:pt>
                      <c:pt idx="301">
                        <c:v>290.3</c:v>
                      </c:pt>
                      <c:pt idx="302">
                        <c:v>290.3</c:v>
                      </c:pt>
                      <c:pt idx="303">
                        <c:v>290.3</c:v>
                      </c:pt>
                      <c:pt idx="304">
                        <c:v>290.3</c:v>
                      </c:pt>
                      <c:pt idx="305">
                        <c:v>290.3</c:v>
                      </c:pt>
                      <c:pt idx="306">
                        <c:v>290.3</c:v>
                      </c:pt>
                      <c:pt idx="307">
                        <c:v>290.3</c:v>
                      </c:pt>
                      <c:pt idx="308">
                        <c:v>290.3</c:v>
                      </c:pt>
                      <c:pt idx="309">
                        <c:v>290.3</c:v>
                      </c:pt>
                      <c:pt idx="310">
                        <c:v>290.3</c:v>
                      </c:pt>
                      <c:pt idx="311">
                        <c:v>290.3</c:v>
                      </c:pt>
                      <c:pt idx="312">
                        <c:v>290.3</c:v>
                      </c:pt>
                      <c:pt idx="313">
                        <c:v>290.3</c:v>
                      </c:pt>
                      <c:pt idx="314">
                        <c:v>290.3</c:v>
                      </c:pt>
                      <c:pt idx="315">
                        <c:v>290.3</c:v>
                      </c:pt>
                      <c:pt idx="316">
                        <c:v>290.3</c:v>
                      </c:pt>
                      <c:pt idx="317">
                        <c:v>290.3</c:v>
                      </c:pt>
                      <c:pt idx="318">
                        <c:v>290.3</c:v>
                      </c:pt>
                      <c:pt idx="319">
                        <c:v>290.3</c:v>
                      </c:pt>
                      <c:pt idx="320">
                        <c:v>290.3</c:v>
                      </c:pt>
                      <c:pt idx="321">
                        <c:v>290.3</c:v>
                      </c:pt>
                      <c:pt idx="322">
                        <c:v>290.3</c:v>
                      </c:pt>
                      <c:pt idx="323">
                        <c:v>290.3</c:v>
                      </c:pt>
                      <c:pt idx="324">
                        <c:v>290.3</c:v>
                      </c:pt>
                      <c:pt idx="325">
                        <c:v>290.3</c:v>
                      </c:pt>
                      <c:pt idx="326">
                        <c:v>290.3</c:v>
                      </c:pt>
                      <c:pt idx="327">
                        <c:v>290.3</c:v>
                      </c:pt>
                      <c:pt idx="328">
                        <c:v>290.3</c:v>
                      </c:pt>
                      <c:pt idx="329">
                        <c:v>290.3</c:v>
                      </c:pt>
                      <c:pt idx="330">
                        <c:v>290.3</c:v>
                      </c:pt>
                      <c:pt idx="331">
                        <c:v>290.3</c:v>
                      </c:pt>
                      <c:pt idx="332">
                        <c:v>290.3</c:v>
                      </c:pt>
                      <c:pt idx="333">
                        <c:v>290.3</c:v>
                      </c:pt>
                      <c:pt idx="334">
                        <c:v>290.3</c:v>
                      </c:pt>
                      <c:pt idx="335">
                        <c:v>290.3</c:v>
                      </c:pt>
                      <c:pt idx="336">
                        <c:v>290.3</c:v>
                      </c:pt>
                      <c:pt idx="337">
                        <c:v>290.3</c:v>
                      </c:pt>
                      <c:pt idx="338">
                        <c:v>290.3</c:v>
                      </c:pt>
                      <c:pt idx="339">
                        <c:v>290.3</c:v>
                      </c:pt>
                      <c:pt idx="340">
                        <c:v>290.3</c:v>
                      </c:pt>
                      <c:pt idx="341">
                        <c:v>290.3</c:v>
                      </c:pt>
                      <c:pt idx="342">
                        <c:v>290.3</c:v>
                      </c:pt>
                      <c:pt idx="343">
                        <c:v>290.3</c:v>
                      </c:pt>
                      <c:pt idx="344">
                        <c:v>290.3</c:v>
                      </c:pt>
                      <c:pt idx="345">
                        <c:v>290.3</c:v>
                      </c:pt>
                      <c:pt idx="346">
                        <c:v>290.3</c:v>
                      </c:pt>
                      <c:pt idx="347">
                        <c:v>290.3</c:v>
                      </c:pt>
                      <c:pt idx="348">
                        <c:v>290.3</c:v>
                      </c:pt>
                      <c:pt idx="349">
                        <c:v>290.3</c:v>
                      </c:pt>
                      <c:pt idx="350">
                        <c:v>290.3</c:v>
                      </c:pt>
                      <c:pt idx="351">
                        <c:v>290.3</c:v>
                      </c:pt>
                      <c:pt idx="352">
                        <c:v>290.3</c:v>
                      </c:pt>
                      <c:pt idx="353">
                        <c:v>290.3</c:v>
                      </c:pt>
                      <c:pt idx="354">
                        <c:v>290.3</c:v>
                      </c:pt>
                      <c:pt idx="355">
                        <c:v>290.3</c:v>
                      </c:pt>
                      <c:pt idx="356">
                        <c:v>290.3</c:v>
                      </c:pt>
                      <c:pt idx="357">
                        <c:v>290.3</c:v>
                      </c:pt>
                      <c:pt idx="358">
                        <c:v>290.3</c:v>
                      </c:pt>
                      <c:pt idx="359">
                        <c:v>290.3</c:v>
                      </c:pt>
                      <c:pt idx="360">
                        <c:v>290.3</c:v>
                      </c:pt>
                      <c:pt idx="361">
                        <c:v>290.3</c:v>
                      </c:pt>
                      <c:pt idx="362">
                        <c:v>290.3</c:v>
                      </c:pt>
                      <c:pt idx="363">
                        <c:v>290.3</c:v>
                      </c:pt>
                      <c:pt idx="364">
                        <c:v>290.3</c:v>
                      </c:pt>
                      <c:pt idx="365">
                        <c:v>290.3</c:v>
                      </c:pt>
                      <c:pt idx="366">
                        <c:v>290.3</c:v>
                      </c:pt>
                      <c:pt idx="367">
                        <c:v>290.3</c:v>
                      </c:pt>
                      <c:pt idx="368">
                        <c:v>290.3</c:v>
                      </c:pt>
                      <c:pt idx="369">
                        <c:v>290.3</c:v>
                      </c:pt>
                      <c:pt idx="370">
                        <c:v>290.3</c:v>
                      </c:pt>
                      <c:pt idx="371">
                        <c:v>290.3</c:v>
                      </c:pt>
                      <c:pt idx="372">
                        <c:v>290.3</c:v>
                      </c:pt>
                      <c:pt idx="373">
                        <c:v>290.3</c:v>
                      </c:pt>
                      <c:pt idx="374">
                        <c:v>290.3</c:v>
                      </c:pt>
                      <c:pt idx="375">
                        <c:v>290.3</c:v>
                      </c:pt>
                      <c:pt idx="376">
                        <c:v>290.3</c:v>
                      </c:pt>
                      <c:pt idx="377">
                        <c:v>290.3</c:v>
                      </c:pt>
                      <c:pt idx="378">
                        <c:v>290.3</c:v>
                      </c:pt>
                      <c:pt idx="379">
                        <c:v>290.3</c:v>
                      </c:pt>
                      <c:pt idx="380">
                        <c:v>290.3</c:v>
                      </c:pt>
                      <c:pt idx="381">
                        <c:v>290.3</c:v>
                      </c:pt>
                      <c:pt idx="382">
                        <c:v>290.3</c:v>
                      </c:pt>
                      <c:pt idx="383">
                        <c:v>290.3</c:v>
                      </c:pt>
                      <c:pt idx="384">
                        <c:v>290.3</c:v>
                      </c:pt>
                      <c:pt idx="385">
                        <c:v>290.3</c:v>
                      </c:pt>
                      <c:pt idx="386">
                        <c:v>290.3</c:v>
                      </c:pt>
                      <c:pt idx="387">
                        <c:v>290.3</c:v>
                      </c:pt>
                      <c:pt idx="388">
                        <c:v>290.3</c:v>
                      </c:pt>
                      <c:pt idx="389">
                        <c:v>290.3</c:v>
                      </c:pt>
                      <c:pt idx="390">
                        <c:v>290.3</c:v>
                      </c:pt>
                      <c:pt idx="391">
                        <c:v>290.3</c:v>
                      </c:pt>
                      <c:pt idx="392">
                        <c:v>290.3</c:v>
                      </c:pt>
                      <c:pt idx="393">
                        <c:v>290.3</c:v>
                      </c:pt>
                      <c:pt idx="394">
                        <c:v>290.3</c:v>
                      </c:pt>
                      <c:pt idx="395">
                        <c:v>290.3</c:v>
                      </c:pt>
                      <c:pt idx="396">
                        <c:v>290.3</c:v>
                      </c:pt>
                      <c:pt idx="397">
                        <c:v>290.3</c:v>
                      </c:pt>
                      <c:pt idx="398">
                        <c:v>290.3</c:v>
                      </c:pt>
                      <c:pt idx="399">
                        <c:v>290.3</c:v>
                      </c:pt>
                      <c:pt idx="400">
                        <c:v>290.3</c:v>
                      </c:pt>
                      <c:pt idx="401">
                        <c:v>290.3</c:v>
                      </c:pt>
                      <c:pt idx="402">
                        <c:v>290.3</c:v>
                      </c:pt>
                      <c:pt idx="403">
                        <c:v>290.3</c:v>
                      </c:pt>
                      <c:pt idx="404">
                        <c:v>290.3</c:v>
                      </c:pt>
                      <c:pt idx="405">
                        <c:v>290.3</c:v>
                      </c:pt>
                      <c:pt idx="406">
                        <c:v>290.3</c:v>
                      </c:pt>
                      <c:pt idx="407">
                        <c:v>290.3</c:v>
                      </c:pt>
                      <c:pt idx="408">
                        <c:v>290.3</c:v>
                      </c:pt>
                      <c:pt idx="409">
                        <c:v>290.3</c:v>
                      </c:pt>
                      <c:pt idx="410">
                        <c:v>290.3</c:v>
                      </c:pt>
                      <c:pt idx="411">
                        <c:v>290.3</c:v>
                      </c:pt>
                      <c:pt idx="412">
                        <c:v>290.3</c:v>
                      </c:pt>
                      <c:pt idx="413">
                        <c:v>290.3</c:v>
                      </c:pt>
                      <c:pt idx="414">
                        <c:v>290.3</c:v>
                      </c:pt>
                      <c:pt idx="415">
                        <c:v>290.3</c:v>
                      </c:pt>
                      <c:pt idx="416">
                        <c:v>290.3</c:v>
                      </c:pt>
                      <c:pt idx="417">
                        <c:v>290.3</c:v>
                      </c:pt>
                      <c:pt idx="418">
                        <c:v>290.3</c:v>
                      </c:pt>
                      <c:pt idx="419">
                        <c:v>290.3</c:v>
                      </c:pt>
                      <c:pt idx="420">
                        <c:v>290.3</c:v>
                      </c:pt>
                      <c:pt idx="421">
                        <c:v>290.3</c:v>
                      </c:pt>
                      <c:pt idx="422">
                        <c:v>290.3</c:v>
                      </c:pt>
                      <c:pt idx="423">
                        <c:v>290.3</c:v>
                      </c:pt>
                      <c:pt idx="424">
                        <c:v>290.3</c:v>
                      </c:pt>
                      <c:pt idx="425">
                        <c:v>290.3</c:v>
                      </c:pt>
                      <c:pt idx="426">
                        <c:v>290.3</c:v>
                      </c:pt>
                      <c:pt idx="427">
                        <c:v>290.3</c:v>
                      </c:pt>
                      <c:pt idx="428">
                        <c:v>290.3</c:v>
                      </c:pt>
                      <c:pt idx="429">
                        <c:v>290.3</c:v>
                      </c:pt>
                      <c:pt idx="430">
                        <c:v>290.3</c:v>
                      </c:pt>
                      <c:pt idx="431">
                        <c:v>290.3</c:v>
                      </c:pt>
                      <c:pt idx="432">
                        <c:v>290.3</c:v>
                      </c:pt>
                      <c:pt idx="433">
                        <c:v>290.3</c:v>
                      </c:pt>
                      <c:pt idx="434">
                        <c:v>290.3</c:v>
                      </c:pt>
                      <c:pt idx="435">
                        <c:v>290.3</c:v>
                      </c:pt>
                      <c:pt idx="436">
                        <c:v>290.3</c:v>
                      </c:pt>
                      <c:pt idx="437">
                        <c:v>290.3</c:v>
                      </c:pt>
                      <c:pt idx="438">
                        <c:v>290.3</c:v>
                      </c:pt>
                      <c:pt idx="439">
                        <c:v>290.3</c:v>
                      </c:pt>
                      <c:pt idx="440">
                        <c:v>290.3</c:v>
                      </c:pt>
                      <c:pt idx="441">
                        <c:v>290.3</c:v>
                      </c:pt>
                      <c:pt idx="442">
                        <c:v>290.3</c:v>
                      </c:pt>
                      <c:pt idx="443">
                        <c:v>290.3</c:v>
                      </c:pt>
                      <c:pt idx="444">
                        <c:v>290.3</c:v>
                      </c:pt>
                      <c:pt idx="445">
                        <c:v>290.3</c:v>
                      </c:pt>
                      <c:pt idx="446">
                        <c:v>290.3</c:v>
                      </c:pt>
                      <c:pt idx="447">
                        <c:v>290.3</c:v>
                      </c:pt>
                      <c:pt idx="448">
                        <c:v>290.3</c:v>
                      </c:pt>
                      <c:pt idx="449">
                        <c:v>290.3</c:v>
                      </c:pt>
                      <c:pt idx="450">
                        <c:v>290.3</c:v>
                      </c:pt>
                      <c:pt idx="451">
                        <c:v>290.3</c:v>
                      </c:pt>
                      <c:pt idx="452">
                        <c:v>290.3</c:v>
                      </c:pt>
                      <c:pt idx="453">
                        <c:v>290.35000000000002</c:v>
                      </c:pt>
                      <c:pt idx="454">
                        <c:v>290.41000000000003</c:v>
                      </c:pt>
                      <c:pt idx="455">
                        <c:v>290.51</c:v>
                      </c:pt>
                      <c:pt idx="456">
                        <c:v>290.58</c:v>
                      </c:pt>
                      <c:pt idx="457">
                        <c:v>290.66000000000003</c:v>
                      </c:pt>
                      <c:pt idx="458">
                        <c:v>290.68</c:v>
                      </c:pt>
                      <c:pt idx="459">
                        <c:v>290.69</c:v>
                      </c:pt>
                      <c:pt idx="460">
                        <c:v>290.74</c:v>
                      </c:pt>
                      <c:pt idx="461">
                        <c:v>290.74</c:v>
                      </c:pt>
                      <c:pt idx="462">
                        <c:v>290.74</c:v>
                      </c:pt>
                      <c:pt idx="463">
                        <c:v>290.74</c:v>
                      </c:pt>
                      <c:pt idx="464">
                        <c:v>290.74</c:v>
                      </c:pt>
                      <c:pt idx="465">
                        <c:v>290.74</c:v>
                      </c:pt>
                      <c:pt idx="466">
                        <c:v>290.74</c:v>
                      </c:pt>
                      <c:pt idx="467">
                        <c:v>290.74</c:v>
                      </c:pt>
                      <c:pt idx="468">
                        <c:v>290.83</c:v>
                      </c:pt>
                      <c:pt idx="469">
                        <c:v>290.83</c:v>
                      </c:pt>
                      <c:pt idx="470">
                        <c:v>290.83</c:v>
                      </c:pt>
                      <c:pt idx="471">
                        <c:v>290.83</c:v>
                      </c:pt>
                      <c:pt idx="472">
                        <c:v>290.83</c:v>
                      </c:pt>
                      <c:pt idx="473">
                        <c:v>290.83</c:v>
                      </c:pt>
                      <c:pt idx="474">
                        <c:v>290.83</c:v>
                      </c:pt>
                      <c:pt idx="475">
                        <c:v>290.83</c:v>
                      </c:pt>
                      <c:pt idx="476">
                        <c:v>290.88</c:v>
                      </c:pt>
                      <c:pt idx="477">
                        <c:v>290.88</c:v>
                      </c:pt>
                      <c:pt idx="478">
                        <c:v>290.88</c:v>
                      </c:pt>
                      <c:pt idx="479">
                        <c:v>290.88</c:v>
                      </c:pt>
                      <c:pt idx="480">
                        <c:v>290.88</c:v>
                      </c:pt>
                      <c:pt idx="481">
                        <c:v>290.88</c:v>
                      </c:pt>
                      <c:pt idx="482">
                        <c:v>290.88</c:v>
                      </c:pt>
                      <c:pt idx="483">
                        <c:v>290.88</c:v>
                      </c:pt>
                      <c:pt idx="484">
                        <c:v>290.88</c:v>
                      </c:pt>
                      <c:pt idx="485">
                        <c:v>290.88</c:v>
                      </c:pt>
                      <c:pt idx="486">
                        <c:v>290.95</c:v>
                      </c:pt>
                      <c:pt idx="487">
                        <c:v>290.95</c:v>
                      </c:pt>
                      <c:pt idx="488">
                        <c:v>290.95</c:v>
                      </c:pt>
                      <c:pt idx="489">
                        <c:v>291.16000000000003</c:v>
                      </c:pt>
                      <c:pt idx="490">
                        <c:v>291.52999999999997</c:v>
                      </c:pt>
                      <c:pt idx="491">
                        <c:v>293.43</c:v>
                      </c:pt>
                      <c:pt idx="492">
                        <c:v>302.12</c:v>
                      </c:pt>
                      <c:pt idx="493">
                        <c:v>303.42</c:v>
                      </c:pt>
                      <c:pt idx="494">
                        <c:v>308.25</c:v>
                      </c:pt>
                      <c:pt idx="495">
                        <c:v>308.25</c:v>
                      </c:pt>
                      <c:pt idx="496">
                        <c:v>308.25</c:v>
                      </c:pt>
                      <c:pt idx="497">
                        <c:v>308.25</c:v>
                      </c:pt>
                      <c:pt idx="498">
                        <c:v>308.25</c:v>
                      </c:pt>
                      <c:pt idx="499">
                        <c:v>308.25</c:v>
                      </c:pt>
                      <c:pt idx="500">
                        <c:v>308.25</c:v>
                      </c:pt>
                      <c:pt idx="501">
                        <c:v>308.25</c:v>
                      </c:pt>
                      <c:pt idx="502">
                        <c:v>308.25</c:v>
                      </c:pt>
                      <c:pt idx="503">
                        <c:v>308.25</c:v>
                      </c:pt>
                      <c:pt idx="504">
                        <c:v>308.25</c:v>
                      </c:pt>
                      <c:pt idx="505">
                        <c:v>308.25</c:v>
                      </c:pt>
                      <c:pt idx="506">
                        <c:v>308.25</c:v>
                      </c:pt>
                      <c:pt idx="507">
                        <c:v>308.25</c:v>
                      </c:pt>
                      <c:pt idx="508">
                        <c:v>308.25</c:v>
                      </c:pt>
                      <c:pt idx="509">
                        <c:v>308.25</c:v>
                      </c:pt>
                      <c:pt idx="510">
                        <c:v>308.25</c:v>
                      </c:pt>
                      <c:pt idx="511">
                        <c:v>308.25</c:v>
                      </c:pt>
                      <c:pt idx="512">
                        <c:v>308.25</c:v>
                      </c:pt>
                      <c:pt idx="513">
                        <c:v>308.25</c:v>
                      </c:pt>
                      <c:pt idx="514">
                        <c:v>308.25</c:v>
                      </c:pt>
                      <c:pt idx="515">
                        <c:v>308.25</c:v>
                      </c:pt>
                      <c:pt idx="516">
                        <c:v>308.25</c:v>
                      </c:pt>
                      <c:pt idx="517">
                        <c:v>308.25</c:v>
                      </c:pt>
                      <c:pt idx="518">
                        <c:v>308.25</c:v>
                      </c:pt>
                      <c:pt idx="519">
                        <c:v>308.25</c:v>
                      </c:pt>
                      <c:pt idx="520">
                        <c:v>308.25</c:v>
                      </c:pt>
                      <c:pt idx="521">
                        <c:v>308.25</c:v>
                      </c:pt>
                      <c:pt idx="522">
                        <c:v>308.25</c:v>
                      </c:pt>
                      <c:pt idx="523">
                        <c:v>308.25</c:v>
                      </c:pt>
                      <c:pt idx="524">
                        <c:v>308.25</c:v>
                      </c:pt>
                      <c:pt idx="525">
                        <c:v>308.25</c:v>
                      </c:pt>
                      <c:pt idx="526">
                        <c:v>308.25</c:v>
                      </c:pt>
                      <c:pt idx="527">
                        <c:v>308.25</c:v>
                      </c:pt>
                      <c:pt idx="528">
                        <c:v>308.25</c:v>
                      </c:pt>
                      <c:pt idx="529">
                        <c:v>308.25</c:v>
                      </c:pt>
                      <c:pt idx="530">
                        <c:v>308.25</c:v>
                      </c:pt>
                      <c:pt idx="531">
                        <c:v>308.25</c:v>
                      </c:pt>
                      <c:pt idx="532">
                        <c:v>308.25</c:v>
                      </c:pt>
                      <c:pt idx="533">
                        <c:v>308.25</c:v>
                      </c:pt>
                      <c:pt idx="534">
                        <c:v>308.25</c:v>
                      </c:pt>
                      <c:pt idx="535">
                        <c:v>308.25</c:v>
                      </c:pt>
                      <c:pt idx="536">
                        <c:v>308.25</c:v>
                      </c:pt>
                      <c:pt idx="537">
                        <c:v>308.25</c:v>
                      </c:pt>
                      <c:pt idx="538">
                        <c:v>308.25</c:v>
                      </c:pt>
                      <c:pt idx="539">
                        <c:v>308.25</c:v>
                      </c:pt>
                      <c:pt idx="540">
                        <c:v>308.25</c:v>
                      </c:pt>
                      <c:pt idx="541">
                        <c:v>308.25</c:v>
                      </c:pt>
                      <c:pt idx="542">
                        <c:v>308.25</c:v>
                      </c:pt>
                      <c:pt idx="543">
                        <c:v>308.25</c:v>
                      </c:pt>
                      <c:pt idx="544">
                        <c:v>308.25</c:v>
                      </c:pt>
                      <c:pt idx="545">
                        <c:v>308.25</c:v>
                      </c:pt>
                      <c:pt idx="546">
                        <c:v>308.25</c:v>
                      </c:pt>
                      <c:pt idx="547">
                        <c:v>308.25</c:v>
                      </c:pt>
                      <c:pt idx="548">
                        <c:v>308.25</c:v>
                      </c:pt>
                      <c:pt idx="549">
                        <c:v>308.25</c:v>
                      </c:pt>
                      <c:pt idx="550">
                        <c:v>308.25</c:v>
                      </c:pt>
                      <c:pt idx="551">
                        <c:v>308.25</c:v>
                      </c:pt>
                      <c:pt idx="552">
                        <c:v>308.25</c:v>
                      </c:pt>
                      <c:pt idx="553">
                        <c:v>308.25</c:v>
                      </c:pt>
                      <c:pt idx="554">
                        <c:v>308.25</c:v>
                      </c:pt>
                      <c:pt idx="555">
                        <c:v>308.25</c:v>
                      </c:pt>
                      <c:pt idx="556">
                        <c:v>308.25</c:v>
                      </c:pt>
                      <c:pt idx="557">
                        <c:v>308.25</c:v>
                      </c:pt>
                      <c:pt idx="558">
                        <c:v>308.33999999999997</c:v>
                      </c:pt>
                      <c:pt idx="559">
                        <c:v>308.33999999999997</c:v>
                      </c:pt>
                      <c:pt idx="560">
                        <c:v>308.39999999999998</c:v>
                      </c:pt>
                      <c:pt idx="561">
                        <c:v>308.39999999999998</c:v>
                      </c:pt>
                      <c:pt idx="562">
                        <c:v>308.39999999999998</c:v>
                      </c:pt>
                      <c:pt idx="563">
                        <c:v>308.39999999999998</c:v>
                      </c:pt>
                      <c:pt idx="564">
                        <c:v>308.39999999999998</c:v>
                      </c:pt>
                      <c:pt idx="565">
                        <c:v>308.39999999999998</c:v>
                      </c:pt>
                      <c:pt idx="566">
                        <c:v>308.39999999999998</c:v>
                      </c:pt>
                      <c:pt idx="567">
                        <c:v>308.39999999999998</c:v>
                      </c:pt>
                      <c:pt idx="568">
                        <c:v>308.39999999999998</c:v>
                      </c:pt>
                      <c:pt idx="569">
                        <c:v>308.39999999999998</c:v>
                      </c:pt>
                      <c:pt idx="570">
                        <c:v>308.39999999999998</c:v>
                      </c:pt>
                      <c:pt idx="571">
                        <c:v>308.39999999999998</c:v>
                      </c:pt>
                      <c:pt idx="572">
                        <c:v>308.39999999999998</c:v>
                      </c:pt>
                      <c:pt idx="573">
                        <c:v>308.39999999999998</c:v>
                      </c:pt>
                      <c:pt idx="574">
                        <c:v>308.39999999999998</c:v>
                      </c:pt>
                      <c:pt idx="575">
                        <c:v>308.39999999999998</c:v>
                      </c:pt>
                      <c:pt idx="576">
                        <c:v>308.39999999999998</c:v>
                      </c:pt>
                      <c:pt idx="577">
                        <c:v>308.39999999999998</c:v>
                      </c:pt>
                      <c:pt idx="578">
                        <c:v>308.39999999999998</c:v>
                      </c:pt>
                      <c:pt idx="579">
                        <c:v>308.39999999999998</c:v>
                      </c:pt>
                      <c:pt idx="580">
                        <c:v>308.39999999999998</c:v>
                      </c:pt>
                      <c:pt idx="581">
                        <c:v>308.39999999999998</c:v>
                      </c:pt>
                      <c:pt idx="582">
                        <c:v>308.39999999999998</c:v>
                      </c:pt>
                      <c:pt idx="583">
                        <c:v>308.39999999999998</c:v>
                      </c:pt>
                      <c:pt idx="584">
                        <c:v>308.39999999999998</c:v>
                      </c:pt>
                      <c:pt idx="585">
                        <c:v>308.39999999999998</c:v>
                      </c:pt>
                      <c:pt idx="586">
                        <c:v>308.39999999999998</c:v>
                      </c:pt>
                      <c:pt idx="587">
                        <c:v>308.39999999999998</c:v>
                      </c:pt>
                      <c:pt idx="588">
                        <c:v>308.39999999999998</c:v>
                      </c:pt>
                      <c:pt idx="589">
                        <c:v>308.39999999999998</c:v>
                      </c:pt>
                      <c:pt idx="590">
                        <c:v>308.39999999999998</c:v>
                      </c:pt>
                      <c:pt idx="591">
                        <c:v>308.39999999999998</c:v>
                      </c:pt>
                      <c:pt idx="592">
                        <c:v>308.39999999999998</c:v>
                      </c:pt>
                      <c:pt idx="593">
                        <c:v>308.39999999999998</c:v>
                      </c:pt>
                      <c:pt idx="594">
                        <c:v>308.39999999999998</c:v>
                      </c:pt>
                      <c:pt idx="595">
                        <c:v>308.39999999999998</c:v>
                      </c:pt>
                      <c:pt idx="596">
                        <c:v>308.39999999999998</c:v>
                      </c:pt>
                      <c:pt idx="597">
                        <c:v>308.39999999999998</c:v>
                      </c:pt>
                      <c:pt idx="598">
                        <c:v>308.39999999999998</c:v>
                      </c:pt>
                      <c:pt idx="599">
                        <c:v>308.39999999999998</c:v>
                      </c:pt>
                      <c:pt idx="600">
                        <c:v>308.39999999999998</c:v>
                      </c:pt>
                      <c:pt idx="601">
                        <c:v>308.39999999999998</c:v>
                      </c:pt>
                      <c:pt idx="602">
                        <c:v>308.39999999999998</c:v>
                      </c:pt>
                      <c:pt idx="603">
                        <c:v>308.39999999999998</c:v>
                      </c:pt>
                      <c:pt idx="604">
                        <c:v>308.39999999999998</c:v>
                      </c:pt>
                      <c:pt idx="605">
                        <c:v>308.39999999999998</c:v>
                      </c:pt>
                      <c:pt idx="606">
                        <c:v>308.39999999999998</c:v>
                      </c:pt>
                      <c:pt idx="607">
                        <c:v>308.39999999999998</c:v>
                      </c:pt>
                      <c:pt idx="608">
                        <c:v>308.39999999999998</c:v>
                      </c:pt>
                      <c:pt idx="609">
                        <c:v>308.39999999999998</c:v>
                      </c:pt>
                      <c:pt idx="610">
                        <c:v>308.39999999999998</c:v>
                      </c:pt>
                      <c:pt idx="611">
                        <c:v>308.39999999999998</c:v>
                      </c:pt>
                      <c:pt idx="612">
                        <c:v>308.39999999999998</c:v>
                      </c:pt>
                      <c:pt idx="613">
                        <c:v>308.39999999999998</c:v>
                      </c:pt>
                      <c:pt idx="614">
                        <c:v>308.39999999999998</c:v>
                      </c:pt>
                      <c:pt idx="615">
                        <c:v>308.39999999999998</c:v>
                      </c:pt>
                      <c:pt idx="616">
                        <c:v>308.39999999999998</c:v>
                      </c:pt>
                      <c:pt idx="617">
                        <c:v>308.39999999999998</c:v>
                      </c:pt>
                      <c:pt idx="618">
                        <c:v>308.39999999999998</c:v>
                      </c:pt>
                      <c:pt idx="619">
                        <c:v>308.39999999999998</c:v>
                      </c:pt>
                      <c:pt idx="620">
                        <c:v>308.39999999999998</c:v>
                      </c:pt>
                      <c:pt idx="621">
                        <c:v>308.39999999999998</c:v>
                      </c:pt>
                      <c:pt idx="622">
                        <c:v>308.48</c:v>
                      </c:pt>
                      <c:pt idx="623">
                        <c:v>308.48</c:v>
                      </c:pt>
                      <c:pt idx="624">
                        <c:v>308.48</c:v>
                      </c:pt>
                      <c:pt idx="625">
                        <c:v>308.48</c:v>
                      </c:pt>
                      <c:pt idx="626">
                        <c:v>308.48</c:v>
                      </c:pt>
                      <c:pt idx="627">
                        <c:v>308.48</c:v>
                      </c:pt>
                      <c:pt idx="628">
                        <c:v>308.48</c:v>
                      </c:pt>
                      <c:pt idx="629">
                        <c:v>308.48</c:v>
                      </c:pt>
                      <c:pt idx="630">
                        <c:v>308.48</c:v>
                      </c:pt>
                      <c:pt idx="631">
                        <c:v>308.48</c:v>
                      </c:pt>
                      <c:pt idx="632">
                        <c:v>308.48</c:v>
                      </c:pt>
                      <c:pt idx="633">
                        <c:v>308.48</c:v>
                      </c:pt>
                      <c:pt idx="634">
                        <c:v>308.48</c:v>
                      </c:pt>
                      <c:pt idx="635">
                        <c:v>308.48</c:v>
                      </c:pt>
                      <c:pt idx="636">
                        <c:v>308.48</c:v>
                      </c:pt>
                      <c:pt idx="637">
                        <c:v>308.48</c:v>
                      </c:pt>
                      <c:pt idx="638">
                        <c:v>308.48</c:v>
                      </c:pt>
                      <c:pt idx="639">
                        <c:v>308.48</c:v>
                      </c:pt>
                      <c:pt idx="640">
                        <c:v>308.48</c:v>
                      </c:pt>
                      <c:pt idx="641">
                        <c:v>308.48</c:v>
                      </c:pt>
                      <c:pt idx="642">
                        <c:v>308.48</c:v>
                      </c:pt>
                      <c:pt idx="643">
                        <c:v>308.48</c:v>
                      </c:pt>
                      <c:pt idx="644">
                        <c:v>308.48</c:v>
                      </c:pt>
                      <c:pt idx="645">
                        <c:v>308.48</c:v>
                      </c:pt>
                      <c:pt idx="646">
                        <c:v>308.48</c:v>
                      </c:pt>
                      <c:pt idx="647">
                        <c:v>308.48</c:v>
                      </c:pt>
                      <c:pt idx="648">
                        <c:v>308.48</c:v>
                      </c:pt>
                      <c:pt idx="649">
                        <c:v>308.48</c:v>
                      </c:pt>
                      <c:pt idx="650">
                        <c:v>308.48</c:v>
                      </c:pt>
                      <c:pt idx="651">
                        <c:v>308.48</c:v>
                      </c:pt>
                      <c:pt idx="652">
                        <c:v>308.48</c:v>
                      </c:pt>
                      <c:pt idx="653">
                        <c:v>308.48</c:v>
                      </c:pt>
                      <c:pt idx="654">
                        <c:v>308.48</c:v>
                      </c:pt>
                      <c:pt idx="655">
                        <c:v>308.52999999999997</c:v>
                      </c:pt>
                      <c:pt idx="656">
                        <c:v>308.52999999999997</c:v>
                      </c:pt>
                      <c:pt idx="657">
                        <c:v>308.52999999999997</c:v>
                      </c:pt>
                      <c:pt idx="658">
                        <c:v>308.68</c:v>
                      </c:pt>
                      <c:pt idx="659">
                        <c:v>308.97000000000003</c:v>
                      </c:pt>
                      <c:pt idx="660">
                        <c:v>308.97000000000003</c:v>
                      </c:pt>
                      <c:pt idx="661">
                        <c:v>308.97000000000003</c:v>
                      </c:pt>
                      <c:pt idx="662">
                        <c:v>308.97000000000003</c:v>
                      </c:pt>
                      <c:pt idx="663">
                        <c:v>308.97000000000003</c:v>
                      </c:pt>
                      <c:pt idx="664">
                        <c:v>308.97000000000003</c:v>
                      </c:pt>
                      <c:pt idx="665">
                        <c:v>308.97000000000003</c:v>
                      </c:pt>
                      <c:pt idx="666">
                        <c:v>308.97000000000003</c:v>
                      </c:pt>
                      <c:pt idx="667">
                        <c:v>308.97000000000003</c:v>
                      </c:pt>
                      <c:pt idx="668">
                        <c:v>308.97000000000003</c:v>
                      </c:pt>
                      <c:pt idx="669">
                        <c:v>308.97000000000003</c:v>
                      </c:pt>
                      <c:pt idx="670">
                        <c:v>308.97000000000003</c:v>
                      </c:pt>
                      <c:pt idx="671">
                        <c:v>308.97000000000003</c:v>
                      </c:pt>
                      <c:pt idx="672">
                        <c:v>308.97000000000003</c:v>
                      </c:pt>
                      <c:pt idx="673">
                        <c:v>308.97000000000003</c:v>
                      </c:pt>
                      <c:pt idx="674">
                        <c:v>308.97000000000003</c:v>
                      </c:pt>
                      <c:pt idx="675">
                        <c:v>308.97000000000003</c:v>
                      </c:pt>
                      <c:pt idx="676">
                        <c:v>308.97000000000003</c:v>
                      </c:pt>
                      <c:pt idx="677">
                        <c:v>308.97000000000003</c:v>
                      </c:pt>
                      <c:pt idx="678">
                        <c:v>308.97000000000003</c:v>
                      </c:pt>
                      <c:pt idx="679">
                        <c:v>308.97000000000003</c:v>
                      </c:pt>
                      <c:pt idx="680">
                        <c:v>308.97000000000003</c:v>
                      </c:pt>
                      <c:pt idx="681">
                        <c:v>308.97000000000003</c:v>
                      </c:pt>
                      <c:pt idx="682">
                        <c:v>308.97000000000003</c:v>
                      </c:pt>
                      <c:pt idx="683">
                        <c:v>308.97000000000003</c:v>
                      </c:pt>
                      <c:pt idx="684">
                        <c:v>308.97000000000003</c:v>
                      </c:pt>
                      <c:pt idx="685">
                        <c:v>308.97000000000003</c:v>
                      </c:pt>
                      <c:pt idx="686">
                        <c:v>308.97000000000003</c:v>
                      </c:pt>
                      <c:pt idx="687">
                        <c:v>309.16000000000003</c:v>
                      </c:pt>
                      <c:pt idx="688">
                        <c:v>309.16000000000003</c:v>
                      </c:pt>
                      <c:pt idx="689">
                        <c:v>309.16000000000003</c:v>
                      </c:pt>
                      <c:pt idx="690">
                        <c:v>309.16000000000003</c:v>
                      </c:pt>
                      <c:pt idx="691">
                        <c:v>309.16000000000003</c:v>
                      </c:pt>
                      <c:pt idx="692">
                        <c:v>309.16000000000003</c:v>
                      </c:pt>
                      <c:pt idx="693">
                        <c:v>309.16000000000003</c:v>
                      </c:pt>
                      <c:pt idx="694">
                        <c:v>309.16000000000003</c:v>
                      </c:pt>
                      <c:pt idx="695">
                        <c:v>309.16000000000003</c:v>
                      </c:pt>
                      <c:pt idx="696">
                        <c:v>309.16000000000003</c:v>
                      </c:pt>
                      <c:pt idx="697">
                        <c:v>309.16000000000003</c:v>
                      </c:pt>
                      <c:pt idx="698">
                        <c:v>309.16000000000003</c:v>
                      </c:pt>
                      <c:pt idx="699">
                        <c:v>309.16000000000003</c:v>
                      </c:pt>
                      <c:pt idx="700">
                        <c:v>309.16000000000003</c:v>
                      </c:pt>
                      <c:pt idx="701">
                        <c:v>309.16000000000003</c:v>
                      </c:pt>
                      <c:pt idx="702">
                        <c:v>309.16000000000003</c:v>
                      </c:pt>
                      <c:pt idx="703">
                        <c:v>309.51</c:v>
                      </c:pt>
                      <c:pt idx="704">
                        <c:v>309.63</c:v>
                      </c:pt>
                      <c:pt idx="705">
                        <c:v>309.63</c:v>
                      </c:pt>
                      <c:pt idx="706">
                        <c:v>309.63</c:v>
                      </c:pt>
                      <c:pt idx="707">
                        <c:v>309.63</c:v>
                      </c:pt>
                      <c:pt idx="708">
                        <c:v>309.75</c:v>
                      </c:pt>
                      <c:pt idx="709">
                        <c:v>309.85000000000002</c:v>
                      </c:pt>
                      <c:pt idx="710">
                        <c:v>309.85000000000002</c:v>
                      </c:pt>
                      <c:pt idx="711">
                        <c:v>309.89999999999998</c:v>
                      </c:pt>
                      <c:pt idx="712">
                        <c:v>309.89999999999998</c:v>
                      </c:pt>
                      <c:pt idx="713">
                        <c:v>310.17</c:v>
                      </c:pt>
                      <c:pt idx="714">
                        <c:v>310.32</c:v>
                      </c:pt>
                      <c:pt idx="715">
                        <c:v>310.32</c:v>
                      </c:pt>
                      <c:pt idx="716">
                        <c:v>310.32</c:v>
                      </c:pt>
                      <c:pt idx="717">
                        <c:v>310.32</c:v>
                      </c:pt>
                      <c:pt idx="718">
                        <c:v>310.32</c:v>
                      </c:pt>
                      <c:pt idx="719">
                        <c:v>310.32</c:v>
                      </c:pt>
                      <c:pt idx="720">
                        <c:v>310.32</c:v>
                      </c:pt>
                      <c:pt idx="721">
                        <c:v>310.32</c:v>
                      </c:pt>
                      <c:pt idx="722">
                        <c:v>310.32</c:v>
                      </c:pt>
                      <c:pt idx="723">
                        <c:v>310.66000000000003</c:v>
                      </c:pt>
                      <c:pt idx="724">
                        <c:v>310.66000000000003</c:v>
                      </c:pt>
                      <c:pt idx="725">
                        <c:v>310.66000000000003</c:v>
                      </c:pt>
                      <c:pt idx="726">
                        <c:v>310.72000000000003</c:v>
                      </c:pt>
                      <c:pt idx="727">
                        <c:v>310.82</c:v>
                      </c:pt>
                      <c:pt idx="728">
                        <c:v>310.91000000000003</c:v>
                      </c:pt>
                      <c:pt idx="729">
                        <c:v>310.91000000000003</c:v>
                      </c:pt>
                      <c:pt idx="730">
                        <c:v>310.91000000000003</c:v>
                      </c:pt>
                      <c:pt idx="731">
                        <c:v>310.91000000000003</c:v>
                      </c:pt>
                      <c:pt idx="732">
                        <c:v>310.91000000000003</c:v>
                      </c:pt>
                      <c:pt idx="733">
                        <c:v>310.91000000000003</c:v>
                      </c:pt>
                      <c:pt idx="734">
                        <c:v>311.02</c:v>
                      </c:pt>
                      <c:pt idx="735">
                        <c:v>311.05</c:v>
                      </c:pt>
                      <c:pt idx="736">
                        <c:v>311.57</c:v>
                      </c:pt>
                      <c:pt idx="737">
                        <c:v>311.57</c:v>
                      </c:pt>
                      <c:pt idx="738">
                        <c:v>311.57</c:v>
                      </c:pt>
                      <c:pt idx="739">
                        <c:v>311.57</c:v>
                      </c:pt>
                      <c:pt idx="740">
                        <c:v>311.57</c:v>
                      </c:pt>
                      <c:pt idx="741">
                        <c:v>311.57</c:v>
                      </c:pt>
                      <c:pt idx="742">
                        <c:v>311.57</c:v>
                      </c:pt>
                      <c:pt idx="743">
                        <c:v>311.57</c:v>
                      </c:pt>
                      <c:pt idx="744">
                        <c:v>311.57</c:v>
                      </c:pt>
                      <c:pt idx="745">
                        <c:v>311.68</c:v>
                      </c:pt>
                      <c:pt idx="746">
                        <c:v>311.68</c:v>
                      </c:pt>
                      <c:pt idx="747">
                        <c:v>311.68</c:v>
                      </c:pt>
                      <c:pt idx="748">
                        <c:v>311.68</c:v>
                      </c:pt>
                      <c:pt idx="749">
                        <c:v>311.68</c:v>
                      </c:pt>
                      <c:pt idx="750">
                        <c:v>311.68</c:v>
                      </c:pt>
                      <c:pt idx="751">
                        <c:v>311.68</c:v>
                      </c:pt>
                      <c:pt idx="752">
                        <c:v>311.82</c:v>
                      </c:pt>
                      <c:pt idx="753">
                        <c:v>311.87</c:v>
                      </c:pt>
                      <c:pt idx="754">
                        <c:v>311.89</c:v>
                      </c:pt>
                      <c:pt idx="755">
                        <c:v>311.89</c:v>
                      </c:pt>
                      <c:pt idx="756">
                        <c:v>311.89</c:v>
                      </c:pt>
                      <c:pt idx="757">
                        <c:v>311.89</c:v>
                      </c:pt>
                      <c:pt idx="758">
                        <c:v>311.89</c:v>
                      </c:pt>
                      <c:pt idx="759">
                        <c:v>311.89</c:v>
                      </c:pt>
                      <c:pt idx="760">
                        <c:v>311.89</c:v>
                      </c:pt>
                      <c:pt idx="761">
                        <c:v>311.89</c:v>
                      </c:pt>
                      <c:pt idx="762">
                        <c:v>311.95</c:v>
                      </c:pt>
                      <c:pt idx="763">
                        <c:v>311.95</c:v>
                      </c:pt>
                      <c:pt idx="764">
                        <c:v>312.12</c:v>
                      </c:pt>
                      <c:pt idx="765">
                        <c:v>312.12</c:v>
                      </c:pt>
                      <c:pt idx="766">
                        <c:v>312.25</c:v>
                      </c:pt>
                      <c:pt idx="767">
                        <c:v>312.35000000000002</c:v>
                      </c:pt>
                      <c:pt idx="768">
                        <c:v>312.45999999999998</c:v>
                      </c:pt>
                      <c:pt idx="769">
                        <c:v>312.45999999999998</c:v>
                      </c:pt>
                      <c:pt idx="770">
                        <c:v>312.56</c:v>
                      </c:pt>
                      <c:pt idx="771">
                        <c:v>312.8</c:v>
                      </c:pt>
                      <c:pt idx="772">
                        <c:v>312.87</c:v>
                      </c:pt>
                      <c:pt idx="773">
                        <c:v>312.87</c:v>
                      </c:pt>
                      <c:pt idx="774">
                        <c:v>312.87</c:v>
                      </c:pt>
                      <c:pt idx="775">
                        <c:v>312.89999999999998</c:v>
                      </c:pt>
                      <c:pt idx="776">
                        <c:v>313.01</c:v>
                      </c:pt>
                      <c:pt idx="777">
                        <c:v>313.01</c:v>
                      </c:pt>
                      <c:pt idx="778">
                        <c:v>313.01</c:v>
                      </c:pt>
                      <c:pt idx="779">
                        <c:v>313.01</c:v>
                      </c:pt>
                      <c:pt idx="780">
                        <c:v>313.01</c:v>
                      </c:pt>
                      <c:pt idx="781">
                        <c:v>313.01</c:v>
                      </c:pt>
                      <c:pt idx="782">
                        <c:v>313.16000000000003</c:v>
                      </c:pt>
                      <c:pt idx="783">
                        <c:v>313.22000000000003</c:v>
                      </c:pt>
                      <c:pt idx="784">
                        <c:v>313.31</c:v>
                      </c:pt>
                      <c:pt idx="785">
                        <c:v>313.52999999999997</c:v>
                      </c:pt>
                      <c:pt idx="786">
                        <c:v>313.87</c:v>
                      </c:pt>
                      <c:pt idx="787">
                        <c:v>313.93</c:v>
                      </c:pt>
                      <c:pt idx="788">
                        <c:v>313.93</c:v>
                      </c:pt>
                      <c:pt idx="789">
                        <c:v>313.93</c:v>
                      </c:pt>
                      <c:pt idx="790">
                        <c:v>313.93</c:v>
                      </c:pt>
                      <c:pt idx="791">
                        <c:v>313.93</c:v>
                      </c:pt>
                      <c:pt idx="792">
                        <c:v>313.93</c:v>
                      </c:pt>
                      <c:pt idx="793">
                        <c:v>313.93</c:v>
                      </c:pt>
                      <c:pt idx="794">
                        <c:v>314.10000000000002</c:v>
                      </c:pt>
                      <c:pt idx="795">
                        <c:v>314.10000000000002</c:v>
                      </c:pt>
                      <c:pt idx="796">
                        <c:v>314.3</c:v>
                      </c:pt>
                      <c:pt idx="797">
                        <c:v>314.3</c:v>
                      </c:pt>
                      <c:pt idx="798">
                        <c:v>314.52999999999997</c:v>
                      </c:pt>
                      <c:pt idx="799">
                        <c:v>314.92</c:v>
                      </c:pt>
                      <c:pt idx="800">
                        <c:v>314.92</c:v>
                      </c:pt>
                      <c:pt idx="801">
                        <c:v>314.98</c:v>
                      </c:pt>
                      <c:pt idx="802">
                        <c:v>314.98</c:v>
                      </c:pt>
                      <c:pt idx="803">
                        <c:v>314.98</c:v>
                      </c:pt>
                      <c:pt idx="804">
                        <c:v>314.98</c:v>
                      </c:pt>
                      <c:pt idx="805">
                        <c:v>314.98</c:v>
                      </c:pt>
                      <c:pt idx="806">
                        <c:v>315.06</c:v>
                      </c:pt>
                      <c:pt idx="807">
                        <c:v>315.06</c:v>
                      </c:pt>
                      <c:pt idx="808">
                        <c:v>315.06</c:v>
                      </c:pt>
                      <c:pt idx="809">
                        <c:v>315.07</c:v>
                      </c:pt>
                      <c:pt idx="810">
                        <c:v>315.07</c:v>
                      </c:pt>
                      <c:pt idx="811">
                        <c:v>315.07</c:v>
                      </c:pt>
                      <c:pt idx="812">
                        <c:v>315.07</c:v>
                      </c:pt>
                      <c:pt idx="813">
                        <c:v>315.07</c:v>
                      </c:pt>
                      <c:pt idx="814">
                        <c:v>315.07</c:v>
                      </c:pt>
                      <c:pt idx="815">
                        <c:v>315.07</c:v>
                      </c:pt>
                      <c:pt idx="816">
                        <c:v>315.07</c:v>
                      </c:pt>
                      <c:pt idx="817">
                        <c:v>315.07</c:v>
                      </c:pt>
                      <c:pt idx="818">
                        <c:v>315.07</c:v>
                      </c:pt>
                      <c:pt idx="819">
                        <c:v>315.07</c:v>
                      </c:pt>
                      <c:pt idx="820">
                        <c:v>315.07</c:v>
                      </c:pt>
                      <c:pt idx="821">
                        <c:v>315.07</c:v>
                      </c:pt>
                      <c:pt idx="822">
                        <c:v>315.29000000000002</c:v>
                      </c:pt>
                      <c:pt idx="823">
                        <c:v>315.3</c:v>
                      </c:pt>
                      <c:pt idx="824">
                        <c:v>315.3</c:v>
                      </c:pt>
                      <c:pt idx="825">
                        <c:v>315.8</c:v>
                      </c:pt>
                      <c:pt idx="826">
                        <c:v>315.95</c:v>
                      </c:pt>
                      <c:pt idx="827">
                        <c:v>316.14999999999998</c:v>
                      </c:pt>
                      <c:pt idx="828">
                        <c:v>316.14999999999998</c:v>
                      </c:pt>
                      <c:pt idx="829">
                        <c:v>316.18</c:v>
                      </c:pt>
                      <c:pt idx="830">
                        <c:v>316.18</c:v>
                      </c:pt>
                      <c:pt idx="831">
                        <c:v>316.18</c:v>
                      </c:pt>
                      <c:pt idx="832">
                        <c:v>316.38</c:v>
                      </c:pt>
                      <c:pt idx="833">
                        <c:v>316.55</c:v>
                      </c:pt>
                      <c:pt idx="834">
                        <c:v>316.55</c:v>
                      </c:pt>
                      <c:pt idx="835">
                        <c:v>316.55</c:v>
                      </c:pt>
                      <c:pt idx="836">
                        <c:v>316.55</c:v>
                      </c:pt>
                      <c:pt idx="837">
                        <c:v>316.55</c:v>
                      </c:pt>
                      <c:pt idx="838">
                        <c:v>316.55</c:v>
                      </c:pt>
                      <c:pt idx="839">
                        <c:v>316.55</c:v>
                      </c:pt>
                      <c:pt idx="840">
                        <c:v>316.55</c:v>
                      </c:pt>
                      <c:pt idx="841">
                        <c:v>316.55</c:v>
                      </c:pt>
                      <c:pt idx="842">
                        <c:v>316.55</c:v>
                      </c:pt>
                      <c:pt idx="843">
                        <c:v>316.55</c:v>
                      </c:pt>
                      <c:pt idx="844">
                        <c:v>316.56</c:v>
                      </c:pt>
                      <c:pt idx="845">
                        <c:v>316.83999999999997</c:v>
                      </c:pt>
                      <c:pt idx="846">
                        <c:v>316.92</c:v>
                      </c:pt>
                      <c:pt idx="847">
                        <c:v>316.92</c:v>
                      </c:pt>
                      <c:pt idx="848">
                        <c:v>317.2</c:v>
                      </c:pt>
                      <c:pt idx="849">
                        <c:v>317.2</c:v>
                      </c:pt>
                      <c:pt idx="850">
                        <c:v>317.76</c:v>
                      </c:pt>
                      <c:pt idx="851">
                        <c:v>317.76</c:v>
                      </c:pt>
                      <c:pt idx="852">
                        <c:v>317.83999999999997</c:v>
                      </c:pt>
                      <c:pt idx="853">
                        <c:v>317.83999999999997</c:v>
                      </c:pt>
                      <c:pt idx="854">
                        <c:v>317.83999999999997</c:v>
                      </c:pt>
                      <c:pt idx="855">
                        <c:v>317.83999999999997</c:v>
                      </c:pt>
                      <c:pt idx="856">
                        <c:v>317.95999999999998</c:v>
                      </c:pt>
                      <c:pt idx="857">
                        <c:v>317.97000000000003</c:v>
                      </c:pt>
                      <c:pt idx="858">
                        <c:v>317.97000000000003</c:v>
                      </c:pt>
                      <c:pt idx="859">
                        <c:v>317.97000000000003</c:v>
                      </c:pt>
                      <c:pt idx="860">
                        <c:v>317.97000000000003</c:v>
                      </c:pt>
                      <c:pt idx="861">
                        <c:v>317.97000000000003</c:v>
                      </c:pt>
                      <c:pt idx="862">
                        <c:v>318.26</c:v>
                      </c:pt>
                      <c:pt idx="863">
                        <c:v>318.39</c:v>
                      </c:pt>
                      <c:pt idx="864">
                        <c:v>318.41000000000003</c:v>
                      </c:pt>
                      <c:pt idx="865">
                        <c:v>318.45999999999998</c:v>
                      </c:pt>
                      <c:pt idx="866">
                        <c:v>318.45999999999998</c:v>
                      </c:pt>
                      <c:pt idx="867">
                        <c:v>318.82</c:v>
                      </c:pt>
                      <c:pt idx="868">
                        <c:v>319.06</c:v>
                      </c:pt>
                      <c:pt idx="869">
                        <c:v>319.27999999999997</c:v>
                      </c:pt>
                      <c:pt idx="870">
                        <c:v>319.37</c:v>
                      </c:pt>
                      <c:pt idx="871">
                        <c:v>319.37</c:v>
                      </c:pt>
                      <c:pt idx="872">
                        <c:v>319.37</c:v>
                      </c:pt>
                      <c:pt idx="873">
                        <c:v>319.45999999999998</c:v>
                      </c:pt>
                      <c:pt idx="874">
                        <c:v>319.45999999999998</c:v>
                      </c:pt>
                      <c:pt idx="875">
                        <c:v>319.51</c:v>
                      </c:pt>
                      <c:pt idx="876">
                        <c:v>319.51</c:v>
                      </c:pt>
                      <c:pt idx="877">
                        <c:v>319.56</c:v>
                      </c:pt>
                      <c:pt idx="878">
                        <c:v>319.66000000000003</c:v>
                      </c:pt>
                      <c:pt idx="879">
                        <c:v>320.19</c:v>
                      </c:pt>
                      <c:pt idx="880">
                        <c:v>320.19</c:v>
                      </c:pt>
                      <c:pt idx="881">
                        <c:v>320.27999999999997</c:v>
                      </c:pt>
                      <c:pt idx="882">
                        <c:v>320.44</c:v>
                      </c:pt>
                      <c:pt idx="883">
                        <c:v>320.66000000000003</c:v>
                      </c:pt>
                      <c:pt idx="884">
                        <c:v>320.66000000000003</c:v>
                      </c:pt>
                      <c:pt idx="885">
                        <c:v>320.66000000000003</c:v>
                      </c:pt>
                      <c:pt idx="886">
                        <c:v>320.66000000000003</c:v>
                      </c:pt>
                      <c:pt idx="887">
                        <c:v>320.66000000000003</c:v>
                      </c:pt>
                      <c:pt idx="888">
                        <c:v>320.87</c:v>
                      </c:pt>
                      <c:pt idx="889">
                        <c:v>321.17</c:v>
                      </c:pt>
                      <c:pt idx="890">
                        <c:v>321.25</c:v>
                      </c:pt>
                      <c:pt idx="891">
                        <c:v>321.26</c:v>
                      </c:pt>
                      <c:pt idx="892">
                        <c:v>321.26</c:v>
                      </c:pt>
                      <c:pt idx="893">
                        <c:v>321.26</c:v>
                      </c:pt>
                      <c:pt idx="894">
                        <c:v>321.39</c:v>
                      </c:pt>
                      <c:pt idx="895">
                        <c:v>321.79000000000002</c:v>
                      </c:pt>
                      <c:pt idx="896">
                        <c:v>322.04000000000002</c:v>
                      </c:pt>
                      <c:pt idx="897">
                        <c:v>322.04000000000002</c:v>
                      </c:pt>
                      <c:pt idx="898">
                        <c:v>322.11</c:v>
                      </c:pt>
                      <c:pt idx="899">
                        <c:v>322.11</c:v>
                      </c:pt>
                      <c:pt idx="900">
                        <c:v>322.11</c:v>
                      </c:pt>
                      <c:pt idx="901">
                        <c:v>322.29000000000002</c:v>
                      </c:pt>
                      <c:pt idx="902">
                        <c:v>322.29000000000002</c:v>
                      </c:pt>
                      <c:pt idx="903">
                        <c:v>322.52999999999997</c:v>
                      </c:pt>
                      <c:pt idx="904">
                        <c:v>322.52999999999997</c:v>
                      </c:pt>
                      <c:pt idx="905">
                        <c:v>322.52999999999997</c:v>
                      </c:pt>
                      <c:pt idx="906">
                        <c:v>322.52999999999997</c:v>
                      </c:pt>
                      <c:pt idx="907">
                        <c:v>322.61</c:v>
                      </c:pt>
                      <c:pt idx="908">
                        <c:v>322.92</c:v>
                      </c:pt>
                      <c:pt idx="909">
                        <c:v>322.94</c:v>
                      </c:pt>
                      <c:pt idx="910">
                        <c:v>322.94</c:v>
                      </c:pt>
                      <c:pt idx="911">
                        <c:v>322.94</c:v>
                      </c:pt>
                      <c:pt idx="912">
                        <c:v>322.94</c:v>
                      </c:pt>
                      <c:pt idx="913">
                        <c:v>322.94</c:v>
                      </c:pt>
                      <c:pt idx="914">
                        <c:v>322.94</c:v>
                      </c:pt>
                      <c:pt idx="915">
                        <c:v>322.94</c:v>
                      </c:pt>
                      <c:pt idx="916">
                        <c:v>322.94</c:v>
                      </c:pt>
                      <c:pt idx="917">
                        <c:v>322.94</c:v>
                      </c:pt>
                      <c:pt idx="918">
                        <c:v>322.94</c:v>
                      </c:pt>
                      <c:pt idx="919">
                        <c:v>323.02999999999997</c:v>
                      </c:pt>
                      <c:pt idx="920">
                        <c:v>323.11</c:v>
                      </c:pt>
                      <c:pt idx="921">
                        <c:v>323.3</c:v>
                      </c:pt>
                      <c:pt idx="922">
                        <c:v>323.3</c:v>
                      </c:pt>
                      <c:pt idx="923">
                        <c:v>323.33</c:v>
                      </c:pt>
                      <c:pt idx="924">
                        <c:v>323.33</c:v>
                      </c:pt>
                      <c:pt idx="925">
                        <c:v>323.33</c:v>
                      </c:pt>
                      <c:pt idx="926">
                        <c:v>323.33</c:v>
                      </c:pt>
                      <c:pt idx="927">
                        <c:v>323.33</c:v>
                      </c:pt>
                      <c:pt idx="928">
                        <c:v>323.33</c:v>
                      </c:pt>
                      <c:pt idx="929">
                        <c:v>323.33</c:v>
                      </c:pt>
                      <c:pt idx="930">
                        <c:v>323.33</c:v>
                      </c:pt>
                      <c:pt idx="931">
                        <c:v>323.33</c:v>
                      </c:pt>
                      <c:pt idx="932">
                        <c:v>323.83999999999997</c:v>
                      </c:pt>
                      <c:pt idx="933">
                        <c:v>323.83999999999997</c:v>
                      </c:pt>
                      <c:pt idx="934">
                        <c:v>323.83999999999997</c:v>
                      </c:pt>
                      <c:pt idx="935">
                        <c:v>323.83999999999997</c:v>
                      </c:pt>
                      <c:pt idx="936">
                        <c:v>323.93</c:v>
                      </c:pt>
                      <c:pt idx="937">
                        <c:v>324.14</c:v>
                      </c:pt>
                      <c:pt idx="938">
                        <c:v>324.32</c:v>
                      </c:pt>
                      <c:pt idx="939">
                        <c:v>324.37</c:v>
                      </c:pt>
                      <c:pt idx="940">
                        <c:v>324.72000000000003</c:v>
                      </c:pt>
                      <c:pt idx="941">
                        <c:v>324.79000000000002</c:v>
                      </c:pt>
                      <c:pt idx="942">
                        <c:v>324.79000000000002</c:v>
                      </c:pt>
                      <c:pt idx="943">
                        <c:v>324.87</c:v>
                      </c:pt>
                      <c:pt idx="944">
                        <c:v>325.38</c:v>
                      </c:pt>
                      <c:pt idx="945">
                        <c:v>325.92</c:v>
                      </c:pt>
                      <c:pt idx="946">
                        <c:v>325.99</c:v>
                      </c:pt>
                      <c:pt idx="947">
                        <c:v>326.22000000000003</c:v>
                      </c:pt>
                      <c:pt idx="948">
                        <c:v>326.27</c:v>
                      </c:pt>
                      <c:pt idx="949">
                        <c:v>326.27</c:v>
                      </c:pt>
                      <c:pt idx="950">
                        <c:v>326.27</c:v>
                      </c:pt>
                      <c:pt idx="951">
                        <c:v>326.31</c:v>
                      </c:pt>
                      <c:pt idx="952">
                        <c:v>326.31</c:v>
                      </c:pt>
                      <c:pt idx="953">
                        <c:v>326.31</c:v>
                      </c:pt>
                      <c:pt idx="954">
                        <c:v>326.31</c:v>
                      </c:pt>
                      <c:pt idx="955">
                        <c:v>326.37</c:v>
                      </c:pt>
                      <c:pt idx="956">
                        <c:v>326.48</c:v>
                      </c:pt>
                      <c:pt idx="957">
                        <c:v>326.60000000000002</c:v>
                      </c:pt>
                      <c:pt idx="958">
                        <c:v>326.89999999999998</c:v>
                      </c:pt>
                      <c:pt idx="959">
                        <c:v>327.08</c:v>
                      </c:pt>
                      <c:pt idx="960">
                        <c:v>327.08</c:v>
                      </c:pt>
                      <c:pt idx="961">
                        <c:v>327.13</c:v>
                      </c:pt>
                      <c:pt idx="962">
                        <c:v>327.13</c:v>
                      </c:pt>
                      <c:pt idx="963">
                        <c:v>327.13</c:v>
                      </c:pt>
                      <c:pt idx="964">
                        <c:v>327.22000000000003</c:v>
                      </c:pt>
                      <c:pt idx="965">
                        <c:v>327.22000000000003</c:v>
                      </c:pt>
                      <c:pt idx="966">
                        <c:v>327.37</c:v>
                      </c:pt>
                      <c:pt idx="967">
                        <c:v>327.42</c:v>
                      </c:pt>
                      <c:pt idx="968">
                        <c:v>327.60000000000002</c:v>
                      </c:pt>
                      <c:pt idx="969">
                        <c:v>327.7</c:v>
                      </c:pt>
                      <c:pt idx="970">
                        <c:v>327.72</c:v>
                      </c:pt>
                      <c:pt idx="971">
                        <c:v>327.88</c:v>
                      </c:pt>
                      <c:pt idx="972">
                        <c:v>327.94</c:v>
                      </c:pt>
                      <c:pt idx="973">
                        <c:v>327.95</c:v>
                      </c:pt>
                      <c:pt idx="974">
                        <c:v>328.11</c:v>
                      </c:pt>
                      <c:pt idx="975">
                        <c:v>328.31</c:v>
                      </c:pt>
                      <c:pt idx="976">
                        <c:v>328.43</c:v>
                      </c:pt>
                      <c:pt idx="977">
                        <c:v>328.43</c:v>
                      </c:pt>
                      <c:pt idx="978">
                        <c:v>328.43</c:v>
                      </c:pt>
                      <c:pt idx="979">
                        <c:v>328.43</c:v>
                      </c:pt>
                      <c:pt idx="980">
                        <c:v>328.43</c:v>
                      </c:pt>
                      <c:pt idx="981">
                        <c:v>328.43</c:v>
                      </c:pt>
                      <c:pt idx="982">
                        <c:v>328.43</c:v>
                      </c:pt>
                      <c:pt idx="983">
                        <c:v>328.64</c:v>
                      </c:pt>
                      <c:pt idx="984">
                        <c:v>328.95</c:v>
                      </c:pt>
                      <c:pt idx="985">
                        <c:v>329.02</c:v>
                      </c:pt>
                      <c:pt idx="986">
                        <c:v>329.09</c:v>
                      </c:pt>
                      <c:pt idx="987">
                        <c:v>329.15</c:v>
                      </c:pt>
                      <c:pt idx="988">
                        <c:v>329.23</c:v>
                      </c:pt>
                      <c:pt idx="989">
                        <c:v>329.15</c:v>
                      </c:pt>
                      <c:pt idx="990">
                        <c:v>329.16</c:v>
                      </c:pt>
                      <c:pt idx="991">
                        <c:v>329.16</c:v>
                      </c:pt>
                      <c:pt idx="992">
                        <c:v>329.17</c:v>
                      </c:pt>
                      <c:pt idx="993">
                        <c:v>329.19</c:v>
                      </c:pt>
                      <c:pt idx="994">
                        <c:v>329.26</c:v>
                      </c:pt>
                      <c:pt idx="995">
                        <c:v>329.29</c:v>
                      </c:pt>
                      <c:pt idx="996">
                        <c:v>329.29</c:v>
                      </c:pt>
                      <c:pt idx="997">
                        <c:v>329.35</c:v>
                      </c:pt>
                      <c:pt idx="998">
                        <c:v>329.35</c:v>
                      </c:pt>
                      <c:pt idx="999">
                        <c:v>329.35</c:v>
                      </c:pt>
                      <c:pt idx="1000">
                        <c:v>329.35</c:v>
                      </c:pt>
                      <c:pt idx="1001">
                        <c:v>329.35</c:v>
                      </c:pt>
                      <c:pt idx="1002">
                        <c:v>329.86</c:v>
                      </c:pt>
                      <c:pt idx="1003">
                        <c:v>330.09</c:v>
                      </c:pt>
                      <c:pt idx="1004">
                        <c:v>330.43</c:v>
                      </c:pt>
                      <c:pt idx="1005">
                        <c:v>330.93</c:v>
                      </c:pt>
                      <c:pt idx="1006">
                        <c:v>331.09</c:v>
                      </c:pt>
                      <c:pt idx="1007">
                        <c:v>331.09</c:v>
                      </c:pt>
                      <c:pt idx="1008">
                        <c:v>331.1</c:v>
                      </c:pt>
                      <c:pt idx="1009">
                        <c:v>331.14</c:v>
                      </c:pt>
                      <c:pt idx="1010">
                        <c:v>331.17</c:v>
                      </c:pt>
                      <c:pt idx="1011">
                        <c:v>331.34</c:v>
                      </c:pt>
                      <c:pt idx="1012">
                        <c:v>331.34</c:v>
                      </c:pt>
                      <c:pt idx="1013">
                        <c:v>331.34</c:v>
                      </c:pt>
                      <c:pt idx="1014">
                        <c:v>331.34</c:v>
                      </c:pt>
                      <c:pt idx="1015">
                        <c:v>331.34</c:v>
                      </c:pt>
                      <c:pt idx="1016">
                        <c:v>331.34</c:v>
                      </c:pt>
                      <c:pt idx="1017">
                        <c:v>331.51</c:v>
                      </c:pt>
                      <c:pt idx="1018">
                        <c:v>331.59</c:v>
                      </c:pt>
                      <c:pt idx="1019">
                        <c:v>331.75</c:v>
                      </c:pt>
                      <c:pt idx="1020">
                        <c:v>331.96</c:v>
                      </c:pt>
                      <c:pt idx="1021">
                        <c:v>331.96</c:v>
                      </c:pt>
                      <c:pt idx="1022">
                        <c:v>331.96</c:v>
                      </c:pt>
                      <c:pt idx="1023">
                        <c:v>331.96</c:v>
                      </c:pt>
                      <c:pt idx="1024">
                        <c:v>331.96</c:v>
                      </c:pt>
                      <c:pt idx="1025">
                        <c:v>331.97</c:v>
                      </c:pt>
                      <c:pt idx="1026">
                        <c:v>331.97</c:v>
                      </c:pt>
                      <c:pt idx="1027">
                        <c:v>331.98</c:v>
                      </c:pt>
                      <c:pt idx="1028">
                        <c:v>331.98</c:v>
                      </c:pt>
                      <c:pt idx="1029">
                        <c:v>331.99</c:v>
                      </c:pt>
                      <c:pt idx="1030">
                        <c:v>332.03</c:v>
                      </c:pt>
                      <c:pt idx="1031">
                        <c:v>332.08</c:v>
                      </c:pt>
                      <c:pt idx="1032">
                        <c:v>332.1</c:v>
                      </c:pt>
                      <c:pt idx="1033">
                        <c:v>332.1</c:v>
                      </c:pt>
                      <c:pt idx="1034">
                        <c:v>332.1</c:v>
                      </c:pt>
                      <c:pt idx="1035">
                        <c:v>332.1</c:v>
                      </c:pt>
                      <c:pt idx="1036">
                        <c:v>332.1</c:v>
                      </c:pt>
                      <c:pt idx="1037">
                        <c:v>332.1</c:v>
                      </c:pt>
                      <c:pt idx="1038">
                        <c:v>332.1</c:v>
                      </c:pt>
                      <c:pt idx="1039">
                        <c:v>332.45</c:v>
                      </c:pt>
                      <c:pt idx="1040">
                        <c:v>332.75</c:v>
                      </c:pt>
                      <c:pt idx="1041">
                        <c:v>332.98</c:v>
                      </c:pt>
                      <c:pt idx="1042">
                        <c:v>333.08</c:v>
                      </c:pt>
                      <c:pt idx="1043">
                        <c:v>333.08</c:v>
                      </c:pt>
                      <c:pt idx="1044">
                        <c:v>333.2</c:v>
                      </c:pt>
                      <c:pt idx="1045">
                        <c:v>333.28</c:v>
                      </c:pt>
                      <c:pt idx="1046">
                        <c:v>333.54</c:v>
                      </c:pt>
                      <c:pt idx="1047">
                        <c:v>333.94</c:v>
                      </c:pt>
                      <c:pt idx="1048">
                        <c:v>333.95</c:v>
                      </c:pt>
                      <c:pt idx="1049">
                        <c:v>333.97</c:v>
                      </c:pt>
                      <c:pt idx="1050">
                        <c:v>333.98</c:v>
                      </c:pt>
                      <c:pt idx="1051">
                        <c:v>333.99</c:v>
                      </c:pt>
                      <c:pt idx="1052">
                        <c:v>334.1</c:v>
                      </c:pt>
                      <c:pt idx="1053">
                        <c:v>334.1</c:v>
                      </c:pt>
                      <c:pt idx="1054">
                        <c:v>334.15</c:v>
                      </c:pt>
                      <c:pt idx="1055">
                        <c:v>334.15</c:v>
                      </c:pt>
                      <c:pt idx="1056">
                        <c:v>334.15</c:v>
                      </c:pt>
                      <c:pt idx="1057">
                        <c:v>334.15</c:v>
                      </c:pt>
                      <c:pt idx="1058">
                        <c:v>334.15</c:v>
                      </c:pt>
                      <c:pt idx="1059">
                        <c:v>334.19</c:v>
                      </c:pt>
                      <c:pt idx="1060">
                        <c:v>334.25</c:v>
                      </c:pt>
                      <c:pt idx="1061">
                        <c:v>334.27</c:v>
                      </c:pt>
                      <c:pt idx="1062">
                        <c:v>334.27</c:v>
                      </c:pt>
                      <c:pt idx="1063">
                        <c:v>334.4</c:v>
                      </c:pt>
                      <c:pt idx="1064">
                        <c:v>334.83</c:v>
                      </c:pt>
                      <c:pt idx="1065">
                        <c:v>335.1</c:v>
                      </c:pt>
                      <c:pt idx="1066">
                        <c:v>335.1</c:v>
                      </c:pt>
                      <c:pt idx="1067">
                        <c:v>335.18</c:v>
                      </c:pt>
                      <c:pt idx="1068">
                        <c:v>335.22</c:v>
                      </c:pt>
                      <c:pt idx="1069">
                        <c:v>335.22</c:v>
                      </c:pt>
                      <c:pt idx="1070">
                        <c:v>335.22</c:v>
                      </c:pt>
                      <c:pt idx="1071">
                        <c:v>335.22</c:v>
                      </c:pt>
                      <c:pt idx="1072">
                        <c:v>335.45</c:v>
                      </c:pt>
                      <c:pt idx="1073">
                        <c:v>335.86</c:v>
                      </c:pt>
                      <c:pt idx="1074">
                        <c:v>335.87</c:v>
                      </c:pt>
                      <c:pt idx="1075">
                        <c:v>335.93</c:v>
                      </c:pt>
                      <c:pt idx="1076">
                        <c:v>335.93</c:v>
                      </c:pt>
                      <c:pt idx="1077">
                        <c:v>336.23</c:v>
                      </c:pt>
                      <c:pt idx="1078">
                        <c:v>336.97</c:v>
                      </c:pt>
                      <c:pt idx="1079">
                        <c:v>337.92</c:v>
                      </c:pt>
                      <c:pt idx="1080">
                        <c:v>338.17</c:v>
                      </c:pt>
                      <c:pt idx="1081">
                        <c:v>338.22</c:v>
                      </c:pt>
                      <c:pt idx="1082">
                        <c:v>338.22</c:v>
                      </c:pt>
                      <c:pt idx="1083">
                        <c:v>338.24</c:v>
                      </c:pt>
                      <c:pt idx="1084">
                        <c:v>338.27</c:v>
                      </c:pt>
                      <c:pt idx="1085">
                        <c:v>338.46</c:v>
                      </c:pt>
                      <c:pt idx="1086">
                        <c:v>338.6</c:v>
                      </c:pt>
                      <c:pt idx="1087">
                        <c:v>338.67</c:v>
                      </c:pt>
                      <c:pt idx="1088">
                        <c:v>338.7</c:v>
                      </c:pt>
                      <c:pt idx="1089">
                        <c:v>338.7</c:v>
                      </c:pt>
                      <c:pt idx="1090">
                        <c:v>338.7</c:v>
                      </c:pt>
                      <c:pt idx="1091">
                        <c:v>338.8</c:v>
                      </c:pt>
                      <c:pt idx="1092">
                        <c:v>339.07</c:v>
                      </c:pt>
                      <c:pt idx="1093">
                        <c:v>339.1</c:v>
                      </c:pt>
                      <c:pt idx="1094">
                        <c:v>339.1</c:v>
                      </c:pt>
                      <c:pt idx="1095">
                        <c:v>339.23</c:v>
                      </c:pt>
                      <c:pt idx="1096">
                        <c:v>339.23</c:v>
                      </c:pt>
                      <c:pt idx="1097">
                        <c:v>339.24</c:v>
                      </c:pt>
                      <c:pt idx="1098">
                        <c:v>339.24</c:v>
                      </c:pt>
                      <c:pt idx="1099">
                        <c:v>339.24</c:v>
                      </c:pt>
                      <c:pt idx="1100">
                        <c:v>339.24</c:v>
                      </c:pt>
                      <c:pt idx="1101">
                        <c:v>339.29</c:v>
                      </c:pt>
                      <c:pt idx="1102">
                        <c:v>339.29</c:v>
                      </c:pt>
                      <c:pt idx="1103">
                        <c:v>339.29</c:v>
                      </c:pt>
                      <c:pt idx="1104">
                        <c:v>339.29</c:v>
                      </c:pt>
                      <c:pt idx="1105">
                        <c:v>339.41</c:v>
                      </c:pt>
                      <c:pt idx="1106">
                        <c:v>339.46</c:v>
                      </c:pt>
                      <c:pt idx="1107">
                        <c:v>339.46</c:v>
                      </c:pt>
                      <c:pt idx="1108">
                        <c:v>339.46</c:v>
                      </c:pt>
                      <c:pt idx="1109">
                        <c:v>339.46</c:v>
                      </c:pt>
                      <c:pt idx="1110">
                        <c:v>339.46</c:v>
                      </c:pt>
                      <c:pt idx="1111">
                        <c:v>339.48</c:v>
                      </c:pt>
                      <c:pt idx="1112">
                        <c:v>339.53</c:v>
                      </c:pt>
                      <c:pt idx="1113">
                        <c:v>339.53</c:v>
                      </c:pt>
                      <c:pt idx="1114">
                        <c:v>339.53</c:v>
                      </c:pt>
                      <c:pt idx="1115">
                        <c:v>339.57</c:v>
                      </c:pt>
                      <c:pt idx="1116">
                        <c:v>339.68</c:v>
                      </c:pt>
                      <c:pt idx="1117">
                        <c:v>339.81</c:v>
                      </c:pt>
                      <c:pt idx="1118">
                        <c:v>339.81</c:v>
                      </c:pt>
                      <c:pt idx="1119">
                        <c:v>339.82</c:v>
                      </c:pt>
                      <c:pt idx="1120">
                        <c:v>340.23</c:v>
                      </c:pt>
                      <c:pt idx="1121">
                        <c:v>340.24</c:v>
                      </c:pt>
                      <c:pt idx="1122">
                        <c:v>340.24</c:v>
                      </c:pt>
                      <c:pt idx="1123">
                        <c:v>340.25</c:v>
                      </c:pt>
                      <c:pt idx="1124">
                        <c:v>340.25</c:v>
                      </c:pt>
                      <c:pt idx="1125">
                        <c:v>340.29</c:v>
                      </c:pt>
                      <c:pt idx="1126">
                        <c:v>340.48</c:v>
                      </c:pt>
                      <c:pt idx="1127">
                        <c:v>340.6</c:v>
                      </c:pt>
                      <c:pt idx="1128">
                        <c:v>340.75</c:v>
                      </c:pt>
                      <c:pt idx="1129">
                        <c:v>340.92</c:v>
                      </c:pt>
                      <c:pt idx="1130">
                        <c:v>340.96</c:v>
                      </c:pt>
                      <c:pt idx="1131">
                        <c:v>341.02</c:v>
                      </c:pt>
                      <c:pt idx="1132">
                        <c:v>341.03</c:v>
                      </c:pt>
                      <c:pt idx="1133">
                        <c:v>341.06</c:v>
                      </c:pt>
                      <c:pt idx="1134">
                        <c:v>341.06</c:v>
                      </c:pt>
                      <c:pt idx="1135">
                        <c:v>341.1</c:v>
                      </c:pt>
                      <c:pt idx="1136">
                        <c:v>341.31</c:v>
                      </c:pt>
                      <c:pt idx="1137">
                        <c:v>341.32</c:v>
                      </c:pt>
                      <c:pt idx="1138">
                        <c:v>341.42</c:v>
                      </c:pt>
                      <c:pt idx="1139">
                        <c:v>341.67</c:v>
                      </c:pt>
                      <c:pt idx="1140">
                        <c:v>341.67</c:v>
                      </c:pt>
                      <c:pt idx="1141">
                        <c:v>341.67</c:v>
                      </c:pt>
                      <c:pt idx="1142">
                        <c:v>342</c:v>
                      </c:pt>
                      <c:pt idx="1143">
                        <c:v>342</c:v>
                      </c:pt>
                      <c:pt idx="1144">
                        <c:v>342.01</c:v>
                      </c:pt>
                      <c:pt idx="1145">
                        <c:v>342.03</c:v>
                      </c:pt>
                      <c:pt idx="1146">
                        <c:v>342.16</c:v>
                      </c:pt>
                      <c:pt idx="1147">
                        <c:v>342.22</c:v>
                      </c:pt>
                      <c:pt idx="1148">
                        <c:v>342.23</c:v>
                      </c:pt>
                      <c:pt idx="1149">
                        <c:v>342.25</c:v>
                      </c:pt>
                      <c:pt idx="1150">
                        <c:v>342.25</c:v>
                      </c:pt>
                      <c:pt idx="1151">
                        <c:v>342.26</c:v>
                      </c:pt>
                      <c:pt idx="1152">
                        <c:v>342.66</c:v>
                      </c:pt>
                      <c:pt idx="1153">
                        <c:v>342.94</c:v>
                      </c:pt>
                      <c:pt idx="1154">
                        <c:v>342.94</c:v>
                      </c:pt>
                      <c:pt idx="1155">
                        <c:v>342.95</c:v>
                      </c:pt>
                      <c:pt idx="1156">
                        <c:v>343.2</c:v>
                      </c:pt>
                      <c:pt idx="1157">
                        <c:v>343.4</c:v>
                      </c:pt>
                      <c:pt idx="1158">
                        <c:v>343.6</c:v>
                      </c:pt>
                      <c:pt idx="1159">
                        <c:v>343.66</c:v>
                      </c:pt>
                      <c:pt idx="1160">
                        <c:v>343.66</c:v>
                      </c:pt>
                      <c:pt idx="1161">
                        <c:v>343.73</c:v>
                      </c:pt>
                      <c:pt idx="1162">
                        <c:v>343.73</c:v>
                      </c:pt>
                      <c:pt idx="1163">
                        <c:v>343.99</c:v>
                      </c:pt>
                      <c:pt idx="1164">
                        <c:v>344.09</c:v>
                      </c:pt>
                      <c:pt idx="1165">
                        <c:v>344.09</c:v>
                      </c:pt>
                      <c:pt idx="1166">
                        <c:v>344.18</c:v>
                      </c:pt>
                      <c:pt idx="1167">
                        <c:v>344.18</c:v>
                      </c:pt>
                      <c:pt idx="1168">
                        <c:v>344.18</c:v>
                      </c:pt>
                      <c:pt idx="1169">
                        <c:v>344.18</c:v>
                      </c:pt>
                      <c:pt idx="1170">
                        <c:v>344.18</c:v>
                      </c:pt>
                      <c:pt idx="1171">
                        <c:v>344.18</c:v>
                      </c:pt>
                      <c:pt idx="1172">
                        <c:v>344.18</c:v>
                      </c:pt>
                      <c:pt idx="1173">
                        <c:v>344.23</c:v>
                      </c:pt>
                      <c:pt idx="1174">
                        <c:v>344.26</c:v>
                      </c:pt>
                      <c:pt idx="1175">
                        <c:v>344.26</c:v>
                      </c:pt>
                      <c:pt idx="1176">
                        <c:v>344.26</c:v>
                      </c:pt>
                      <c:pt idx="1177">
                        <c:v>344.27</c:v>
                      </c:pt>
                      <c:pt idx="1178">
                        <c:v>344.28</c:v>
                      </c:pt>
                      <c:pt idx="1179">
                        <c:v>344.29</c:v>
                      </c:pt>
                      <c:pt idx="1180">
                        <c:v>344.59</c:v>
                      </c:pt>
                      <c:pt idx="1181">
                        <c:v>344.74</c:v>
                      </c:pt>
                      <c:pt idx="1182">
                        <c:v>344.74</c:v>
                      </c:pt>
                      <c:pt idx="1183">
                        <c:v>344.76</c:v>
                      </c:pt>
                      <c:pt idx="1184">
                        <c:v>344.78</c:v>
                      </c:pt>
                      <c:pt idx="1185">
                        <c:v>344.78</c:v>
                      </c:pt>
                      <c:pt idx="1186">
                        <c:v>344.78</c:v>
                      </c:pt>
                      <c:pt idx="1187">
                        <c:v>344.82</c:v>
                      </c:pt>
                      <c:pt idx="1188">
                        <c:v>344.95</c:v>
                      </c:pt>
                      <c:pt idx="1189">
                        <c:v>344.95</c:v>
                      </c:pt>
                      <c:pt idx="1190">
                        <c:v>345.05</c:v>
                      </c:pt>
                      <c:pt idx="1191">
                        <c:v>345.05</c:v>
                      </c:pt>
                      <c:pt idx="1192">
                        <c:v>345.05</c:v>
                      </c:pt>
                      <c:pt idx="1193">
                        <c:v>345.06</c:v>
                      </c:pt>
                      <c:pt idx="1194">
                        <c:v>345.09</c:v>
                      </c:pt>
                      <c:pt idx="1195">
                        <c:v>345.09</c:v>
                      </c:pt>
                      <c:pt idx="1196">
                        <c:v>345.26</c:v>
                      </c:pt>
                      <c:pt idx="1197">
                        <c:v>345.54</c:v>
                      </c:pt>
                      <c:pt idx="1198">
                        <c:v>345.93</c:v>
                      </c:pt>
                      <c:pt idx="1199">
                        <c:v>345.93</c:v>
                      </c:pt>
                      <c:pt idx="1200">
                        <c:v>345.96</c:v>
                      </c:pt>
                      <c:pt idx="1201">
                        <c:v>346.02</c:v>
                      </c:pt>
                      <c:pt idx="1202">
                        <c:v>346.05</c:v>
                      </c:pt>
                      <c:pt idx="1203">
                        <c:v>346.35</c:v>
                      </c:pt>
                      <c:pt idx="1204">
                        <c:v>346.56</c:v>
                      </c:pt>
                      <c:pt idx="1205">
                        <c:v>346.59</c:v>
                      </c:pt>
                      <c:pt idx="1206">
                        <c:v>346.7</c:v>
                      </c:pt>
                      <c:pt idx="1207">
                        <c:v>346.98</c:v>
                      </c:pt>
                      <c:pt idx="1208">
                        <c:v>347.13</c:v>
                      </c:pt>
                      <c:pt idx="1209">
                        <c:v>347.13</c:v>
                      </c:pt>
                      <c:pt idx="1210">
                        <c:v>347.13</c:v>
                      </c:pt>
                      <c:pt idx="1211">
                        <c:v>347.15</c:v>
                      </c:pt>
                      <c:pt idx="1212">
                        <c:v>347.15</c:v>
                      </c:pt>
                      <c:pt idx="1213">
                        <c:v>347.15</c:v>
                      </c:pt>
                      <c:pt idx="1214">
                        <c:v>347.15</c:v>
                      </c:pt>
                      <c:pt idx="1215">
                        <c:v>347.22</c:v>
                      </c:pt>
                      <c:pt idx="1216">
                        <c:v>347.22</c:v>
                      </c:pt>
                      <c:pt idx="1217">
                        <c:v>347.22</c:v>
                      </c:pt>
                      <c:pt idx="1218">
                        <c:v>347.27</c:v>
                      </c:pt>
                      <c:pt idx="1219">
                        <c:v>347.27</c:v>
                      </c:pt>
                      <c:pt idx="1220">
                        <c:v>347.28</c:v>
                      </c:pt>
                      <c:pt idx="1221">
                        <c:v>347.29</c:v>
                      </c:pt>
                      <c:pt idx="1222">
                        <c:v>347.31</c:v>
                      </c:pt>
                      <c:pt idx="1223">
                        <c:v>347.31</c:v>
                      </c:pt>
                      <c:pt idx="1224">
                        <c:v>347.31</c:v>
                      </c:pt>
                      <c:pt idx="1225">
                        <c:v>347.32</c:v>
                      </c:pt>
                      <c:pt idx="1226">
                        <c:v>347.32</c:v>
                      </c:pt>
                      <c:pt idx="1227">
                        <c:v>347.32</c:v>
                      </c:pt>
                      <c:pt idx="1228">
                        <c:v>347.49</c:v>
                      </c:pt>
                      <c:pt idx="1229">
                        <c:v>347.64</c:v>
                      </c:pt>
                      <c:pt idx="1230">
                        <c:v>347.88</c:v>
                      </c:pt>
                      <c:pt idx="1231">
                        <c:v>347.96</c:v>
                      </c:pt>
                      <c:pt idx="1232">
                        <c:v>347.98</c:v>
                      </c:pt>
                      <c:pt idx="1233">
                        <c:v>348.01</c:v>
                      </c:pt>
                      <c:pt idx="1234">
                        <c:v>348.52</c:v>
                      </c:pt>
                      <c:pt idx="1235">
                        <c:v>348.53</c:v>
                      </c:pt>
                      <c:pt idx="1236">
                        <c:v>348.62</c:v>
                      </c:pt>
                      <c:pt idx="1237">
                        <c:v>348.62</c:v>
                      </c:pt>
                      <c:pt idx="1238">
                        <c:v>349.83</c:v>
                      </c:pt>
                      <c:pt idx="1239">
                        <c:v>350.33</c:v>
                      </c:pt>
                      <c:pt idx="1240">
                        <c:v>350.76</c:v>
                      </c:pt>
                      <c:pt idx="1241">
                        <c:v>351.24</c:v>
                      </c:pt>
                      <c:pt idx="1242">
                        <c:v>351.74</c:v>
                      </c:pt>
                      <c:pt idx="1243">
                        <c:v>351.74</c:v>
                      </c:pt>
                      <c:pt idx="1244">
                        <c:v>351.77</c:v>
                      </c:pt>
                      <c:pt idx="1245">
                        <c:v>351.79</c:v>
                      </c:pt>
                      <c:pt idx="1246">
                        <c:v>351.79</c:v>
                      </c:pt>
                      <c:pt idx="1247">
                        <c:v>351.8</c:v>
                      </c:pt>
                      <c:pt idx="1248">
                        <c:v>351.8</c:v>
                      </c:pt>
                      <c:pt idx="1249">
                        <c:v>351.8</c:v>
                      </c:pt>
                      <c:pt idx="1250">
                        <c:v>352.18</c:v>
                      </c:pt>
                      <c:pt idx="1251">
                        <c:v>353.35</c:v>
                      </c:pt>
                      <c:pt idx="1252">
                        <c:v>353.49</c:v>
                      </c:pt>
                      <c:pt idx="1253">
                        <c:v>353.55</c:v>
                      </c:pt>
                      <c:pt idx="1254">
                        <c:v>354.15</c:v>
                      </c:pt>
                      <c:pt idx="1255">
                        <c:v>354.18</c:v>
                      </c:pt>
                      <c:pt idx="1256">
                        <c:v>354.56</c:v>
                      </c:pt>
                      <c:pt idx="1257">
                        <c:v>354.74</c:v>
                      </c:pt>
                      <c:pt idx="1258">
                        <c:v>354.85</c:v>
                      </c:pt>
                      <c:pt idx="1259">
                        <c:v>354.92</c:v>
                      </c:pt>
                      <c:pt idx="1260">
                        <c:v>354.94</c:v>
                      </c:pt>
                      <c:pt idx="1261">
                        <c:v>355.16</c:v>
                      </c:pt>
                      <c:pt idx="1262">
                        <c:v>355.25</c:v>
                      </c:pt>
                      <c:pt idx="1263">
                        <c:v>355.45</c:v>
                      </c:pt>
                      <c:pt idx="1264">
                        <c:v>355.66</c:v>
                      </c:pt>
                      <c:pt idx="1265">
                        <c:v>355.7</c:v>
                      </c:pt>
                      <c:pt idx="1266">
                        <c:v>355.73</c:v>
                      </c:pt>
                      <c:pt idx="1267">
                        <c:v>355.73</c:v>
                      </c:pt>
                      <c:pt idx="1268">
                        <c:v>355.78</c:v>
                      </c:pt>
                      <c:pt idx="1269">
                        <c:v>355.8</c:v>
                      </c:pt>
                      <c:pt idx="1270">
                        <c:v>355.82</c:v>
                      </c:pt>
                      <c:pt idx="1271">
                        <c:v>355.86</c:v>
                      </c:pt>
                      <c:pt idx="1272">
                        <c:v>355.86</c:v>
                      </c:pt>
                      <c:pt idx="1273">
                        <c:v>355.87</c:v>
                      </c:pt>
                      <c:pt idx="1274">
                        <c:v>355.95</c:v>
                      </c:pt>
                      <c:pt idx="1275">
                        <c:v>355.98</c:v>
                      </c:pt>
                      <c:pt idx="1276">
                        <c:v>356.11</c:v>
                      </c:pt>
                      <c:pt idx="1277">
                        <c:v>356.28</c:v>
                      </c:pt>
                      <c:pt idx="1278">
                        <c:v>356.34</c:v>
                      </c:pt>
                      <c:pt idx="1279">
                        <c:v>356.45</c:v>
                      </c:pt>
                      <c:pt idx="1280">
                        <c:v>356.54</c:v>
                      </c:pt>
                      <c:pt idx="1281">
                        <c:v>356.83</c:v>
                      </c:pt>
                      <c:pt idx="1282">
                        <c:v>357.27</c:v>
                      </c:pt>
                      <c:pt idx="1283">
                        <c:v>357.98</c:v>
                      </c:pt>
                      <c:pt idx="1284">
                        <c:v>357.98</c:v>
                      </c:pt>
                      <c:pt idx="1285">
                        <c:v>357.99</c:v>
                      </c:pt>
                      <c:pt idx="1286">
                        <c:v>357.99</c:v>
                      </c:pt>
                      <c:pt idx="1287">
                        <c:v>358.45</c:v>
                      </c:pt>
                      <c:pt idx="1288">
                        <c:v>358.46</c:v>
                      </c:pt>
                      <c:pt idx="1289">
                        <c:v>358.64</c:v>
                      </c:pt>
                      <c:pt idx="1290">
                        <c:v>359.04</c:v>
                      </c:pt>
                      <c:pt idx="1291">
                        <c:v>359.04</c:v>
                      </c:pt>
                      <c:pt idx="1292">
                        <c:v>359.38</c:v>
                      </c:pt>
                      <c:pt idx="1293">
                        <c:v>359.4</c:v>
                      </c:pt>
                      <c:pt idx="1294">
                        <c:v>359.88</c:v>
                      </c:pt>
                      <c:pt idx="1295">
                        <c:v>360</c:v>
                      </c:pt>
                      <c:pt idx="1296">
                        <c:v>360.07</c:v>
                      </c:pt>
                      <c:pt idx="1297">
                        <c:v>360.1</c:v>
                      </c:pt>
                      <c:pt idx="1298">
                        <c:v>360.21</c:v>
                      </c:pt>
                      <c:pt idx="1299">
                        <c:v>360.49</c:v>
                      </c:pt>
                      <c:pt idx="1300">
                        <c:v>360.76</c:v>
                      </c:pt>
                      <c:pt idx="1301">
                        <c:v>365.98</c:v>
                      </c:pt>
                      <c:pt idx="1302">
                        <c:v>366.02</c:v>
                      </c:pt>
                      <c:pt idx="1303">
                        <c:v>366.1</c:v>
                      </c:pt>
                      <c:pt idx="1304">
                        <c:v>366.59</c:v>
                      </c:pt>
                      <c:pt idx="1305">
                        <c:v>367.1</c:v>
                      </c:pt>
                      <c:pt idx="1306">
                        <c:v>367.39</c:v>
                      </c:pt>
                      <c:pt idx="1307">
                        <c:v>368.04</c:v>
                      </c:pt>
                      <c:pt idx="1308">
                        <c:v>368.09</c:v>
                      </c:pt>
                      <c:pt idx="1309">
                        <c:v>368.16</c:v>
                      </c:pt>
                      <c:pt idx="1310">
                        <c:v>368.74</c:v>
                      </c:pt>
                      <c:pt idx="1311">
                        <c:v>369.09</c:v>
                      </c:pt>
                      <c:pt idx="1312">
                        <c:v>369.22</c:v>
                      </c:pt>
                      <c:pt idx="1313">
                        <c:v>369.29</c:v>
                      </c:pt>
                      <c:pt idx="1314">
                        <c:v>369.38</c:v>
                      </c:pt>
                      <c:pt idx="1315">
                        <c:v>369.95</c:v>
                      </c:pt>
                      <c:pt idx="1316">
                        <c:v>370.03</c:v>
                      </c:pt>
                      <c:pt idx="1317">
                        <c:v>370.1</c:v>
                      </c:pt>
                      <c:pt idx="1318">
                        <c:v>370.21</c:v>
                      </c:pt>
                      <c:pt idx="1319">
                        <c:v>370.27</c:v>
                      </c:pt>
                      <c:pt idx="1320">
                        <c:v>370.3</c:v>
                      </c:pt>
                      <c:pt idx="1321">
                        <c:v>370.34</c:v>
                      </c:pt>
                      <c:pt idx="1322">
                        <c:v>370.35</c:v>
                      </c:pt>
                      <c:pt idx="1323">
                        <c:v>370.54</c:v>
                      </c:pt>
                      <c:pt idx="1324">
                        <c:v>371.82</c:v>
                      </c:pt>
                      <c:pt idx="1325">
                        <c:v>372.52</c:v>
                      </c:pt>
                      <c:pt idx="1326">
                        <c:v>373.09</c:v>
                      </c:pt>
                      <c:pt idx="1327">
                        <c:v>373.42</c:v>
                      </c:pt>
                      <c:pt idx="1328">
                        <c:v>373.98</c:v>
                      </c:pt>
                      <c:pt idx="1329">
                        <c:v>374.28</c:v>
                      </c:pt>
                      <c:pt idx="1330">
                        <c:v>374.29</c:v>
                      </c:pt>
                      <c:pt idx="1331">
                        <c:v>374.69</c:v>
                      </c:pt>
                      <c:pt idx="1332">
                        <c:v>375</c:v>
                      </c:pt>
                      <c:pt idx="1333">
                        <c:v>375.1</c:v>
                      </c:pt>
                      <c:pt idx="1334">
                        <c:v>375.2</c:v>
                      </c:pt>
                      <c:pt idx="1335">
                        <c:v>375.2</c:v>
                      </c:pt>
                      <c:pt idx="1336">
                        <c:v>375.42</c:v>
                      </c:pt>
                      <c:pt idx="1337">
                        <c:v>375.69</c:v>
                      </c:pt>
                      <c:pt idx="1338">
                        <c:v>375.8</c:v>
                      </c:pt>
                      <c:pt idx="1339">
                        <c:v>375.81</c:v>
                      </c:pt>
                      <c:pt idx="1340">
                        <c:v>375.82</c:v>
                      </c:pt>
                      <c:pt idx="1341">
                        <c:v>376.19</c:v>
                      </c:pt>
                      <c:pt idx="1342">
                        <c:v>376.44</c:v>
                      </c:pt>
                      <c:pt idx="1343">
                        <c:v>376.46</c:v>
                      </c:pt>
                      <c:pt idx="1344">
                        <c:v>376.52</c:v>
                      </c:pt>
                      <c:pt idx="1345">
                        <c:v>376.61</c:v>
                      </c:pt>
                      <c:pt idx="1346">
                        <c:v>376.8</c:v>
                      </c:pt>
                      <c:pt idx="1347">
                        <c:v>376.99</c:v>
                      </c:pt>
                      <c:pt idx="1348">
                        <c:v>377.05</c:v>
                      </c:pt>
                      <c:pt idx="1349">
                        <c:v>377.36</c:v>
                      </c:pt>
                      <c:pt idx="1350">
                        <c:v>377.61</c:v>
                      </c:pt>
                      <c:pt idx="1351">
                        <c:v>377.72</c:v>
                      </c:pt>
                      <c:pt idx="1352">
                        <c:v>377.82</c:v>
                      </c:pt>
                      <c:pt idx="1353">
                        <c:v>377.91</c:v>
                      </c:pt>
                      <c:pt idx="1354">
                        <c:v>378.03</c:v>
                      </c:pt>
                      <c:pt idx="1355">
                        <c:v>378.22</c:v>
                      </c:pt>
                      <c:pt idx="1356">
                        <c:v>378.31</c:v>
                      </c:pt>
                      <c:pt idx="1357">
                        <c:v>378.32</c:v>
                      </c:pt>
                      <c:pt idx="1358">
                        <c:v>378.54</c:v>
                      </c:pt>
                      <c:pt idx="1359">
                        <c:v>378.7</c:v>
                      </c:pt>
                      <c:pt idx="1360">
                        <c:v>378.83</c:v>
                      </c:pt>
                      <c:pt idx="1361">
                        <c:v>379</c:v>
                      </c:pt>
                      <c:pt idx="1362">
                        <c:v>379.2</c:v>
                      </c:pt>
                      <c:pt idx="1363">
                        <c:v>379.2</c:v>
                      </c:pt>
                      <c:pt idx="1364">
                        <c:v>379.28</c:v>
                      </c:pt>
                      <c:pt idx="1365">
                        <c:v>379.32</c:v>
                      </c:pt>
                      <c:pt idx="1366">
                        <c:v>379.53</c:v>
                      </c:pt>
                      <c:pt idx="1367">
                        <c:v>379.53</c:v>
                      </c:pt>
                      <c:pt idx="1368">
                        <c:v>379.71</c:v>
                      </c:pt>
                      <c:pt idx="1369">
                        <c:v>379.73</c:v>
                      </c:pt>
                      <c:pt idx="1370">
                        <c:v>379.73</c:v>
                      </c:pt>
                      <c:pt idx="1371">
                        <c:v>379.75</c:v>
                      </c:pt>
                      <c:pt idx="1372">
                        <c:v>379.77</c:v>
                      </c:pt>
                      <c:pt idx="1373">
                        <c:v>379.78</c:v>
                      </c:pt>
                      <c:pt idx="1374">
                        <c:v>379.92</c:v>
                      </c:pt>
                      <c:pt idx="1375">
                        <c:v>379.97</c:v>
                      </c:pt>
                      <c:pt idx="1376">
                        <c:v>380.27</c:v>
                      </c:pt>
                      <c:pt idx="1377">
                        <c:v>380.32</c:v>
                      </c:pt>
                      <c:pt idx="1378">
                        <c:v>380.32</c:v>
                      </c:pt>
                      <c:pt idx="1379">
                        <c:v>380.5</c:v>
                      </c:pt>
                      <c:pt idx="1380">
                        <c:v>380.66</c:v>
                      </c:pt>
                      <c:pt idx="1381">
                        <c:v>380.76</c:v>
                      </c:pt>
                      <c:pt idx="1382">
                        <c:v>380.79</c:v>
                      </c:pt>
                      <c:pt idx="1383">
                        <c:v>380.8</c:v>
                      </c:pt>
                      <c:pt idx="1384">
                        <c:v>380.91</c:v>
                      </c:pt>
                      <c:pt idx="1385">
                        <c:v>381.01</c:v>
                      </c:pt>
                      <c:pt idx="1386">
                        <c:v>381.01</c:v>
                      </c:pt>
                      <c:pt idx="1387">
                        <c:v>381.12</c:v>
                      </c:pt>
                      <c:pt idx="1388">
                        <c:v>381.38</c:v>
                      </c:pt>
                      <c:pt idx="1389">
                        <c:v>381.61</c:v>
                      </c:pt>
                      <c:pt idx="1390">
                        <c:v>381.7</c:v>
                      </c:pt>
                      <c:pt idx="1391">
                        <c:v>381.98</c:v>
                      </c:pt>
                      <c:pt idx="1392">
                        <c:v>382.15</c:v>
                      </c:pt>
                      <c:pt idx="1393">
                        <c:v>382.21</c:v>
                      </c:pt>
                      <c:pt idx="1394">
                        <c:v>382.24</c:v>
                      </c:pt>
                      <c:pt idx="1395">
                        <c:v>382.25</c:v>
                      </c:pt>
                      <c:pt idx="1396">
                        <c:v>382.26</c:v>
                      </c:pt>
                      <c:pt idx="1397">
                        <c:v>382.48</c:v>
                      </c:pt>
                      <c:pt idx="1398">
                        <c:v>382.61</c:v>
                      </c:pt>
                      <c:pt idx="1399">
                        <c:v>382.63</c:v>
                      </c:pt>
                      <c:pt idx="1400">
                        <c:v>382.71</c:v>
                      </c:pt>
                      <c:pt idx="1401">
                        <c:v>382.8</c:v>
                      </c:pt>
                      <c:pt idx="1402">
                        <c:v>383.01</c:v>
                      </c:pt>
                      <c:pt idx="1403">
                        <c:v>383.14</c:v>
                      </c:pt>
                      <c:pt idx="1404">
                        <c:v>383.18</c:v>
                      </c:pt>
                      <c:pt idx="1405">
                        <c:v>383.3</c:v>
                      </c:pt>
                      <c:pt idx="1406">
                        <c:v>383.4</c:v>
                      </c:pt>
                      <c:pt idx="1407">
                        <c:v>383.92</c:v>
                      </c:pt>
                      <c:pt idx="1408">
                        <c:v>384.17</c:v>
                      </c:pt>
                      <c:pt idx="1409">
                        <c:v>384.3</c:v>
                      </c:pt>
                      <c:pt idx="1410">
                        <c:v>384.31</c:v>
                      </c:pt>
                      <c:pt idx="1411">
                        <c:v>384.34</c:v>
                      </c:pt>
                      <c:pt idx="1412">
                        <c:v>384.36</c:v>
                      </c:pt>
                      <c:pt idx="1413">
                        <c:v>384.37</c:v>
                      </c:pt>
                      <c:pt idx="1414">
                        <c:v>384.38</c:v>
                      </c:pt>
                      <c:pt idx="1415">
                        <c:v>384.42</c:v>
                      </c:pt>
                      <c:pt idx="1416">
                        <c:v>384.45</c:v>
                      </c:pt>
                      <c:pt idx="1417">
                        <c:v>384.46</c:v>
                      </c:pt>
                      <c:pt idx="1418">
                        <c:v>384.5</c:v>
                      </c:pt>
                      <c:pt idx="1419">
                        <c:v>384.5</c:v>
                      </c:pt>
                      <c:pt idx="1420">
                        <c:v>384.52</c:v>
                      </c:pt>
                      <c:pt idx="1421">
                        <c:v>384.54</c:v>
                      </c:pt>
                      <c:pt idx="1422">
                        <c:v>384.58</c:v>
                      </c:pt>
                      <c:pt idx="1423">
                        <c:v>384.58</c:v>
                      </c:pt>
                      <c:pt idx="1424">
                        <c:v>384.87</c:v>
                      </c:pt>
                      <c:pt idx="1425">
                        <c:v>385.06</c:v>
                      </c:pt>
                      <c:pt idx="1426">
                        <c:v>385.09</c:v>
                      </c:pt>
                      <c:pt idx="1427">
                        <c:v>385.18</c:v>
                      </c:pt>
                      <c:pt idx="1428">
                        <c:v>385.18</c:v>
                      </c:pt>
                      <c:pt idx="1429">
                        <c:v>385.72</c:v>
                      </c:pt>
                      <c:pt idx="1430">
                        <c:v>389.65</c:v>
                      </c:pt>
                      <c:pt idx="1431">
                        <c:v>389.65</c:v>
                      </c:pt>
                      <c:pt idx="1432">
                        <c:v>389.65</c:v>
                      </c:pt>
                      <c:pt idx="1433">
                        <c:v>389.65</c:v>
                      </c:pt>
                      <c:pt idx="1434">
                        <c:v>389.65</c:v>
                      </c:pt>
                      <c:pt idx="1435">
                        <c:v>389.65</c:v>
                      </c:pt>
                      <c:pt idx="1436">
                        <c:v>389.65</c:v>
                      </c:pt>
                      <c:pt idx="1437">
                        <c:v>389.65</c:v>
                      </c:pt>
                      <c:pt idx="1438">
                        <c:v>389.65</c:v>
                      </c:pt>
                      <c:pt idx="1439">
                        <c:v>389.65</c:v>
                      </c:pt>
                      <c:pt idx="1440">
                        <c:v>389.65</c:v>
                      </c:pt>
                      <c:pt idx="1441">
                        <c:v>389.65</c:v>
                      </c:pt>
                      <c:pt idx="1442">
                        <c:v>389.65</c:v>
                      </c:pt>
                      <c:pt idx="1443">
                        <c:v>389.65</c:v>
                      </c:pt>
                      <c:pt idx="1444">
                        <c:v>389.65</c:v>
                      </c:pt>
                      <c:pt idx="1445">
                        <c:v>389.65</c:v>
                      </c:pt>
                      <c:pt idx="1446">
                        <c:v>389.65</c:v>
                      </c:pt>
                      <c:pt idx="1447">
                        <c:v>389.67</c:v>
                      </c:pt>
                      <c:pt idx="1448">
                        <c:v>389.67</c:v>
                      </c:pt>
                      <c:pt idx="1449">
                        <c:v>389.67</c:v>
                      </c:pt>
                      <c:pt idx="1450">
                        <c:v>389.67</c:v>
                      </c:pt>
                      <c:pt idx="1451">
                        <c:v>389.67</c:v>
                      </c:pt>
                      <c:pt idx="1452">
                        <c:v>389.67</c:v>
                      </c:pt>
                      <c:pt idx="1453">
                        <c:v>389.69</c:v>
                      </c:pt>
                      <c:pt idx="1454">
                        <c:v>389.69</c:v>
                      </c:pt>
                      <c:pt idx="1455">
                        <c:v>389.69</c:v>
                      </c:pt>
                      <c:pt idx="1456">
                        <c:v>389.69</c:v>
                      </c:pt>
                      <c:pt idx="1457">
                        <c:v>389.69</c:v>
                      </c:pt>
                      <c:pt idx="1458">
                        <c:v>389.69</c:v>
                      </c:pt>
                      <c:pt idx="1459">
                        <c:v>389.69</c:v>
                      </c:pt>
                      <c:pt idx="1460">
                        <c:v>389.69</c:v>
                      </c:pt>
                      <c:pt idx="1461">
                        <c:v>389.69</c:v>
                      </c:pt>
                      <c:pt idx="1462">
                        <c:v>389.69</c:v>
                      </c:pt>
                      <c:pt idx="1463">
                        <c:v>389.76</c:v>
                      </c:pt>
                      <c:pt idx="1464">
                        <c:v>389.76</c:v>
                      </c:pt>
                      <c:pt idx="1465">
                        <c:v>389.76</c:v>
                      </c:pt>
                      <c:pt idx="1466">
                        <c:v>389.81</c:v>
                      </c:pt>
                      <c:pt idx="1467">
                        <c:v>389.81</c:v>
                      </c:pt>
                      <c:pt idx="1468">
                        <c:v>389.81</c:v>
                      </c:pt>
                      <c:pt idx="1469">
                        <c:v>389.81</c:v>
                      </c:pt>
                      <c:pt idx="1470">
                        <c:v>389.81</c:v>
                      </c:pt>
                      <c:pt idx="1471">
                        <c:v>389.81</c:v>
                      </c:pt>
                      <c:pt idx="1472">
                        <c:v>389.81</c:v>
                      </c:pt>
                      <c:pt idx="1473">
                        <c:v>389.81</c:v>
                      </c:pt>
                      <c:pt idx="1474">
                        <c:v>389.81</c:v>
                      </c:pt>
                      <c:pt idx="1475">
                        <c:v>390.07</c:v>
                      </c:pt>
                      <c:pt idx="1476">
                        <c:v>390.43</c:v>
                      </c:pt>
                      <c:pt idx="1477">
                        <c:v>390.51</c:v>
                      </c:pt>
                      <c:pt idx="1478">
                        <c:v>390.54</c:v>
                      </c:pt>
                      <c:pt idx="1479">
                        <c:v>390.6</c:v>
                      </c:pt>
                      <c:pt idx="1480">
                        <c:v>390.6</c:v>
                      </c:pt>
                      <c:pt idx="1481">
                        <c:v>390.6</c:v>
                      </c:pt>
                      <c:pt idx="1482">
                        <c:v>390.6</c:v>
                      </c:pt>
                      <c:pt idx="1483">
                        <c:v>390.6</c:v>
                      </c:pt>
                      <c:pt idx="1484">
                        <c:v>390.6</c:v>
                      </c:pt>
                      <c:pt idx="1485">
                        <c:v>390.6</c:v>
                      </c:pt>
                      <c:pt idx="1486">
                        <c:v>390.66</c:v>
                      </c:pt>
                      <c:pt idx="1487">
                        <c:v>390.7</c:v>
                      </c:pt>
                      <c:pt idx="1488">
                        <c:v>390.7</c:v>
                      </c:pt>
                      <c:pt idx="1489">
                        <c:v>390.79</c:v>
                      </c:pt>
                      <c:pt idx="1490">
                        <c:v>390.82</c:v>
                      </c:pt>
                      <c:pt idx="1491">
                        <c:v>390.84</c:v>
                      </c:pt>
                      <c:pt idx="1492">
                        <c:v>390.86</c:v>
                      </c:pt>
                      <c:pt idx="1493">
                        <c:v>390.9</c:v>
                      </c:pt>
                      <c:pt idx="1494">
                        <c:v>390.93</c:v>
                      </c:pt>
                      <c:pt idx="1495">
                        <c:v>390.95</c:v>
                      </c:pt>
                      <c:pt idx="1496">
                        <c:v>390.95</c:v>
                      </c:pt>
                      <c:pt idx="1497">
                        <c:v>390.96</c:v>
                      </c:pt>
                      <c:pt idx="1498">
                        <c:v>390.99</c:v>
                      </c:pt>
                      <c:pt idx="1499">
                        <c:v>391.05</c:v>
                      </c:pt>
                      <c:pt idx="1500">
                        <c:v>391.05</c:v>
                      </c:pt>
                      <c:pt idx="1501">
                        <c:v>391.07</c:v>
                      </c:pt>
                      <c:pt idx="1502">
                        <c:v>391.17</c:v>
                      </c:pt>
                      <c:pt idx="1503">
                        <c:v>391.59</c:v>
                      </c:pt>
                      <c:pt idx="1504">
                        <c:v>391.74</c:v>
                      </c:pt>
                      <c:pt idx="1505">
                        <c:v>391.79</c:v>
                      </c:pt>
                      <c:pt idx="1506">
                        <c:v>391.84</c:v>
                      </c:pt>
                      <c:pt idx="1507">
                        <c:v>391.87</c:v>
                      </c:pt>
                      <c:pt idx="1508">
                        <c:v>391.88</c:v>
                      </c:pt>
                      <c:pt idx="1509">
                        <c:v>391.9</c:v>
                      </c:pt>
                      <c:pt idx="1510">
                        <c:v>391.9</c:v>
                      </c:pt>
                      <c:pt idx="1511">
                        <c:v>392.13</c:v>
                      </c:pt>
                      <c:pt idx="1512">
                        <c:v>392.33</c:v>
                      </c:pt>
                      <c:pt idx="1513">
                        <c:v>392.4</c:v>
                      </c:pt>
                      <c:pt idx="1514">
                        <c:v>392.41</c:v>
                      </c:pt>
                      <c:pt idx="1515">
                        <c:v>392.48</c:v>
                      </c:pt>
                      <c:pt idx="1516">
                        <c:v>393.05</c:v>
                      </c:pt>
                      <c:pt idx="1517">
                        <c:v>393.35</c:v>
                      </c:pt>
                      <c:pt idx="1518">
                        <c:v>393.42</c:v>
                      </c:pt>
                      <c:pt idx="1519">
                        <c:v>393.88</c:v>
                      </c:pt>
                      <c:pt idx="1520">
                        <c:v>393.97</c:v>
                      </c:pt>
                      <c:pt idx="1521">
                        <c:v>394.09</c:v>
                      </c:pt>
                      <c:pt idx="1522">
                        <c:v>394.13</c:v>
                      </c:pt>
                      <c:pt idx="1523">
                        <c:v>394.14</c:v>
                      </c:pt>
                      <c:pt idx="1524">
                        <c:v>394.15</c:v>
                      </c:pt>
                      <c:pt idx="1525">
                        <c:v>394.15</c:v>
                      </c:pt>
                      <c:pt idx="1526">
                        <c:v>394.15</c:v>
                      </c:pt>
                      <c:pt idx="1527">
                        <c:v>394.15</c:v>
                      </c:pt>
                      <c:pt idx="1528">
                        <c:v>394.15</c:v>
                      </c:pt>
                      <c:pt idx="1529">
                        <c:v>394.22</c:v>
                      </c:pt>
                      <c:pt idx="1530">
                        <c:v>394.25</c:v>
                      </c:pt>
                      <c:pt idx="1531">
                        <c:v>394.5</c:v>
                      </c:pt>
                      <c:pt idx="1532">
                        <c:v>394.51</c:v>
                      </c:pt>
                      <c:pt idx="1533">
                        <c:v>394.53</c:v>
                      </c:pt>
                      <c:pt idx="1534">
                        <c:v>394.53</c:v>
                      </c:pt>
                      <c:pt idx="1535">
                        <c:v>394.54</c:v>
                      </c:pt>
                      <c:pt idx="1536">
                        <c:v>394.62</c:v>
                      </c:pt>
                      <c:pt idx="1537">
                        <c:v>394.64</c:v>
                      </c:pt>
                      <c:pt idx="1538">
                        <c:v>395</c:v>
                      </c:pt>
                      <c:pt idx="1539">
                        <c:v>395.43</c:v>
                      </c:pt>
                      <c:pt idx="1540">
                        <c:v>395.52</c:v>
                      </c:pt>
                      <c:pt idx="1541">
                        <c:v>395.71</c:v>
                      </c:pt>
                      <c:pt idx="1542">
                        <c:v>395.71</c:v>
                      </c:pt>
                      <c:pt idx="1543">
                        <c:v>395.71</c:v>
                      </c:pt>
                      <c:pt idx="1544">
                        <c:v>395.72</c:v>
                      </c:pt>
                      <c:pt idx="1545">
                        <c:v>395.83</c:v>
                      </c:pt>
                      <c:pt idx="1546">
                        <c:v>395.83</c:v>
                      </c:pt>
                      <c:pt idx="1547">
                        <c:v>395.83</c:v>
                      </c:pt>
                      <c:pt idx="1548">
                        <c:v>395.83</c:v>
                      </c:pt>
                      <c:pt idx="1549">
                        <c:v>395.83</c:v>
                      </c:pt>
                      <c:pt idx="1550">
                        <c:v>395.88</c:v>
                      </c:pt>
                      <c:pt idx="1551">
                        <c:v>396.01</c:v>
                      </c:pt>
                      <c:pt idx="1552">
                        <c:v>396.64</c:v>
                      </c:pt>
                      <c:pt idx="1553">
                        <c:v>397.03</c:v>
                      </c:pt>
                      <c:pt idx="1554">
                        <c:v>397.14</c:v>
                      </c:pt>
                      <c:pt idx="1555">
                        <c:v>397.27</c:v>
                      </c:pt>
                      <c:pt idx="1556">
                        <c:v>397.73</c:v>
                      </c:pt>
                      <c:pt idx="1557">
                        <c:v>397.81</c:v>
                      </c:pt>
                      <c:pt idx="1558">
                        <c:v>397.81</c:v>
                      </c:pt>
                      <c:pt idx="1559">
                        <c:v>397.84</c:v>
                      </c:pt>
                      <c:pt idx="1560">
                        <c:v>398.08</c:v>
                      </c:pt>
                      <c:pt idx="1561">
                        <c:v>398.15</c:v>
                      </c:pt>
                      <c:pt idx="1562">
                        <c:v>398.18</c:v>
                      </c:pt>
                      <c:pt idx="1563">
                        <c:v>398.18</c:v>
                      </c:pt>
                      <c:pt idx="1564">
                        <c:v>398.2</c:v>
                      </c:pt>
                      <c:pt idx="1565">
                        <c:v>398.2</c:v>
                      </c:pt>
                      <c:pt idx="1566">
                        <c:v>398.23</c:v>
                      </c:pt>
                      <c:pt idx="1567">
                        <c:v>398.43</c:v>
                      </c:pt>
                      <c:pt idx="1568">
                        <c:v>398.43</c:v>
                      </c:pt>
                      <c:pt idx="1569">
                        <c:v>398.43</c:v>
                      </c:pt>
                      <c:pt idx="1570">
                        <c:v>398.43</c:v>
                      </c:pt>
                      <c:pt idx="1571">
                        <c:v>398.43</c:v>
                      </c:pt>
                      <c:pt idx="1572">
                        <c:v>398.43</c:v>
                      </c:pt>
                      <c:pt idx="1573">
                        <c:v>398.43</c:v>
                      </c:pt>
                      <c:pt idx="1574">
                        <c:v>398.85</c:v>
                      </c:pt>
                      <c:pt idx="1575">
                        <c:v>399.91</c:v>
                      </c:pt>
                      <c:pt idx="1576">
                        <c:v>400.04</c:v>
                      </c:pt>
                      <c:pt idx="1577">
                        <c:v>400.15</c:v>
                      </c:pt>
                      <c:pt idx="1578">
                        <c:v>400.49</c:v>
                      </c:pt>
                      <c:pt idx="1579">
                        <c:v>400.66</c:v>
                      </c:pt>
                      <c:pt idx="1580">
                        <c:v>400.76</c:v>
                      </c:pt>
                      <c:pt idx="1581">
                        <c:v>400.92</c:v>
                      </c:pt>
                      <c:pt idx="1582">
                        <c:v>400.92</c:v>
                      </c:pt>
                      <c:pt idx="1583">
                        <c:v>401.14</c:v>
                      </c:pt>
                      <c:pt idx="1584">
                        <c:v>401.16</c:v>
                      </c:pt>
                      <c:pt idx="1585">
                        <c:v>401.16</c:v>
                      </c:pt>
                      <c:pt idx="1586">
                        <c:v>401.16</c:v>
                      </c:pt>
                      <c:pt idx="1587">
                        <c:v>401.57</c:v>
                      </c:pt>
                      <c:pt idx="1588">
                        <c:v>401.73</c:v>
                      </c:pt>
                      <c:pt idx="1589">
                        <c:v>401.86</c:v>
                      </c:pt>
                      <c:pt idx="1590">
                        <c:v>402.36</c:v>
                      </c:pt>
                      <c:pt idx="1591">
                        <c:v>402.6</c:v>
                      </c:pt>
                      <c:pt idx="1592">
                        <c:v>402.64</c:v>
                      </c:pt>
                      <c:pt idx="1593">
                        <c:v>402.68</c:v>
                      </c:pt>
                      <c:pt idx="1594">
                        <c:v>403.02</c:v>
                      </c:pt>
                      <c:pt idx="1595">
                        <c:v>403.48</c:v>
                      </c:pt>
                      <c:pt idx="1596">
                        <c:v>403.51</c:v>
                      </c:pt>
                      <c:pt idx="1597">
                        <c:v>403.55</c:v>
                      </c:pt>
                      <c:pt idx="1598">
                        <c:v>403.57</c:v>
                      </c:pt>
                      <c:pt idx="1599">
                        <c:v>403.91</c:v>
                      </c:pt>
                      <c:pt idx="1600">
                        <c:v>403.92</c:v>
                      </c:pt>
                      <c:pt idx="1601">
                        <c:v>403.93</c:v>
                      </c:pt>
                      <c:pt idx="1602">
                        <c:v>403.96</c:v>
                      </c:pt>
                      <c:pt idx="1603">
                        <c:v>403.97</c:v>
                      </c:pt>
                      <c:pt idx="1604">
                        <c:v>404</c:v>
                      </c:pt>
                      <c:pt idx="1605">
                        <c:v>404.53</c:v>
                      </c:pt>
                      <c:pt idx="1606">
                        <c:v>404.56</c:v>
                      </c:pt>
                      <c:pt idx="1607">
                        <c:v>404.57</c:v>
                      </c:pt>
                      <c:pt idx="1608">
                        <c:v>408.47</c:v>
                      </c:pt>
                      <c:pt idx="1609">
                        <c:v>410.47</c:v>
                      </c:pt>
                      <c:pt idx="1610">
                        <c:v>410.75</c:v>
                      </c:pt>
                      <c:pt idx="1611">
                        <c:v>410.75</c:v>
                      </c:pt>
                      <c:pt idx="1612">
                        <c:v>410.75</c:v>
                      </c:pt>
                      <c:pt idx="1613">
                        <c:v>410.75</c:v>
                      </c:pt>
                      <c:pt idx="1614">
                        <c:v>410.75</c:v>
                      </c:pt>
                      <c:pt idx="1615">
                        <c:v>410.75</c:v>
                      </c:pt>
                      <c:pt idx="1616">
                        <c:v>410.75</c:v>
                      </c:pt>
                      <c:pt idx="1617">
                        <c:v>410.75</c:v>
                      </c:pt>
                      <c:pt idx="1618">
                        <c:v>410.75</c:v>
                      </c:pt>
                      <c:pt idx="1619">
                        <c:v>410.75</c:v>
                      </c:pt>
                      <c:pt idx="1620">
                        <c:v>410.75</c:v>
                      </c:pt>
                      <c:pt idx="1621">
                        <c:v>410.75</c:v>
                      </c:pt>
                      <c:pt idx="1622">
                        <c:v>410.75</c:v>
                      </c:pt>
                      <c:pt idx="1623">
                        <c:v>410.75</c:v>
                      </c:pt>
                      <c:pt idx="1624">
                        <c:v>410.75</c:v>
                      </c:pt>
                      <c:pt idx="1625">
                        <c:v>410.75</c:v>
                      </c:pt>
                      <c:pt idx="1626">
                        <c:v>410.75</c:v>
                      </c:pt>
                      <c:pt idx="1627">
                        <c:v>410.75</c:v>
                      </c:pt>
                      <c:pt idx="1628">
                        <c:v>410.93</c:v>
                      </c:pt>
                      <c:pt idx="1629">
                        <c:v>410.93</c:v>
                      </c:pt>
                      <c:pt idx="1630">
                        <c:v>410.96</c:v>
                      </c:pt>
                      <c:pt idx="1631">
                        <c:v>411.39</c:v>
                      </c:pt>
                      <c:pt idx="1632">
                        <c:v>411.43</c:v>
                      </c:pt>
                      <c:pt idx="1633">
                        <c:v>411.44</c:v>
                      </c:pt>
                      <c:pt idx="1634">
                        <c:v>411.48</c:v>
                      </c:pt>
                      <c:pt idx="1635">
                        <c:v>411.49</c:v>
                      </c:pt>
                      <c:pt idx="1636">
                        <c:v>411.51</c:v>
                      </c:pt>
                      <c:pt idx="1637">
                        <c:v>411.53</c:v>
                      </c:pt>
                      <c:pt idx="1638">
                        <c:v>411.55</c:v>
                      </c:pt>
                      <c:pt idx="1639">
                        <c:v>411.58</c:v>
                      </c:pt>
                      <c:pt idx="1640">
                        <c:v>411.6</c:v>
                      </c:pt>
                      <c:pt idx="1641">
                        <c:v>411.62</c:v>
                      </c:pt>
                      <c:pt idx="1642">
                        <c:v>411.62</c:v>
                      </c:pt>
                      <c:pt idx="1643">
                        <c:v>411.64</c:v>
                      </c:pt>
                      <c:pt idx="1644">
                        <c:v>411.66</c:v>
                      </c:pt>
                      <c:pt idx="1645">
                        <c:v>411.66</c:v>
                      </c:pt>
                      <c:pt idx="1646">
                        <c:v>411.66</c:v>
                      </c:pt>
                      <c:pt idx="1647">
                        <c:v>411.66</c:v>
                      </c:pt>
                      <c:pt idx="1648">
                        <c:v>411.66</c:v>
                      </c:pt>
                      <c:pt idx="1649">
                        <c:v>411.66</c:v>
                      </c:pt>
                      <c:pt idx="1650">
                        <c:v>411.8</c:v>
                      </c:pt>
                      <c:pt idx="1651">
                        <c:v>411.82</c:v>
                      </c:pt>
                      <c:pt idx="1652">
                        <c:v>411.83</c:v>
                      </c:pt>
                      <c:pt idx="1653">
                        <c:v>411.85</c:v>
                      </c:pt>
                      <c:pt idx="1654">
                        <c:v>411.85</c:v>
                      </c:pt>
                      <c:pt idx="1655">
                        <c:v>411.85</c:v>
                      </c:pt>
                      <c:pt idx="1656">
                        <c:v>411.87</c:v>
                      </c:pt>
                      <c:pt idx="1657">
                        <c:v>412.09</c:v>
                      </c:pt>
                      <c:pt idx="1658">
                        <c:v>412.18</c:v>
                      </c:pt>
                      <c:pt idx="1659">
                        <c:v>412.86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6E1-401D-A794-62DA3709493A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9"/>
          <c:order val="9"/>
          <c:tx>
            <c:v>Z(2018)-Z(2012)</c:v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chemeClr val="tx1"/>
              </a:solidFill>
              <a:ln>
                <a:solidFill>
                  <a:schemeClr val="bg2"/>
                </a:solidFill>
              </a:ln>
            </c:spPr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FI.2012_2018!$E$2:$E$627</c:f>
              <c:numCache>
                <c:formatCode>0.00</c:formatCode>
                <c:ptCount val="626"/>
                <c:pt idx="0">
                  <c:v>0.13552370269999869</c:v>
                </c:pt>
                <c:pt idx="1">
                  <c:v>2.423762804596663E-2</c:v>
                </c:pt>
                <c:pt idx="2">
                  <c:v>5.0157035225680602E-2</c:v>
                </c:pt>
                <c:pt idx="3">
                  <c:v>9.7004487665230954E-3</c:v>
                </c:pt>
                <c:pt idx="4">
                  <c:v>-1.797515129516114E-2</c:v>
                </c:pt>
                <c:pt idx="5">
                  <c:v>-1.4697396700000809E-2</c:v>
                </c:pt>
                <c:pt idx="6">
                  <c:v>-1.4697396700000809E-2</c:v>
                </c:pt>
                <c:pt idx="7">
                  <c:v>-4.8249102812860656E-3</c:v>
                </c:pt>
                <c:pt idx="8">
                  <c:v>-2.9798215471998901E-3</c:v>
                </c:pt>
                <c:pt idx="9">
                  <c:v>2.6040577673626331E-2</c:v>
                </c:pt>
                <c:pt idx="10">
                  <c:v>5.6625982456154134E-2</c:v>
                </c:pt>
                <c:pt idx="11">
                  <c:v>8.7995656771028052E-2</c:v>
                </c:pt>
                <c:pt idx="12">
                  <c:v>0.10686100653688868</c:v>
                </c:pt>
                <c:pt idx="13">
                  <c:v>0.12599455456805231</c:v>
                </c:pt>
                <c:pt idx="14">
                  <c:v>0.15007741811896835</c:v>
                </c:pt>
                <c:pt idx="15">
                  <c:v>9.9946442700002081E-2</c:v>
                </c:pt>
                <c:pt idx="16">
                  <c:v>0.10994642570000224</c:v>
                </c:pt>
                <c:pt idx="17">
                  <c:v>5.1947733162734266E-2</c:v>
                </c:pt>
                <c:pt idx="18">
                  <c:v>-0.10301372036408907</c:v>
                </c:pt>
                <c:pt idx="19">
                  <c:v>-0.19702325050113245</c:v>
                </c:pt>
                <c:pt idx="20">
                  <c:v>-0.24972311301246464</c:v>
                </c:pt>
                <c:pt idx="21">
                  <c:v>-0.26231366467825978</c:v>
                </c:pt>
                <c:pt idx="22">
                  <c:v>-0.53788801717925594</c:v>
                </c:pt>
                <c:pt idx="23">
                  <c:v>-0.74849781178372154</c:v>
                </c:pt>
                <c:pt idx="24">
                  <c:v>-0.18557884959085413</c:v>
                </c:pt>
                <c:pt idx="25">
                  <c:v>-0.63911863606529096</c:v>
                </c:pt>
                <c:pt idx="26">
                  <c:v>-1.078688330428264</c:v>
                </c:pt>
                <c:pt idx="27">
                  <c:v>4.0000025899985303E-2</c:v>
                </c:pt>
                <c:pt idx="28">
                  <c:v>4.0000025899985303E-2</c:v>
                </c:pt>
                <c:pt idx="29">
                  <c:v>5.4899593056262574E-2</c:v>
                </c:pt>
                <c:pt idx="30">
                  <c:v>2.5497469184999773</c:v>
                </c:pt>
                <c:pt idx="31">
                  <c:v>2.4223560556214352</c:v>
                </c:pt>
                <c:pt idx="32">
                  <c:v>2.365427078672667</c:v>
                </c:pt>
                <c:pt idx="33">
                  <c:v>2.1572361165000302</c:v>
                </c:pt>
                <c:pt idx="34">
                  <c:v>2.0941084263999983</c:v>
                </c:pt>
                <c:pt idx="35">
                  <c:v>1.9504464772750794</c:v>
                </c:pt>
                <c:pt idx="36">
                  <c:v>1.905652623814035</c:v>
                </c:pt>
                <c:pt idx="37">
                  <c:v>1.7864872679784867</c:v>
                </c:pt>
                <c:pt idx="38">
                  <c:v>1.6025320094434505</c:v>
                </c:pt>
                <c:pt idx="39">
                  <c:v>1.5675231365999593</c:v>
                </c:pt>
                <c:pt idx="40">
                  <c:v>1.5032584800707127</c:v>
                </c:pt>
                <c:pt idx="41">
                  <c:v>1.3947049549732355</c:v>
                </c:pt>
                <c:pt idx="42">
                  <c:v>1.082407328911188</c:v>
                </c:pt>
                <c:pt idx="43">
                  <c:v>0.96497080253135437</c:v>
                </c:pt>
                <c:pt idx="44">
                  <c:v>0.8970705920642672</c:v>
                </c:pt>
                <c:pt idx="45">
                  <c:v>0.8184617437518682</c:v>
                </c:pt>
                <c:pt idx="46">
                  <c:v>0.71529932027283394</c:v>
                </c:pt>
                <c:pt idx="47">
                  <c:v>0.57209712481233055</c:v>
                </c:pt>
                <c:pt idx="48">
                  <c:v>0.42756397402172297</c:v>
                </c:pt>
                <c:pt idx="49">
                  <c:v>0.2904743264358558</c:v>
                </c:pt>
                <c:pt idx="50">
                  <c:v>0.19758241119996001</c:v>
                </c:pt>
                <c:pt idx="51">
                  <c:v>0.19758241119996001</c:v>
                </c:pt>
                <c:pt idx="52">
                  <c:v>0.16132969737498115</c:v>
                </c:pt>
                <c:pt idx="53">
                  <c:v>0.21059782933292581</c:v>
                </c:pt>
                <c:pt idx="54">
                  <c:v>0.21905036769999242</c:v>
                </c:pt>
                <c:pt idx="55">
                  <c:v>0.21905036769999242</c:v>
                </c:pt>
                <c:pt idx="56">
                  <c:v>0.21905036769999242</c:v>
                </c:pt>
                <c:pt idx="57">
                  <c:v>0.24905040980002013</c:v>
                </c:pt>
                <c:pt idx="58">
                  <c:v>0.24905040980002013</c:v>
                </c:pt>
                <c:pt idx="59">
                  <c:v>0.25905039290000786</c:v>
                </c:pt>
                <c:pt idx="60">
                  <c:v>0.26089248772331075</c:v>
                </c:pt>
                <c:pt idx="61">
                  <c:v>0.26905037590000802</c:v>
                </c:pt>
                <c:pt idx="62">
                  <c:v>0.26905037590000802</c:v>
                </c:pt>
                <c:pt idx="63">
                  <c:v>0.26905037590000802</c:v>
                </c:pt>
                <c:pt idx="64">
                  <c:v>0.26905037590000802</c:v>
                </c:pt>
                <c:pt idx="65">
                  <c:v>0.27659395875593873</c:v>
                </c:pt>
                <c:pt idx="66">
                  <c:v>0.30832406872434603</c:v>
                </c:pt>
                <c:pt idx="67">
                  <c:v>0.30909954198034484</c:v>
                </c:pt>
                <c:pt idx="68">
                  <c:v>0.30982034864820207</c:v>
                </c:pt>
                <c:pt idx="69">
                  <c:v>0.33905035010002393</c:v>
                </c:pt>
                <c:pt idx="70">
                  <c:v>0.35536008382553064</c:v>
                </c:pt>
                <c:pt idx="71">
                  <c:v>0.37905037530003938</c:v>
                </c:pt>
                <c:pt idx="72">
                  <c:v>0.38905035830003953</c:v>
                </c:pt>
                <c:pt idx="73">
                  <c:v>0.38905035830003953</c:v>
                </c:pt>
                <c:pt idx="74">
                  <c:v>0.39368814263167451</c:v>
                </c:pt>
                <c:pt idx="75">
                  <c:v>0.39905043440001009</c:v>
                </c:pt>
                <c:pt idx="76">
                  <c:v>0.39905043440001009</c:v>
                </c:pt>
                <c:pt idx="77">
                  <c:v>0.40408265753700334</c:v>
                </c:pt>
                <c:pt idx="78">
                  <c:v>0.43472932993853419</c:v>
                </c:pt>
                <c:pt idx="79">
                  <c:v>0.48419339775858816</c:v>
                </c:pt>
                <c:pt idx="80">
                  <c:v>0.51191178590505615</c:v>
                </c:pt>
                <c:pt idx="81">
                  <c:v>0.52905039990002933</c:v>
                </c:pt>
                <c:pt idx="82">
                  <c:v>0.55588753412837377</c:v>
                </c:pt>
                <c:pt idx="83">
                  <c:v>0.5990503740999884</c:v>
                </c:pt>
                <c:pt idx="84">
                  <c:v>0.61566470743019863</c:v>
                </c:pt>
                <c:pt idx="85">
                  <c:v>0.6340109229013251</c:v>
                </c:pt>
                <c:pt idx="86">
                  <c:v>0.71811052947543885</c:v>
                </c:pt>
                <c:pt idx="87">
                  <c:v>0.80832588527761118</c:v>
                </c:pt>
                <c:pt idx="88">
                  <c:v>0.87704634984123686</c:v>
                </c:pt>
                <c:pt idx="89">
                  <c:v>0.85723975371365668</c:v>
                </c:pt>
                <c:pt idx="90">
                  <c:v>0.51863185558278246</c:v>
                </c:pt>
                <c:pt idx="91">
                  <c:v>0.92689740690002509</c:v>
                </c:pt>
                <c:pt idx="92">
                  <c:v>0.90656183497105758</c:v>
                </c:pt>
                <c:pt idx="93">
                  <c:v>1.0338431587236414</c:v>
                </c:pt>
                <c:pt idx="94">
                  <c:v>1.0358725341344552</c:v>
                </c:pt>
                <c:pt idx="95">
                  <c:v>1.2545725148083307</c:v>
                </c:pt>
                <c:pt idx="96">
                  <c:v>0.96670743111945967</c:v>
                </c:pt>
                <c:pt idx="97">
                  <c:v>1.189999964100025</c:v>
                </c:pt>
                <c:pt idx="98">
                  <c:v>1.189999964100025</c:v>
                </c:pt>
                <c:pt idx="99">
                  <c:v>1.189999964100025</c:v>
                </c:pt>
                <c:pt idx="100">
                  <c:v>1.189999964100025</c:v>
                </c:pt>
                <c:pt idx="101">
                  <c:v>1.189999964100025</c:v>
                </c:pt>
                <c:pt idx="102">
                  <c:v>1.181239223394698</c:v>
                </c:pt>
                <c:pt idx="103">
                  <c:v>1.1701987439975596</c:v>
                </c:pt>
                <c:pt idx="104">
                  <c:v>1.1699999981000246</c:v>
                </c:pt>
                <c:pt idx="105">
                  <c:v>1.1699999981000246</c:v>
                </c:pt>
                <c:pt idx="106">
                  <c:v>1.1699999981000246</c:v>
                </c:pt>
                <c:pt idx="107">
                  <c:v>1.1699999981000246</c:v>
                </c:pt>
                <c:pt idx="108">
                  <c:v>1.1699999981000246</c:v>
                </c:pt>
                <c:pt idx="109">
                  <c:v>1.1699999981000246</c:v>
                </c:pt>
                <c:pt idx="110">
                  <c:v>1.0199999981000474</c:v>
                </c:pt>
                <c:pt idx="111">
                  <c:v>1.0199999981000474</c:v>
                </c:pt>
                <c:pt idx="112">
                  <c:v>1.0199999981000474</c:v>
                </c:pt>
                <c:pt idx="113">
                  <c:v>1.0199999981000474</c:v>
                </c:pt>
                <c:pt idx="114">
                  <c:v>1.0199999981000474</c:v>
                </c:pt>
                <c:pt idx="115">
                  <c:v>1.0199999981000474</c:v>
                </c:pt>
                <c:pt idx="116">
                  <c:v>1.1141463952631625</c:v>
                </c:pt>
                <c:pt idx="117">
                  <c:v>1.1492776160440599</c:v>
                </c:pt>
                <c:pt idx="118">
                  <c:v>1.1663027586542967</c:v>
                </c:pt>
                <c:pt idx="119">
                  <c:v>1.1755395256697625</c:v>
                </c:pt>
                <c:pt idx="120">
                  <c:v>1.1800000057000375</c:v>
                </c:pt>
                <c:pt idx="121">
                  <c:v>1.1028529693613223</c:v>
                </c:pt>
                <c:pt idx="122">
                  <c:v>1.1099999886999967</c:v>
                </c:pt>
                <c:pt idx="123">
                  <c:v>1.1099999886999967</c:v>
                </c:pt>
                <c:pt idx="124">
                  <c:v>1.1099999886999967</c:v>
                </c:pt>
                <c:pt idx="125">
                  <c:v>1.1099999886999967</c:v>
                </c:pt>
                <c:pt idx="126">
                  <c:v>1.1492906008986665</c:v>
                </c:pt>
                <c:pt idx="127">
                  <c:v>1.2011788339648319</c:v>
                </c:pt>
                <c:pt idx="128">
                  <c:v>0.94291291732611171</c:v>
                </c:pt>
                <c:pt idx="129">
                  <c:v>0.87540976335407095</c:v>
                </c:pt>
                <c:pt idx="130">
                  <c:v>0.97133027266670524</c:v>
                </c:pt>
                <c:pt idx="131">
                  <c:v>1.0188709521046917</c:v>
                </c:pt>
                <c:pt idx="132">
                  <c:v>1.0635434391094805</c:v>
                </c:pt>
                <c:pt idx="133">
                  <c:v>1.1079315584415212</c:v>
                </c:pt>
                <c:pt idx="134">
                  <c:v>1.2195538089325169</c:v>
                </c:pt>
                <c:pt idx="135">
                  <c:v>1.3823940757000059</c:v>
                </c:pt>
                <c:pt idx="136">
                  <c:v>1.4245125629029189</c:v>
                </c:pt>
                <c:pt idx="137">
                  <c:v>1.0108805671787877</c:v>
                </c:pt>
                <c:pt idx="138">
                  <c:v>1.062706331015363</c:v>
                </c:pt>
                <c:pt idx="139">
                  <c:v>0.8245021144994098</c:v>
                </c:pt>
                <c:pt idx="140">
                  <c:v>0.99211670164766019</c:v>
                </c:pt>
                <c:pt idx="141">
                  <c:v>0.87434936802372931</c:v>
                </c:pt>
                <c:pt idx="142">
                  <c:v>1.0719838740055252</c:v>
                </c:pt>
                <c:pt idx="143">
                  <c:v>0.69132712462800328</c:v>
                </c:pt>
                <c:pt idx="144">
                  <c:v>0.87776768857821708</c:v>
                </c:pt>
                <c:pt idx="145">
                  <c:v>0.90700235860003886</c:v>
                </c:pt>
                <c:pt idx="146">
                  <c:v>0.84725390990706728</c:v>
                </c:pt>
                <c:pt idx="147">
                  <c:v>1.1332873726879029</c:v>
                </c:pt>
                <c:pt idx="148">
                  <c:v>1.3207077074974336</c:v>
                </c:pt>
                <c:pt idx="149">
                  <c:v>1.2095093597234268</c:v>
                </c:pt>
                <c:pt idx="150">
                  <c:v>0.83922745130655585</c:v>
                </c:pt>
                <c:pt idx="151">
                  <c:v>0.91454798166637374</c:v>
                </c:pt>
                <c:pt idx="152">
                  <c:v>0.89020572427472189</c:v>
                </c:pt>
                <c:pt idx="153">
                  <c:v>0.66043776470002058</c:v>
                </c:pt>
                <c:pt idx="154">
                  <c:v>0.75992275376546559</c:v>
                </c:pt>
                <c:pt idx="155">
                  <c:v>0.8063059885430448</c:v>
                </c:pt>
                <c:pt idx="156">
                  <c:v>0.5243692665000026</c:v>
                </c:pt>
                <c:pt idx="157">
                  <c:v>0.76167824717020949</c:v>
                </c:pt>
                <c:pt idx="158">
                  <c:v>1.0499999786999865</c:v>
                </c:pt>
                <c:pt idx="159">
                  <c:v>1.0599999616999867</c:v>
                </c:pt>
                <c:pt idx="160">
                  <c:v>0.84584074835083811</c:v>
                </c:pt>
                <c:pt idx="161">
                  <c:v>0.73723393592314324</c:v>
                </c:pt>
                <c:pt idx="162">
                  <c:v>0.57877190881487195</c:v>
                </c:pt>
                <c:pt idx="163">
                  <c:v>0.79107270818224151</c:v>
                </c:pt>
                <c:pt idx="164">
                  <c:v>1.0188163508844923</c:v>
                </c:pt>
                <c:pt idx="165">
                  <c:v>0.98040726427922209</c:v>
                </c:pt>
                <c:pt idx="166">
                  <c:v>0.63999997440004108</c:v>
                </c:pt>
                <c:pt idx="167">
                  <c:v>0.86629709284648015</c:v>
                </c:pt>
                <c:pt idx="168">
                  <c:v>0.70997319127724268</c:v>
                </c:pt>
                <c:pt idx="169">
                  <c:v>0.57322223902144742</c:v>
                </c:pt>
                <c:pt idx="170">
                  <c:v>0.66276471113627622</c:v>
                </c:pt>
                <c:pt idx="171">
                  <c:v>0.79625973095193103</c:v>
                </c:pt>
                <c:pt idx="172">
                  <c:v>0.56988088749272947</c:v>
                </c:pt>
                <c:pt idx="173">
                  <c:v>0.69811116893600911</c:v>
                </c:pt>
                <c:pt idx="174">
                  <c:v>0.76778664811212138</c:v>
                </c:pt>
                <c:pt idx="175">
                  <c:v>0.8449880198951405</c:v>
                </c:pt>
                <c:pt idx="176">
                  <c:v>0.69750001400052497</c:v>
                </c:pt>
                <c:pt idx="177">
                  <c:v>0.65298692403013092</c:v>
                </c:pt>
                <c:pt idx="178">
                  <c:v>0.6953224676095715</c:v>
                </c:pt>
                <c:pt idx="179">
                  <c:v>0.94080368549322202</c:v>
                </c:pt>
                <c:pt idx="180">
                  <c:v>0.86237926039433432</c:v>
                </c:pt>
                <c:pt idx="181">
                  <c:v>0.90999996860000465</c:v>
                </c:pt>
                <c:pt idx="182">
                  <c:v>0.66999997560003521</c:v>
                </c:pt>
                <c:pt idx="183">
                  <c:v>0.81400552306257623</c:v>
                </c:pt>
                <c:pt idx="184">
                  <c:v>0.43515448189299377</c:v>
                </c:pt>
                <c:pt idx="185">
                  <c:v>7.9789851240775533E-2</c:v>
                </c:pt>
                <c:pt idx="186">
                  <c:v>9.1853496433316195E-2</c:v>
                </c:pt>
                <c:pt idx="187">
                  <c:v>-1.8226789009531785E-2</c:v>
                </c:pt>
                <c:pt idx="188">
                  <c:v>-2.9611070611906598E-2</c:v>
                </c:pt>
                <c:pt idx="189">
                  <c:v>-3.1663955234648711E-3</c:v>
                </c:pt>
                <c:pt idx="190">
                  <c:v>-3.0374120064152521E-2</c:v>
                </c:pt>
                <c:pt idx="191">
                  <c:v>8.1266038727790146E-2</c:v>
                </c:pt>
                <c:pt idx="192">
                  <c:v>7.540880853315457E-2</c:v>
                </c:pt>
                <c:pt idx="193">
                  <c:v>-0.13088456153332118</c:v>
                </c:pt>
                <c:pt idx="194">
                  <c:v>-3.487578086026133E-2</c:v>
                </c:pt>
                <c:pt idx="195">
                  <c:v>-9.8544466595683389E-2</c:v>
                </c:pt>
                <c:pt idx="196">
                  <c:v>0.28768513248616046</c:v>
                </c:pt>
                <c:pt idx="197">
                  <c:v>-9.517165696149732E-2</c:v>
                </c:pt>
                <c:pt idx="198">
                  <c:v>5.7368331941688666E-2</c:v>
                </c:pt>
                <c:pt idx="199">
                  <c:v>7.0240741494387748E-2</c:v>
                </c:pt>
                <c:pt idx="200">
                  <c:v>-1.6756793733065933E-2</c:v>
                </c:pt>
                <c:pt idx="201">
                  <c:v>5.7296561959674364E-3</c:v>
                </c:pt>
                <c:pt idx="202">
                  <c:v>-4.7596947899990028E-2</c:v>
                </c:pt>
                <c:pt idx="203">
                  <c:v>-4.9799474400003874E-2</c:v>
                </c:pt>
                <c:pt idx="204">
                  <c:v>-0.11098431417184429</c:v>
                </c:pt>
                <c:pt idx="205">
                  <c:v>-5.5728030154853059E-2</c:v>
                </c:pt>
                <c:pt idx="206">
                  <c:v>-5.9033897709127814E-2</c:v>
                </c:pt>
                <c:pt idx="207">
                  <c:v>-6.243451919999643E-2</c:v>
                </c:pt>
                <c:pt idx="208">
                  <c:v>-0.22447040397184992</c:v>
                </c:pt>
                <c:pt idx="209">
                  <c:v>-9.5417406761441725E-2</c:v>
                </c:pt>
                <c:pt idx="210">
                  <c:v>-6.1003347730263613E-2</c:v>
                </c:pt>
                <c:pt idx="211">
                  <c:v>0.16398210064818386</c:v>
                </c:pt>
                <c:pt idx="212">
                  <c:v>0.12399495759711954</c:v>
                </c:pt>
                <c:pt idx="213">
                  <c:v>-3.0574352684823225E-2</c:v>
                </c:pt>
                <c:pt idx="214">
                  <c:v>6.5511542049023319E-2</c:v>
                </c:pt>
                <c:pt idx="215">
                  <c:v>-3.7931546499976321E-2</c:v>
                </c:pt>
                <c:pt idx="216">
                  <c:v>6.3301247870640509E-2</c:v>
                </c:pt>
                <c:pt idx="217">
                  <c:v>6.497535532571419E-2</c:v>
                </c:pt>
                <c:pt idx="218">
                  <c:v>3.272807243195075E-2</c:v>
                </c:pt>
                <c:pt idx="219">
                  <c:v>-7.3780533461444975E-3</c:v>
                </c:pt>
                <c:pt idx="220">
                  <c:v>-0.1131541390880102</c:v>
                </c:pt>
                <c:pt idx="221">
                  <c:v>2.5457717283245529E-2</c:v>
                </c:pt>
                <c:pt idx="222">
                  <c:v>-6.6781540646616122E-2</c:v>
                </c:pt>
                <c:pt idx="223">
                  <c:v>9.4429566109909047E-2</c:v>
                </c:pt>
                <c:pt idx="224">
                  <c:v>3.3768615930455326E-2</c:v>
                </c:pt>
                <c:pt idx="225">
                  <c:v>3.1979249154176159E-2</c:v>
                </c:pt>
                <c:pt idx="226">
                  <c:v>-6.6636806148039796E-2</c:v>
                </c:pt>
                <c:pt idx="227">
                  <c:v>-2.8825853450257455E-2</c:v>
                </c:pt>
                <c:pt idx="228">
                  <c:v>1.2972925204167041E-2</c:v>
                </c:pt>
                <c:pt idx="229">
                  <c:v>7.7542104926919819E-2</c:v>
                </c:pt>
                <c:pt idx="230">
                  <c:v>8.0114390845324124E-2</c:v>
                </c:pt>
                <c:pt idx="231">
                  <c:v>0.12596499149447027</c:v>
                </c:pt>
                <c:pt idx="232">
                  <c:v>1.918356634837437E-2</c:v>
                </c:pt>
                <c:pt idx="233">
                  <c:v>0.1460433222138704</c:v>
                </c:pt>
                <c:pt idx="234">
                  <c:v>5.0541427686766838E-2</c:v>
                </c:pt>
                <c:pt idx="235">
                  <c:v>0.13326573695184152</c:v>
                </c:pt>
                <c:pt idx="236">
                  <c:v>-1.8247873194468411E-2</c:v>
                </c:pt>
                <c:pt idx="237">
                  <c:v>-3.532243820001213E-2</c:v>
                </c:pt>
                <c:pt idx="238">
                  <c:v>0.15562814897145927</c:v>
                </c:pt>
                <c:pt idx="239">
                  <c:v>3.7123763414342648E-2</c:v>
                </c:pt>
                <c:pt idx="240">
                  <c:v>0.43810756909715565</c:v>
                </c:pt>
                <c:pt idx="241">
                  <c:v>0.40788773486963237</c:v>
                </c:pt>
                <c:pt idx="242">
                  <c:v>0.35797458784946912</c:v>
                </c:pt>
                <c:pt idx="243">
                  <c:v>-3.4196044593727493E-2</c:v>
                </c:pt>
                <c:pt idx="244">
                  <c:v>0.62473998452492197</c:v>
                </c:pt>
                <c:pt idx="245">
                  <c:v>0.96925355466419205</c:v>
                </c:pt>
                <c:pt idx="246">
                  <c:v>0.18449094214099659</c:v>
                </c:pt>
                <c:pt idx="247">
                  <c:v>0.38970120824023979</c:v>
                </c:pt>
                <c:pt idx="248">
                  <c:v>1.4859869147032327</c:v>
                </c:pt>
                <c:pt idx="249">
                  <c:v>1.851776085373956</c:v>
                </c:pt>
                <c:pt idx="250">
                  <c:v>5.2426636840352785</c:v>
                </c:pt>
                <c:pt idx="251">
                  <c:v>3.9788521314283685</c:v>
                </c:pt>
                <c:pt idx="252">
                  <c:v>2.9936418298787544</c:v>
                </c:pt>
                <c:pt idx="253">
                  <c:v>0.68922503862154372</c:v>
                </c:pt>
                <c:pt idx="254">
                  <c:v>1.0164671440093684</c:v>
                </c:pt>
                <c:pt idx="255">
                  <c:v>0.64594373242630354</c:v>
                </c:pt>
                <c:pt idx="256">
                  <c:v>0.72072598380367481</c:v>
                </c:pt>
                <c:pt idx="257">
                  <c:v>1.0326493879650229</c:v>
                </c:pt>
                <c:pt idx="258">
                  <c:v>0.19524242858778962</c:v>
                </c:pt>
                <c:pt idx="259">
                  <c:v>-3.0539614707663532E-2</c:v>
                </c:pt>
                <c:pt idx="260">
                  <c:v>0.41706293830992536</c:v>
                </c:pt>
                <c:pt idx="261">
                  <c:v>0.30158978890051458</c:v>
                </c:pt>
                <c:pt idx="262">
                  <c:v>0.36623967603213714</c:v>
                </c:pt>
                <c:pt idx="263">
                  <c:v>0.32806895453438756</c:v>
                </c:pt>
                <c:pt idx="264">
                  <c:v>0.35392883798010644</c:v>
                </c:pt>
                <c:pt idx="265">
                  <c:v>0.31520704146777234</c:v>
                </c:pt>
                <c:pt idx="266">
                  <c:v>0.38312103566278211</c:v>
                </c:pt>
                <c:pt idx="267">
                  <c:v>0.27596152472335689</c:v>
                </c:pt>
                <c:pt idx="268">
                  <c:v>0.17686170420415692</c:v>
                </c:pt>
                <c:pt idx="269">
                  <c:v>0.33236860952740699</c:v>
                </c:pt>
                <c:pt idx="270">
                  <c:v>0.39771183259870213</c:v>
                </c:pt>
                <c:pt idx="271">
                  <c:v>0.35007472814476159</c:v>
                </c:pt>
                <c:pt idx="272">
                  <c:v>0.47484508224766842</c:v>
                </c:pt>
                <c:pt idx="273">
                  <c:v>0.44904758914293552</c:v>
                </c:pt>
                <c:pt idx="274">
                  <c:v>0.45949771678999696</c:v>
                </c:pt>
                <c:pt idx="275">
                  <c:v>0.50594310701342238</c:v>
                </c:pt>
                <c:pt idx="276">
                  <c:v>0.47307837676368081</c:v>
                </c:pt>
                <c:pt idx="277">
                  <c:v>0.40851269725942529</c:v>
                </c:pt>
                <c:pt idx="278">
                  <c:v>0.36703698427186282</c:v>
                </c:pt>
                <c:pt idx="279">
                  <c:v>-0.18045778350000319</c:v>
                </c:pt>
                <c:pt idx="280">
                  <c:v>-0.1757219375165846</c:v>
                </c:pt>
                <c:pt idx="281">
                  <c:v>-0.15824122587360989</c:v>
                </c:pt>
                <c:pt idx="282">
                  <c:v>-0.1484110895069648</c:v>
                </c:pt>
                <c:pt idx="283">
                  <c:v>-0.1015684575436353</c:v>
                </c:pt>
                <c:pt idx="284">
                  <c:v>-4.6771370143630975E-2</c:v>
                </c:pt>
                <c:pt idx="285">
                  <c:v>-5.3724712931909835E-2</c:v>
                </c:pt>
                <c:pt idx="286">
                  <c:v>-9.4883011012029783E-2</c:v>
                </c:pt>
                <c:pt idx="287">
                  <c:v>2.6460219942237018E-3</c:v>
                </c:pt>
                <c:pt idx="288">
                  <c:v>8.9531685999872934E-3</c:v>
                </c:pt>
                <c:pt idx="289">
                  <c:v>6.895315980000305E-2</c:v>
                </c:pt>
                <c:pt idx="290">
                  <c:v>9.366956108164004E-2</c:v>
                </c:pt>
                <c:pt idx="291">
                  <c:v>0.26620465446137587</c:v>
                </c:pt>
                <c:pt idx="292">
                  <c:v>0.55155486463297621</c:v>
                </c:pt>
                <c:pt idx="293">
                  <c:v>0.37324058748515654</c:v>
                </c:pt>
                <c:pt idx="294">
                  <c:v>0.34544115388843011</c:v>
                </c:pt>
                <c:pt idx="295">
                  <c:v>0.43790141214986988</c:v>
                </c:pt>
                <c:pt idx="296">
                  <c:v>0.21084679761173675</c:v>
                </c:pt>
                <c:pt idx="297">
                  <c:v>0.14872609147573712</c:v>
                </c:pt>
                <c:pt idx="298">
                  <c:v>0.28282904504402495</c:v>
                </c:pt>
                <c:pt idx="299">
                  <c:v>0.29090617022677634</c:v>
                </c:pt>
                <c:pt idx="300">
                  <c:v>7.8779853207834094E-2</c:v>
                </c:pt>
                <c:pt idx="301">
                  <c:v>0.23516781257319508</c:v>
                </c:pt>
                <c:pt idx="302">
                  <c:v>0.38545927353425213</c:v>
                </c:pt>
                <c:pt idx="303">
                  <c:v>0.28635764027836785</c:v>
                </c:pt>
                <c:pt idx="304">
                  <c:v>0.22343221862541895</c:v>
                </c:pt>
                <c:pt idx="305">
                  <c:v>0.26834069070861233</c:v>
                </c:pt>
                <c:pt idx="306">
                  <c:v>0.50300130188514913</c:v>
                </c:pt>
                <c:pt idx="307">
                  <c:v>0.23372300053574691</c:v>
                </c:pt>
                <c:pt idx="308">
                  <c:v>0.89388787711288842</c:v>
                </c:pt>
                <c:pt idx="309">
                  <c:v>0.78946242319813109</c:v>
                </c:pt>
                <c:pt idx="310">
                  <c:v>0.53508378763274322</c:v>
                </c:pt>
                <c:pt idx="311">
                  <c:v>0.42477953733714457</c:v>
                </c:pt>
                <c:pt idx="312">
                  <c:v>0.41222900757662728</c:v>
                </c:pt>
                <c:pt idx="313">
                  <c:v>-1.1539236516567257</c:v>
                </c:pt>
                <c:pt idx="314">
                  <c:v>0.27314626591544311</c:v>
                </c:pt>
                <c:pt idx="315">
                  <c:v>0.3179814933448597</c:v>
                </c:pt>
                <c:pt idx="316">
                  <c:v>0.32653437760831139</c:v>
                </c:pt>
                <c:pt idx="317">
                  <c:v>4.7329737585300791E-2</c:v>
                </c:pt>
                <c:pt idx="318">
                  <c:v>2.1672262283573218E-2</c:v>
                </c:pt>
                <c:pt idx="319">
                  <c:v>-3.1769422193463015E-2</c:v>
                </c:pt>
                <c:pt idx="320">
                  <c:v>-3.1441427904610464E-3</c:v>
                </c:pt>
                <c:pt idx="321">
                  <c:v>4.1553129763883589E-2</c:v>
                </c:pt>
                <c:pt idx="322">
                  <c:v>0.15156090477245243</c:v>
                </c:pt>
                <c:pt idx="323">
                  <c:v>-0.6227873184286068</c:v>
                </c:pt>
                <c:pt idx="324">
                  <c:v>-0.62440450505494027</c:v>
                </c:pt>
                <c:pt idx="325">
                  <c:v>-0.63051933144572558</c:v>
                </c:pt>
                <c:pt idx="326">
                  <c:v>-0.38388492796713081</c:v>
                </c:pt>
                <c:pt idx="327">
                  <c:v>-0.26248945614719332</c:v>
                </c:pt>
                <c:pt idx="328">
                  <c:v>-0.28812158968696622</c:v>
                </c:pt>
                <c:pt idx="329">
                  <c:v>-8.8773217619404932E-2</c:v>
                </c:pt>
                <c:pt idx="330">
                  <c:v>-0.16269772351034817</c:v>
                </c:pt>
                <c:pt idx="331">
                  <c:v>-0.22031082704199889</c:v>
                </c:pt>
                <c:pt idx="332">
                  <c:v>-0.30939450219477749</c:v>
                </c:pt>
                <c:pt idx="333">
                  <c:v>-0.38262940686018965</c:v>
                </c:pt>
                <c:pt idx="334">
                  <c:v>-0.1079827103402522</c:v>
                </c:pt>
                <c:pt idx="335">
                  <c:v>-0.17210369268951808</c:v>
                </c:pt>
                <c:pt idx="336">
                  <c:v>-0.13045041747380992</c:v>
                </c:pt>
                <c:pt idx="337">
                  <c:v>-0.21197928558751755</c:v>
                </c:pt>
                <c:pt idx="338">
                  <c:v>-4.090467801631803E-2</c:v>
                </c:pt>
                <c:pt idx="339">
                  <c:v>-0.12489315029534964</c:v>
                </c:pt>
                <c:pt idx="340">
                  <c:v>5.9706491903739334E-2</c:v>
                </c:pt>
                <c:pt idx="341">
                  <c:v>-2.625679568831174E-2</c:v>
                </c:pt>
                <c:pt idx="342">
                  <c:v>0.73894054105340956</c:v>
                </c:pt>
                <c:pt idx="343">
                  <c:v>0.25974757192119569</c:v>
                </c:pt>
                <c:pt idx="344">
                  <c:v>0.38932727738534822</c:v>
                </c:pt>
                <c:pt idx="345">
                  <c:v>0.42700389022388663</c:v>
                </c:pt>
                <c:pt idx="346">
                  <c:v>0.41234201242832569</c:v>
                </c:pt>
                <c:pt idx="347">
                  <c:v>0.52349273196796275</c:v>
                </c:pt>
                <c:pt idx="348">
                  <c:v>0.57206064556038427</c:v>
                </c:pt>
                <c:pt idx="349">
                  <c:v>0.56588167084822771</c:v>
                </c:pt>
                <c:pt idx="350">
                  <c:v>0.30131030360723798</c:v>
                </c:pt>
                <c:pt idx="351">
                  <c:v>-0.11701149887181828</c:v>
                </c:pt>
                <c:pt idx="352">
                  <c:v>-0.17609609039493535</c:v>
                </c:pt>
                <c:pt idx="353">
                  <c:v>8.8110878294742179E-2</c:v>
                </c:pt>
                <c:pt idx="354">
                  <c:v>0.12309949009693355</c:v>
                </c:pt>
                <c:pt idx="355">
                  <c:v>0.19601281312168339</c:v>
                </c:pt>
                <c:pt idx="356">
                  <c:v>-9.7062058492781489E-2</c:v>
                </c:pt>
                <c:pt idx="357">
                  <c:v>-0.2655195879706298</c:v>
                </c:pt>
                <c:pt idx="358">
                  <c:v>-0.26350053183705313</c:v>
                </c:pt>
                <c:pt idx="359">
                  <c:v>-0.27261113401806369</c:v>
                </c:pt>
                <c:pt idx="360">
                  <c:v>-0.25962755495146439</c:v>
                </c:pt>
                <c:pt idx="361">
                  <c:v>-0.26445535280299737</c:v>
                </c:pt>
                <c:pt idx="362">
                  <c:v>-0.25163820079126253</c:v>
                </c:pt>
                <c:pt idx="363">
                  <c:v>-0.30662569212745439</c:v>
                </c:pt>
                <c:pt idx="364">
                  <c:v>-9.3550417713004208E-2</c:v>
                </c:pt>
                <c:pt idx="365">
                  <c:v>-0.20597176724913879</c:v>
                </c:pt>
                <c:pt idx="366">
                  <c:v>-0.30369523392886322</c:v>
                </c:pt>
                <c:pt idx="367">
                  <c:v>-0.28235849987186157</c:v>
                </c:pt>
                <c:pt idx="368">
                  <c:v>-0.27174542227459142</c:v>
                </c:pt>
                <c:pt idx="369">
                  <c:v>-0.12578941044216663</c:v>
                </c:pt>
                <c:pt idx="370">
                  <c:v>-0.19315406334379759</c:v>
                </c:pt>
                <c:pt idx="371">
                  <c:v>-0.24586521794151395</c:v>
                </c:pt>
                <c:pt idx="372">
                  <c:v>-6.7090508203079935E-2</c:v>
                </c:pt>
                <c:pt idx="373">
                  <c:v>-6.5569581633553753E-2</c:v>
                </c:pt>
                <c:pt idx="374">
                  <c:v>-8.0126482776506691E-2</c:v>
                </c:pt>
                <c:pt idx="375">
                  <c:v>-4.7365041147827469E-2</c:v>
                </c:pt>
                <c:pt idx="376">
                  <c:v>-0.30671033462323294</c:v>
                </c:pt>
                <c:pt idx="377">
                  <c:v>-0.26736964300351929</c:v>
                </c:pt>
                <c:pt idx="378">
                  <c:v>-8.6330584479924255E-2</c:v>
                </c:pt>
                <c:pt idx="379">
                  <c:v>-7.9462179128711341E-2</c:v>
                </c:pt>
                <c:pt idx="380">
                  <c:v>-0.10972371024303129</c:v>
                </c:pt>
                <c:pt idx="381">
                  <c:v>-0.25357301794582554</c:v>
                </c:pt>
                <c:pt idx="382">
                  <c:v>-6.8437298273579472E-2</c:v>
                </c:pt>
                <c:pt idx="383">
                  <c:v>-0.15989211558087391</c:v>
                </c:pt>
                <c:pt idx="384">
                  <c:v>-0.24842132408116413</c:v>
                </c:pt>
                <c:pt idx="385">
                  <c:v>-0.18977467461695596</c:v>
                </c:pt>
                <c:pt idx="386">
                  <c:v>-0.38724553883986346</c:v>
                </c:pt>
                <c:pt idx="387">
                  <c:v>-0.29528652084314899</c:v>
                </c:pt>
                <c:pt idx="388">
                  <c:v>-0.27999650755191396</c:v>
                </c:pt>
                <c:pt idx="389">
                  <c:v>-9.1192355001112446E-2</c:v>
                </c:pt>
                <c:pt idx="390">
                  <c:v>-0.32890513122885068</c:v>
                </c:pt>
                <c:pt idx="391">
                  <c:v>-0.48891342527605275</c:v>
                </c:pt>
                <c:pt idx="392">
                  <c:v>-0.27555768842506723</c:v>
                </c:pt>
                <c:pt idx="393">
                  <c:v>2.2730479557196759E-2</c:v>
                </c:pt>
                <c:pt idx="394">
                  <c:v>-0.12647683335495685</c:v>
                </c:pt>
                <c:pt idx="395">
                  <c:v>-0.21135032923831432</c:v>
                </c:pt>
                <c:pt idx="396">
                  <c:v>-0.17209156954055516</c:v>
                </c:pt>
                <c:pt idx="397">
                  <c:v>-0.36366233597004793</c:v>
                </c:pt>
                <c:pt idx="398">
                  <c:v>-0.32102761569188942</c:v>
                </c:pt>
                <c:pt idx="399">
                  <c:v>-0.28965787295192058</c:v>
                </c:pt>
                <c:pt idx="400">
                  <c:v>-6.9931626934419455E-2</c:v>
                </c:pt>
                <c:pt idx="401">
                  <c:v>4.0493804653692678E-2</c:v>
                </c:pt>
                <c:pt idx="402">
                  <c:v>0.11994847844556489</c:v>
                </c:pt>
                <c:pt idx="403">
                  <c:v>-0.30691259329756804</c:v>
                </c:pt>
                <c:pt idx="404">
                  <c:v>-4.7868165596980816E-2</c:v>
                </c:pt>
                <c:pt idx="405">
                  <c:v>-7.9951955460330737E-2</c:v>
                </c:pt>
                <c:pt idx="406">
                  <c:v>-0.11671128447238743</c:v>
                </c:pt>
                <c:pt idx="407">
                  <c:v>-0.1380101462895027</c:v>
                </c:pt>
                <c:pt idx="408">
                  <c:v>-0.40856174732192585</c:v>
                </c:pt>
                <c:pt idx="409">
                  <c:v>-0.21625808624543197</c:v>
                </c:pt>
                <c:pt idx="410">
                  <c:v>-0.28431027091824035</c:v>
                </c:pt>
                <c:pt idx="411">
                  <c:v>-0.13120299179780659</c:v>
                </c:pt>
                <c:pt idx="412">
                  <c:v>-0.13674152694642316</c:v>
                </c:pt>
                <c:pt idx="413">
                  <c:v>-0.14051571506240634</c:v>
                </c:pt>
                <c:pt idx="414">
                  <c:v>-0.24589951908507146</c:v>
                </c:pt>
                <c:pt idx="415">
                  <c:v>-0.19193742423169624</c:v>
                </c:pt>
                <c:pt idx="416">
                  <c:v>-0.23069107654004029</c:v>
                </c:pt>
                <c:pt idx="417">
                  <c:v>-0.10348335905888462</c:v>
                </c:pt>
                <c:pt idx="418">
                  <c:v>-0.1958572478372389</c:v>
                </c:pt>
                <c:pt idx="419">
                  <c:v>-0.21024379955025552</c:v>
                </c:pt>
                <c:pt idx="420">
                  <c:v>-0.28303066911814767</c:v>
                </c:pt>
                <c:pt idx="421">
                  <c:v>-0.20967159241570243</c:v>
                </c:pt>
                <c:pt idx="422">
                  <c:v>-0.16998256981059967</c:v>
                </c:pt>
                <c:pt idx="423">
                  <c:v>-0.17041545613096787</c:v>
                </c:pt>
                <c:pt idx="424">
                  <c:v>-0.19580187078378231</c:v>
                </c:pt>
                <c:pt idx="425">
                  <c:v>-0.20893850662525892</c:v>
                </c:pt>
                <c:pt idx="426">
                  <c:v>-0.23537211401151126</c:v>
                </c:pt>
                <c:pt idx="427">
                  <c:v>-0.23732085441343997</c:v>
                </c:pt>
                <c:pt idx="428">
                  <c:v>-0.11687657837290999</c:v>
                </c:pt>
                <c:pt idx="429">
                  <c:v>-0.14477745398266961</c:v>
                </c:pt>
                <c:pt idx="430">
                  <c:v>-0.24550229825320002</c:v>
                </c:pt>
                <c:pt idx="431">
                  <c:v>-0.23933353499296572</c:v>
                </c:pt>
                <c:pt idx="432">
                  <c:v>-0.13956194307888836</c:v>
                </c:pt>
                <c:pt idx="433">
                  <c:v>-0.2317662056568679</c:v>
                </c:pt>
                <c:pt idx="434">
                  <c:v>-9.1757428907499161E-2</c:v>
                </c:pt>
                <c:pt idx="435">
                  <c:v>-0.26327516584996147</c:v>
                </c:pt>
                <c:pt idx="436">
                  <c:v>-0.49943268400716079</c:v>
                </c:pt>
                <c:pt idx="437">
                  <c:v>-0.38464752078135689</c:v>
                </c:pt>
                <c:pt idx="438">
                  <c:v>-0.4749775748351226</c:v>
                </c:pt>
                <c:pt idx="439">
                  <c:v>-0.54577863589582876</c:v>
                </c:pt>
                <c:pt idx="440">
                  <c:v>-0.31913211636236838</c:v>
                </c:pt>
                <c:pt idx="441">
                  <c:v>-0.16666640541137667</c:v>
                </c:pt>
                <c:pt idx="442">
                  <c:v>-0.18289326429277253</c:v>
                </c:pt>
                <c:pt idx="443">
                  <c:v>-0.10197752934067239</c:v>
                </c:pt>
                <c:pt idx="444">
                  <c:v>-0.1651462040292131</c:v>
                </c:pt>
                <c:pt idx="445">
                  <c:v>-1.8120949580975321E-3</c:v>
                </c:pt>
                <c:pt idx="446">
                  <c:v>1.9675001200198494E-2</c:v>
                </c:pt>
                <c:pt idx="447">
                  <c:v>4.5453311470964763E-2</c:v>
                </c:pt>
                <c:pt idx="448">
                  <c:v>-7.8145245436189725E-4</c:v>
                </c:pt>
                <c:pt idx="449">
                  <c:v>-4.2625981169180704E-2</c:v>
                </c:pt>
                <c:pt idx="450">
                  <c:v>-3.1848296079090233E-2</c:v>
                </c:pt>
                <c:pt idx="451">
                  <c:v>-4.305929465584768E-2</c:v>
                </c:pt>
                <c:pt idx="452">
                  <c:v>-0.20077637817530558</c:v>
                </c:pt>
                <c:pt idx="453">
                  <c:v>-0.33444585308546948</c:v>
                </c:pt>
                <c:pt idx="454">
                  <c:v>-0.43582054353487365</c:v>
                </c:pt>
                <c:pt idx="455">
                  <c:v>-0.4344595502878974</c:v>
                </c:pt>
                <c:pt idx="456">
                  <c:v>-0.29746048305463546</c:v>
                </c:pt>
                <c:pt idx="457">
                  <c:v>-0.24648983523132983</c:v>
                </c:pt>
                <c:pt idx="458">
                  <c:v>-0.24128357812071499</c:v>
                </c:pt>
                <c:pt idx="459">
                  <c:v>0.10899709930242807</c:v>
                </c:pt>
                <c:pt idx="460">
                  <c:v>-1.8329476610801976E-2</c:v>
                </c:pt>
                <c:pt idx="461">
                  <c:v>-0.16274526174129278</c:v>
                </c:pt>
                <c:pt idx="462">
                  <c:v>-3.924796884797388E-2</c:v>
                </c:pt>
                <c:pt idx="463">
                  <c:v>-0.34684768094513174</c:v>
                </c:pt>
                <c:pt idx="464">
                  <c:v>-0.31725186180790388</c:v>
                </c:pt>
                <c:pt idx="465">
                  <c:v>-0.2565893061736233</c:v>
                </c:pt>
                <c:pt idx="466">
                  <c:v>-0.1004222964395467</c:v>
                </c:pt>
                <c:pt idx="467">
                  <c:v>0.41285203724510211</c:v>
                </c:pt>
                <c:pt idx="468">
                  <c:v>0.48490621140808798</c:v>
                </c:pt>
                <c:pt idx="469">
                  <c:v>0.45466578990988182</c:v>
                </c:pt>
                <c:pt idx="470">
                  <c:v>0.36334662276181007</c:v>
                </c:pt>
                <c:pt idx="471">
                  <c:v>0.2800801378465394</c:v>
                </c:pt>
                <c:pt idx="472">
                  <c:v>0.48710835869735547</c:v>
                </c:pt>
                <c:pt idx="473">
                  <c:v>0.28109986858487446</c:v>
                </c:pt>
                <c:pt idx="474">
                  <c:v>0.2069392457513004</c:v>
                </c:pt>
                <c:pt idx="475">
                  <c:v>0.45028632584524075</c:v>
                </c:pt>
                <c:pt idx="476">
                  <c:v>0.52208732015606074</c:v>
                </c:pt>
                <c:pt idx="477">
                  <c:v>0.32049071323217504</c:v>
                </c:pt>
                <c:pt idx="478">
                  <c:v>0.50605454695232766</c:v>
                </c:pt>
                <c:pt idx="479">
                  <c:v>0.52887128741122069</c:v>
                </c:pt>
                <c:pt idx="480">
                  <c:v>0.93570437667972328</c:v>
                </c:pt>
                <c:pt idx="481">
                  <c:v>0.54964602156076126</c:v>
                </c:pt>
                <c:pt idx="482">
                  <c:v>0.6411757752948688</c:v>
                </c:pt>
                <c:pt idx="483">
                  <c:v>0.24186507621357123</c:v>
                </c:pt>
                <c:pt idx="484">
                  <c:v>0.39664224838543305</c:v>
                </c:pt>
                <c:pt idx="485">
                  <c:v>0.69094576280224373</c:v>
                </c:pt>
                <c:pt idx="486">
                  <c:v>0.2234423834423751</c:v>
                </c:pt>
                <c:pt idx="487">
                  <c:v>0.36924758851444039</c:v>
                </c:pt>
                <c:pt idx="488">
                  <c:v>0.94547506652304492</c:v>
                </c:pt>
                <c:pt idx="489">
                  <c:v>0.21767867203880087</c:v>
                </c:pt>
                <c:pt idx="490">
                  <c:v>0.46683444613074698</c:v>
                </c:pt>
                <c:pt idx="491">
                  <c:v>0.67357772086256773</c:v>
                </c:pt>
                <c:pt idx="492">
                  <c:v>0.75900128153443802</c:v>
                </c:pt>
                <c:pt idx="493">
                  <c:v>0.91742849396553083</c:v>
                </c:pt>
                <c:pt idx="494">
                  <c:v>0.70222446802199556</c:v>
                </c:pt>
                <c:pt idx="495">
                  <c:v>0.21870379634685833</c:v>
                </c:pt>
                <c:pt idx="496">
                  <c:v>0.6318511639829012</c:v>
                </c:pt>
                <c:pt idx="497">
                  <c:v>0.80303035181373161</c:v>
                </c:pt>
                <c:pt idx="498">
                  <c:v>0.66467014312217998</c:v>
                </c:pt>
                <c:pt idx="499">
                  <c:v>-6.1796959187176981E-4</c:v>
                </c:pt>
                <c:pt idx="500">
                  <c:v>-0.22841223211833039</c:v>
                </c:pt>
                <c:pt idx="501">
                  <c:v>-0.13702579597622844</c:v>
                </c:pt>
                <c:pt idx="502">
                  <c:v>-0.21410708499024622</c:v>
                </c:pt>
                <c:pt idx="503">
                  <c:v>-0.10256873027776692</c:v>
                </c:pt>
                <c:pt idx="504">
                  <c:v>-0.20472098109019043</c:v>
                </c:pt>
                <c:pt idx="505">
                  <c:v>0.37076709540804131</c:v>
                </c:pt>
                <c:pt idx="506">
                  <c:v>0.76477854413974455</c:v>
                </c:pt>
                <c:pt idx="507">
                  <c:v>0.25323125782733769</c:v>
                </c:pt>
                <c:pt idx="508">
                  <c:v>0.6498382523127475</c:v>
                </c:pt>
                <c:pt idx="509">
                  <c:v>0.41214235580116565</c:v>
                </c:pt>
                <c:pt idx="510">
                  <c:v>0.21635876156881295</c:v>
                </c:pt>
                <c:pt idx="511">
                  <c:v>2.0347994673556968E-2</c:v>
                </c:pt>
                <c:pt idx="512">
                  <c:v>-0.22186640597851692</c:v>
                </c:pt>
                <c:pt idx="513">
                  <c:v>5.7506955329472476E-2</c:v>
                </c:pt>
                <c:pt idx="514">
                  <c:v>-7.6206286994306538E-2</c:v>
                </c:pt>
                <c:pt idx="515">
                  <c:v>-0.20216517034862136</c:v>
                </c:pt>
                <c:pt idx="516">
                  <c:v>0.18472123359470061</c:v>
                </c:pt>
                <c:pt idx="517">
                  <c:v>-0.71698063204746632</c:v>
                </c:pt>
                <c:pt idx="518">
                  <c:v>-0.92098671189273773</c:v>
                </c:pt>
                <c:pt idx="519">
                  <c:v>-0.49850449486905291</c:v>
                </c:pt>
                <c:pt idx="520">
                  <c:v>0.29179533391993573</c:v>
                </c:pt>
                <c:pt idx="521">
                  <c:v>-7.2637036741070915E-2</c:v>
                </c:pt>
                <c:pt idx="522">
                  <c:v>0.52460537675892738</c:v>
                </c:pt>
                <c:pt idx="523">
                  <c:v>0.33974654465373533</c:v>
                </c:pt>
                <c:pt idx="524">
                  <c:v>0.29743483749882671</c:v>
                </c:pt>
                <c:pt idx="525">
                  <c:v>0.15434080425484353</c:v>
                </c:pt>
                <c:pt idx="526">
                  <c:v>0.16552339735653732</c:v>
                </c:pt>
                <c:pt idx="527">
                  <c:v>0.41412247755602039</c:v>
                </c:pt>
                <c:pt idx="528">
                  <c:v>-0.48555526675329475</c:v>
                </c:pt>
                <c:pt idx="529">
                  <c:v>0.163554864255957</c:v>
                </c:pt>
                <c:pt idx="530">
                  <c:v>0.40853427148567789</c:v>
                </c:pt>
                <c:pt idx="531">
                  <c:v>0.18924668366150854</c:v>
                </c:pt>
                <c:pt idx="532">
                  <c:v>0.2004325171488972</c:v>
                </c:pt>
                <c:pt idx="533">
                  <c:v>0.51957561202402758</c:v>
                </c:pt>
                <c:pt idx="534">
                  <c:v>0.23317948817384604</c:v>
                </c:pt>
                <c:pt idx="535">
                  <c:v>0.19126177360453767</c:v>
                </c:pt>
                <c:pt idx="536">
                  <c:v>0.27987209513639755</c:v>
                </c:pt>
                <c:pt idx="537">
                  <c:v>0.47195372678709191</c:v>
                </c:pt>
                <c:pt idx="538">
                  <c:v>0.57641853050006375</c:v>
                </c:pt>
                <c:pt idx="539">
                  <c:v>0.19949756425774012</c:v>
                </c:pt>
                <c:pt idx="540">
                  <c:v>-0.1032866894088329</c:v>
                </c:pt>
                <c:pt idx="541">
                  <c:v>0.29032403359985892</c:v>
                </c:pt>
                <c:pt idx="542">
                  <c:v>0.18612773953020678</c:v>
                </c:pt>
                <c:pt idx="543">
                  <c:v>0.35008355144464076</c:v>
                </c:pt>
                <c:pt idx="544">
                  <c:v>0.2980853679472375</c:v>
                </c:pt>
                <c:pt idx="545">
                  <c:v>1.1430575917756869E-3</c:v>
                </c:pt>
                <c:pt idx="546">
                  <c:v>0.16935727621500973</c:v>
                </c:pt>
                <c:pt idx="547">
                  <c:v>-4.1934085618777317E-2</c:v>
                </c:pt>
                <c:pt idx="548">
                  <c:v>-0.15382662634647204</c:v>
                </c:pt>
                <c:pt idx="549">
                  <c:v>0.39371147497354286</c:v>
                </c:pt>
                <c:pt idx="550">
                  <c:v>-0.51100116828843056</c:v>
                </c:pt>
                <c:pt idx="551">
                  <c:v>-0.22548640474155945</c:v>
                </c:pt>
                <c:pt idx="552">
                  <c:v>-0.2277601155458342</c:v>
                </c:pt>
                <c:pt idx="553">
                  <c:v>-0.32803362450249551</c:v>
                </c:pt>
                <c:pt idx="554">
                  <c:v>-0.30167641883804208</c:v>
                </c:pt>
                <c:pt idx="555">
                  <c:v>-0.36674032661312594</c:v>
                </c:pt>
                <c:pt idx="556">
                  <c:v>-0.38215150415385324</c:v>
                </c:pt>
                <c:pt idx="557">
                  <c:v>-0.27712867683680997</c:v>
                </c:pt>
                <c:pt idx="558">
                  <c:v>-0.27087189839687653</c:v>
                </c:pt>
                <c:pt idx="559">
                  <c:v>-0.14069049924808041</c:v>
                </c:pt>
                <c:pt idx="560">
                  <c:v>-8.4076608569830569E-2</c:v>
                </c:pt>
                <c:pt idx="561">
                  <c:v>3.2657683477964383E-2</c:v>
                </c:pt>
                <c:pt idx="562">
                  <c:v>0.76910321626576206</c:v>
                </c:pt>
                <c:pt idx="563">
                  <c:v>-9.8712281321923001E-2</c:v>
                </c:pt>
                <c:pt idx="564">
                  <c:v>0.38672314970324351</c:v>
                </c:pt>
                <c:pt idx="565">
                  <c:v>-0.18337948846567542</c:v>
                </c:pt>
                <c:pt idx="566">
                  <c:v>0.57406911215923628</c:v>
                </c:pt>
                <c:pt idx="567">
                  <c:v>-0.11604762222350473</c:v>
                </c:pt>
                <c:pt idx="568">
                  <c:v>-0.60649985829525122</c:v>
                </c:pt>
                <c:pt idx="569">
                  <c:v>-1.160510229247393</c:v>
                </c:pt>
                <c:pt idx="570">
                  <c:v>-0.86900817532875863</c:v>
                </c:pt>
                <c:pt idx="571">
                  <c:v>1.1679258792336213</c:v>
                </c:pt>
                <c:pt idx="572">
                  <c:v>0.68800328164229541</c:v>
                </c:pt>
                <c:pt idx="573">
                  <c:v>0.14720085816304618</c:v>
                </c:pt>
                <c:pt idx="574">
                  <c:v>-0.1281376500502347</c:v>
                </c:pt>
                <c:pt idx="575">
                  <c:v>-0.41891391007186485</c:v>
                </c:pt>
                <c:pt idx="576">
                  <c:v>-8.7855831361594028E-2</c:v>
                </c:pt>
                <c:pt idx="577">
                  <c:v>-0.54561182862482838</c:v>
                </c:pt>
                <c:pt idx="578">
                  <c:v>0.53170927318353733</c:v>
                </c:pt>
                <c:pt idx="579">
                  <c:v>-0.10818739429055313</c:v>
                </c:pt>
                <c:pt idx="580">
                  <c:v>-0.41010111898447121</c:v>
                </c:pt>
                <c:pt idx="581">
                  <c:v>-0.29884432527683202</c:v>
                </c:pt>
                <c:pt idx="582">
                  <c:v>-0.43396798419837523</c:v>
                </c:pt>
                <c:pt idx="583">
                  <c:v>-0.54738375262013506</c:v>
                </c:pt>
                <c:pt idx="584">
                  <c:v>-0.46274857153173343</c:v>
                </c:pt>
                <c:pt idx="585">
                  <c:v>-0.29644642931930321</c:v>
                </c:pt>
                <c:pt idx="586">
                  <c:v>-0.40532439277910726</c:v>
                </c:pt>
                <c:pt idx="587">
                  <c:v>-0.4122980805205998</c:v>
                </c:pt>
                <c:pt idx="588">
                  <c:v>-0.19934315938303371</c:v>
                </c:pt>
                <c:pt idx="589">
                  <c:v>-9.0920259166182404E-2</c:v>
                </c:pt>
                <c:pt idx="590">
                  <c:v>-0.25847226894177311</c:v>
                </c:pt>
                <c:pt idx="591">
                  <c:v>-0.26896705916135488</c:v>
                </c:pt>
                <c:pt idx="592">
                  <c:v>-0.35718877259955661</c:v>
                </c:pt>
                <c:pt idx="593">
                  <c:v>-0.33585969971124996</c:v>
                </c:pt>
                <c:pt idx="594">
                  <c:v>-0.35640327088378854</c:v>
                </c:pt>
                <c:pt idx="595">
                  <c:v>-0.10038274175360584</c:v>
                </c:pt>
                <c:pt idx="596">
                  <c:v>-0.11404413577895411</c:v>
                </c:pt>
                <c:pt idx="597">
                  <c:v>4.5137248028595423E-2</c:v>
                </c:pt>
                <c:pt idx="598">
                  <c:v>0.25005607237005734</c:v>
                </c:pt>
                <c:pt idx="599">
                  <c:v>-9.824163408552522E-3</c:v>
                </c:pt>
                <c:pt idx="600">
                  <c:v>-0.19205968874973678</c:v>
                </c:pt>
                <c:pt idx="601">
                  <c:v>-0.14162777720150643</c:v>
                </c:pt>
                <c:pt idx="602">
                  <c:v>-7.0357017968945001E-3</c:v>
                </c:pt>
                <c:pt idx="603">
                  <c:v>2.2369933680124632E-2</c:v>
                </c:pt>
                <c:pt idx="604">
                  <c:v>0.1299597062460407</c:v>
                </c:pt>
                <c:pt idx="605">
                  <c:v>-3.7940454289810077E-2</c:v>
                </c:pt>
                <c:pt idx="606">
                  <c:v>-8.7503431553614064E-2</c:v>
                </c:pt>
                <c:pt idx="607">
                  <c:v>-0.30298347158725392</c:v>
                </c:pt>
                <c:pt idx="608">
                  <c:v>-4.293950097223842E-2</c:v>
                </c:pt>
                <c:pt idx="609">
                  <c:v>0.52717086615882636</c:v>
                </c:pt>
                <c:pt idx="610">
                  <c:v>0.22246518784845648</c:v>
                </c:pt>
                <c:pt idx="611">
                  <c:v>0.26514662592910554</c:v>
                </c:pt>
                <c:pt idx="612">
                  <c:v>0.18890162397178756</c:v>
                </c:pt>
                <c:pt idx="613">
                  <c:v>-0.14851935890624191</c:v>
                </c:pt>
                <c:pt idx="614">
                  <c:v>-0.2058777707442232</c:v>
                </c:pt>
                <c:pt idx="615">
                  <c:v>-0.48965502830549212</c:v>
                </c:pt>
                <c:pt idx="616">
                  <c:v>-0.46651808498643277</c:v>
                </c:pt>
                <c:pt idx="617">
                  <c:v>-0.19381342232225052</c:v>
                </c:pt>
                <c:pt idx="618">
                  <c:v>-0.32866525875010666</c:v>
                </c:pt>
                <c:pt idx="619">
                  <c:v>-0.57791510994650253</c:v>
                </c:pt>
                <c:pt idx="620">
                  <c:v>-0.71694545487048345</c:v>
                </c:pt>
                <c:pt idx="621">
                  <c:v>-0.17935777823231547</c:v>
                </c:pt>
                <c:pt idx="622">
                  <c:v>-0.25022183722626323</c:v>
                </c:pt>
                <c:pt idx="623">
                  <c:v>-8.8449695484200674E-2</c:v>
                </c:pt>
                <c:pt idx="624">
                  <c:v>-0.26584695900885436</c:v>
                </c:pt>
                <c:pt idx="625">
                  <c:v>-0.39638105219228237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E1-401D-A794-62DA37094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034496"/>
        <c:axId val="149015936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v>Pente</c:v>
                </c:tx>
                <c:spPr>
                  <a:ln>
                    <a:noFill/>
                  </a:ln>
                </c:spPr>
                <c:marker>
                  <c:symbol val="square"/>
                  <c:size val="4"/>
                  <c:spPr>
                    <a:solidFill>
                      <a:srgbClr val="00B0F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FI.12!$K$12:$K$615</c15:sqref>
                        </c15:formulaRef>
                      </c:ext>
                    </c:extLst>
                    <c:numCache>
                      <c:formatCode>0.000</c:formatCode>
                      <c:ptCount val="604"/>
                      <c:pt idx="0">
                        <c:v>67.45478</c:v>
                      </c:pt>
                      <c:pt idx="1">
                        <c:v>67.429770000000005</c:v>
                      </c:pt>
                      <c:pt idx="2">
                        <c:v>67.404210000000006</c:v>
                      </c:pt>
                      <c:pt idx="3">
                        <c:v>67.379735601274817</c:v>
                      </c:pt>
                      <c:pt idx="4">
                        <c:v>67.354597558212788</c:v>
                      </c:pt>
                      <c:pt idx="5">
                        <c:v>67.329459515150759</c:v>
                      </c:pt>
                      <c:pt idx="6">
                        <c:v>67.304271196002617</c:v>
                      </c:pt>
                      <c:pt idx="7">
                        <c:v>67.279193484243947</c:v>
                      </c:pt>
                      <c:pt idx="8">
                        <c:v>67.25439731856757</c:v>
                      </c:pt>
                      <c:pt idx="9">
                        <c:v>67.228907342902687</c:v>
                      </c:pt>
                      <c:pt idx="10">
                        <c:v>67.20374918940621</c:v>
                      </c:pt>
                      <c:pt idx="11">
                        <c:v>67.178631256778644</c:v>
                      </c:pt>
                      <c:pt idx="12">
                        <c:v>67.153503268933846</c:v>
                      </c:pt>
                      <c:pt idx="13">
                        <c:v>67.128365225871818</c:v>
                      </c:pt>
                      <c:pt idx="14">
                        <c:v>67.103227182809789</c:v>
                      </c:pt>
                      <c:pt idx="15">
                        <c:v>67.07808913974776</c:v>
                      </c:pt>
                      <c:pt idx="16">
                        <c:v>67.052951096685732</c:v>
                      </c:pt>
                      <c:pt idx="17">
                        <c:v>67.027813053623703</c:v>
                      </c:pt>
                      <c:pt idx="18">
                        <c:v>67.002675010561674</c:v>
                      </c:pt>
                      <c:pt idx="19">
                        <c:v>66.977536967499645</c:v>
                      </c:pt>
                      <c:pt idx="20">
                        <c:v>66.952398924437617</c:v>
                      </c:pt>
                      <c:pt idx="21">
                        <c:v>66.927260881375588</c:v>
                      </c:pt>
                      <c:pt idx="22">
                        <c:v>66.902122838313559</c:v>
                      </c:pt>
                      <c:pt idx="23">
                        <c:v>66.876984795251531</c:v>
                      </c:pt>
                      <c:pt idx="24">
                        <c:v>66.851846752189502</c:v>
                      </c:pt>
                      <c:pt idx="25">
                        <c:v>66.826708709127473</c:v>
                      </c:pt>
                      <c:pt idx="26">
                        <c:v>66.801570666065444</c:v>
                      </c:pt>
                      <c:pt idx="27">
                        <c:v>66.776432623003416</c:v>
                      </c:pt>
                      <c:pt idx="28">
                        <c:v>66.751294579941387</c:v>
                      </c:pt>
                      <c:pt idx="29">
                        <c:v>66.726146481662141</c:v>
                      </c:pt>
                      <c:pt idx="30">
                        <c:v>66.701008438600113</c:v>
                      </c:pt>
                      <c:pt idx="31">
                        <c:v>66.675890505972532</c:v>
                      </c:pt>
                      <c:pt idx="32">
                        <c:v>66.650752462910503</c:v>
                      </c:pt>
                      <c:pt idx="33">
                        <c:v>66.625604364631258</c:v>
                      </c:pt>
                      <c:pt idx="34">
                        <c:v>66.600466321569229</c:v>
                      </c:pt>
                      <c:pt idx="35">
                        <c:v>66.5753282785072</c:v>
                      </c:pt>
                      <c:pt idx="36">
                        <c:v>66.550160069793506</c:v>
                      </c:pt>
                      <c:pt idx="37">
                        <c:v>66.525052192383157</c:v>
                      </c:pt>
                      <c:pt idx="38">
                        <c:v>66.499914149321128</c:v>
                      </c:pt>
                      <c:pt idx="39">
                        <c:v>66.4747761062591</c:v>
                      </c:pt>
                      <c:pt idx="40">
                        <c:v>66.449638063197071</c:v>
                      </c:pt>
                      <c:pt idx="41">
                        <c:v>66.424510075352273</c:v>
                      </c:pt>
                      <c:pt idx="42">
                        <c:v>66.399392142724707</c:v>
                      </c:pt>
                      <c:pt idx="43">
                        <c:v>66.374173657924885</c:v>
                      </c:pt>
                      <c:pt idx="44">
                        <c:v>66.349085890948984</c:v>
                      </c:pt>
                      <c:pt idx="45">
                        <c:v>66.323967958321404</c:v>
                      </c:pt>
                      <c:pt idx="46">
                        <c:v>66.298839970476607</c:v>
                      </c:pt>
                      <c:pt idx="47">
                        <c:v>66.273701927414578</c:v>
                      </c:pt>
                      <c:pt idx="48">
                        <c:v>66.248533718700884</c:v>
                      </c:pt>
                      <c:pt idx="49">
                        <c:v>66.223435896507766</c:v>
                      </c:pt>
                      <c:pt idx="50">
                        <c:v>66.198247577359624</c:v>
                      </c:pt>
                      <c:pt idx="51">
                        <c:v>66.173109534297595</c:v>
                      </c:pt>
                      <c:pt idx="52">
                        <c:v>66.147971491235566</c:v>
                      </c:pt>
                      <c:pt idx="53">
                        <c:v>66.122451349919004</c:v>
                      </c:pt>
                      <c:pt idx="54">
                        <c:v>66.09677032512684</c:v>
                      </c:pt>
                      <c:pt idx="55">
                        <c:v>66.072517141180597</c:v>
                      </c:pt>
                      <c:pt idx="56">
                        <c:v>66.047278545946327</c:v>
                      </c:pt>
                      <c:pt idx="57">
                        <c:v>66.022180723753209</c:v>
                      </c:pt>
                      <c:pt idx="58">
                        <c:v>65.99704268069118</c:v>
                      </c:pt>
                      <c:pt idx="59">
                        <c:v>65.971904637629152</c:v>
                      </c:pt>
                      <c:pt idx="60">
                        <c:v>65.944896324163309</c:v>
                      </c:pt>
                      <c:pt idx="61">
                        <c:v>65.921789434980695</c:v>
                      </c:pt>
                      <c:pt idx="62">
                        <c:v>65.89612852062298</c:v>
                      </c:pt>
                      <c:pt idx="63">
                        <c:v>65.871010587995414</c:v>
                      </c:pt>
                      <c:pt idx="64">
                        <c:v>65.84554072276498</c:v>
                      </c:pt>
                      <c:pt idx="65">
                        <c:v>65.820312182747941</c:v>
                      </c:pt>
                      <c:pt idx="66">
                        <c:v>65.795214360554823</c:v>
                      </c:pt>
                      <c:pt idx="67">
                        <c:v>65.770076317492794</c:v>
                      </c:pt>
                      <c:pt idx="68">
                        <c:v>65.744938274430766</c:v>
                      </c:pt>
                      <c:pt idx="69">
                        <c:v>65.720051611799363</c:v>
                      </c:pt>
                      <c:pt idx="70">
                        <c:v>65.694541525700018</c:v>
                      </c:pt>
                      <c:pt idx="71">
                        <c:v>65.669403482637989</c:v>
                      </c:pt>
                      <c:pt idx="72">
                        <c:v>65.64426543957596</c:v>
                      </c:pt>
                      <c:pt idx="73">
                        <c:v>65.619127396513932</c:v>
                      </c:pt>
                      <c:pt idx="74">
                        <c:v>65.593989353451903</c:v>
                      </c:pt>
                      <c:pt idx="75">
                        <c:v>65.561933320939218</c:v>
                      </c:pt>
                      <c:pt idx="76">
                        <c:v>65.534854620952814</c:v>
                      </c:pt>
                      <c:pt idx="77">
                        <c:v>65.506277693599912</c:v>
                      </c:pt>
                      <c:pt idx="78">
                        <c:v>65.484538313959874</c:v>
                      </c:pt>
                      <c:pt idx="79">
                        <c:v>65.459701927414599</c:v>
                      </c:pt>
                      <c:pt idx="80">
                        <c:v>65.438968069497037</c:v>
                      </c:pt>
                      <c:pt idx="81">
                        <c:v>65.418012996800542</c:v>
                      </c:pt>
                      <c:pt idx="82">
                        <c:v>65.394413401973921</c:v>
                      </c:pt>
                      <c:pt idx="83">
                        <c:v>65.371336678442987</c:v>
                      </c:pt>
                      <c:pt idx="84">
                        <c:v>65.344197647153223</c:v>
                      </c:pt>
                      <c:pt idx="85">
                        <c:v>65.319059604091194</c:v>
                      </c:pt>
                      <c:pt idx="86">
                        <c:v>65.293921561029165</c:v>
                      </c:pt>
                      <c:pt idx="87">
                        <c:v>65.268793573184368</c:v>
                      </c:pt>
                      <c:pt idx="88">
                        <c:v>65.243595198818994</c:v>
                      </c:pt>
                      <c:pt idx="89">
                        <c:v>65.218416934888069</c:v>
                      </c:pt>
                      <c:pt idx="90">
                        <c:v>65.193389499215513</c:v>
                      </c:pt>
                      <c:pt idx="91">
                        <c:v>65.168251456153484</c:v>
                      </c:pt>
                      <c:pt idx="92">
                        <c:v>65.143113413091456</c:v>
                      </c:pt>
                      <c:pt idx="93">
                        <c:v>65.117955259594979</c:v>
                      </c:pt>
                      <c:pt idx="94">
                        <c:v>65.092837326967413</c:v>
                      </c:pt>
                      <c:pt idx="95">
                        <c:v>65.067699283905384</c:v>
                      </c:pt>
                      <c:pt idx="96">
                        <c:v>65.042561240843355</c:v>
                      </c:pt>
                      <c:pt idx="97">
                        <c:v>65.018499106024393</c:v>
                      </c:pt>
                      <c:pt idx="98">
                        <c:v>64.996799947253251</c:v>
                      </c:pt>
                      <c:pt idx="99">
                        <c:v>64.972617149827585</c:v>
                      </c:pt>
                      <c:pt idx="100">
                        <c:v>64.946242315046916</c:v>
                      </c:pt>
                      <c:pt idx="101">
                        <c:v>64.92127521067772</c:v>
                      </c:pt>
                      <c:pt idx="102">
                        <c:v>64.887731006015755</c:v>
                      </c:pt>
                      <c:pt idx="103">
                        <c:v>64.863960472496302</c:v>
                      </c:pt>
                      <c:pt idx="104">
                        <c:v>64.835946637307984</c:v>
                      </c:pt>
                      <c:pt idx="105">
                        <c:v>64.810335999036397</c:v>
                      </c:pt>
                      <c:pt idx="106">
                        <c:v>64.786746459426993</c:v>
                      </c:pt>
                      <c:pt idx="107">
                        <c:v>64.759929195088432</c:v>
                      </c:pt>
                      <c:pt idx="108">
                        <c:v>64.734750931157507</c:v>
                      </c:pt>
                      <c:pt idx="109">
                        <c:v>64.709452004619891</c:v>
                      </c:pt>
                      <c:pt idx="110">
                        <c:v>64.685208875890879</c:v>
                      </c:pt>
                      <c:pt idx="111">
                        <c:v>64.660704311514024</c:v>
                      </c:pt>
                      <c:pt idx="112">
                        <c:v>64.635003176287412</c:v>
                      </c:pt>
                      <c:pt idx="113">
                        <c:v>64.610096403221561</c:v>
                      </c:pt>
                      <c:pt idx="114">
                        <c:v>64.584485764949974</c:v>
                      </c:pt>
                      <c:pt idx="115">
                        <c:v>64.560031476659233</c:v>
                      </c:pt>
                      <c:pt idx="116">
                        <c:v>64.534893433597205</c:v>
                      </c:pt>
                      <c:pt idx="117">
                        <c:v>64.509685004014614</c:v>
                      </c:pt>
                      <c:pt idx="118">
                        <c:v>64.484617347473161</c:v>
                      </c:pt>
                      <c:pt idx="119">
                        <c:v>64.459479304411133</c:v>
                      </c:pt>
                      <c:pt idx="120">
                        <c:v>64.434341261349104</c:v>
                      </c:pt>
                      <c:pt idx="121">
                        <c:v>64.409122776549282</c:v>
                      </c:pt>
                      <c:pt idx="122">
                        <c:v>64.384065175225061</c:v>
                      </c:pt>
                      <c:pt idx="123">
                        <c:v>64.358927132163032</c:v>
                      </c:pt>
                      <c:pt idx="124">
                        <c:v>64.333789089101003</c:v>
                      </c:pt>
                      <c:pt idx="125">
                        <c:v>64.308651046038975</c:v>
                      </c:pt>
                      <c:pt idx="126">
                        <c:v>64.283472782108049</c:v>
                      </c:pt>
                      <c:pt idx="127">
                        <c:v>64.250320730917849</c:v>
                      </c:pt>
                      <c:pt idx="128">
                        <c:v>64.241009599767679</c:v>
                      </c:pt>
                      <c:pt idx="129">
                        <c:v>64.21587155670565</c:v>
                      </c:pt>
                      <c:pt idx="130">
                        <c:v>64.190733513643622</c:v>
                      </c:pt>
                      <c:pt idx="131">
                        <c:v>64.165595470581593</c:v>
                      </c:pt>
                      <c:pt idx="132">
                        <c:v>64.140457427519564</c:v>
                      </c:pt>
                      <c:pt idx="133">
                        <c:v>64.115319384457536</c:v>
                      </c:pt>
                      <c:pt idx="134">
                        <c:v>64.089879684878767</c:v>
                      </c:pt>
                      <c:pt idx="135">
                        <c:v>64.064701420947841</c:v>
                      </c:pt>
                      <c:pt idx="136">
                        <c:v>64.039513101799699</c:v>
                      </c:pt>
                      <c:pt idx="137">
                        <c:v>64.01440522438935</c:v>
                      </c:pt>
                      <c:pt idx="138">
                        <c:v>63.989267181327328</c:v>
                      </c:pt>
                      <c:pt idx="139">
                        <c:v>63.964129138265307</c:v>
                      </c:pt>
                      <c:pt idx="140">
                        <c:v>63.938991095203285</c:v>
                      </c:pt>
                      <c:pt idx="141">
                        <c:v>63.913853052141263</c:v>
                      </c:pt>
                      <c:pt idx="142">
                        <c:v>63.888715009079242</c:v>
                      </c:pt>
                      <c:pt idx="143">
                        <c:v>63.86357696601722</c:v>
                      </c:pt>
                      <c:pt idx="144">
                        <c:v>63.838398702086295</c:v>
                      </c:pt>
                      <c:pt idx="145">
                        <c:v>63.81330087989317</c:v>
                      </c:pt>
                      <c:pt idx="146">
                        <c:v>63.788162836831148</c:v>
                      </c:pt>
                      <c:pt idx="147">
                        <c:v>63.762994628117454</c:v>
                      </c:pt>
                      <c:pt idx="148">
                        <c:v>63.737876695489881</c:v>
                      </c:pt>
                      <c:pt idx="149">
                        <c:v>63.712738652427859</c:v>
                      </c:pt>
                      <c:pt idx="150">
                        <c:v>63.687580498931389</c:v>
                      </c:pt>
                      <c:pt idx="151">
                        <c:v>63.662402235000471</c:v>
                      </c:pt>
                      <c:pt idx="152">
                        <c:v>63.637284302372898</c:v>
                      </c:pt>
                      <c:pt idx="153">
                        <c:v>63.612146259310876</c:v>
                      </c:pt>
                      <c:pt idx="154">
                        <c:v>63.587008216248854</c:v>
                      </c:pt>
                      <c:pt idx="155">
                        <c:v>63.561870173186833</c:v>
                      </c:pt>
                      <c:pt idx="156">
                        <c:v>63.536732130124811</c:v>
                      </c:pt>
                      <c:pt idx="157">
                        <c:v>63.51159408706279</c:v>
                      </c:pt>
                      <c:pt idx="158">
                        <c:v>63.486456044000768</c:v>
                      </c:pt>
                      <c:pt idx="159">
                        <c:v>63.461318000938746</c:v>
                      </c:pt>
                      <c:pt idx="160">
                        <c:v>63.436179957876725</c:v>
                      </c:pt>
                      <c:pt idx="161">
                        <c:v>63.411041914814703</c:v>
                      </c:pt>
                      <c:pt idx="162">
                        <c:v>63.400815758897075</c:v>
                      </c:pt>
                      <c:pt idx="163">
                        <c:v>63.398834881103788</c:v>
                      </c:pt>
                      <c:pt idx="164">
                        <c:v>63.390398553852172</c:v>
                      </c:pt>
                      <c:pt idx="165">
                        <c:v>63.384184429607238</c:v>
                      </c:pt>
                      <c:pt idx="166">
                        <c:v>63.359257546106939</c:v>
                      </c:pt>
                      <c:pt idx="167">
                        <c:v>63.334209999999942</c:v>
                      </c:pt>
                      <c:pt idx="168">
                        <c:v>63.30957587535201</c:v>
                      </c:pt>
                      <c:pt idx="169">
                        <c:v>63.284951576840754</c:v>
                      </c:pt>
                      <c:pt idx="170">
                        <c:v>63.260337104466174</c:v>
                      </c:pt>
                      <c:pt idx="171">
                        <c:v>63.235771762774974</c:v>
                      </c:pt>
                      <c:pt idx="172">
                        <c:v>63.211206421083773</c:v>
                      </c:pt>
                      <c:pt idx="173">
                        <c:v>63.186582122572517</c:v>
                      </c:pt>
                      <c:pt idx="174">
                        <c:v>63.162036433154675</c:v>
                      </c:pt>
                      <c:pt idx="175">
                        <c:v>63.137490743736834</c:v>
                      </c:pt>
                      <c:pt idx="176">
                        <c:v>63.112925402045633</c:v>
                      </c:pt>
                      <c:pt idx="177">
                        <c:v>63.088360060354432</c:v>
                      </c:pt>
                      <c:pt idx="178">
                        <c:v>63.06464959255409</c:v>
                      </c:pt>
                      <c:pt idx="179">
                        <c:v>63.038236937167717</c:v>
                      </c:pt>
                      <c:pt idx="180">
                        <c:v>63.013671595476517</c:v>
                      </c:pt>
                      <c:pt idx="181">
                        <c:v>62.989106253785316</c:v>
                      </c:pt>
                      <c:pt idx="182">
                        <c:v>62.964540912094115</c:v>
                      </c:pt>
                      <c:pt idx="183">
                        <c:v>62.939975570402915</c:v>
                      </c:pt>
                      <c:pt idx="184">
                        <c:v>62.915410228711714</c:v>
                      </c:pt>
                      <c:pt idx="185">
                        <c:v>62.890864539293872</c:v>
                      </c:pt>
                      <c:pt idx="186">
                        <c:v>62.866269719192644</c:v>
                      </c:pt>
                      <c:pt idx="187">
                        <c:v>62.841704377501443</c:v>
                      </c:pt>
                      <c:pt idx="188">
                        <c:v>62.817139035810243</c:v>
                      </c:pt>
                      <c:pt idx="189">
                        <c:v>62.792573694119042</c:v>
                      </c:pt>
                      <c:pt idx="190">
                        <c:v>62.768008352427842</c:v>
                      </c:pt>
                      <c:pt idx="191">
                        <c:v>62.743472489146676</c:v>
                      </c:pt>
                      <c:pt idx="192">
                        <c:v>62.71884819063542</c:v>
                      </c:pt>
                      <c:pt idx="193">
                        <c:v>62.69432215349093</c:v>
                      </c:pt>
                      <c:pt idx="194">
                        <c:v>62.669756811799729</c:v>
                      </c:pt>
                      <c:pt idx="195">
                        <c:v>62.645191470108529</c:v>
                      </c:pt>
                      <c:pt idx="196">
                        <c:v>62.620714563647418</c:v>
                      </c:pt>
                      <c:pt idx="197">
                        <c:v>62.5960313083161</c:v>
                      </c:pt>
                      <c:pt idx="198">
                        <c:v>62.571475792761582</c:v>
                      </c:pt>
                      <c:pt idx="199">
                        <c:v>62.546910451070381</c:v>
                      </c:pt>
                      <c:pt idx="200">
                        <c:v>62.522354935515864</c:v>
                      </c:pt>
                      <c:pt idx="201">
                        <c:v>62.497789593824663</c:v>
                      </c:pt>
                      <c:pt idx="202">
                        <c:v>62.473224252133463</c:v>
                      </c:pt>
                      <c:pt idx="203">
                        <c:v>62.448658910442262</c:v>
                      </c:pt>
                      <c:pt idx="204">
                        <c:v>62.424093568751061</c:v>
                      </c:pt>
                      <c:pt idx="205">
                        <c:v>62.399528227059861</c:v>
                      </c:pt>
                      <c:pt idx="206">
                        <c:v>62.375012016052047</c:v>
                      </c:pt>
                      <c:pt idx="207">
                        <c:v>62.350269803900673</c:v>
                      </c:pt>
                      <c:pt idx="208">
                        <c:v>62.325900984943004</c:v>
                      </c:pt>
                      <c:pt idx="209">
                        <c:v>62.309943338980403</c:v>
                      </c:pt>
                      <c:pt idx="210">
                        <c:v>62.301335643251811</c:v>
                      </c:pt>
                      <c:pt idx="211">
                        <c:v>62.275748383346262</c:v>
                      </c:pt>
                      <c:pt idx="212">
                        <c:v>62.251536782575414</c:v>
                      </c:pt>
                      <c:pt idx="213">
                        <c:v>62.227619965904864</c:v>
                      </c:pt>
                      <c:pt idx="214">
                        <c:v>62.203054624213664</c:v>
                      </c:pt>
                      <c:pt idx="215">
                        <c:v>62.178489282522463</c:v>
                      </c:pt>
                      <c:pt idx="216">
                        <c:v>62.153923940831262</c:v>
                      </c:pt>
                      <c:pt idx="217">
                        <c:v>62.12933894686671</c:v>
                      </c:pt>
                      <c:pt idx="218">
                        <c:v>62.104763779038834</c:v>
                      </c:pt>
                      <c:pt idx="219">
                        <c:v>62.080188611210957</c:v>
                      </c:pt>
                      <c:pt idx="220">
                        <c:v>62.055633095656439</c:v>
                      </c:pt>
                      <c:pt idx="221">
                        <c:v>62.031067753965239</c:v>
                      </c:pt>
                      <c:pt idx="222">
                        <c:v>62.006502412274038</c:v>
                      </c:pt>
                      <c:pt idx="223">
                        <c:v>61.981937070582838</c:v>
                      </c:pt>
                      <c:pt idx="224">
                        <c:v>61.957371728891637</c:v>
                      </c:pt>
                      <c:pt idx="225">
                        <c:v>61.932806387200436</c:v>
                      </c:pt>
                      <c:pt idx="226">
                        <c:v>61.908241045509236</c:v>
                      </c:pt>
                      <c:pt idx="227">
                        <c:v>61.883675703818035</c:v>
                      </c:pt>
                      <c:pt idx="228">
                        <c:v>61.859110362126835</c:v>
                      </c:pt>
                      <c:pt idx="229">
                        <c:v>61.834545020435634</c:v>
                      </c:pt>
                      <c:pt idx="230">
                        <c:v>61.809979678744433</c:v>
                      </c:pt>
                      <c:pt idx="231">
                        <c:v>61.785414337053233</c:v>
                      </c:pt>
                      <c:pt idx="232">
                        <c:v>61.760848995362032</c:v>
                      </c:pt>
                      <c:pt idx="233">
                        <c:v>61.736283653670831</c:v>
                      </c:pt>
                      <c:pt idx="234">
                        <c:v>61.711698659706279</c:v>
                      </c:pt>
                      <c:pt idx="235">
                        <c:v>61.687152970288437</c:v>
                      </c:pt>
                      <c:pt idx="236">
                        <c:v>61.662587628597237</c:v>
                      </c:pt>
                      <c:pt idx="237">
                        <c:v>61.638140200546154</c:v>
                      </c:pt>
                      <c:pt idx="238">
                        <c:v>61.6332762628913</c:v>
                      </c:pt>
                      <c:pt idx="239">
                        <c:v>61.61366329408505</c:v>
                      </c:pt>
                      <c:pt idx="240">
                        <c:v>61.603414633531486</c:v>
                      </c:pt>
                      <c:pt idx="241">
                        <c:v>61.602117583490191</c:v>
                      </c:pt>
                      <c:pt idx="242">
                        <c:v>61.589088126257181</c:v>
                      </c:pt>
                      <c:pt idx="243">
                        <c:v>61.56452278456598</c:v>
                      </c:pt>
                      <c:pt idx="244">
                        <c:v>61.540910578132404</c:v>
                      </c:pt>
                      <c:pt idx="245">
                        <c:v>61.536960471188458</c:v>
                      </c:pt>
                      <c:pt idx="246">
                        <c:v>61.525463891276978</c:v>
                      </c:pt>
                      <c:pt idx="247">
                        <c:v>61.520059516104915</c:v>
                      </c:pt>
                      <c:pt idx="248">
                        <c:v>61.509918943054792</c:v>
                      </c:pt>
                      <c:pt idx="249">
                        <c:v>61.507501713432376</c:v>
                      </c:pt>
                      <c:pt idx="250">
                        <c:v>61.490826759492393</c:v>
                      </c:pt>
                      <c:pt idx="251">
                        <c:v>61.480067139831647</c:v>
                      </c:pt>
                      <c:pt idx="252">
                        <c:v>61.466261417801192</c:v>
                      </c:pt>
                      <c:pt idx="253">
                        <c:v>61.441696076109992</c:v>
                      </c:pt>
                      <c:pt idx="254">
                        <c:v>61.417130734418791</c:v>
                      </c:pt>
                      <c:pt idx="255">
                        <c:v>61.39256539272759</c:v>
                      </c:pt>
                      <c:pt idx="256">
                        <c:v>61.376784617225162</c:v>
                      </c:pt>
                      <c:pt idx="257">
                        <c:v>61.369631189724686</c:v>
                      </c:pt>
                      <c:pt idx="258">
                        <c:v>61.343542796848638</c:v>
                      </c:pt>
                      <c:pt idx="259">
                        <c:v>61.318977455157437</c:v>
                      </c:pt>
                      <c:pt idx="260">
                        <c:v>61.29011809173862</c:v>
                      </c:pt>
                      <c:pt idx="261">
                        <c:v>61.263587522712129</c:v>
                      </c:pt>
                      <c:pt idx="262">
                        <c:v>61.239022181020928</c:v>
                      </c:pt>
                      <c:pt idx="263">
                        <c:v>61.214456839329728</c:v>
                      </c:pt>
                      <c:pt idx="264">
                        <c:v>61.189891497638527</c:v>
                      </c:pt>
                      <c:pt idx="265">
                        <c:v>61.165326155947326</c:v>
                      </c:pt>
                      <c:pt idx="266">
                        <c:v>61.140760814256126</c:v>
                      </c:pt>
                      <c:pt idx="267">
                        <c:v>61.116195472564925</c:v>
                      </c:pt>
                      <c:pt idx="268">
                        <c:v>61.091630130873725</c:v>
                      </c:pt>
                      <c:pt idx="269">
                        <c:v>61.067143398275938</c:v>
                      </c:pt>
                      <c:pt idx="270">
                        <c:v>61.042519099764682</c:v>
                      </c:pt>
                      <c:pt idx="271">
                        <c:v>61.017963584210165</c:v>
                      </c:pt>
                      <c:pt idx="272">
                        <c:v>60.993398242518964</c:v>
                      </c:pt>
                      <c:pt idx="273">
                        <c:v>60.968832900827763</c:v>
                      </c:pt>
                      <c:pt idx="274">
                        <c:v>60.944267559136563</c:v>
                      </c:pt>
                      <c:pt idx="275">
                        <c:v>60.919702217445362</c:v>
                      </c:pt>
                      <c:pt idx="276">
                        <c:v>60.895136875754162</c:v>
                      </c:pt>
                      <c:pt idx="277">
                        <c:v>60.870571534062961</c:v>
                      </c:pt>
                      <c:pt idx="278">
                        <c:v>60.84600619237176</c:v>
                      </c:pt>
                      <c:pt idx="279">
                        <c:v>60.82144085068056</c:v>
                      </c:pt>
                      <c:pt idx="280">
                        <c:v>60.796875508989359</c:v>
                      </c:pt>
                      <c:pt idx="281">
                        <c:v>60.772310167298158</c:v>
                      </c:pt>
                      <c:pt idx="282">
                        <c:v>60.747744825606958</c:v>
                      </c:pt>
                      <c:pt idx="283">
                        <c:v>60.723179483915757</c:v>
                      </c:pt>
                      <c:pt idx="284">
                        <c:v>60.698614142224557</c:v>
                      </c:pt>
                      <c:pt idx="285">
                        <c:v>60.674048800533356</c:v>
                      </c:pt>
                      <c:pt idx="286">
                        <c:v>60.649483458842155</c:v>
                      </c:pt>
                      <c:pt idx="287">
                        <c:v>60.624918117150955</c:v>
                      </c:pt>
                      <c:pt idx="288">
                        <c:v>60.600352775459754</c:v>
                      </c:pt>
                      <c:pt idx="289">
                        <c:v>60.574686906460791</c:v>
                      </c:pt>
                      <c:pt idx="290">
                        <c:v>60.550417268817021</c:v>
                      </c:pt>
                      <c:pt idx="291">
                        <c:v>60.524891776974606</c:v>
                      </c:pt>
                      <c:pt idx="292">
                        <c:v>60.499141660803971</c:v>
                      </c:pt>
                      <c:pt idx="293">
                        <c:v>60.473953105453873</c:v>
                      </c:pt>
                      <c:pt idx="294">
                        <c:v>60.448427613611457</c:v>
                      </c:pt>
                      <c:pt idx="295">
                        <c:v>60.422902121769042</c:v>
                      </c:pt>
                      <c:pt idx="296">
                        <c:v>60.397376629926626</c:v>
                      </c:pt>
                      <c:pt idx="297">
                        <c:v>60.37185113808421</c:v>
                      </c:pt>
                      <c:pt idx="298">
                        <c:v>60.346325646241795</c:v>
                      </c:pt>
                      <c:pt idx="299">
                        <c:v>60.320800154399379</c:v>
                      </c:pt>
                      <c:pt idx="300">
                        <c:v>60.295274662556963</c:v>
                      </c:pt>
                      <c:pt idx="301">
                        <c:v>60.269749170714547</c:v>
                      </c:pt>
                      <c:pt idx="302">
                        <c:v>60.244223678872132</c:v>
                      </c:pt>
                      <c:pt idx="303">
                        <c:v>60.218698187029716</c:v>
                      </c:pt>
                      <c:pt idx="304">
                        <c:v>60.1931726951873</c:v>
                      </c:pt>
                      <c:pt idx="305">
                        <c:v>60.167647203344885</c:v>
                      </c:pt>
                      <c:pt idx="306">
                        <c:v>60.142121711502469</c:v>
                      </c:pt>
                      <c:pt idx="307">
                        <c:v>60.116596219660053</c:v>
                      </c:pt>
                      <c:pt idx="308">
                        <c:v>60.091070727817637</c:v>
                      </c:pt>
                      <c:pt idx="309">
                        <c:v>60.065545235975222</c:v>
                      </c:pt>
                      <c:pt idx="310">
                        <c:v>60.040019744132806</c:v>
                      </c:pt>
                      <c:pt idx="311">
                        <c:v>60.01449425229039</c:v>
                      </c:pt>
                      <c:pt idx="312">
                        <c:v>59.988968760447975</c:v>
                      </c:pt>
                      <c:pt idx="313">
                        <c:v>59.963443268605559</c:v>
                      </c:pt>
                      <c:pt idx="314">
                        <c:v>59.937917776763143</c:v>
                      </c:pt>
                      <c:pt idx="315">
                        <c:v>59.912392284920728</c:v>
                      </c:pt>
                      <c:pt idx="316">
                        <c:v>59.883936466614799</c:v>
                      </c:pt>
                      <c:pt idx="317">
                        <c:v>59.879331667886426</c:v>
                      </c:pt>
                      <c:pt idx="318">
                        <c:v>59.861433193006519</c:v>
                      </c:pt>
                      <c:pt idx="319">
                        <c:v>59.835907701164103</c:v>
                      </c:pt>
                      <c:pt idx="320">
                        <c:v>59.810382209321688</c:v>
                      </c:pt>
                      <c:pt idx="321">
                        <c:v>59.784877137872741</c:v>
                      </c:pt>
                      <c:pt idx="322">
                        <c:v>59.759331225636849</c:v>
                      </c:pt>
                      <c:pt idx="323">
                        <c:v>59.730865197134186</c:v>
                      </c:pt>
                      <c:pt idx="324">
                        <c:v>59.721359503972067</c:v>
                      </c:pt>
                      <c:pt idx="325">
                        <c:v>59.708290452148752</c:v>
                      </c:pt>
                      <c:pt idx="326">
                        <c:v>59.682764960306336</c:v>
                      </c:pt>
                      <c:pt idx="327">
                        <c:v>59.657239468463921</c:v>
                      </c:pt>
                      <c:pt idx="328">
                        <c:v>59.631713976621505</c:v>
                      </c:pt>
                      <c:pt idx="329">
                        <c:v>59.606188484779089</c:v>
                      </c:pt>
                      <c:pt idx="330">
                        <c:v>59.580662992936674</c:v>
                      </c:pt>
                      <c:pt idx="331">
                        <c:v>59.555137501094258</c:v>
                      </c:pt>
                      <c:pt idx="332">
                        <c:v>59.529612009251842</c:v>
                      </c:pt>
                      <c:pt idx="333">
                        <c:v>59.504086517409426</c:v>
                      </c:pt>
                      <c:pt idx="334">
                        <c:v>59.478561025567011</c:v>
                      </c:pt>
                      <c:pt idx="335">
                        <c:v>59.453035533724595</c:v>
                      </c:pt>
                      <c:pt idx="336">
                        <c:v>59.427510041882179</c:v>
                      </c:pt>
                      <c:pt idx="337">
                        <c:v>59.402025390826708</c:v>
                      </c:pt>
                      <c:pt idx="338">
                        <c:v>59.376459058197341</c:v>
                      </c:pt>
                      <c:pt idx="339">
                        <c:v>59.350933566354925</c:v>
                      </c:pt>
                      <c:pt idx="340">
                        <c:v>59.325408074512509</c:v>
                      </c:pt>
                      <c:pt idx="341">
                        <c:v>59.299882582670094</c:v>
                      </c:pt>
                      <c:pt idx="342">
                        <c:v>59.274357090827678</c:v>
                      </c:pt>
                      <c:pt idx="343">
                        <c:v>59.248831598985262</c:v>
                      </c:pt>
                      <c:pt idx="344">
                        <c:v>59.223306107142847</c:v>
                      </c:pt>
                      <c:pt idx="345">
                        <c:v>59.197780615300431</c:v>
                      </c:pt>
                      <c:pt idx="346">
                        <c:v>59.172255123458015</c:v>
                      </c:pt>
                      <c:pt idx="347">
                        <c:v>59.146729631615599</c:v>
                      </c:pt>
                      <c:pt idx="348">
                        <c:v>59.121204139773184</c:v>
                      </c:pt>
                      <c:pt idx="349">
                        <c:v>59.095678647930768</c:v>
                      </c:pt>
                      <c:pt idx="350">
                        <c:v>59.070153156088352</c:v>
                      </c:pt>
                      <c:pt idx="351">
                        <c:v>59.044607243852461</c:v>
                      </c:pt>
                      <c:pt idx="352">
                        <c:v>59.019102172403514</c:v>
                      </c:pt>
                      <c:pt idx="353">
                        <c:v>58.993576680561098</c:v>
                      </c:pt>
                      <c:pt idx="354">
                        <c:v>58.968071609112151</c:v>
                      </c:pt>
                      <c:pt idx="355">
                        <c:v>58.94249506628605</c:v>
                      </c:pt>
                      <c:pt idx="356">
                        <c:v>58.917000205033844</c:v>
                      </c:pt>
                      <c:pt idx="357">
                        <c:v>58.891474713191428</c:v>
                      </c:pt>
                      <c:pt idx="358">
                        <c:v>58.865949221349013</c:v>
                      </c:pt>
                      <c:pt idx="359">
                        <c:v>58.840423729506597</c:v>
                      </c:pt>
                      <c:pt idx="360">
                        <c:v>58.81488802746744</c:v>
                      </c:pt>
                      <c:pt idx="361">
                        <c:v>58.789311484641338</c:v>
                      </c:pt>
                      <c:pt idx="362">
                        <c:v>58.763806413192391</c:v>
                      </c:pt>
                      <c:pt idx="363">
                        <c:v>58.738240080563024</c:v>
                      </c:pt>
                      <c:pt idx="364">
                        <c:v>58.712714588720608</c:v>
                      </c:pt>
                      <c:pt idx="365">
                        <c:v>58.687189096878193</c:v>
                      </c:pt>
                      <c:pt idx="366">
                        <c:v>58.661663605035777</c:v>
                      </c:pt>
                      <c:pt idx="367">
                        <c:v>58.636138113193361</c:v>
                      </c:pt>
                      <c:pt idx="368">
                        <c:v>58.610255264465145</c:v>
                      </c:pt>
                      <c:pt idx="369">
                        <c:v>58.585771212689899</c:v>
                      </c:pt>
                      <c:pt idx="370">
                        <c:v>58.560245720847483</c:v>
                      </c:pt>
                      <c:pt idx="371">
                        <c:v>58.534720229005067</c:v>
                      </c:pt>
                      <c:pt idx="372">
                        <c:v>58.509194737162652</c:v>
                      </c:pt>
                      <c:pt idx="373">
                        <c:v>58.483669245320236</c:v>
                      </c:pt>
                      <c:pt idx="374">
                        <c:v>58.45814375347782</c:v>
                      </c:pt>
                      <c:pt idx="375">
                        <c:v>58.432618261635405</c:v>
                      </c:pt>
                      <c:pt idx="376">
                        <c:v>58.407092769792989</c:v>
                      </c:pt>
                      <c:pt idx="377">
                        <c:v>58.381567277950573</c:v>
                      </c:pt>
                      <c:pt idx="378">
                        <c:v>58.356041786108158</c:v>
                      </c:pt>
                      <c:pt idx="379">
                        <c:v>58.330516294265742</c:v>
                      </c:pt>
                      <c:pt idx="380">
                        <c:v>58.304990802423326</c:v>
                      </c:pt>
                      <c:pt idx="381">
                        <c:v>58.27946531058091</c:v>
                      </c:pt>
                      <c:pt idx="382">
                        <c:v>58.254031710509125</c:v>
                      </c:pt>
                      <c:pt idx="383">
                        <c:v>58.228393906502596</c:v>
                      </c:pt>
                      <c:pt idx="384">
                        <c:v>58.20289904525039</c:v>
                      </c:pt>
                      <c:pt idx="385">
                        <c:v>58.178435413868613</c:v>
                      </c:pt>
                      <c:pt idx="386">
                        <c:v>58.152144157270918</c:v>
                      </c:pt>
                      <c:pt idx="387">
                        <c:v>58.126291939132919</c:v>
                      </c:pt>
                      <c:pt idx="388">
                        <c:v>58.101225906143661</c:v>
                      </c:pt>
                      <c:pt idx="389">
                        <c:v>58.074648764037335</c:v>
                      </c:pt>
                      <c:pt idx="390">
                        <c:v>58.050460807967461</c:v>
                      </c:pt>
                      <c:pt idx="391">
                        <c:v>58.025057838485885</c:v>
                      </c:pt>
                      <c:pt idx="392">
                        <c:v>58.000696309071479</c:v>
                      </c:pt>
                      <c:pt idx="393">
                        <c:v>57.97493598270411</c:v>
                      </c:pt>
                      <c:pt idx="394">
                        <c:v>57.948358840597784</c:v>
                      </c:pt>
                      <c:pt idx="395">
                        <c:v>57.923282597411792</c:v>
                      </c:pt>
                      <c:pt idx="396">
                        <c:v>57.896654404321779</c:v>
                      </c:pt>
                      <c:pt idx="397">
                        <c:v>57.870791975987039</c:v>
                      </c:pt>
                      <c:pt idx="398">
                        <c:v>57.844408827618714</c:v>
                      </c:pt>
                      <c:pt idx="399">
                        <c:v>57.819220272268616</c:v>
                      </c:pt>
                      <c:pt idx="400">
                        <c:v>57.79372541101641</c:v>
                      </c:pt>
                      <c:pt idx="401">
                        <c:v>57.770190907537703</c:v>
                      </c:pt>
                      <c:pt idx="402">
                        <c:v>57.743593345037901</c:v>
                      </c:pt>
                      <c:pt idx="403">
                        <c:v>57.7208348165112</c:v>
                      </c:pt>
                      <c:pt idx="404">
                        <c:v>57.69278740607475</c:v>
                      </c:pt>
                      <c:pt idx="405">
                        <c:v>57.666465518886845</c:v>
                      </c:pt>
                      <c:pt idx="406">
                        <c:v>57.640940027044429</c:v>
                      </c:pt>
                      <c:pt idx="407">
                        <c:v>57.615414535202014</c:v>
                      </c:pt>
                      <c:pt idx="408">
                        <c:v>57.59017492886823</c:v>
                      </c:pt>
                      <c:pt idx="409">
                        <c:v>57.56482301037034</c:v>
                      </c:pt>
                      <c:pt idx="410">
                        <c:v>57.538909531051914</c:v>
                      </c:pt>
                      <c:pt idx="411">
                        <c:v>57.513373829012757</c:v>
                      </c:pt>
                      <c:pt idx="412">
                        <c:v>57.487858547367075</c:v>
                      </c:pt>
                      <c:pt idx="413">
                        <c:v>57.46233305552466</c:v>
                      </c:pt>
                      <c:pt idx="414">
                        <c:v>57.436807563682244</c:v>
                      </c:pt>
                      <c:pt idx="415">
                        <c:v>57.411128918888771</c:v>
                      </c:pt>
                      <c:pt idx="416">
                        <c:v>57.385358382324661</c:v>
                      </c:pt>
                      <c:pt idx="417">
                        <c:v>57.364417268817142</c:v>
                      </c:pt>
                      <c:pt idx="418">
                        <c:v>57.338655954495998</c:v>
                      </c:pt>
                      <c:pt idx="419">
                        <c:v>57.313396810044665</c:v>
                      </c:pt>
                      <c:pt idx="420">
                        <c:v>57.290467733789242</c:v>
                      </c:pt>
                      <c:pt idx="421">
                        <c:v>57.263571515562333</c:v>
                      </c:pt>
                      <c:pt idx="422">
                        <c:v>57.23846302207194</c:v>
                      </c:pt>
                      <c:pt idx="423">
                        <c:v>57.213354528581547</c:v>
                      </c:pt>
                      <c:pt idx="424">
                        <c:v>57.187060914198412</c:v>
                      </c:pt>
                      <c:pt idx="425">
                        <c:v>57.162846283076277</c:v>
                      </c:pt>
                      <c:pt idx="426">
                        <c:v>57.137737789585884</c:v>
                      </c:pt>
                      <c:pt idx="427">
                        <c:v>57.112629296095491</c:v>
                      </c:pt>
                      <c:pt idx="428">
                        <c:v>57.087520802605098</c:v>
                      </c:pt>
                      <c:pt idx="429">
                        <c:v>57.062412309114706</c:v>
                      </c:pt>
                      <c:pt idx="430">
                        <c:v>57.032834503783022</c:v>
                      </c:pt>
                      <c:pt idx="431">
                        <c:v>57.007726010292629</c:v>
                      </c:pt>
                      <c:pt idx="432">
                        <c:v>56.982617516802236</c:v>
                      </c:pt>
                      <c:pt idx="433">
                        <c:v>56.957509023311843</c:v>
                      </c:pt>
                      <c:pt idx="434">
                        <c:v>56.93240052982145</c:v>
                      </c:pt>
                      <c:pt idx="435">
                        <c:v>56.907292036331057</c:v>
                      </c:pt>
                      <c:pt idx="436">
                        <c:v>56.885176475264721</c:v>
                      </c:pt>
                      <c:pt idx="437">
                        <c:v>56.85705496255548</c:v>
                      </c:pt>
                      <c:pt idx="438">
                        <c:v>56.832227684192183</c:v>
                      </c:pt>
                      <c:pt idx="439">
                        <c:v>56.807510883200244</c:v>
                      </c:pt>
                      <c:pt idx="440">
                        <c:v>56.782010697211405</c:v>
                      </c:pt>
                      <c:pt idx="441">
                        <c:v>56.756902203721012</c:v>
                      </c:pt>
                      <c:pt idx="442">
                        <c:v>56.731793710230619</c:v>
                      </c:pt>
                      <c:pt idx="443">
                        <c:v>56.706685216740226</c:v>
                      </c:pt>
                      <c:pt idx="444">
                        <c:v>56.681576723249833</c:v>
                      </c:pt>
                      <c:pt idx="445">
                        <c:v>56.655855582518278</c:v>
                      </c:pt>
                      <c:pt idx="446">
                        <c:v>56.631419996653428</c:v>
                      </c:pt>
                      <c:pt idx="447">
                        <c:v>56.606793586238055</c:v>
                      </c:pt>
                      <c:pt idx="448">
                        <c:v>56.581464138004947</c:v>
                      </c:pt>
                      <c:pt idx="449">
                        <c:v>56.557641199381266</c:v>
                      </c:pt>
                      <c:pt idx="450">
                        <c:v>56.530624460385603</c:v>
                      </c:pt>
                      <c:pt idx="451">
                        <c:v>56.50629935189211</c:v>
                      </c:pt>
                      <c:pt idx="452">
                        <c:v>56.481190858401717</c:v>
                      </c:pt>
                      <c:pt idx="453">
                        <c:v>56.456082364911325</c:v>
                      </c:pt>
                      <c:pt idx="454">
                        <c:v>56.430973871420932</c:v>
                      </c:pt>
                      <c:pt idx="455">
                        <c:v>56.406387634595141</c:v>
                      </c:pt>
                      <c:pt idx="456">
                        <c:v>56.38074684104275</c:v>
                      </c:pt>
                      <c:pt idx="457">
                        <c:v>56.355638347552357</c:v>
                      </c:pt>
                      <c:pt idx="458">
                        <c:v>56.331413673032827</c:v>
                      </c:pt>
                      <c:pt idx="459">
                        <c:v>56.305521794545534</c:v>
                      </c:pt>
                      <c:pt idx="460">
                        <c:v>56.280232519902015</c:v>
                      </c:pt>
                      <c:pt idx="461">
                        <c:v>56.254973375450682</c:v>
                      </c:pt>
                      <c:pt idx="462">
                        <c:v>56.23000548952384</c:v>
                      </c:pt>
                      <c:pt idx="463">
                        <c:v>56.204896996033447</c:v>
                      </c:pt>
                      <c:pt idx="464">
                        <c:v>56.180140021451919</c:v>
                      </c:pt>
                      <c:pt idx="465">
                        <c:v>56.153906667453157</c:v>
                      </c:pt>
                      <c:pt idx="466">
                        <c:v>56.129461038190911</c:v>
                      </c:pt>
                      <c:pt idx="467">
                        <c:v>56.104352544700518</c:v>
                      </c:pt>
                      <c:pt idx="468">
                        <c:v>56.079696004092952</c:v>
                      </c:pt>
                      <c:pt idx="469">
                        <c:v>56.053763952016077</c:v>
                      </c:pt>
                      <c:pt idx="470">
                        <c:v>56.027480381030337</c:v>
                      </c:pt>
                      <c:pt idx="471">
                        <c:v>56.003205489523829</c:v>
                      </c:pt>
                      <c:pt idx="472">
                        <c:v>55.978026692251667</c:v>
                      </c:pt>
                      <c:pt idx="473">
                        <c:v>55.953681496963384</c:v>
                      </c:pt>
                      <c:pt idx="474">
                        <c:v>55.928723654433938</c:v>
                      </c:pt>
                      <c:pt idx="475">
                        <c:v>55.903615160943545</c:v>
                      </c:pt>
                      <c:pt idx="476">
                        <c:v>55.878506667453152</c:v>
                      </c:pt>
                      <c:pt idx="477">
                        <c:v>55.853398173962759</c:v>
                      </c:pt>
                      <c:pt idx="478">
                        <c:v>55.83965880632482</c:v>
                      </c:pt>
                      <c:pt idx="479">
                        <c:v>55.828289680472373</c:v>
                      </c:pt>
                      <c:pt idx="480">
                        <c:v>55.80318118698198</c:v>
                      </c:pt>
                      <c:pt idx="481">
                        <c:v>55.778072693491588</c:v>
                      </c:pt>
                      <c:pt idx="482">
                        <c:v>55.752964200001195</c:v>
                      </c:pt>
                      <c:pt idx="483">
                        <c:v>55.727514230999333</c:v>
                      </c:pt>
                      <c:pt idx="484">
                        <c:v>55.70240573750894</c:v>
                      </c:pt>
                      <c:pt idx="485">
                        <c:v>55.678120802605036</c:v>
                      </c:pt>
                      <c:pt idx="486">
                        <c:v>55.652007969375028</c:v>
                      </c:pt>
                      <c:pt idx="487">
                        <c:v>55.628044423187795</c:v>
                      </c:pt>
                      <c:pt idx="488">
                        <c:v>55.601288812524437</c:v>
                      </c:pt>
                      <c:pt idx="489">
                        <c:v>55.575879017112165</c:v>
                      </c:pt>
                      <c:pt idx="490">
                        <c:v>55.550087572598834</c:v>
                      </c:pt>
                      <c:pt idx="491">
                        <c:v>55.525641943336588</c:v>
                      </c:pt>
                      <c:pt idx="492">
                        <c:v>55.500523406448799</c:v>
                      </c:pt>
                      <c:pt idx="493">
                        <c:v>55.4754450431506</c:v>
                      </c:pt>
                      <c:pt idx="494">
                        <c:v>55.450336549660207</c:v>
                      </c:pt>
                      <c:pt idx="495">
                        <c:v>55.42587083360317</c:v>
                      </c:pt>
                      <c:pt idx="496">
                        <c:v>55.400742253317986</c:v>
                      </c:pt>
                      <c:pt idx="497">
                        <c:v>55.376346841042725</c:v>
                      </c:pt>
                      <c:pt idx="498">
                        <c:v>55.349982922877814</c:v>
                      </c:pt>
                      <c:pt idx="499">
                        <c:v>55.324924646374406</c:v>
                      </c:pt>
                      <c:pt idx="500">
                        <c:v>55.299786022691826</c:v>
                      </c:pt>
                      <c:pt idx="501">
                        <c:v>55.276063518042108</c:v>
                      </c:pt>
                      <c:pt idx="502">
                        <c:v>55.251417020831937</c:v>
                      </c:pt>
                      <c:pt idx="503">
                        <c:v>55.226308527341544</c:v>
                      </c:pt>
                      <c:pt idx="504">
                        <c:v>55.201200033851151</c:v>
                      </c:pt>
                      <c:pt idx="505">
                        <c:v>55.176091540360758</c:v>
                      </c:pt>
                      <c:pt idx="506">
                        <c:v>55.150983046870365</c:v>
                      </c:pt>
                      <c:pt idx="507">
                        <c:v>55.125874553379973</c:v>
                      </c:pt>
                      <c:pt idx="508">
                        <c:v>55.10076605988958</c:v>
                      </c:pt>
                      <c:pt idx="509">
                        <c:v>55.075185526721569</c:v>
                      </c:pt>
                      <c:pt idx="510">
                        <c:v>55.050930722009852</c:v>
                      </c:pt>
                      <c:pt idx="511">
                        <c:v>55.026163704030928</c:v>
                      </c:pt>
                      <c:pt idx="512">
                        <c:v>55.001125514322311</c:v>
                      </c:pt>
                      <c:pt idx="513">
                        <c:v>54.976077281216298</c:v>
                      </c:pt>
                      <c:pt idx="514">
                        <c:v>54.950968787725905</c:v>
                      </c:pt>
                      <c:pt idx="515">
                        <c:v>54.925448514942275</c:v>
                      </c:pt>
                      <c:pt idx="516">
                        <c:v>54.90072167055294</c:v>
                      </c:pt>
                      <c:pt idx="517">
                        <c:v>54.875452482704212</c:v>
                      </c:pt>
                      <c:pt idx="518">
                        <c:v>54.850173251458088</c:v>
                      </c:pt>
                      <c:pt idx="519">
                        <c:v>54.825456450466149</c:v>
                      </c:pt>
                      <c:pt idx="520">
                        <c:v>54.800177219220025</c:v>
                      </c:pt>
                      <c:pt idx="521">
                        <c:v>54.774978335153065</c:v>
                      </c:pt>
                      <c:pt idx="522">
                        <c:v>54.749689060509546</c:v>
                      </c:pt>
                      <c:pt idx="523">
                        <c:v>54.724229048110288</c:v>
                      </c:pt>
                      <c:pt idx="524">
                        <c:v>54.699713115066274</c:v>
                      </c:pt>
                      <c:pt idx="525">
                        <c:v>54.67422297247483</c:v>
                      </c:pt>
                      <c:pt idx="526">
                        <c:v>54.649345477124548</c:v>
                      </c:pt>
                      <c:pt idx="527">
                        <c:v>54.623805117546119</c:v>
                      </c:pt>
                      <c:pt idx="528">
                        <c:v>54.599228924117725</c:v>
                      </c:pt>
                      <c:pt idx="529">
                        <c:v>54.574431775946614</c:v>
                      </c:pt>
                      <c:pt idx="530">
                        <c:v>54.549323282456221</c:v>
                      </c:pt>
                      <c:pt idx="531">
                        <c:v>54.524265005952813</c:v>
                      </c:pt>
                      <c:pt idx="532">
                        <c:v>54.499086208680652</c:v>
                      </c:pt>
                      <c:pt idx="533">
                        <c:v>54.473977715190259</c:v>
                      </c:pt>
                      <c:pt idx="534">
                        <c:v>54.449331217980088</c:v>
                      </c:pt>
                      <c:pt idx="535">
                        <c:v>54.424142377310531</c:v>
                      </c:pt>
                      <c:pt idx="536">
                        <c:v>54.398632147924296</c:v>
                      </c:pt>
                      <c:pt idx="537">
                        <c:v>54.373222352512023</c:v>
                      </c:pt>
                      <c:pt idx="538">
                        <c:v>54.348395074148726</c:v>
                      </c:pt>
                      <c:pt idx="539">
                        <c:v>54.323567795785429</c:v>
                      </c:pt>
                      <c:pt idx="540">
                        <c:v>54.297846655053874</c:v>
                      </c:pt>
                      <c:pt idx="541">
                        <c:v>54.272959116306197</c:v>
                      </c:pt>
                      <c:pt idx="542">
                        <c:v>54.247840579418408</c:v>
                      </c:pt>
                      <c:pt idx="543">
                        <c:v>54.222782302915</c:v>
                      </c:pt>
                      <c:pt idx="544">
                        <c:v>54.197673809424607</c:v>
                      </c:pt>
                      <c:pt idx="545">
                        <c:v>54.172565315934214</c:v>
                      </c:pt>
                      <c:pt idx="546">
                        <c:v>54.147155520521942</c:v>
                      </c:pt>
                      <c:pt idx="547">
                        <c:v>54.121544857161744</c:v>
                      </c:pt>
                      <c:pt idx="548">
                        <c:v>54.096436363671351</c:v>
                      </c:pt>
                      <c:pt idx="549">
                        <c:v>54.071327870180959</c:v>
                      </c:pt>
                      <c:pt idx="550">
                        <c:v>54.046219376690566</c:v>
                      </c:pt>
                      <c:pt idx="551">
                        <c:v>54.021110883200173</c:v>
                      </c:pt>
                      <c:pt idx="552">
                        <c:v>53.99600238970978</c:v>
                      </c:pt>
                      <c:pt idx="553">
                        <c:v>53.970893896219387</c:v>
                      </c:pt>
                      <c:pt idx="554">
                        <c:v>53.945785402728994</c:v>
                      </c:pt>
                      <c:pt idx="555">
                        <c:v>53.920676909238601</c:v>
                      </c:pt>
                      <c:pt idx="556">
                        <c:v>53.895658806324775</c:v>
                      </c:pt>
                      <c:pt idx="557">
                        <c:v>53.870851614756269</c:v>
                      </c:pt>
                      <c:pt idx="558">
                        <c:v>53.845743121265876</c:v>
                      </c:pt>
                      <c:pt idx="559">
                        <c:v>53.820634627775483</c:v>
                      </c:pt>
                      <c:pt idx="560">
                        <c:v>53.79552613428509</c:v>
                      </c:pt>
                      <c:pt idx="561">
                        <c:v>53.770417640794697</c:v>
                      </c:pt>
                      <c:pt idx="562">
                        <c:v>53.745309147304305</c:v>
                      </c:pt>
                      <c:pt idx="563">
                        <c:v>53.720200653813912</c:v>
                      </c:pt>
                      <c:pt idx="564">
                        <c:v>53.695092160323519</c:v>
                      </c:pt>
                      <c:pt idx="565">
                        <c:v>53.669983666833126</c:v>
                      </c:pt>
                      <c:pt idx="566">
                        <c:v>53.644875173342733</c:v>
                      </c:pt>
                      <c:pt idx="567">
                        <c:v>53.61976667985234</c:v>
                      </c:pt>
                      <c:pt idx="568">
                        <c:v>53.594658186361947</c:v>
                      </c:pt>
                      <c:pt idx="569">
                        <c:v>53.569549692871554</c:v>
                      </c:pt>
                      <c:pt idx="570">
                        <c:v>53.544441199381161</c:v>
                      </c:pt>
                      <c:pt idx="571">
                        <c:v>53.519332705890768</c:v>
                      </c:pt>
                      <c:pt idx="572">
                        <c:v>53.494224212400376</c:v>
                      </c:pt>
                      <c:pt idx="573">
                        <c:v>53.48308608468804</c:v>
                      </c:pt>
                      <c:pt idx="574">
                        <c:v>53.469115718909983</c:v>
                      </c:pt>
                      <c:pt idx="575">
                        <c:v>53.44400722541959</c:v>
                      </c:pt>
                      <c:pt idx="576">
                        <c:v>53.418898731929197</c:v>
                      </c:pt>
                      <c:pt idx="577">
                        <c:v>53.393790238438804</c:v>
                      </c:pt>
                      <c:pt idx="578">
                        <c:v>53.368681744948411</c:v>
                      </c:pt>
                      <c:pt idx="579">
                        <c:v>53.343573251458018</c:v>
                      </c:pt>
                      <c:pt idx="580">
                        <c:v>53.318464757967625</c:v>
                      </c:pt>
                      <c:pt idx="581">
                        <c:v>53.293356264477232</c:v>
                      </c:pt>
                      <c:pt idx="582">
                        <c:v>53.269945105146789</c:v>
                      </c:pt>
                      <c:pt idx="583">
                        <c:v>53.244836611656396</c:v>
                      </c:pt>
                      <c:pt idx="584">
                        <c:v>53.219728118166003</c:v>
                      </c:pt>
                      <c:pt idx="585">
                        <c:v>53.19461962467561</c:v>
                      </c:pt>
                      <c:pt idx="586">
                        <c:v>53.169511131185217</c:v>
                      </c:pt>
                      <c:pt idx="587">
                        <c:v>53.144402637694824</c:v>
                      </c:pt>
                      <c:pt idx="588">
                        <c:v>53.126655954495817</c:v>
                      </c:pt>
                      <c:pt idx="589">
                        <c:v>53.123645954495814</c:v>
                      </c:pt>
                      <c:pt idx="590">
                        <c:v>53.094335954495811</c:v>
                      </c:pt>
                      <c:pt idx="591">
                        <c:v>53.069335954495813</c:v>
                      </c:pt>
                      <c:pt idx="592">
                        <c:v>53.044335954495814</c:v>
                      </c:pt>
                      <c:pt idx="593">
                        <c:v>53.019335954495816</c:v>
                      </c:pt>
                      <c:pt idx="594">
                        <c:v>52.994335954495817</c:v>
                      </c:pt>
                      <c:pt idx="595">
                        <c:v>52.969335954495818</c:v>
                      </c:pt>
                      <c:pt idx="596">
                        <c:v>52.94433595449582</c:v>
                      </c:pt>
                      <c:pt idx="597">
                        <c:v>52.919335954495821</c:v>
                      </c:pt>
                      <c:pt idx="598">
                        <c:v>52.894335954495823</c:v>
                      </c:pt>
                      <c:pt idx="599">
                        <c:v>52.869335954495824</c:v>
                      </c:pt>
                      <c:pt idx="600">
                        <c:v>52.844335954495826</c:v>
                      </c:pt>
                      <c:pt idx="601">
                        <c:v>52.819335954495827</c:v>
                      </c:pt>
                      <c:pt idx="602">
                        <c:v>52.794335954495828</c:v>
                      </c:pt>
                      <c:pt idx="603">
                        <c:v>52.76933595449583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FI.12!$L$12:$L$615</c15:sqref>
                        </c15:formulaRef>
                      </c:ext>
                    </c:extLst>
                    <c:numCache>
                      <c:formatCode>General</c:formatCode>
                      <c:ptCount val="604"/>
                      <c:pt idx="0">
                        <c:v>1.8554017213133345</c:v>
                      </c:pt>
                      <c:pt idx="9">
                        <c:v>0.12930265740340979</c:v>
                      </c:pt>
                      <c:pt idx="18">
                        <c:v>0.26016313669054397</c:v>
                      </c:pt>
                      <c:pt idx="27">
                        <c:v>0.2693008740971769</c:v>
                      </c:pt>
                      <c:pt idx="36">
                        <c:v>0.18032726945938404</c:v>
                      </c:pt>
                      <c:pt idx="45">
                        <c:v>0.12826441753841239</c:v>
                      </c:pt>
                      <c:pt idx="54">
                        <c:v>0.24836648782412712</c:v>
                      </c:pt>
                      <c:pt idx="63">
                        <c:v>0.13952113139484232</c:v>
                      </c:pt>
                      <c:pt idx="72">
                        <c:v>0.37305360329310133</c:v>
                      </c:pt>
                      <c:pt idx="81">
                        <c:v>0.32849013674735361</c:v>
                      </c:pt>
                      <c:pt idx="90">
                        <c:v>0.25829893614089983</c:v>
                      </c:pt>
                      <c:pt idx="99">
                        <c:v>0.10184875010982757</c:v>
                      </c:pt>
                      <c:pt idx="108">
                        <c:v>0.44695708081256891</c:v>
                      </c:pt>
                      <c:pt idx="117">
                        <c:v>0.30567979525259925</c:v>
                      </c:pt>
                      <c:pt idx="126">
                        <c:v>0.6088362656930133</c:v>
                      </c:pt>
                      <c:pt idx="135">
                        <c:v>0.3378727573481114</c:v>
                      </c:pt>
                      <c:pt idx="141">
                        <c:v>0.2330049857554502</c:v>
                      </c:pt>
                      <c:pt idx="153">
                        <c:v>0.21476141383316177</c:v>
                      </c:pt>
                      <c:pt idx="162">
                        <c:v>0.98941986312778385</c:v>
                      </c:pt>
                      <c:pt idx="171">
                        <c:v>3.3444519211826553</c:v>
                      </c:pt>
                      <c:pt idx="180">
                        <c:v>0.40324843895120355</c:v>
                      </c:pt>
                      <c:pt idx="189">
                        <c:v>0.57579627018717827</c:v>
                      </c:pt>
                      <c:pt idx="198">
                        <c:v>0.40881258678571797</c:v>
                      </c:pt>
                      <c:pt idx="207">
                        <c:v>0.1709442700836043</c:v>
                      </c:pt>
                      <c:pt idx="216">
                        <c:v>0.89615668272058446</c:v>
                      </c:pt>
                      <c:pt idx="225">
                        <c:v>0.79731085418994252</c:v>
                      </c:pt>
                      <c:pt idx="234">
                        <c:v>0.6912595281786742</c:v>
                      </c:pt>
                      <c:pt idx="243">
                        <c:v>0.59578184344634122</c:v>
                      </c:pt>
                      <c:pt idx="252">
                        <c:v>1.2158083903051102</c:v>
                      </c:pt>
                      <c:pt idx="261">
                        <c:v>0.83327167483543563</c:v>
                      </c:pt>
                      <c:pt idx="270">
                        <c:v>0.58507662553367978</c:v>
                      </c:pt>
                      <c:pt idx="279">
                        <c:v>1.0473225507993071</c:v>
                      </c:pt>
                      <c:pt idx="288">
                        <c:v>0.60074783176583479</c:v>
                      </c:pt>
                      <c:pt idx="297">
                        <c:v>0.92522660192785955</c:v>
                      </c:pt>
                      <c:pt idx="306">
                        <c:v>0.56437935437239961</c:v>
                      </c:pt>
                      <c:pt idx="315">
                        <c:v>0.90438408111252178</c:v>
                      </c:pt>
                      <c:pt idx="324">
                        <c:v>0.93625795668164824</c:v>
                      </c:pt>
                      <c:pt idx="333">
                        <c:v>0.50428408307114592</c:v>
                      </c:pt>
                      <c:pt idx="342">
                        <c:v>0.97156283399706189</c:v>
                      </c:pt>
                      <c:pt idx="351">
                        <c:v>0.6673919609492408</c:v>
                      </c:pt>
                      <c:pt idx="360">
                        <c:v>0.84147510230005695</c:v>
                      </c:pt>
                      <c:pt idx="369">
                        <c:v>0.73946693647617778</c:v>
                      </c:pt>
                      <c:pt idx="378">
                        <c:v>0.91649318800063306</c:v>
                      </c:pt>
                      <c:pt idx="387">
                        <c:v>0.72714633007172813</c:v>
                      </c:pt>
                      <c:pt idx="396">
                        <c:v>0.52731663925061845</c:v>
                      </c:pt>
                      <c:pt idx="405">
                        <c:v>0.77704323492353766</c:v>
                      </c:pt>
                      <c:pt idx="414">
                        <c:v>0.45055756900930249</c:v>
                      </c:pt>
                      <c:pt idx="423">
                        <c:v>0.68702657532770628</c:v>
                      </c:pt>
                      <c:pt idx="432">
                        <c:v>0.80469277924168259</c:v>
                      </c:pt>
                      <c:pt idx="441">
                        <c:v>0.57654382003740912</c:v>
                      </c:pt>
                      <c:pt idx="450">
                        <c:v>0.70198290247588302</c:v>
                      </c:pt>
                      <c:pt idx="459">
                        <c:v>0.7423560482034478</c:v>
                      </c:pt>
                      <c:pt idx="468">
                        <c:v>0.31931574883475877</c:v>
                      </c:pt>
                      <c:pt idx="477">
                        <c:v>0.88867206120407527</c:v>
                      </c:pt>
                      <c:pt idx="480">
                        <c:v>1.8436056567807384</c:v>
                      </c:pt>
                      <c:pt idx="495">
                        <c:v>0.88760141145924687</c:v>
                      </c:pt>
                      <c:pt idx="504">
                        <c:v>0.73624989273642416</c:v>
                      </c:pt>
                      <c:pt idx="513">
                        <c:v>0.68821494161633034</c:v>
                      </c:pt>
                      <c:pt idx="522">
                        <c:v>0.62313383791270549</c:v>
                      </c:pt>
                      <c:pt idx="531">
                        <c:v>0.5962510729758661</c:v>
                      </c:pt>
                      <c:pt idx="540">
                        <c:v>0.40805381280975161</c:v>
                      </c:pt>
                      <c:pt idx="549">
                        <c:v>0.84004911997626819</c:v>
                      </c:pt>
                      <c:pt idx="558">
                        <c:v>0.8086040089025277</c:v>
                      </c:pt>
                      <c:pt idx="567">
                        <c:v>0.62733812196028615</c:v>
                      </c:pt>
                      <c:pt idx="576">
                        <c:v>0.83543005263486769</c:v>
                      </c:pt>
                      <c:pt idx="585">
                        <c:v>1.1710118511925971</c:v>
                      </c:pt>
                      <c:pt idx="594">
                        <c:v>1.1688730453584144</c:v>
                      </c:pt>
                      <c:pt idx="603">
                        <c:v>1.0220606060606883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66E1-401D-A794-62DA3709493A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28575">
                    <a:noFill/>
                  </a:ln>
                </c:spPr>
                <c:marker>
                  <c:symbol val="square"/>
                  <c:size val="4"/>
                  <c:spPr>
                    <a:solidFill>
                      <a:srgbClr val="00B0F0"/>
                    </a:solidFill>
                    <a:ln>
                      <a:noFill/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FI.12!$K$1498:$K$3145</c15:sqref>
                        </c15:formulaRef>
                      </c:ext>
                    </c:extLst>
                    <c:numCache>
                      <c:formatCode>0.000</c:formatCode>
                      <c:ptCount val="1648"/>
                      <c:pt idx="0">
                        <c:v>99.816994127477685</c:v>
                      </c:pt>
                      <c:pt idx="1">
                        <c:v>99.796643191003454</c:v>
                      </c:pt>
                      <c:pt idx="2">
                        <c:v>99.776231232230955</c:v>
                      </c:pt>
                      <c:pt idx="3">
                        <c:v>99.755961658821093</c:v>
                      </c:pt>
                      <c:pt idx="4">
                        <c:v>99.735671744645146</c:v>
                      </c:pt>
                      <c:pt idx="5">
                        <c:v>99.71531063778788</c:v>
                      </c:pt>
                      <c:pt idx="6">
                        <c:v>99.694990212462784</c:v>
                      </c:pt>
                      <c:pt idx="7">
                        <c:v>99.674598594456384</c:v>
                      </c:pt>
                      <c:pt idx="8">
                        <c:v>99.654247657982168</c:v>
                      </c:pt>
                      <c:pt idx="9">
                        <c:v>99.633845869592719</c:v>
                      </c:pt>
                      <c:pt idx="10">
                        <c:v>99.613637318481139</c:v>
                      </c:pt>
                      <c:pt idx="11">
                        <c:v>99.593215189325591</c:v>
                      </c:pt>
                      <c:pt idx="12">
                        <c:v>99.572660845190455</c:v>
                      </c:pt>
                      <c:pt idx="13">
                        <c:v>99.552431953312777</c:v>
                      </c:pt>
                      <c:pt idx="14">
                        <c:v>99.53213186875378</c:v>
                      </c:pt>
                      <c:pt idx="15">
                        <c:v>99.511862295343917</c:v>
                      </c:pt>
                      <c:pt idx="16">
                        <c:v>99.491297780825732</c:v>
                      </c:pt>
                      <c:pt idx="17">
                        <c:v>99.471089229714153</c:v>
                      </c:pt>
                      <c:pt idx="18">
                        <c:v>99.450494204046834</c:v>
                      </c:pt>
                      <c:pt idx="19">
                        <c:v>99.430092415657384</c:v>
                      </c:pt>
                      <c:pt idx="20">
                        <c:v>99.409975397993207</c:v>
                      </c:pt>
                      <c:pt idx="21">
                        <c:v>99.389715994966394</c:v>
                      </c:pt>
                      <c:pt idx="22">
                        <c:v>99.369253184278676</c:v>
                      </c:pt>
                      <c:pt idx="23">
                        <c:v>99.348912418187496</c:v>
                      </c:pt>
                      <c:pt idx="24">
                        <c:v>99.328591992862414</c:v>
                      </c:pt>
                      <c:pt idx="25">
                        <c:v>99.30797662642901</c:v>
                      </c:pt>
                      <c:pt idx="26">
                        <c:v>99.287940971829201</c:v>
                      </c:pt>
                      <c:pt idx="27">
                        <c:v>99.267590035354985</c:v>
                      </c:pt>
                      <c:pt idx="28">
                        <c:v>99.247310291562087</c:v>
                      </c:pt>
                      <c:pt idx="29">
                        <c:v>99.226989866236991</c:v>
                      </c:pt>
                      <c:pt idx="30">
                        <c:v>99.206537225932308</c:v>
                      </c:pt>
                      <c:pt idx="31">
                        <c:v>99.186287993288545</c:v>
                      </c:pt>
                      <c:pt idx="32">
                        <c:v>99.165703138004275</c:v>
                      </c:pt>
                      <c:pt idx="33">
                        <c:v>99.145474246126597</c:v>
                      </c:pt>
                      <c:pt idx="34">
                        <c:v>99.124421553222234</c:v>
                      </c:pt>
                      <c:pt idx="35">
                        <c:v>99.104802884327299</c:v>
                      </c:pt>
                      <c:pt idx="36">
                        <c:v>99.084065473297343</c:v>
                      </c:pt>
                      <c:pt idx="37">
                        <c:v>99.06836240187495</c:v>
                      </c:pt>
                      <c:pt idx="38">
                        <c:v>99.057297025121343</c:v>
                      </c:pt>
                      <c:pt idx="39">
                        <c:v>99.037078303626714</c:v>
                      </c:pt>
                      <c:pt idx="40">
                        <c:v>99.016544300257678</c:v>
                      </c:pt>
                      <c:pt idx="41">
                        <c:v>98.99630523799695</c:v>
                      </c:pt>
                      <c:pt idx="42">
                        <c:v>98.975964471905769</c:v>
                      </c:pt>
                      <c:pt idx="43">
                        <c:v>98.955603365048503</c:v>
                      </c:pt>
                      <c:pt idx="44">
                        <c:v>98.935272769340372</c:v>
                      </c:pt>
                      <c:pt idx="45">
                        <c:v>98.913314912344944</c:v>
                      </c:pt>
                      <c:pt idx="46">
                        <c:v>98.893218235446852</c:v>
                      </c:pt>
                      <c:pt idx="47">
                        <c:v>98.872989343569174</c:v>
                      </c:pt>
                      <c:pt idx="48">
                        <c:v>98.852323125220536</c:v>
                      </c:pt>
                      <c:pt idx="49">
                        <c:v>98.83220610755636</c:v>
                      </c:pt>
                      <c:pt idx="50">
                        <c:v>98.811855171082129</c:v>
                      </c:pt>
                      <c:pt idx="51">
                        <c:v>98.791626279204451</c:v>
                      </c:pt>
                      <c:pt idx="52">
                        <c:v>98.770909208940594</c:v>
                      </c:pt>
                      <c:pt idx="53">
                        <c:v>98.750131116378455</c:v>
                      </c:pt>
                      <c:pt idx="54">
                        <c:v>98.730563299398739</c:v>
                      </c:pt>
                      <c:pt idx="55">
                        <c:v>98.698730000466043</c:v>
                      </c:pt>
                      <c:pt idx="56">
                        <c:v>98.669093504271203</c:v>
                      </c:pt>
                      <c:pt idx="57">
                        <c:v>98.648925634691807</c:v>
                      </c:pt>
                      <c:pt idx="58">
                        <c:v>98.62824924596012</c:v>
                      </c:pt>
                      <c:pt idx="59">
                        <c:v>98.607725412974119</c:v>
                      </c:pt>
                      <c:pt idx="60">
                        <c:v>98.585889600575243</c:v>
                      </c:pt>
                      <c:pt idx="61">
                        <c:v>98.565823434826299</c:v>
                      </c:pt>
                      <c:pt idx="62">
                        <c:v>98.546631922019273</c:v>
                      </c:pt>
                      <c:pt idx="63">
                        <c:v>98.526769163931235</c:v>
                      </c:pt>
                      <c:pt idx="64">
                        <c:v>98.505614767196406</c:v>
                      </c:pt>
                      <c:pt idx="65">
                        <c:v>98.485568942213547</c:v>
                      </c:pt>
                      <c:pt idx="66">
                        <c:v>98.465289198420649</c:v>
                      </c:pt>
                      <c:pt idx="67">
                        <c:v>98.444124631302785</c:v>
                      </c:pt>
                      <c:pt idx="68">
                        <c:v>98.424628007004387</c:v>
                      </c:pt>
                      <c:pt idx="69">
                        <c:v>98.403849914442247</c:v>
                      </c:pt>
                      <c:pt idx="70">
                        <c:v>98.384210904781213</c:v>
                      </c:pt>
                      <c:pt idx="71">
                        <c:v>98.363626049496943</c:v>
                      </c:pt>
                      <c:pt idx="72">
                        <c:v>98.34281744578567</c:v>
                      </c:pt>
                      <c:pt idx="73">
                        <c:v>98.322751280036726</c:v>
                      </c:pt>
                      <c:pt idx="74">
                        <c:v>98.301718927898449</c:v>
                      </c:pt>
                      <c:pt idx="75">
                        <c:v>98.282588437389691</c:v>
                      </c:pt>
                      <c:pt idx="76">
                        <c:v>98.262318863979829</c:v>
                      </c:pt>
                      <c:pt idx="77">
                        <c:v>98.241876394058195</c:v>
                      </c:pt>
                      <c:pt idx="78">
                        <c:v>98.221576309499198</c:v>
                      </c:pt>
                      <c:pt idx="79">
                        <c:v>98.201062646896247</c:v>
                      </c:pt>
                      <c:pt idx="80">
                        <c:v>98.180935458849021</c:v>
                      </c:pt>
                      <c:pt idx="81">
                        <c:v>98.160533670459571</c:v>
                      </c:pt>
                      <c:pt idx="82">
                        <c:v>98.140131882070122</c:v>
                      </c:pt>
                      <c:pt idx="83">
                        <c:v>98.119933501341578</c:v>
                      </c:pt>
                      <c:pt idx="84">
                        <c:v>98.099592735250397</c:v>
                      </c:pt>
                      <c:pt idx="85">
                        <c:v>98.079221458010082</c:v>
                      </c:pt>
                      <c:pt idx="86">
                        <c:v>98.058850180769767</c:v>
                      </c:pt>
                      <c:pt idx="87">
                        <c:v>98.038438221997268</c:v>
                      </c:pt>
                      <c:pt idx="88">
                        <c:v>98.018107626289137</c:v>
                      </c:pt>
                      <c:pt idx="89">
                        <c:v>97.99779737134709</c:v>
                      </c:pt>
                      <c:pt idx="90">
                        <c:v>97.977456605255909</c:v>
                      </c:pt>
                      <c:pt idx="91">
                        <c:v>97.957115839164729</c:v>
                      </c:pt>
                      <c:pt idx="92">
                        <c:v>97.936775073073548</c:v>
                      </c:pt>
                      <c:pt idx="93">
                        <c:v>97.916424136599332</c:v>
                      </c:pt>
                      <c:pt idx="94">
                        <c:v>97.896073200125102</c:v>
                      </c:pt>
                      <c:pt idx="95">
                        <c:v>97.875712093267836</c:v>
                      </c:pt>
                      <c:pt idx="96">
                        <c:v>97.855412008708839</c:v>
                      </c:pt>
                      <c:pt idx="97">
                        <c:v>97.835071242617659</c:v>
                      </c:pt>
                      <c:pt idx="98">
                        <c:v>97.814893202655213</c:v>
                      </c:pt>
                      <c:pt idx="99">
                        <c:v>97.794389710435311</c:v>
                      </c:pt>
                      <c:pt idx="100">
                        <c:v>97.774048944344131</c:v>
                      </c:pt>
                      <c:pt idx="101">
                        <c:v>97.75370817825295</c:v>
                      </c:pt>
                      <c:pt idx="102">
                        <c:v>97.73275718917904</c:v>
                      </c:pt>
                      <c:pt idx="103">
                        <c:v>97.711531599762893</c:v>
                      </c:pt>
                      <c:pt idx="104">
                        <c:v>97.691923101250993</c:v>
                      </c:pt>
                      <c:pt idx="105">
                        <c:v>97.671307734817589</c:v>
                      </c:pt>
                      <c:pt idx="106">
                        <c:v>97.651648384390469</c:v>
                      </c:pt>
                      <c:pt idx="107">
                        <c:v>97.631480514811059</c:v>
                      </c:pt>
                      <c:pt idx="108">
                        <c:v>97.611099067187695</c:v>
                      </c:pt>
                      <c:pt idx="109">
                        <c:v>97.590839664160882</c:v>
                      </c:pt>
                      <c:pt idx="110">
                        <c:v>97.570478557303616</c:v>
                      </c:pt>
                      <c:pt idx="111">
                        <c:v>97.549954724317615</c:v>
                      </c:pt>
                      <c:pt idx="112">
                        <c:v>97.529573276694251</c:v>
                      </c:pt>
                      <c:pt idx="113">
                        <c:v>97.512263284750659</c:v>
                      </c:pt>
                      <c:pt idx="114">
                        <c:v>97.509354555199621</c:v>
                      </c:pt>
                      <c:pt idx="115">
                        <c:v>97.489013789108441</c:v>
                      </c:pt>
                      <c:pt idx="116">
                        <c:v>97.46867302301726</c:v>
                      </c:pt>
                      <c:pt idx="117">
                        <c:v>97.448332256926079</c:v>
                      </c:pt>
                      <c:pt idx="118">
                        <c:v>97.427991490834899</c:v>
                      </c:pt>
                      <c:pt idx="119">
                        <c:v>97.407538850530216</c:v>
                      </c:pt>
                      <c:pt idx="120">
                        <c:v>97.387299788269488</c:v>
                      </c:pt>
                      <c:pt idx="121">
                        <c:v>97.366857318347854</c:v>
                      </c:pt>
                      <c:pt idx="122">
                        <c:v>97.346577574554942</c:v>
                      </c:pt>
                      <c:pt idx="123">
                        <c:v>97.326236808463761</c:v>
                      </c:pt>
                      <c:pt idx="124">
                        <c:v>97.305997746203047</c:v>
                      </c:pt>
                      <c:pt idx="125">
                        <c:v>97.285656980111867</c:v>
                      </c:pt>
                      <c:pt idx="126">
                        <c:v>97.265316214020686</c:v>
                      </c:pt>
                      <c:pt idx="127">
                        <c:v>97.245107662909092</c:v>
                      </c:pt>
                      <c:pt idx="128">
                        <c:v>97.224726215285742</c:v>
                      </c:pt>
                      <c:pt idx="129">
                        <c:v>97.203887100425334</c:v>
                      </c:pt>
                      <c:pt idx="130">
                        <c:v>97.183892127357709</c:v>
                      </c:pt>
                      <c:pt idx="131">
                        <c:v>97.163002160582067</c:v>
                      </c:pt>
                      <c:pt idx="132">
                        <c:v>97.143302128622764</c:v>
                      </c:pt>
                      <c:pt idx="133">
                        <c:v>97.123022384829866</c:v>
                      </c:pt>
                      <c:pt idx="134">
                        <c:v>97.102600255674318</c:v>
                      </c:pt>
                      <c:pt idx="135">
                        <c:v>97.082249319200102</c:v>
                      </c:pt>
                      <c:pt idx="136">
                        <c:v>97.061847530810653</c:v>
                      </c:pt>
                      <c:pt idx="137">
                        <c:v>97.041476253570337</c:v>
                      </c:pt>
                      <c:pt idx="138">
                        <c:v>97.02136940628921</c:v>
                      </c:pt>
                      <c:pt idx="139">
                        <c:v>97.001099832879348</c:v>
                      </c:pt>
                      <c:pt idx="140">
                        <c:v>96.994356868920121</c:v>
                      </c:pt>
                      <c:pt idx="141">
                        <c:v>96.993360171381653</c:v>
                      </c:pt>
                      <c:pt idx="142">
                        <c:v>96.970415787230806</c:v>
                      </c:pt>
                      <c:pt idx="143">
                        <c:v>96.955678902197747</c:v>
                      </c:pt>
                      <c:pt idx="144">
                        <c:v>96.952637957667108</c:v>
                      </c:pt>
                      <c:pt idx="145">
                        <c:v>96.950258088034445</c:v>
                      </c:pt>
                      <c:pt idx="146">
                        <c:v>96.944999999999879</c:v>
                      </c:pt>
                      <c:pt idx="147">
                        <c:v>96.94346615264223</c:v>
                      </c:pt>
                      <c:pt idx="148">
                        <c:v>96.905383751367708</c:v>
                      </c:pt>
                      <c:pt idx="149">
                        <c:v>96.886127616705807</c:v>
                      </c:pt>
                      <c:pt idx="150">
                        <c:v>96.866148522142851</c:v>
                      </c:pt>
                      <c:pt idx="151">
                        <c:v>96.846726302098276</c:v>
                      </c:pt>
                      <c:pt idx="152">
                        <c:v>96.827665562004228</c:v>
                      </c:pt>
                      <c:pt idx="153">
                        <c:v>96.807188211293251</c:v>
                      </c:pt>
                      <c:pt idx="154">
                        <c:v>96.787140728631542</c:v>
                      </c:pt>
                      <c:pt idx="155">
                        <c:v>96.768783408981776</c:v>
                      </c:pt>
                      <c:pt idx="156">
                        <c:v>96.749107175999001</c:v>
                      </c:pt>
                      <c:pt idx="157">
                        <c:v>96.729675186226032</c:v>
                      </c:pt>
                      <c:pt idx="158">
                        <c:v>96.710174808354324</c:v>
                      </c:pt>
                      <c:pt idx="159">
                        <c:v>96.690625581840649</c:v>
                      </c:pt>
                      <c:pt idx="160">
                        <c:v>96.671095894783761</c:v>
                      </c:pt>
                      <c:pt idx="161">
                        <c:v>96.651380582887413</c:v>
                      </c:pt>
                      <c:pt idx="162">
                        <c:v>96.632515237361218</c:v>
                      </c:pt>
                      <c:pt idx="163">
                        <c:v>96.612721767637723</c:v>
                      </c:pt>
                      <c:pt idx="164">
                        <c:v>96.5924398114946</c:v>
                      </c:pt>
                      <c:pt idx="165">
                        <c:v>96.573584235696799</c:v>
                      </c:pt>
                      <c:pt idx="166">
                        <c:v>96.554054548639911</c:v>
                      </c:pt>
                      <c:pt idx="167">
                        <c:v>96.534417394570696</c:v>
                      </c:pt>
                      <c:pt idx="168">
                        <c:v>96.515200338822368</c:v>
                      </c:pt>
                      <c:pt idx="169">
                        <c:v>96.495231013987805</c:v>
                      </c:pt>
                      <c:pt idx="170">
                        <c:v>96.475505932363063</c:v>
                      </c:pt>
                      <c:pt idx="171">
                        <c:v>96.456025093948142</c:v>
                      </c:pt>
                      <c:pt idx="172">
                        <c:v>96.436173005854286</c:v>
                      </c:pt>
                      <c:pt idx="173">
                        <c:v>96.416584700427038</c:v>
                      </c:pt>
                      <c:pt idx="174">
                        <c:v>96.397387184135496</c:v>
                      </c:pt>
                      <c:pt idx="175">
                        <c:v>96.377398319844147</c:v>
                      </c:pt>
                      <c:pt idx="176">
                        <c:v>96.358591592688313</c:v>
                      </c:pt>
                      <c:pt idx="177">
                        <c:v>96.338671116495718</c:v>
                      </c:pt>
                      <c:pt idx="178">
                        <c:v>96.318965574327763</c:v>
                      </c:pt>
                      <c:pt idx="179">
                        <c:v>96.29918187433266</c:v>
                      </c:pt>
                      <c:pt idx="180">
                        <c:v>96.279779193744872</c:v>
                      </c:pt>
                      <c:pt idx="181">
                        <c:v>96.260562137996544</c:v>
                      </c:pt>
                      <c:pt idx="182">
                        <c:v>96.239899162446108</c:v>
                      </c:pt>
                      <c:pt idx="183">
                        <c:v>96.221219441759374</c:v>
                      </c:pt>
                      <c:pt idx="184">
                        <c:v>96.202031695196226</c:v>
                      </c:pt>
                      <c:pt idx="185">
                        <c:v>96.181935363892563</c:v>
                      </c:pt>
                      <c:pt idx="186">
                        <c:v>96.162591301675135</c:v>
                      </c:pt>
                      <c:pt idx="187">
                        <c:v>96.142963917334313</c:v>
                      </c:pt>
                      <c:pt idx="188">
                        <c:v>96.123492848647771</c:v>
                      </c:pt>
                      <c:pt idx="189">
                        <c:v>96.104178095615524</c:v>
                      </c:pt>
                      <c:pt idx="190">
                        <c:v>96.084140382682207</c:v>
                      </c:pt>
                      <c:pt idx="191">
                        <c:v>96.065333655526373</c:v>
                      </c:pt>
                      <c:pt idx="192">
                        <c:v>96.045530416074484</c:v>
                      </c:pt>
                      <c:pt idx="193">
                        <c:v>96.025492703141182</c:v>
                      </c:pt>
                      <c:pt idx="194">
                        <c:v>96.005972785812688</c:v>
                      </c:pt>
                      <c:pt idx="195">
                        <c:v>95.98675573006436</c:v>
                      </c:pt>
                      <c:pt idx="196">
                        <c:v>95.967304200834604</c:v>
                      </c:pt>
                      <c:pt idx="197">
                        <c:v>95.947500961382715</c:v>
                      </c:pt>
                      <c:pt idx="198">
                        <c:v>95.927785649486367</c:v>
                      </c:pt>
                      <c:pt idx="199">
                        <c:v>95.908646751565186</c:v>
                      </c:pt>
                      <c:pt idx="200">
                        <c:v>95.889058446137938</c:v>
                      </c:pt>
                      <c:pt idx="201">
                        <c:v>95.869694844463723</c:v>
                      </c:pt>
                      <c:pt idx="202">
                        <c:v>95.84735147562975</c:v>
                      </c:pt>
                      <c:pt idx="203">
                        <c:v>95.830195832572272</c:v>
                      </c:pt>
                      <c:pt idx="204">
                        <c:v>95.81053913904627</c:v>
                      </c:pt>
                      <c:pt idx="205">
                        <c:v>95.791136458458482</c:v>
                      </c:pt>
                      <c:pt idx="206">
                        <c:v>95.770717726117866</c:v>
                      </c:pt>
                      <c:pt idx="207">
                        <c:v>95.752712116690219</c:v>
                      </c:pt>
                      <c:pt idx="208">
                        <c:v>95.732498548645836</c:v>
                      </c:pt>
                      <c:pt idx="209">
                        <c:v>95.713662512304822</c:v>
                      </c:pt>
                      <c:pt idx="210">
                        <c:v>95.693742036112226</c:v>
                      </c:pt>
                      <c:pt idx="211">
                        <c:v>95.673489389154284</c:v>
                      </c:pt>
                      <c:pt idx="212">
                        <c:v>95.654477497702203</c:v>
                      </c:pt>
                      <c:pt idx="213">
                        <c:v>95.635553533805648</c:v>
                      </c:pt>
                      <c:pt idx="214">
                        <c:v>95.619658185710819</c:v>
                      </c:pt>
                      <c:pt idx="215">
                        <c:v>95.595966594358657</c:v>
                      </c:pt>
                      <c:pt idx="216">
                        <c:v>95.576788617523903</c:v>
                      </c:pt>
                      <c:pt idx="217">
                        <c:v>95.556125641973466</c:v>
                      </c:pt>
                      <c:pt idx="218">
                        <c:v>95.53755338829906</c:v>
                      </c:pt>
                      <c:pt idx="219">
                        <c:v>95.516343307958635</c:v>
                      </c:pt>
                      <c:pt idx="220">
                        <c:v>95.498552632555629</c:v>
                      </c:pt>
                      <c:pt idx="221">
                        <c:v>95.478915478486414</c:v>
                      </c:pt>
                      <c:pt idx="222">
                        <c:v>95.452419975085562</c:v>
                      </c:pt>
                      <c:pt idx="223">
                        <c:v>95.439777946545476</c:v>
                      </c:pt>
                      <c:pt idx="224">
                        <c:v>95.41920289855058</c:v>
                      </c:pt>
                      <c:pt idx="225">
                        <c:v>95.398823245123523</c:v>
                      </c:pt>
                      <c:pt idx="226">
                        <c:v>95.378863690017354</c:v>
                      </c:pt>
                      <c:pt idx="227">
                        <c:v>95.361756895601829</c:v>
                      </c:pt>
                      <c:pt idx="228">
                        <c:v>95.34204158370548</c:v>
                      </c:pt>
                      <c:pt idx="229">
                        <c:v>95.322756139858413</c:v>
                      </c:pt>
                      <c:pt idx="230">
                        <c:v>95.302972439863311</c:v>
                      </c:pt>
                      <c:pt idx="231">
                        <c:v>95.283530680361949</c:v>
                      </c:pt>
                      <c:pt idx="232">
                        <c:v>95.264303854885227</c:v>
                      </c:pt>
                      <c:pt idx="233">
                        <c:v>95.243709267433545</c:v>
                      </c:pt>
                      <c:pt idx="234">
                        <c:v>95.222215864969726</c:v>
                      </c:pt>
                      <c:pt idx="235">
                        <c:v>95.205529168875088</c:v>
                      </c:pt>
                      <c:pt idx="236">
                        <c:v>95.186194876386054</c:v>
                      </c:pt>
                      <c:pt idx="237">
                        <c:v>95.165570979749191</c:v>
                      </c:pt>
                      <c:pt idx="238">
                        <c:v>95.146295305630503</c:v>
                      </c:pt>
                      <c:pt idx="239">
                        <c:v>95.127439729832702</c:v>
                      </c:pt>
                      <c:pt idx="240">
                        <c:v>95.108222674084374</c:v>
                      </c:pt>
                      <c:pt idx="241">
                        <c:v>95.087872329842497</c:v>
                      </c:pt>
                      <c:pt idx="242">
                        <c:v>95.068030011477049</c:v>
                      </c:pt>
                      <c:pt idx="243">
                        <c:v>95.049027889753361</c:v>
                      </c:pt>
                      <c:pt idx="244">
                        <c:v>95.028003434252398</c:v>
                      </c:pt>
                      <c:pt idx="245">
                        <c:v>95.008376049911575</c:v>
                      </c:pt>
                      <c:pt idx="246">
                        <c:v>94.990194585372862</c:v>
                      </c:pt>
                      <c:pt idx="247">
                        <c:v>94.970967759896141</c:v>
                      </c:pt>
                      <c:pt idx="248">
                        <c:v>94.951526000394779</c:v>
                      </c:pt>
                      <c:pt idx="249">
                        <c:v>94.931986543609497</c:v>
                      </c:pt>
                      <c:pt idx="250">
                        <c:v>94.912447086824216</c:v>
                      </c:pt>
                      <c:pt idx="251">
                        <c:v>94.892907630038934</c:v>
                      </c:pt>
                      <c:pt idx="252">
                        <c:v>94.873368173253652</c:v>
                      </c:pt>
                      <c:pt idx="253">
                        <c:v>94.853652861357304</c:v>
                      </c:pt>
                      <c:pt idx="254">
                        <c:v>94.834279489954696</c:v>
                      </c:pt>
                      <c:pt idx="255">
                        <c:v>94.814740033169414</c:v>
                      </c:pt>
                      <c:pt idx="256">
                        <c:v>94.795200576384133</c:v>
                      </c:pt>
                      <c:pt idx="257">
                        <c:v>94.775661119598851</c:v>
                      </c:pt>
                      <c:pt idx="258">
                        <c:v>94.75612166281357</c:v>
                      </c:pt>
                      <c:pt idx="259">
                        <c:v>94.736562666571501</c:v>
                      </c:pt>
                      <c:pt idx="260">
                        <c:v>94.716808275761579</c:v>
                      </c:pt>
                      <c:pt idx="261">
                        <c:v>94.697659608112005</c:v>
                      </c:pt>
                      <c:pt idx="262">
                        <c:v>94.67811038159833</c:v>
                      </c:pt>
                      <c:pt idx="263">
                        <c:v>94.658199675134128</c:v>
                      </c:pt>
                      <c:pt idx="264">
                        <c:v>94.63882630373152</c:v>
                      </c:pt>
                      <c:pt idx="265">
                        <c:v>94.619355235044978</c:v>
                      </c:pt>
                      <c:pt idx="266">
                        <c:v>94.598242851988473</c:v>
                      </c:pt>
                      <c:pt idx="267">
                        <c:v>94.580393558215121</c:v>
                      </c:pt>
                      <c:pt idx="268">
                        <c:v>94.560170220442345</c:v>
                      </c:pt>
                      <c:pt idx="269">
                        <c:v>94.540366980990456</c:v>
                      </c:pt>
                      <c:pt idx="270">
                        <c:v>94.520847063661961</c:v>
                      </c:pt>
                      <c:pt idx="271">
                        <c:v>94.501327146333466</c:v>
                      </c:pt>
                      <c:pt idx="272">
                        <c:v>94.481514137153184</c:v>
                      </c:pt>
                      <c:pt idx="273">
                        <c:v>94.461964910639509</c:v>
                      </c:pt>
                      <c:pt idx="274">
                        <c:v>94.442845552175115</c:v>
                      </c:pt>
                      <c:pt idx="275">
                        <c:v>94.423149779735553</c:v>
                      </c:pt>
                      <c:pt idx="276">
                        <c:v>94.401998317765489</c:v>
                      </c:pt>
                      <c:pt idx="277">
                        <c:v>94.383318597078755</c:v>
                      </c:pt>
                      <c:pt idx="278">
                        <c:v>94.363134338219552</c:v>
                      </c:pt>
                      <c:pt idx="279">
                        <c:v>94.345333893088167</c:v>
                      </c:pt>
                      <c:pt idx="280">
                        <c:v>94.325677199562165</c:v>
                      </c:pt>
                      <c:pt idx="281">
                        <c:v>94.30638198598669</c:v>
                      </c:pt>
                      <c:pt idx="282">
                        <c:v>94.286705753003915</c:v>
                      </c:pt>
                      <c:pt idx="283">
                        <c:v>94.267215144860586</c:v>
                      </c:pt>
                      <c:pt idx="284">
                        <c:v>94.247499832964237</c:v>
                      </c:pt>
                      <c:pt idx="285">
                        <c:v>94.228136231290023</c:v>
                      </c:pt>
                      <c:pt idx="286">
                        <c:v>94.209554207887223</c:v>
                      </c:pt>
                      <c:pt idx="287">
                        <c:v>94.189379718756413</c:v>
                      </c:pt>
                      <c:pt idx="288">
                        <c:v>94.169390854465064</c:v>
                      </c:pt>
                      <c:pt idx="289">
                        <c:v>94.149323832346582</c:v>
                      </c:pt>
                      <c:pt idx="290">
                        <c:v>94.128787863265245</c:v>
                      </c:pt>
                      <c:pt idx="291">
                        <c:v>94.110010445294591</c:v>
                      </c:pt>
                      <c:pt idx="292">
                        <c:v>94.091262336509118</c:v>
                      </c:pt>
                      <c:pt idx="293">
                        <c:v>94.067971304021057</c:v>
                      </c:pt>
                      <c:pt idx="294">
                        <c:v>94.048353689408628</c:v>
                      </c:pt>
                      <c:pt idx="295">
                        <c:v>94.028706765611034</c:v>
                      </c:pt>
                      <c:pt idx="296">
                        <c:v>94.008229414900057</c:v>
                      </c:pt>
                      <c:pt idx="297">
                        <c:v>93.988836504040663</c:v>
                      </c:pt>
                      <c:pt idx="298">
                        <c:v>93.969746454761435</c:v>
                      </c:pt>
                      <c:pt idx="299">
                        <c:v>93.950099530963826</c:v>
                      </c:pt>
                      <c:pt idx="300">
                        <c:v>93.930726159561218</c:v>
                      </c:pt>
                      <c:pt idx="301">
                        <c:v>93.911098775220395</c:v>
                      </c:pt>
                      <c:pt idx="302">
                        <c:v>93.891696094632607</c:v>
                      </c:pt>
                      <c:pt idx="303">
                        <c:v>93.872068710291785</c:v>
                      </c:pt>
                      <c:pt idx="304">
                        <c:v>93.852529253506503</c:v>
                      </c:pt>
                      <c:pt idx="305">
                        <c:v>93.832921408622468</c:v>
                      </c:pt>
                      <c:pt idx="306">
                        <c:v>93.813401491293973</c:v>
                      </c:pt>
                      <c:pt idx="307">
                        <c:v>93.793803416138331</c:v>
                      </c:pt>
                      <c:pt idx="308">
                        <c:v>93.774273729081443</c:v>
                      </c:pt>
                      <c:pt idx="309">
                        <c:v>93.754831969580081</c:v>
                      </c:pt>
                      <c:pt idx="310">
                        <c:v>93.735018960399799</c:v>
                      </c:pt>
                      <c:pt idx="311">
                        <c:v>93.715606510083617</c:v>
                      </c:pt>
                      <c:pt idx="312">
                        <c:v>93.695314784212101</c:v>
                      </c:pt>
                      <c:pt idx="313">
                        <c:v>93.676674142438941</c:v>
                      </c:pt>
                      <c:pt idx="314">
                        <c:v>93.656880672715445</c:v>
                      </c:pt>
                      <c:pt idx="315">
                        <c:v>93.63742914348569</c:v>
                      </c:pt>
                      <c:pt idx="316">
                        <c:v>93.618251166650936</c:v>
                      </c:pt>
                      <c:pt idx="317">
                        <c:v>93.59839907855708</c:v>
                      </c:pt>
                      <c:pt idx="318">
                        <c:v>93.578986628240898</c:v>
                      </c:pt>
                      <c:pt idx="319">
                        <c:v>93.559437401727223</c:v>
                      </c:pt>
                      <c:pt idx="320">
                        <c:v>93.539810017386401</c:v>
                      </c:pt>
                      <c:pt idx="321">
                        <c:v>93.520280330329513</c:v>
                      </c:pt>
                      <c:pt idx="322">
                        <c:v>93.500682255173871</c:v>
                      </c:pt>
                      <c:pt idx="323">
                        <c:v>93.481230725944116</c:v>
                      </c:pt>
                      <c:pt idx="324">
                        <c:v>93.461398177307046</c:v>
                      </c:pt>
                      <c:pt idx="325">
                        <c:v>93.441839181064978</c:v>
                      </c:pt>
                      <c:pt idx="326">
                        <c:v>93.418167129169603</c:v>
                      </c:pt>
                      <c:pt idx="327">
                        <c:v>93.401714906556393</c:v>
                      </c:pt>
                      <c:pt idx="328">
                        <c:v>93.38330873826466</c:v>
                      </c:pt>
                      <c:pt idx="329">
                        <c:v>93.363427340985623</c:v>
                      </c:pt>
                      <c:pt idx="330">
                        <c:v>93.3426178195093</c:v>
                      </c:pt>
                      <c:pt idx="331">
                        <c:v>93.323586388600432</c:v>
                      </c:pt>
                      <c:pt idx="332">
                        <c:v>93.302679169840175</c:v>
                      </c:pt>
                      <c:pt idx="333">
                        <c:v>93.284693099869315</c:v>
                      </c:pt>
                      <c:pt idx="334">
                        <c:v>93.2650559458001</c:v>
                      </c:pt>
                      <c:pt idx="335">
                        <c:v>93.245760732224625</c:v>
                      </c:pt>
                      <c:pt idx="336">
                        <c:v>93.226279893809703</c:v>
                      </c:pt>
                      <c:pt idx="337">
                        <c:v>93.205685306358006</c:v>
                      </c:pt>
                      <c:pt idx="338">
                        <c:v>93.185891836634511</c:v>
                      </c:pt>
                      <c:pt idx="339">
                        <c:v>93.167026491108317</c:v>
                      </c:pt>
                      <c:pt idx="340">
                        <c:v>93.146431903656634</c:v>
                      </c:pt>
                      <c:pt idx="341">
                        <c:v>93.127976886722934</c:v>
                      </c:pt>
                      <c:pt idx="342">
                        <c:v>93.108867297986933</c:v>
                      </c:pt>
                      <c:pt idx="343">
                        <c:v>93.089318071473258</c:v>
                      </c:pt>
                      <c:pt idx="344">
                        <c:v>93.069514832021369</c:v>
                      </c:pt>
                      <c:pt idx="345">
                        <c:v>93.050278236816254</c:v>
                      </c:pt>
                      <c:pt idx="346">
                        <c:v>93.030504306549545</c:v>
                      </c:pt>
                      <c:pt idx="347">
                        <c:v>93.010632678998917</c:v>
                      </c:pt>
                      <c:pt idx="348">
                        <c:v>92.991347235151835</c:v>
                      </c:pt>
                      <c:pt idx="349">
                        <c:v>92.972266955601</c:v>
                      </c:pt>
                      <c:pt idx="350">
                        <c:v>92.95143789466789</c:v>
                      </c:pt>
                      <c:pt idx="351">
                        <c:v>92.926339462427194</c:v>
                      </c:pt>
                      <c:pt idx="352">
                        <c:v>92.892379886534371</c:v>
                      </c:pt>
                      <c:pt idx="353">
                        <c:v>92.870241681996646</c:v>
                      </c:pt>
                      <c:pt idx="354">
                        <c:v>92.8526366314331</c:v>
                      </c:pt>
                      <c:pt idx="355">
                        <c:v>92.835539606745982</c:v>
                      </c:pt>
                      <c:pt idx="356">
                        <c:v>92.816048998602653</c:v>
                      </c:pt>
                      <c:pt idx="357">
                        <c:v>92.795600957076857</c:v>
                      </c:pt>
                      <c:pt idx="358">
                        <c:v>92.776764920735843</c:v>
                      </c:pt>
                      <c:pt idx="359">
                        <c:v>92.756316879210047</c:v>
                      </c:pt>
                      <c:pt idx="360">
                        <c:v>92.736953277535832</c:v>
                      </c:pt>
                      <c:pt idx="361">
                        <c:v>92.717775300701078</c:v>
                      </c:pt>
                      <c:pt idx="362">
                        <c:v>92.697825515323302</c:v>
                      </c:pt>
                      <c:pt idx="363">
                        <c:v>92.678159052068906</c:v>
                      </c:pt>
                      <c:pt idx="364">
                        <c:v>92.658609825555232</c:v>
                      </c:pt>
                      <c:pt idx="365">
                        <c:v>92.64160072842364</c:v>
                      </c:pt>
                      <c:pt idx="366">
                        <c:v>92.620332029712856</c:v>
                      </c:pt>
                      <c:pt idx="367">
                        <c:v>92.600548329717753</c:v>
                      </c:pt>
                      <c:pt idx="368">
                        <c:v>92.581214037228719</c:v>
                      </c:pt>
                      <c:pt idx="369">
                        <c:v>92.561537804245944</c:v>
                      </c:pt>
                      <c:pt idx="370">
                        <c:v>92.541783413436022</c:v>
                      </c:pt>
                      <c:pt idx="371">
                        <c:v>92.522195108008773</c:v>
                      </c:pt>
                      <c:pt idx="372">
                        <c:v>92.502557953939558</c:v>
                      </c:pt>
                      <c:pt idx="373">
                        <c:v>92.483477674388723</c:v>
                      </c:pt>
                      <c:pt idx="374">
                        <c:v>92.464006605702181</c:v>
                      </c:pt>
                      <c:pt idx="375">
                        <c:v>92.444222905707079</c:v>
                      </c:pt>
                      <c:pt idx="376">
                        <c:v>92.425054698600718</c:v>
                      </c:pt>
                      <c:pt idx="377">
                        <c:v>92.403414750211013</c:v>
                      </c:pt>
                      <c:pt idx="378">
                        <c:v>92.381823650463275</c:v>
                      </c:pt>
                      <c:pt idx="379">
                        <c:v>92.362860607653161</c:v>
                      </c:pt>
                      <c:pt idx="380">
                        <c:v>92.344610755015708</c:v>
                      </c:pt>
                      <c:pt idx="381">
                        <c:v>92.324680509094719</c:v>
                      </c:pt>
                      <c:pt idx="382">
                        <c:v>92.305307137692111</c:v>
                      </c:pt>
                      <c:pt idx="383">
                        <c:v>92.282504591623677</c:v>
                      </c:pt>
                      <c:pt idx="384">
                        <c:v>92.264655297850325</c:v>
                      </c:pt>
                      <c:pt idx="385">
                        <c:v>92.245164689706996</c:v>
                      </c:pt>
                      <c:pt idx="386">
                        <c:v>92.22703207381025</c:v>
                      </c:pt>
                      <c:pt idx="387">
                        <c:v>92.208958076283864</c:v>
                      </c:pt>
                      <c:pt idx="388">
                        <c:v>92.189721481078749</c:v>
                      </c:pt>
                      <c:pt idx="389">
                        <c:v>92.17028949130578</c:v>
                      </c:pt>
                      <c:pt idx="390">
                        <c:v>92.148463918076615</c:v>
                      </c:pt>
                      <c:pt idx="391">
                        <c:v>92.132255938673225</c:v>
                      </c:pt>
                      <c:pt idx="392">
                        <c:v>92.111094706974768</c:v>
                      </c:pt>
                      <c:pt idx="393">
                        <c:v>92.091047224313058</c:v>
                      </c:pt>
                      <c:pt idx="394">
                        <c:v>92.071625004268483</c:v>
                      </c:pt>
                      <c:pt idx="395">
                        <c:v>92.053433770001391</c:v>
                      </c:pt>
                      <c:pt idx="396">
                        <c:v>92.032956419290414</c:v>
                      </c:pt>
                      <c:pt idx="397">
                        <c:v>92.012889397171932</c:v>
                      </c:pt>
                      <c:pt idx="398">
                        <c:v>91.996241779990868</c:v>
                      </c:pt>
                      <c:pt idx="399">
                        <c:v>91.975266173131871</c:v>
                      </c:pt>
                      <c:pt idx="400">
                        <c:v>91.95856970730884</c:v>
                      </c:pt>
                      <c:pt idx="401">
                        <c:v>91.936001634721833</c:v>
                      </c:pt>
                      <c:pt idx="402">
                        <c:v>91.913922048554468</c:v>
                      </c:pt>
                      <c:pt idx="403">
                        <c:v>91.897684759965898</c:v>
                      </c:pt>
                      <c:pt idx="404">
                        <c:v>91.878145303180617</c:v>
                      </c:pt>
                      <c:pt idx="405">
                        <c:v>91.858605846395335</c:v>
                      </c:pt>
                      <c:pt idx="406">
                        <c:v>91.838548594005232</c:v>
                      </c:pt>
                      <c:pt idx="407">
                        <c:v>91.819517163096364</c:v>
                      </c:pt>
                      <c:pt idx="408">
                        <c:v>91.799977706311083</c:v>
                      </c:pt>
                      <c:pt idx="409">
                        <c:v>91.78019400631598</c:v>
                      </c:pt>
                      <c:pt idx="410">
                        <c:v>91.760898792740505</c:v>
                      </c:pt>
                      <c:pt idx="411">
                        <c:v>91.741574269979864</c:v>
                      </c:pt>
                      <c:pt idx="412">
                        <c:v>91.721810109441549</c:v>
                      </c:pt>
                      <c:pt idx="413">
                        <c:v>91.702270652656267</c:v>
                      </c:pt>
                      <c:pt idx="414">
                        <c:v>91.682731195870986</c:v>
                      </c:pt>
                      <c:pt idx="415">
                        <c:v>91.663191739085704</c:v>
                      </c:pt>
                      <c:pt idx="416">
                        <c:v>91.643652282300422</c:v>
                      </c:pt>
                      <c:pt idx="417">
                        <c:v>91.624112825515141</c:v>
                      </c:pt>
                      <c:pt idx="418">
                        <c:v>91.604788302754486</c:v>
                      </c:pt>
                      <c:pt idx="419">
                        <c:v>91.585033911944564</c:v>
                      </c:pt>
                      <c:pt idx="420">
                        <c:v>91.565494455159282</c:v>
                      </c:pt>
                      <c:pt idx="421">
                        <c:v>91.545954998374</c:v>
                      </c:pt>
                      <c:pt idx="422">
                        <c:v>91.526415541588719</c:v>
                      </c:pt>
                      <c:pt idx="423">
                        <c:v>91.50711055828485</c:v>
                      </c:pt>
                      <c:pt idx="424">
                        <c:v>91.487336628018141</c:v>
                      </c:pt>
                      <c:pt idx="425">
                        <c:v>91.46779717123286</c:v>
                      </c:pt>
                      <c:pt idx="426">
                        <c:v>91.448257714447578</c:v>
                      </c:pt>
                      <c:pt idx="427">
                        <c:v>91.428718257662297</c:v>
                      </c:pt>
                      <c:pt idx="428">
                        <c:v>91.409178800877015</c:v>
                      </c:pt>
                      <c:pt idx="429">
                        <c:v>91.389004311746206</c:v>
                      </c:pt>
                      <c:pt idx="430">
                        <c:v>91.368888440985756</c:v>
                      </c:pt>
                      <c:pt idx="431">
                        <c:v>91.349964477089216</c:v>
                      </c:pt>
                      <c:pt idx="432">
                        <c:v>91.331431302328369</c:v>
                      </c:pt>
                      <c:pt idx="433">
                        <c:v>91.311149346185246</c:v>
                      </c:pt>
                      <c:pt idx="434">
                        <c:v>91.291609889399965</c:v>
                      </c:pt>
                      <c:pt idx="435">
                        <c:v>91.272070432614683</c:v>
                      </c:pt>
                      <c:pt idx="436">
                        <c:v>91.252530975829401</c:v>
                      </c:pt>
                      <c:pt idx="437">
                        <c:v>91.23299151904412</c:v>
                      </c:pt>
                      <c:pt idx="438">
                        <c:v>91.213237128234198</c:v>
                      </c:pt>
                      <c:pt idx="439">
                        <c:v>91.193912605473557</c:v>
                      </c:pt>
                      <c:pt idx="440">
                        <c:v>91.174373148688275</c:v>
                      </c:pt>
                      <c:pt idx="441">
                        <c:v>91.154833691902994</c:v>
                      </c:pt>
                      <c:pt idx="442">
                        <c:v>91.135294235117712</c:v>
                      </c:pt>
                      <c:pt idx="443">
                        <c:v>91.11575477833243</c:v>
                      </c:pt>
                      <c:pt idx="444">
                        <c:v>91.096313018831069</c:v>
                      </c:pt>
                      <c:pt idx="445">
                        <c:v>91.076802871230967</c:v>
                      </c:pt>
                      <c:pt idx="446">
                        <c:v>91.056980092322291</c:v>
                      </c:pt>
                      <c:pt idx="447">
                        <c:v>91.037489484178963</c:v>
                      </c:pt>
                      <c:pt idx="448">
                        <c:v>91.018047724677601</c:v>
                      </c:pt>
                      <c:pt idx="449">
                        <c:v>90.99856688626268</c:v>
                      </c:pt>
                      <c:pt idx="450">
                        <c:v>90.978939501921857</c:v>
                      </c:pt>
                      <c:pt idx="451">
                        <c:v>90.959439124050149</c:v>
                      </c:pt>
                      <c:pt idx="452">
                        <c:v>90.939880127808081</c:v>
                      </c:pt>
                      <c:pt idx="453">
                        <c:v>90.920340671022799</c:v>
                      </c:pt>
                      <c:pt idx="454">
                        <c:v>90.900801214237518</c:v>
                      </c:pt>
                      <c:pt idx="455">
                        <c:v>90.881261757452236</c:v>
                      </c:pt>
                      <c:pt idx="456">
                        <c:v>90.861722300666955</c:v>
                      </c:pt>
                      <c:pt idx="457">
                        <c:v>90.842182843881673</c:v>
                      </c:pt>
                      <c:pt idx="458">
                        <c:v>90.822643387096392</c:v>
                      </c:pt>
                      <c:pt idx="459">
                        <c:v>90.80310393031111</c:v>
                      </c:pt>
                      <c:pt idx="460">
                        <c:v>90.783564473525828</c:v>
                      </c:pt>
                      <c:pt idx="461">
                        <c:v>90.76169982138309</c:v>
                      </c:pt>
                      <c:pt idx="462">
                        <c:v>90.746009637584507</c:v>
                      </c:pt>
                      <c:pt idx="463">
                        <c:v>90.725864457638878</c:v>
                      </c:pt>
                      <c:pt idx="464">
                        <c:v>90.705133093989687</c:v>
                      </c:pt>
                      <c:pt idx="465">
                        <c:v>90.68404025038997</c:v>
                      </c:pt>
                      <c:pt idx="466">
                        <c:v>90.661862966938671</c:v>
                      </c:pt>
                      <c:pt idx="467">
                        <c:v>90.634927825760158</c:v>
                      </c:pt>
                      <c:pt idx="468">
                        <c:v>90.614362547493641</c:v>
                      </c:pt>
                      <c:pt idx="469">
                        <c:v>90.595272498214413</c:v>
                      </c:pt>
                      <c:pt idx="470">
                        <c:v>90.576026133280905</c:v>
                      </c:pt>
                      <c:pt idx="471">
                        <c:v>90.556486676495624</c:v>
                      </c:pt>
                      <c:pt idx="472">
                        <c:v>90.536947219710342</c:v>
                      </c:pt>
                      <c:pt idx="473">
                        <c:v>90.51740776292506</c:v>
                      </c:pt>
                      <c:pt idx="474">
                        <c:v>90.497868306139779</c:v>
                      </c:pt>
                      <c:pt idx="475">
                        <c:v>90.478328849354497</c:v>
                      </c:pt>
                      <c:pt idx="476">
                        <c:v>90.458789392569216</c:v>
                      </c:pt>
                      <c:pt idx="477">
                        <c:v>90.439249935783934</c:v>
                      </c:pt>
                      <c:pt idx="478">
                        <c:v>90.419710478998653</c:v>
                      </c:pt>
                      <c:pt idx="479">
                        <c:v>90.40407891357043</c:v>
                      </c:pt>
                      <c:pt idx="480">
                        <c:v>90.384539456785149</c:v>
                      </c:pt>
                      <c:pt idx="481">
                        <c:v>90.377036305379605</c:v>
                      </c:pt>
                      <c:pt idx="482">
                        <c:v>90.372757164343625</c:v>
                      </c:pt>
                      <c:pt idx="483">
                        <c:v>90.366797630024109</c:v>
                      </c:pt>
                      <c:pt idx="484">
                        <c:v>90.364999999999867</c:v>
                      </c:pt>
                      <c:pt idx="485">
                        <c:v>90.345507924318156</c:v>
                      </c:pt>
                      <c:pt idx="486">
                        <c:v>90.326015848636445</c:v>
                      </c:pt>
                      <c:pt idx="487">
                        <c:v>90.306523772954733</c:v>
                      </c:pt>
                      <c:pt idx="488">
                        <c:v>90.287031697273022</c:v>
                      </c:pt>
                      <c:pt idx="489">
                        <c:v>90.267539621591311</c:v>
                      </c:pt>
                      <c:pt idx="490">
                        <c:v>90.2480475459096</c:v>
                      </c:pt>
                      <c:pt idx="491">
                        <c:v>90.228555470227889</c:v>
                      </c:pt>
                      <c:pt idx="492">
                        <c:v>90.209063394546178</c:v>
                      </c:pt>
                      <c:pt idx="493">
                        <c:v>90.189571318864466</c:v>
                      </c:pt>
                      <c:pt idx="494">
                        <c:v>90.170079243182755</c:v>
                      </c:pt>
                      <c:pt idx="495">
                        <c:v>90.150587167501044</c:v>
                      </c:pt>
                      <c:pt idx="496">
                        <c:v>90.131095091819333</c:v>
                      </c:pt>
                      <c:pt idx="497">
                        <c:v>90.111534793872735</c:v>
                      </c:pt>
                      <c:pt idx="498">
                        <c:v>90.09211094045591</c:v>
                      </c:pt>
                      <c:pt idx="499">
                        <c:v>90.072618864774199</c:v>
                      </c:pt>
                      <c:pt idx="500">
                        <c:v>90.053126789092488</c:v>
                      </c:pt>
                      <c:pt idx="501">
                        <c:v>90.033634713410777</c:v>
                      </c:pt>
                      <c:pt idx="502">
                        <c:v>90.014142637729066</c:v>
                      </c:pt>
                      <c:pt idx="503">
                        <c:v>89.994650562047354</c:v>
                      </c:pt>
                      <c:pt idx="504">
                        <c:v>89.975158486365643</c:v>
                      </c:pt>
                      <c:pt idx="505">
                        <c:v>89.955724886910971</c:v>
                      </c:pt>
                      <c:pt idx="506">
                        <c:v>89.936174335002207</c:v>
                      </c:pt>
                      <c:pt idx="507">
                        <c:v>89.916682259320496</c:v>
                      </c:pt>
                      <c:pt idx="508">
                        <c:v>89.897190183638784</c:v>
                      </c:pt>
                      <c:pt idx="509">
                        <c:v>89.877698107957073</c:v>
                      </c:pt>
                      <c:pt idx="510">
                        <c:v>89.858206032275362</c:v>
                      </c:pt>
                      <c:pt idx="511">
                        <c:v>89.838713956593651</c:v>
                      </c:pt>
                      <c:pt idx="512">
                        <c:v>89.81922188091194</c:v>
                      </c:pt>
                      <c:pt idx="513">
                        <c:v>89.799729805230228</c:v>
                      </c:pt>
                      <c:pt idx="514">
                        <c:v>89.780237729548517</c:v>
                      </c:pt>
                      <c:pt idx="515">
                        <c:v>89.760745653866806</c:v>
                      </c:pt>
                      <c:pt idx="516">
                        <c:v>89.741253578185095</c:v>
                      </c:pt>
                      <c:pt idx="517">
                        <c:v>89.721761502503384</c:v>
                      </c:pt>
                      <c:pt idx="518">
                        <c:v>89.702269426821672</c:v>
                      </c:pt>
                      <c:pt idx="519">
                        <c:v>89.682777351139961</c:v>
                      </c:pt>
                      <c:pt idx="520">
                        <c:v>89.662895433944612</c:v>
                      </c:pt>
                      <c:pt idx="521">
                        <c:v>89.643744469587332</c:v>
                      </c:pt>
                      <c:pt idx="522">
                        <c:v>89.624252393905621</c:v>
                      </c:pt>
                      <c:pt idx="523">
                        <c:v>89.60476031822391</c:v>
                      </c:pt>
                      <c:pt idx="524">
                        <c:v>89.585268242542199</c:v>
                      </c:pt>
                      <c:pt idx="525">
                        <c:v>89.565776166860488</c:v>
                      </c:pt>
                      <c:pt idx="526">
                        <c:v>89.546284091178777</c:v>
                      </c:pt>
                      <c:pt idx="527">
                        <c:v>89.526792015497065</c:v>
                      </c:pt>
                      <c:pt idx="528">
                        <c:v>89.507299939815354</c:v>
                      </c:pt>
                      <c:pt idx="529">
                        <c:v>89.487807864133643</c:v>
                      </c:pt>
                      <c:pt idx="530">
                        <c:v>89.468461979019537</c:v>
                      </c:pt>
                      <c:pt idx="531">
                        <c:v>89.44879447465668</c:v>
                      </c:pt>
                      <c:pt idx="532">
                        <c:v>89.429302398974968</c:v>
                      </c:pt>
                      <c:pt idx="533">
                        <c:v>89.409810323293257</c:v>
                      </c:pt>
                      <c:pt idx="534">
                        <c:v>89.390318247611546</c:v>
                      </c:pt>
                      <c:pt idx="535">
                        <c:v>89.370826171929835</c:v>
                      </c:pt>
                      <c:pt idx="536">
                        <c:v>89.351334096248124</c:v>
                      </c:pt>
                      <c:pt idx="537">
                        <c:v>89.331842020566413</c:v>
                      </c:pt>
                      <c:pt idx="538">
                        <c:v>89.312349944884701</c:v>
                      </c:pt>
                      <c:pt idx="539">
                        <c:v>89.29285786920299</c:v>
                      </c:pt>
                      <c:pt idx="540">
                        <c:v>89.273395031634792</c:v>
                      </c:pt>
                      <c:pt idx="541">
                        <c:v>89.253873717839554</c:v>
                      </c:pt>
                      <c:pt idx="542">
                        <c:v>89.234410880271355</c:v>
                      </c:pt>
                      <c:pt idx="543">
                        <c:v>89.214840836286911</c:v>
                      </c:pt>
                      <c:pt idx="544">
                        <c:v>89.195621649664744</c:v>
                      </c:pt>
                      <c:pt idx="545">
                        <c:v>89.175885923037001</c:v>
                      </c:pt>
                      <c:pt idx="546">
                        <c:v>89.156393847355289</c:v>
                      </c:pt>
                      <c:pt idx="547">
                        <c:v>89.137067454316863</c:v>
                      </c:pt>
                      <c:pt idx="548">
                        <c:v>89.117555886559458</c:v>
                      </c:pt>
                      <c:pt idx="549">
                        <c:v>89.097907874272281</c:v>
                      </c:pt>
                      <c:pt idx="550">
                        <c:v>89.078415798590569</c:v>
                      </c:pt>
                      <c:pt idx="551">
                        <c:v>89.058923722908858</c:v>
                      </c:pt>
                      <c:pt idx="552">
                        <c:v>89.039431647227147</c:v>
                      </c:pt>
                      <c:pt idx="553">
                        <c:v>89.019949317583269</c:v>
                      </c:pt>
                      <c:pt idx="554">
                        <c:v>89.000817845301668</c:v>
                      </c:pt>
                      <c:pt idx="555">
                        <c:v>88.980906689992793</c:v>
                      </c:pt>
                      <c:pt idx="556">
                        <c:v>88.961404868273235</c:v>
                      </c:pt>
                      <c:pt idx="557">
                        <c:v>88.940090283515275</c:v>
                      </c:pt>
                      <c:pt idx="558">
                        <c:v>88.920880842930941</c:v>
                      </c:pt>
                      <c:pt idx="559">
                        <c:v>88.90138876724923</c:v>
                      </c:pt>
                      <c:pt idx="560">
                        <c:v>88.883339105167963</c:v>
                      </c:pt>
                      <c:pt idx="561">
                        <c:v>88.862921155891357</c:v>
                      </c:pt>
                      <c:pt idx="562">
                        <c:v>88.843565524739404</c:v>
                      </c:pt>
                      <c:pt idx="563">
                        <c:v>88.824092941133372</c:v>
                      </c:pt>
                      <c:pt idx="564">
                        <c:v>88.805166135646431</c:v>
                      </c:pt>
                      <c:pt idx="565">
                        <c:v>88.784660472029259</c:v>
                      </c:pt>
                      <c:pt idx="566">
                        <c:v>88.765753158617997</c:v>
                      </c:pt>
                      <c:pt idx="567">
                        <c:v>88.745588606325256</c:v>
                      </c:pt>
                      <c:pt idx="568">
                        <c:v>88.725424054032516</c:v>
                      </c:pt>
                      <c:pt idx="569">
                        <c:v>88.705931978350804</c:v>
                      </c:pt>
                      <c:pt idx="570">
                        <c:v>88.686439902669093</c:v>
                      </c:pt>
                      <c:pt idx="571">
                        <c:v>88.666947826987382</c:v>
                      </c:pt>
                      <c:pt idx="572">
                        <c:v>88.647455751305671</c:v>
                      </c:pt>
                      <c:pt idx="573">
                        <c:v>88.62796367562396</c:v>
                      </c:pt>
                      <c:pt idx="574">
                        <c:v>88.608471599942249</c:v>
                      </c:pt>
                      <c:pt idx="575">
                        <c:v>88.588979524260537</c:v>
                      </c:pt>
                      <c:pt idx="576">
                        <c:v>88.569487448578826</c:v>
                      </c:pt>
                      <c:pt idx="577">
                        <c:v>88.549995372897115</c:v>
                      </c:pt>
                      <c:pt idx="578">
                        <c:v>88.531049075334479</c:v>
                      </c:pt>
                      <c:pt idx="579">
                        <c:v>88.510972237382319</c:v>
                      </c:pt>
                      <c:pt idx="580">
                        <c:v>88.491480161700608</c:v>
                      </c:pt>
                      <c:pt idx="581">
                        <c:v>88.471988086018897</c:v>
                      </c:pt>
                      <c:pt idx="582">
                        <c:v>88.452496010337185</c:v>
                      </c:pt>
                      <c:pt idx="583">
                        <c:v>88.433003934655474</c:v>
                      </c:pt>
                      <c:pt idx="584">
                        <c:v>88.413658049541368</c:v>
                      </c:pt>
                      <c:pt idx="585">
                        <c:v>88.393980799140678</c:v>
                      </c:pt>
                      <c:pt idx="586">
                        <c:v>88.37460567591306</c:v>
                      </c:pt>
                      <c:pt idx="587">
                        <c:v>88.355113600231348</c:v>
                      </c:pt>
                      <c:pt idx="588">
                        <c:v>88.335621524549637</c:v>
                      </c:pt>
                      <c:pt idx="589">
                        <c:v>88.316129448867926</c:v>
                      </c:pt>
                      <c:pt idx="590">
                        <c:v>88.296637373186215</c:v>
                      </c:pt>
                      <c:pt idx="591">
                        <c:v>88.277145297504504</c:v>
                      </c:pt>
                      <c:pt idx="592">
                        <c:v>88.25742906295244</c:v>
                      </c:pt>
                      <c:pt idx="593">
                        <c:v>88.2381708921789</c:v>
                      </c:pt>
                      <c:pt idx="594">
                        <c:v>88.218571610080929</c:v>
                      </c:pt>
                      <c:pt idx="595">
                        <c:v>88.199186740815463</c:v>
                      </c:pt>
                      <c:pt idx="596">
                        <c:v>88.179616696831019</c:v>
                      </c:pt>
                      <c:pt idx="597">
                        <c:v>88.160202589452027</c:v>
                      </c:pt>
                      <c:pt idx="598">
                        <c:v>88.140710513770316</c:v>
                      </c:pt>
                      <c:pt idx="599">
                        <c:v>88.121218438088604</c:v>
                      </c:pt>
                      <c:pt idx="600">
                        <c:v>88.101726362406893</c:v>
                      </c:pt>
                      <c:pt idx="601">
                        <c:v>88.082234286725182</c:v>
                      </c:pt>
                      <c:pt idx="602">
                        <c:v>88.062742211043471</c:v>
                      </c:pt>
                      <c:pt idx="603">
                        <c:v>88.043201405172553</c:v>
                      </c:pt>
                      <c:pt idx="604">
                        <c:v>88.023758059680034</c:v>
                      </c:pt>
                      <c:pt idx="605">
                        <c:v>88.004265983998323</c:v>
                      </c:pt>
                      <c:pt idx="606">
                        <c:v>87.984773908316612</c:v>
                      </c:pt>
                      <c:pt idx="607">
                        <c:v>87.965252594521374</c:v>
                      </c:pt>
                      <c:pt idx="608">
                        <c:v>87.945789756953175</c:v>
                      </c:pt>
                      <c:pt idx="609">
                        <c:v>87.926297681271464</c:v>
                      </c:pt>
                      <c:pt idx="610">
                        <c:v>87.906805605589753</c:v>
                      </c:pt>
                      <c:pt idx="611">
                        <c:v>87.887313529908042</c:v>
                      </c:pt>
                      <c:pt idx="612">
                        <c:v>87.867665517620864</c:v>
                      </c:pt>
                      <c:pt idx="613">
                        <c:v>87.848397600809491</c:v>
                      </c:pt>
                      <c:pt idx="614">
                        <c:v>87.82745336548949</c:v>
                      </c:pt>
                      <c:pt idx="615">
                        <c:v>87.808253670943003</c:v>
                      </c:pt>
                      <c:pt idx="616">
                        <c:v>87.788537436390939</c:v>
                      </c:pt>
                      <c:pt idx="617">
                        <c:v>87.752477096379764</c:v>
                      </c:pt>
                      <c:pt idx="618">
                        <c:v>87.733491814665769</c:v>
                      </c:pt>
                      <c:pt idx="619">
                        <c:v>87.710383958945087</c:v>
                      </c:pt>
                      <c:pt idx="620">
                        <c:v>87.692383027053026</c:v>
                      </c:pt>
                      <c:pt idx="621">
                        <c:v>87.674216412517666</c:v>
                      </c:pt>
                      <c:pt idx="622">
                        <c:v>87.653817955316754</c:v>
                      </c:pt>
                      <c:pt idx="623">
                        <c:v>87.634998356246058</c:v>
                      </c:pt>
                      <c:pt idx="624">
                        <c:v>87.615126185088542</c:v>
                      </c:pt>
                      <c:pt idx="625">
                        <c:v>87.596306586017846</c:v>
                      </c:pt>
                      <c:pt idx="626">
                        <c:v>87.576629335617156</c:v>
                      </c:pt>
                      <c:pt idx="627">
                        <c:v>87.557127513897598</c:v>
                      </c:pt>
                      <c:pt idx="628">
                        <c:v>87.537927819351111</c:v>
                      </c:pt>
                      <c:pt idx="629">
                        <c:v>87.517695044793484</c:v>
                      </c:pt>
                      <c:pt idx="630">
                        <c:v>87.498173730998246</c:v>
                      </c:pt>
                      <c:pt idx="631">
                        <c:v>87.478935052300386</c:v>
                      </c:pt>
                      <c:pt idx="632">
                        <c:v>87.458585325288666</c:v>
                      </c:pt>
                      <c:pt idx="633">
                        <c:v>87.440262774147854</c:v>
                      </c:pt>
                      <c:pt idx="634">
                        <c:v>87.420702476201257</c:v>
                      </c:pt>
                      <c:pt idx="635">
                        <c:v>87.401288368822264</c:v>
                      </c:pt>
                      <c:pt idx="636">
                        <c:v>87.381796293140553</c:v>
                      </c:pt>
                      <c:pt idx="637">
                        <c:v>87.361885137831678</c:v>
                      </c:pt>
                      <c:pt idx="638">
                        <c:v>87.342812141777117</c:v>
                      </c:pt>
                      <c:pt idx="639">
                        <c:v>87.323320066095405</c:v>
                      </c:pt>
                      <c:pt idx="640">
                        <c:v>87.303603831543342</c:v>
                      </c:pt>
                      <c:pt idx="641">
                        <c:v>87.283965565294011</c:v>
                      </c:pt>
                      <c:pt idx="642">
                        <c:v>87.264707394520471</c:v>
                      </c:pt>
                      <c:pt idx="643">
                        <c:v>87.245400493557739</c:v>
                      </c:pt>
                      <c:pt idx="644">
                        <c:v>87.225908417876028</c:v>
                      </c:pt>
                      <c:pt idx="645">
                        <c:v>87.209554566379069</c:v>
                      </c:pt>
                      <c:pt idx="646">
                        <c:v>87.187382330291115</c:v>
                      </c:pt>
                      <c:pt idx="647">
                        <c:v>87.167198285922694</c:v>
                      </c:pt>
                      <c:pt idx="648">
                        <c:v>87.14655617777575</c:v>
                      </c:pt>
                      <c:pt idx="649">
                        <c:v>87.127658610402321</c:v>
                      </c:pt>
                      <c:pt idx="650">
                        <c:v>87.109004693974924</c:v>
                      </c:pt>
                      <c:pt idx="651">
                        <c:v>87.088576998660486</c:v>
                      </c:pt>
                      <c:pt idx="652">
                        <c:v>87.069250605622059</c:v>
                      </c:pt>
                      <c:pt idx="653">
                        <c:v>87.049758529940348</c:v>
                      </c:pt>
                      <c:pt idx="654">
                        <c:v>87.030266454258637</c:v>
                      </c:pt>
                      <c:pt idx="655">
                        <c:v>87.010774378576926</c:v>
                      </c:pt>
                      <c:pt idx="656">
                        <c:v>86.991282302895215</c:v>
                      </c:pt>
                      <c:pt idx="657">
                        <c:v>86.971790227213503</c:v>
                      </c:pt>
                      <c:pt idx="658">
                        <c:v>86.952298151531792</c:v>
                      </c:pt>
                      <c:pt idx="659">
                        <c:v>86.932806075850081</c:v>
                      </c:pt>
                      <c:pt idx="660">
                        <c:v>86.913294508092676</c:v>
                      </c:pt>
                      <c:pt idx="661">
                        <c:v>86.893821924486645</c:v>
                      </c:pt>
                      <c:pt idx="662">
                        <c:v>86.874359086918446</c:v>
                      </c:pt>
                      <c:pt idx="663">
                        <c:v>86.854389455382531</c:v>
                      </c:pt>
                      <c:pt idx="664">
                        <c:v>86.834712204981841</c:v>
                      </c:pt>
                      <c:pt idx="665">
                        <c:v>86.815814637608412</c:v>
                      </c:pt>
                      <c:pt idx="666">
                        <c:v>86.796420022305099</c:v>
                      </c:pt>
                      <c:pt idx="667">
                        <c:v>86.776849978320655</c:v>
                      </c:pt>
                      <c:pt idx="668">
                        <c:v>86.757123997730758</c:v>
                      </c:pt>
                      <c:pt idx="669">
                        <c:v>86.737865826957218</c:v>
                      </c:pt>
                      <c:pt idx="670">
                        <c:v>86.718373751275507</c:v>
                      </c:pt>
                      <c:pt idx="671">
                        <c:v>86.698511326155838</c:v>
                      </c:pt>
                      <c:pt idx="672">
                        <c:v>86.679272647457978</c:v>
                      </c:pt>
                      <c:pt idx="673">
                        <c:v>86.659907270268192</c:v>
                      </c:pt>
                      <c:pt idx="674">
                        <c:v>86.640415194586481</c:v>
                      </c:pt>
                      <c:pt idx="675">
                        <c:v>86.621166769850788</c:v>
                      </c:pt>
                      <c:pt idx="676">
                        <c:v>86.601431043223045</c:v>
                      </c:pt>
                      <c:pt idx="677">
                        <c:v>86.581948713579166</c:v>
                      </c:pt>
                      <c:pt idx="678">
                        <c:v>86.561910859778365</c:v>
                      </c:pt>
                      <c:pt idx="679">
                        <c:v>86.542935324102217</c:v>
                      </c:pt>
                      <c:pt idx="680">
                        <c:v>86.523443248420506</c:v>
                      </c:pt>
                      <c:pt idx="681">
                        <c:v>86.503951172738795</c:v>
                      </c:pt>
                      <c:pt idx="682">
                        <c:v>86.484020525354239</c:v>
                      </c:pt>
                      <c:pt idx="683">
                        <c:v>86.464898799110472</c:v>
                      </c:pt>
                      <c:pt idx="684">
                        <c:v>86.445377485315234</c:v>
                      </c:pt>
                      <c:pt idx="685">
                        <c:v>86.425748965103736</c:v>
                      </c:pt>
                      <c:pt idx="686">
                        <c:v>86.405837809794861</c:v>
                      </c:pt>
                      <c:pt idx="687">
                        <c:v>86.386930496383599</c:v>
                      </c:pt>
                      <c:pt idx="688">
                        <c:v>86.36557692747428</c:v>
                      </c:pt>
                      <c:pt idx="689">
                        <c:v>86.348511615214932</c:v>
                      </c:pt>
                      <c:pt idx="690">
                        <c:v>86.327820776878795</c:v>
                      </c:pt>
                      <c:pt idx="691">
                        <c:v>86.306243049099137</c:v>
                      </c:pt>
                      <c:pt idx="692">
                        <c:v>86.288368815699002</c:v>
                      </c:pt>
                      <c:pt idx="693">
                        <c:v>86.272219630996702</c:v>
                      </c:pt>
                      <c:pt idx="694">
                        <c:v>86.252912730033955</c:v>
                      </c:pt>
                      <c:pt idx="695">
                        <c:v>86.230935414702813</c:v>
                      </c:pt>
                      <c:pt idx="696">
                        <c:v>86.211794196383366</c:v>
                      </c:pt>
                      <c:pt idx="697">
                        <c:v>86.192526279571993</c:v>
                      </c:pt>
                      <c:pt idx="698">
                        <c:v>86.171932901614255</c:v>
                      </c:pt>
                      <c:pt idx="699">
                        <c:v>86.151680634980949</c:v>
                      </c:pt>
                      <c:pt idx="700">
                        <c:v>86.132607638926387</c:v>
                      </c:pt>
                      <c:pt idx="701">
                        <c:v>86.112667245503985</c:v>
                      </c:pt>
                      <c:pt idx="702">
                        <c:v>86.093175169822274</c:v>
                      </c:pt>
                      <c:pt idx="703">
                        <c:v>86.073683094140563</c:v>
                      </c:pt>
                      <c:pt idx="704">
                        <c:v>86.054191018458852</c:v>
                      </c:pt>
                      <c:pt idx="705">
                        <c:v>86.03469894277714</c:v>
                      </c:pt>
                      <c:pt idx="706">
                        <c:v>86.015284835398148</c:v>
                      </c:pt>
                      <c:pt idx="707">
                        <c:v>85.994555012910638</c:v>
                      </c:pt>
                      <c:pt idx="708">
                        <c:v>85.975472270818244</c:v>
                      </c:pt>
                      <c:pt idx="709">
                        <c:v>85.955911972871647</c:v>
                      </c:pt>
                      <c:pt idx="710">
                        <c:v>85.935825388881639</c:v>
                      </c:pt>
                      <c:pt idx="711">
                        <c:v>85.914598518464246</c:v>
                      </c:pt>
                      <c:pt idx="712">
                        <c:v>85.897387015637293</c:v>
                      </c:pt>
                      <c:pt idx="713">
                        <c:v>85.875867764084674</c:v>
                      </c:pt>
                      <c:pt idx="714">
                        <c:v>85.856619339348981</c:v>
                      </c:pt>
                      <c:pt idx="715">
                        <c:v>85.835450945158641</c:v>
                      </c:pt>
                      <c:pt idx="716">
                        <c:v>85.818297918558727</c:v>
                      </c:pt>
                      <c:pt idx="717">
                        <c:v>85.794995142081234</c:v>
                      </c:pt>
                      <c:pt idx="718">
                        <c:v>85.775503066399523</c:v>
                      </c:pt>
                      <c:pt idx="719">
                        <c:v>85.756010990717812</c:v>
                      </c:pt>
                      <c:pt idx="720">
                        <c:v>85.7365189150361</c:v>
                      </c:pt>
                      <c:pt idx="721">
                        <c:v>85.717026839354389</c:v>
                      </c:pt>
                      <c:pt idx="722">
                        <c:v>85.697534763672678</c:v>
                      </c:pt>
                      <c:pt idx="723">
                        <c:v>85.678042687990967</c:v>
                      </c:pt>
                      <c:pt idx="724">
                        <c:v>85.658550612309256</c:v>
                      </c:pt>
                      <c:pt idx="725">
                        <c:v>85.639058536627545</c:v>
                      </c:pt>
                      <c:pt idx="726">
                        <c:v>85.62301655834149</c:v>
                      </c:pt>
                      <c:pt idx="727">
                        <c:v>85.619566460945819</c:v>
                      </c:pt>
                      <c:pt idx="728">
                        <c:v>85.600074385264108</c:v>
                      </c:pt>
                      <c:pt idx="729">
                        <c:v>85.580582309582397</c:v>
                      </c:pt>
                      <c:pt idx="730">
                        <c:v>85.561090233900686</c:v>
                      </c:pt>
                      <c:pt idx="731">
                        <c:v>85.540535840094321</c:v>
                      </c:pt>
                      <c:pt idx="732">
                        <c:v>85.520653922898973</c:v>
                      </c:pt>
                      <c:pt idx="733">
                        <c:v>85.500791497779304</c:v>
                      </c:pt>
                      <c:pt idx="734">
                        <c:v>85.481611295308497</c:v>
                      </c:pt>
                      <c:pt idx="735">
                        <c:v>85.461251822258944</c:v>
                      </c:pt>
                      <c:pt idx="736">
                        <c:v>85.442578413755854</c:v>
                      </c:pt>
                      <c:pt idx="737">
                        <c:v>85.423554147890499</c:v>
                      </c:pt>
                      <c:pt idx="738">
                        <c:v>85.404062072208788</c:v>
                      </c:pt>
                      <c:pt idx="739">
                        <c:v>85.384569996527077</c:v>
                      </c:pt>
                      <c:pt idx="740">
                        <c:v>85.364941476315593</c:v>
                      </c:pt>
                      <c:pt idx="741">
                        <c:v>85.345595591201487</c:v>
                      </c:pt>
                      <c:pt idx="742">
                        <c:v>85.326103515519776</c:v>
                      </c:pt>
                      <c:pt idx="743">
                        <c:v>85.306611439838065</c:v>
                      </c:pt>
                      <c:pt idx="744">
                        <c:v>85.287119364156354</c:v>
                      </c:pt>
                      <c:pt idx="745">
                        <c:v>85.267627288474642</c:v>
                      </c:pt>
                      <c:pt idx="746">
                        <c:v>85.248135212792931</c:v>
                      </c:pt>
                      <c:pt idx="747">
                        <c:v>85.22864313711122</c:v>
                      </c:pt>
                      <c:pt idx="748">
                        <c:v>85.209151061429509</c:v>
                      </c:pt>
                      <c:pt idx="749">
                        <c:v>85.189658985747798</c:v>
                      </c:pt>
                      <c:pt idx="750">
                        <c:v>85.170166910066087</c:v>
                      </c:pt>
                      <c:pt idx="751">
                        <c:v>85.150674834384375</c:v>
                      </c:pt>
                      <c:pt idx="752">
                        <c:v>85.131182758702664</c:v>
                      </c:pt>
                      <c:pt idx="753">
                        <c:v>85.111690683020953</c:v>
                      </c:pt>
                      <c:pt idx="754">
                        <c:v>85.092198607339242</c:v>
                      </c:pt>
                      <c:pt idx="755">
                        <c:v>85.072706531657531</c:v>
                      </c:pt>
                      <c:pt idx="756">
                        <c:v>85.053214455975819</c:v>
                      </c:pt>
                      <c:pt idx="757">
                        <c:v>85.033722380294108</c:v>
                      </c:pt>
                      <c:pt idx="758">
                        <c:v>85.013781986871706</c:v>
                      </c:pt>
                      <c:pt idx="759">
                        <c:v>84.994699244779298</c:v>
                      </c:pt>
                      <c:pt idx="760">
                        <c:v>84.975207169097587</c:v>
                      </c:pt>
                      <c:pt idx="761">
                        <c:v>84.955715093415876</c:v>
                      </c:pt>
                      <c:pt idx="762">
                        <c:v>84.936223017734164</c:v>
                      </c:pt>
                      <c:pt idx="763">
                        <c:v>84.916730942052453</c:v>
                      </c:pt>
                      <c:pt idx="764">
                        <c:v>84.897238866370742</c:v>
                      </c:pt>
                      <c:pt idx="765">
                        <c:v>84.877746790689031</c:v>
                      </c:pt>
                      <c:pt idx="766">
                        <c:v>84.85825471500732</c:v>
                      </c:pt>
                      <c:pt idx="767">
                        <c:v>84.838762639325608</c:v>
                      </c:pt>
                      <c:pt idx="768">
                        <c:v>84.819270563643897</c:v>
                      </c:pt>
                      <c:pt idx="769">
                        <c:v>84.799778487962186</c:v>
                      </c:pt>
                      <c:pt idx="770">
                        <c:v>84.780286412280475</c:v>
                      </c:pt>
                      <c:pt idx="771">
                        <c:v>84.760794336598764</c:v>
                      </c:pt>
                      <c:pt idx="772">
                        <c:v>84.741302260917053</c:v>
                      </c:pt>
                      <c:pt idx="773">
                        <c:v>84.721810185235341</c:v>
                      </c:pt>
                      <c:pt idx="774">
                        <c:v>84.70231810955363</c:v>
                      </c:pt>
                      <c:pt idx="775">
                        <c:v>84.682826033871919</c:v>
                      </c:pt>
                      <c:pt idx="776">
                        <c:v>84.663333958190208</c:v>
                      </c:pt>
                      <c:pt idx="777">
                        <c:v>84.643841882508497</c:v>
                      </c:pt>
                      <c:pt idx="778">
                        <c:v>84.624349806826785</c:v>
                      </c:pt>
                      <c:pt idx="779">
                        <c:v>84.605120874166772</c:v>
                      </c:pt>
                      <c:pt idx="780">
                        <c:v>84.585355909425516</c:v>
                      </c:pt>
                      <c:pt idx="781">
                        <c:v>84.565863833743805</c:v>
                      </c:pt>
                      <c:pt idx="782">
                        <c:v>84.546371758062094</c:v>
                      </c:pt>
                      <c:pt idx="783">
                        <c:v>84.526879682380383</c:v>
                      </c:pt>
                      <c:pt idx="784">
                        <c:v>84.507387606698671</c:v>
                      </c:pt>
                      <c:pt idx="785">
                        <c:v>84.48789553101696</c:v>
                      </c:pt>
                      <c:pt idx="786">
                        <c:v>84.468403455335249</c:v>
                      </c:pt>
                      <c:pt idx="787">
                        <c:v>84.448911379653538</c:v>
                      </c:pt>
                      <c:pt idx="788">
                        <c:v>84.429419303971827</c:v>
                      </c:pt>
                      <c:pt idx="789">
                        <c:v>84.409927228290115</c:v>
                      </c:pt>
                      <c:pt idx="790">
                        <c:v>84.390435152608404</c:v>
                      </c:pt>
                      <c:pt idx="791">
                        <c:v>84.370943076926693</c:v>
                      </c:pt>
                      <c:pt idx="792">
                        <c:v>84.351451001244982</c:v>
                      </c:pt>
                      <c:pt idx="793">
                        <c:v>84.331958925563271</c:v>
                      </c:pt>
                      <c:pt idx="794">
                        <c:v>84.312466849881559</c:v>
                      </c:pt>
                      <c:pt idx="795">
                        <c:v>84.292974774199848</c:v>
                      </c:pt>
                      <c:pt idx="796">
                        <c:v>84.273482698518137</c:v>
                      </c:pt>
                      <c:pt idx="797">
                        <c:v>84.253990622836426</c:v>
                      </c:pt>
                      <c:pt idx="798">
                        <c:v>84.234498547154715</c:v>
                      </c:pt>
                      <c:pt idx="799">
                        <c:v>84.215006471473004</c:v>
                      </c:pt>
                      <c:pt idx="800">
                        <c:v>84.195514395791292</c:v>
                      </c:pt>
                      <c:pt idx="801">
                        <c:v>84.176032066147414</c:v>
                      </c:pt>
                      <c:pt idx="802">
                        <c:v>84.156539990465703</c:v>
                      </c:pt>
                      <c:pt idx="803">
                        <c:v>84.137038168746145</c:v>
                      </c:pt>
                      <c:pt idx="804">
                        <c:v>84.117546093064433</c:v>
                      </c:pt>
                      <c:pt idx="805">
                        <c:v>84.098063763420555</c:v>
                      </c:pt>
                      <c:pt idx="806">
                        <c:v>84.078571687738844</c:v>
                      </c:pt>
                      <c:pt idx="807">
                        <c:v>84.059069866019286</c:v>
                      </c:pt>
                      <c:pt idx="808">
                        <c:v>84.039587536375407</c:v>
                      </c:pt>
                      <c:pt idx="809">
                        <c:v>84.020007746353116</c:v>
                      </c:pt>
                      <c:pt idx="810">
                        <c:v>84.000866528033669</c:v>
                      </c:pt>
                      <c:pt idx="811">
                        <c:v>83.981082071216733</c:v>
                      </c:pt>
                      <c:pt idx="812">
                        <c:v>83.965965966525559</c:v>
                      </c:pt>
                      <c:pt idx="813">
                        <c:v>83.942127157966823</c:v>
                      </c:pt>
                      <c:pt idx="814">
                        <c:v>83.922635082285112</c:v>
                      </c:pt>
                      <c:pt idx="815">
                        <c:v>83.903143006603401</c:v>
                      </c:pt>
                      <c:pt idx="816">
                        <c:v>83.883709407148729</c:v>
                      </c:pt>
                      <c:pt idx="817">
                        <c:v>83.864158855239964</c:v>
                      </c:pt>
                      <c:pt idx="818">
                        <c:v>83.84293198482257</c:v>
                      </c:pt>
                      <c:pt idx="819">
                        <c:v>83.825174703876527</c:v>
                      </c:pt>
                      <c:pt idx="820">
                        <c:v>83.805682628194816</c:v>
                      </c:pt>
                      <c:pt idx="821">
                        <c:v>83.786190552513105</c:v>
                      </c:pt>
                      <c:pt idx="822">
                        <c:v>83.766698476831394</c:v>
                      </c:pt>
                      <c:pt idx="823">
                        <c:v>83.747206401149683</c:v>
                      </c:pt>
                      <c:pt idx="824">
                        <c:v>83.728074928868082</c:v>
                      </c:pt>
                      <c:pt idx="825">
                        <c:v>83.708251487899773</c:v>
                      </c:pt>
                      <c:pt idx="826">
                        <c:v>83.688759412218062</c:v>
                      </c:pt>
                      <c:pt idx="827">
                        <c:v>83.669257590498503</c:v>
                      </c:pt>
                      <c:pt idx="828">
                        <c:v>83.649765514816792</c:v>
                      </c:pt>
                      <c:pt idx="829">
                        <c:v>83.630283185172914</c:v>
                      </c:pt>
                      <c:pt idx="830">
                        <c:v>83.610781363453356</c:v>
                      </c:pt>
                      <c:pt idx="831">
                        <c:v>83.591299033809477</c:v>
                      </c:pt>
                      <c:pt idx="832">
                        <c:v>83.571806958127766</c:v>
                      </c:pt>
                      <c:pt idx="833">
                        <c:v>83.552314882446055</c:v>
                      </c:pt>
                      <c:pt idx="834">
                        <c:v>83.532822806764344</c:v>
                      </c:pt>
                      <c:pt idx="835">
                        <c:v>83.513330731082632</c:v>
                      </c:pt>
                      <c:pt idx="836">
                        <c:v>83.493838655400921</c:v>
                      </c:pt>
                      <c:pt idx="837">
                        <c:v>83.47434657971921</c:v>
                      </c:pt>
                      <c:pt idx="838">
                        <c:v>83.454854504037499</c:v>
                      </c:pt>
                      <c:pt idx="839">
                        <c:v>83.435362428355788</c:v>
                      </c:pt>
                      <c:pt idx="840">
                        <c:v>83.415870352674077</c:v>
                      </c:pt>
                      <c:pt idx="841">
                        <c:v>83.396378276992365</c:v>
                      </c:pt>
                      <c:pt idx="842">
                        <c:v>83.376876455272807</c:v>
                      </c:pt>
                      <c:pt idx="843">
                        <c:v>83.357384379591096</c:v>
                      </c:pt>
                      <c:pt idx="844">
                        <c:v>83.337892303909385</c:v>
                      </c:pt>
                      <c:pt idx="845">
                        <c:v>83.318409974265506</c:v>
                      </c:pt>
                      <c:pt idx="846">
                        <c:v>83.298917898583795</c:v>
                      </c:pt>
                      <c:pt idx="847">
                        <c:v>83.279416076864237</c:v>
                      </c:pt>
                      <c:pt idx="848">
                        <c:v>83.259933747220359</c:v>
                      </c:pt>
                      <c:pt idx="849">
                        <c:v>83.240431925500801</c:v>
                      </c:pt>
                      <c:pt idx="850">
                        <c:v>83.220949595856922</c:v>
                      </c:pt>
                      <c:pt idx="851">
                        <c:v>83.201457520175211</c:v>
                      </c:pt>
                      <c:pt idx="852">
                        <c:v>83.1819654444935</c:v>
                      </c:pt>
                      <c:pt idx="853">
                        <c:v>83.162463622773942</c:v>
                      </c:pt>
                      <c:pt idx="854">
                        <c:v>83.14297154709223</c:v>
                      </c:pt>
                      <c:pt idx="855">
                        <c:v>83.123479471410519</c:v>
                      </c:pt>
                      <c:pt idx="856">
                        <c:v>83.103987395728808</c:v>
                      </c:pt>
                      <c:pt idx="857">
                        <c:v>83.084495320047097</c:v>
                      </c:pt>
                      <c:pt idx="858">
                        <c:v>83.065003244365386</c:v>
                      </c:pt>
                      <c:pt idx="859">
                        <c:v>83.045511168683674</c:v>
                      </c:pt>
                      <c:pt idx="860">
                        <c:v>83.026019093001963</c:v>
                      </c:pt>
                      <c:pt idx="861">
                        <c:v>83.006527017320252</c:v>
                      </c:pt>
                      <c:pt idx="862">
                        <c:v>82.98709341786558</c:v>
                      </c:pt>
                      <c:pt idx="863">
                        <c:v>82.967523373881136</c:v>
                      </c:pt>
                      <c:pt idx="864">
                        <c:v>82.948089774426464</c:v>
                      </c:pt>
                      <c:pt idx="865">
                        <c:v>82.928558714593379</c:v>
                      </c:pt>
                      <c:pt idx="866">
                        <c:v>82.909066638911668</c:v>
                      </c:pt>
                      <c:pt idx="867">
                        <c:v>82.889574563229957</c:v>
                      </c:pt>
                      <c:pt idx="868">
                        <c:v>82.870082487548245</c:v>
                      </c:pt>
                      <c:pt idx="869">
                        <c:v>82.850590411866534</c:v>
                      </c:pt>
                      <c:pt idx="870">
                        <c:v>82.831098336184823</c:v>
                      </c:pt>
                      <c:pt idx="871">
                        <c:v>82.811606260503112</c:v>
                      </c:pt>
                      <c:pt idx="872">
                        <c:v>82.792114184821401</c:v>
                      </c:pt>
                      <c:pt idx="873">
                        <c:v>82.772544140836956</c:v>
                      </c:pt>
                      <c:pt idx="874">
                        <c:v>82.753149525533644</c:v>
                      </c:pt>
                      <c:pt idx="875">
                        <c:v>82.732965481165223</c:v>
                      </c:pt>
                      <c:pt idx="876">
                        <c:v>82.714477247381112</c:v>
                      </c:pt>
                      <c:pt idx="877">
                        <c:v>82.694049552066673</c:v>
                      </c:pt>
                      <c:pt idx="878">
                        <c:v>82.674557476384962</c:v>
                      </c:pt>
                      <c:pt idx="879">
                        <c:v>82.655065400703251</c:v>
                      </c:pt>
                      <c:pt idx="880">
                        <c:v>82.635573325021539</c:v>
                      </c:pt>
                      <c:pt idx="881">
                        <c:v>82.616081249339828</c:v>
                      </c:pt>
                      <c:pt idx="882">
                        <c:v>82.597329872534019</c:v>
                      </c:pt>
                      <c:pt idx="883">
                        <c:v>82.576453859478903</c:v>
                      </c:pt>
                      <c:pt idx="884">
                        <c:v>82.556864323418779</c:v>
                      </c:pt>
                      <c:pt idx="885">
                        <c:v>82.537079866601843</c:v>
                      </c:pt>
                      <c:pt idx="886">
                        <c:v>82.517977632433755</c:v>
                      </c:pt>
                      <c:pt idx="887">
                        <c:v>82.498505048827724</c:v>
                      </c:pt>
                      <c:pt idx="888">
                        <c:v>82.478993481070319</c:v>
                      </c:pt>
                      <c:pt idx="889">
                        <c:v>82.459501405388608</c:v>
                      </c:pt>
                      <c:pt idx="890">
                        <c:v>82.440009329706896</c:v>
                      </c:pt>
                      <c:pt idx="891">
                        <c:v>82.420517254025185</c:v>
                      </c:pt>
                      <c:pt idx="892">
                        <c:v>82.401025178343474</c:v>
                      </c:pt>
                      <c:pt idx="893">
                        <c:v>82.381533102661763</c:v>
                      </c:pt>
                      <c:pt idx="894">
                        <c:v>82.362041026980052</c:v>
                      </c:pt>
                      <c:pt idx="895">
                        <c:v>82.34254895129834</c:v>
                      </c:pt>
                      <c:pt idx="896">
                        <c:v>82.323056875616629</c:v>
                      </c:pt>
                      <c:pt idx="897">
                        <c:v>82.303564799934918</c:v>
                      </c:pt>
                      <c:pt idx="898">
                        <c:v>82.284072724253207</c:v>
                      </c:pt>
                      <c:pt idx="899">
                        <c:v>82.264580648571496</c:v>
                      </c:pt>
                      <c:pt idx="900">
                        <c:v>82.245088572889784</c:v>
                      </c:pt>
                      <c:pt idx="901">
                        <c:v>82.225596497208073</c:v>
                      </c:pt>
                      <c:pt idx="902">
                        <c:v>82.206104421526362</c:v>
                      </c:pt>
                      <c:pt idx="903">
                        <c:v>82.186612345844651</c:v>
                      </c:pt>
                      <c:pt idx="904">
                        <c:v>82.167159254314299</c:v>
                      </c:pt>
                      <c:pt idx="905">
                        <c:v>82.147569718254175</c:v>
                      </c:pt>
                      <c:pt idx="906">
                        <c:v>82.128136118799503</c:v>
                      </c:pt>
                      <c:pt idx="907">
                        <c:v>82.108488106512326</c:v>
                      </c:pt>
                      <c:pt idx="908">
                        <c:v>82.08914222139822</c:v>
                      </c:pt>
                      <c:pt idx="909">
                        <c:v>82.069650145716508</c:v>
                      </c:pt>
                      <c:pt idx="910">
                        <c:v>82.050158070034797</c:v>
                      </c:pt>
                      <c:pt idx="911">
                        <c:v>82.030656248315239</c:v>
                      </c:pt>
                      <c:pt idx="912">
                        <c:v>82.011164172633528</c:v>
                      </c:pt>
                      <c:pt idx="913">
                        <c:v>81.991681842989649</c:v>
                      </c:pt>
                      <c:pt idx="914">
                        <c:v>81.972189767307938</c:v>
                      </c:pt>
                      <c:pt idx="915">
                        <c:v>81.95268794558838</c:v>
                      </c:pt>
                      <c:pt idx="916">
                        <c:v>81.933195869906669</c:v>
                      </c:pt>
                      <c:pt idx="917">
                        <c:v>81.913713540262791</c:v>
                      </c:pt>
                      <c:pt idx="918">
                        <c:v>81.894211718543232</c:v>
                      </c:pt>
                      <c:pt idx="919">
                        <c:v>81.874719642861521</c:v>
                      </c:pt>
                      <c:pt idx="920">
                        <c:v>81.85522756717981</c:v>
                      </c:pt>
                      <c:pt idx="921">
                        <c:v>81.835852443952177</c:v>
                      </c:pt>
                      <c:pt idx="922">
                        <c:v>81.816243415816373</c:v>
                      </c:pt>
                      <c:pt idx="923">
                        <c:v>81.796751340134662</c:v>
                      </c:pt>
                      <c:pt idx="924">
                        <c:v>81.777269010490784</c:v>
                      </c:pt>
                      <c:pt idx="925">
                        <c:v>81.757767188771226</c:v>
                      </c:pt>
                      <c:pt idx="926">
                        <c:v>81.738372573467913</c:v>
                      </c:pt>
                      <c:pt idx="927">
                        <c:v>81.718792783445622</c:v>
                      </c:pt>
                      <c:pt idx="928">
                        <c:v>81.699271469650384</c:v>
                      </c:pt>
                      <c:pt idx="929">
                        <c:v>81.677031011297544</c:v>
                      </c:pt>
                      <c:pt idx="930">
                        <c:v>81.654566394074365</c:v>
                      </c:pt>
                      <c:pt idx="931">
                        <c:v>81.640804988643069</c:v>
                      </c:pt>
                      <c:pt idx="932">
                        <c:v>81.621478595604643</c:v>
                      </c:pt>
                      <c:pt idx="933">
                        <c:v>81.601889059544519</c:v>
                      </c:pt>
                      <c:pt idx="934">
                        <c:v>81.582445714052</c:v>
                      </c:pt>
                      <c:pt idx="935">
                        <c:v>81.562904908181082</c:v>
                      </c:pt>
                      <c:pt idx="936">
                        <c:v>81.543412832499371</c:v>
                      </c:pt>
                      <c:pt idx="937">
                        <c:v>81.52392075681766</c:v>
                      </c:pt>
                      <c:pt idx="938">
                        <c:v>81.504428681135948</c:v>
                      </c:pt>
                      <c:pt idx="939">
                        <c:v>81.484936605454237</c:v>
                      </c:pt>
                      <c:pt idx="940">
                        <c:v>81.465444529772526</c:v>
                      </c:pt>
                      <c:pt idx="941">
                        <c:v>81.445952454090815</c:v>
                      </c:pt>
                      <c:pt idx="942">
                        <c:v>81.426460378409104</c:v>
                      </c:pt>
                      <c:pt idx="943">
                        <c:v>81.406968302727392</c:v>
                      </c:pt>
                      <c:pt idx="944">
                        <c:v>81.387476227045681</c:v>
                      </c:pt>
                      <c:pt idx="945">
                        <c:v>81.36798415136397</c:v>
                      </c:pt>
                      <c:pt idx="946">
                        <c:v>81.348492075682259</c:v>
                      </c:pt>
                      <c:pt idx="947">
                        <c:v>81.329000000000548</c:v>
                      </c:pt>
                      <c:pt idx="948">
                        <c:v>81.309033032381294</c:v>
                      </c:pt>
                      <c:pt idx="949">
                        <c:v>81.289066064762039</c:v>
                      </c:pt>
                      <c:pt idx="950">
                        <c:v>81.269099097142785</c:v>
                      </c:pt>
                      <c:pt idx="951">
                        <c:v>81.249132129523531</c:v>
                      </c:pt>
                      <c:pt idx="952">
                        <c:v>81.229165161904277</c:v>
                      </c:pt>
                      <c:pt idx="953">
                        <c:v>81.209198194285023</c:v>
                      </c:pt>
                      <c:pt idx="954">
                        <c:v>81.189231226665768</c:v>
                      </c:pt>
                      <c:pt idx="955">
                        <c:v>81.169264259046514</c:v>
                      </c:pt>
                      <c:pt idx="956">
                        <c:v>81.14929729142726</c:v>
                      </c:pt>
                      <c:pt idx="957">
                        <c:v>81.129330323808006</c:v>
                      </c:pt>
                      <c:pt idx="958">
                        <c:v>81.109363356188751</c:v>
                      </c:pt>
                      <c:pt idx="959">
                        <c:v>81.089396388569497</c:v>
                      </c:pt>
                      <c:pt idx="960">
                        <c:v>81.069429420950243</c:v>
                      </c:pt>
                      <c:pt idx="961">
                        <c:v>81.049462453330989</c:v>
                      </c:pt>
                      <c:pt idx="962">
                        <c:v>81.029495485711735</c:v>
                      </c:pt>
                      <c:pt idx="963">
                        <c:v>81.00952851809248</c:v>
                      </c:pt>
                      <c:pt idx="964">
                        <c:v>80.989561550473226</c:v>
                      </c:pt>
                      <c:pt idx="965">
                        <c:v>80.969594582853972</c:v>
                      </c:pt>
                      <c:pt idx="966">
                        <c:v>80.949627615234718</c:v>
                      </c:pt>
                      <c:pt idx="967">
                        <c:v>80.929660647615464</c:v>
                      </c:pt>
                      <c:pt idx="968">
                        <c:v>80.909693679996209</c:v>
                      </c:pt>
                      <c:pt idx="969">
                        <c:v>80.889726712376955</c:v>
                      </c:pt>
                      <c:pt idx="970">
                        <c:v>80.869759744757701</c:v>
                      </c:pt>
                      <c:pt idx="971">
                        <c:v>80.849792777138447</c:v>
                      </c:pt>
                      <c:pt idx="972">
                        <c:v>80.829825809519193</c:v>
                      </c:pt>
                      <c:pt idx="973">
                        <c:v>80.809858841899938</c:v>
                      </c:pt>
                      <c:pt idx="974">
                        <c:v>80.789891874280684</c:v>
                      </c:pt>
                      <c:pt idx="975">
                        <c:v>80.76992490666143</c:v>
                      </c:pt>
                      <c:pt idx="976">
                        <c:v>80.749957939042176</c:v>
                      </c:pt>
                      <c:pt idx="977">
                        <c:v>80.729990971422922</c:v>
                      </c:pt>
                      <c:pt idx="978">
                        <c:v>80.710024003803667</c:v>
                      </c:pt>
                      <c:pt idx="979">
                        <c:v>80.690057036184413</c:v>
                      </c:pt>
                      <c:pt idx="980">
                        <c:v>80.670010200694676</c:v>
                      </c:pt>
                      <c:pt idx="981">
                        <c:v>80.650033249591615</c:v>
                      </c:pt>
                      <c:pt idx="982">
                        <c:v>80.630096232423796</c:v>
                      </c:pt>
                      <c:pt idx="983">
                        <c:v>80.610189165707396</c:v>
                      </c:pt>
                      <c:pt idx="984">
                        <c:v>80.590222198088142</c:v>
                      </c:pt>
                      <c:pt idx="985">
                        <c:v>80.570255230468888</c:v>
                      </c:pt>
                      <c:pt idx="986">
                        <c:v>80.550228361946779</c:v>
                      </c:pt>
                      <c:pt idx="987">
                        <c:v>80.530311311746573</c:v>
                      </c:pt>
                      <c:pt idx="988">
                        <c:v>80.510354327611125</c:v>
                      </c:pt>
                      <c:pt idx="989">
                        <c:v>80.49034742605663</c:v>
                      </c:pt>
                      <c:pt idx="990">
                        <c:v>80.47041040888881</c:v>
                      </c:pt>
                      <c:pt idx="991">
                        <c:v>80.450433457785749</c:v>
                      </c:pt>
                      <c:pt idx="992">
                        <c:v>80.430506424101736</c:v>
                      </c:pt>
                      <c:pt idx="993">
                        <c:v>80.410509506031062</c:v>
                      </c:pt>
                      <c:pt idx="994">
                        <c:v>80.390542538411808</c:v>
                      </c:pt>
                      <c:pt idx="995">
                        <c:v>80.370575570792553</c:v>
                      </c:pt>
                      <c:pt idx="996">
                        <c:v>80.350608603173299</c:v>
                      </c:pt>
                      <c:pt idx="997">
                        <c:v>80.330641635554045</c:v>
                      </c:pt>
                      <c:pt idx="998">
                        <c:v>80.310674667934791</c:v>
                      </c:pt>
                      <c:pt idx="999">
                        <c:v>80.290707700315536</c:v>
                      </c:pt>
                      <c:pt idx="1000">
                        <c:v>80.270740732696282</c:v>
                      </c:pt>
                      <c:pt idx="1001">
                        <c:v>80.250793732044642</c:v>
                      </c:pt>
                      <c:pt idx="1002">
                        <c:v>80.230806797457774</c:v>
                      </c:pt>
                      <c:pt idx="1003">
                        <c:v>80.210809879387085</c:v>
                      </c:pt>
                      <c:pt idx="1004">
                        <c:v>80.190872862219265</c:v>
                      </c:pt>
                      <c:pt idx="1005">
                        <c:v>80.170576439634289</c:v>
                      </c:pt>
                      <c:pt idx="1006">
                        <c:v>80.150589505047421</c:v>
                      </c:pt>
                      <c:pt idx="1007">
                        <c:v>80.130432851235781</c:v>
                      </c:pt>
                      <c:pt idx="1008">
                        <c:v>80.111034942193683</c:v>
                      </c:pt>
                      <c:pt idx="1009">
                        <c:v>80.091067974574429</c:v>
                      </c:pt>
                      <c:pt idx="1010">
                        <c:v>80.071101006955175</c:v>
                      </c:pt>
                      <c:pt idx="1011">
                        <c:v>80.051134039335921</c:v>
                      </c:pt>
                      <c:pt idx="1012">
                        <c:v>80.029889185789031</c:v>
                      </c:pt>
                      <c:pt idx="1013">
                        <c:v>80.006907206059267</c:v>
                      </c:pt>
                      <c:pt idx="1014">
                        <c:v>79.991233136478158</c:v>
                      </c:pt>
                      <c:pt idx="1015">
                        <c:v>79.971266168858904</c:v>
                      </c:pt>
                      <c:pt idx="1016">
                        <c:v>79.951409019561552</c:v>
                      </c:pt>
                      <c:pt idx="1017">
                        <c:v>79.931332233620395</c:v>
                      </c:pt>
                      <c:pt idx="1018">
                        <c:v>79.911365266001141</c:v>
                      </c:pt>
                      <c:pt idx="1019">
                        <c:v>79.891398298381887</c:v>
                      </c:pt>
                      <c:pt idx="1020">
                        <c:v>79.871401380311212</c:v>
                      </c:pt>
                      <c:pt idx="1021">
                        <c:v>79.851464363143393</c:v>
                      </c:pt>
                      <c:pt idx="1022">
                        <c:v>79.831497395524138</c:v>
                      </c:pt>
                      <c:pt idx="1023">
                        <c:v>79.811450560034416</c:v>
                      </c:pt>
                      <c:pt idx="1024">
                        <c:v>79.790714864161828</c:v>
                      </c:pt>
                      <c:pt idx="1025">
                        <c:v>79.769659696807324</c:v>
                      </c:pt>
                      <c:pt idx="1026">
                        <c:v>79.751609558079522</c:v>
                      </c:pt>
                      <c:pt idx="1027">
                        <c:v>79.731662557427882</c:v>
                      </c:pt>
                      <c:pt idx="1028">
                        <c:v>79.711605738454338</c:v>
                      </c:pt>
                      <c:pt idx="1029">
                        <c:v>79.691728622189373</c:v>
                      </c:pt>
                      <c:pt idx="1030">
                        <c:v>79.671741687602506</c:v>
                      </c:pt>
                      <c:pt idx="1031">
                        <c:v>79.651774719983251</c:v>
                      </c:pt>
                      <c:pt idx="1032">
                        <c:v>79.631807752363997</c:v>
                      </c:pt>
                      <c:pt idx="1033">
                        <c:v>79.611840784744743</c:v>
                      </c:pt>
                      <c:pt idx="1034">
                        <c:v>79.591793949255006</c:v>
                      </c:pt>
                      <c:pt idx="1035">
                        <c:v>79.571896866022428</c:v>
                      </c:pt>
                      <c:pt idx="1036">
                        <c:v>79.551929898403174</c:v>
                      </c:pt>
                      <c:pt idx="1037">
                        <c:v>79.531962930783919</c:v>
                      </c:pt>
                      <c:pt idx="1038">
                        <c:v>79.511995963164665</c:v>
                      </c:pt>
                      <c:pt idx="1039">
                        <c:v>79.492028995545411</c:v>
                      </c:pt>
                      <c:pt idx="1040">
                        <c:v>79.472091978377591</c:v>
                      </c:pt>
                      <c:pt idx="1041">
                        <c:v>79.452095060306917</c:v>
                      </c:pt>
                      <c:pt idx="1042">
                        <c:v>79.432128092687663</c:v>
                      </c:pt>
                      <c:pt idx="1043">
                        <c:v>79.412161125068408</c:v>
                      </c:pt>
                      <c:pt idx="1044">
                        <c:v>79.392224107900589</c:v>
                      </c:pt>
                      <c:pt idx="1045">
                        <c:v>79.372227189829914</c:v>
                      </c:pt>
                      <c:pt idx="1046">
                        <c:v>79.352220288275419</c:v>
                      </c:pt>
                      <c:pt idx="1047">
                        <c:v>79.332313221559019</c:v>
                      </c:pt>
                      <c:pt idx="1048">
                        <c:v>79.312326286972151</c:v>
                      </c:pt>
                      <c:pt idx="1049">
                        <c:v>79.292379286320511</c:v>
                      </c:pt>
                      <c:pt idx="1050">
                        <c:v>79.272392351733643</c:v>
                      </c:pt>
                      <c:pt idx="1051">
                        <c:v>79.252425384114389</c:v>
                      </c:pt>
                      <c:pt idx="1052">
                        <c:v>79.232458416495135</c:v>
                      </c:pt>
                      <c:pt idx="1053">
                        <c:v>79.212421564489219</c:v>
                      </c:pt>
                      <c:pt idx="1054">
                        <c:v>79.19252448125664</c:v>
                      </c:pt>
                      <c:pt idx="1055">
                        <c:v>79.172557513637386</c:v>
                      </c:pt>
                      <c:pt idx="1056">
                        <c:v>79.152590546018132</c:v>
                      </c:pt>
                      <c:pt idx="1057">
                        <c:v>79.132583644463637</c:v>
                      </c:pt>
                      <c:pt idx="1058">
                        <c:v>79.112646627295817</c:v>
                      </c:pt>
                      <c:pt idx="1059">
                        <c:v>79.092679659676563</c:v>
                      </c:pt>
                      <c:pt idx="1060">
                        <c:v>79.072622840703019</c:v>
                      </c:pt>
                      <c:pt idx="1061">
                        <c:v>79.052735740954247</c:v>
                      </c:pt>
                      <c:pt idx="1062">
                        <c:v>79.032728839399752</c:v>
                      </c:pt>
                      <c:pt idx="1063">
                        <c:v>79.012801805715739</c:v>
                      </c:pt>
                      <c:pt idx="1064">
                        <c:v>78.992834838096485</c:v>
                      </c:pt>
                      <c:pt idx="1065">
                        <c:v>78.972867870477231</c:v>
                      </c:pt>
                      <c:pt idx="1066">
                        <c:v>78.952900902857976</c:v>
                      </c:pt>
                      <c:pt idx="1067">
                        <c:v>78.932923951754915</c:v>
                      </c:pt>
                      <c:pt idx="1068">
                        <c:v>78.912966967619468</c:v>
                      </c:pt>
                      <c:pt idx="1069">
                        <c:v>78.893000000000214</c:v>
                      </c:pt>
                      <c:pt idx="1070">
                        <c:v>78.873271340110861</c:v>
                      </c:pt>
                      <c:pt idx="1071">
                        <c:v>78.853542680221508</c:v>
                      </c:pt>
                      <c:pt idx="1072">
                        <c:v>78.833814020332156</c:v>
                      </c:pt>
                      <c:pt idx="1073">
                        <c:v>78.814075496112849</c:v>
                      </c:pt>
                      <c:pt idx="1074">
                        <c:v>78.794356700553436</c:v>
                      </c:pt>
                      <c:pt idx="1075">
                        <c:v>78.774628040664084</c:v>
                      </c:pt>
                      <c:pt idx="1076">
                        <c:v>78.754899380774731</c:v>
                      </c:pt>
                      <c:pt idx="1077">
                        <c:v>78.735170720885378</c:v>
                      </c:pt>
                      <c:pt idx="1078">
                        <c:v>78.715442060996025</c:v>
                      </c:pt>
                      <c:pt idx="1079">
                        <c:v>78.695713401106673</c:v>
                      </c:pt>
                      <c:pt idx="1080">
                        <c:v>78.67599460554726</c:v>
                      </c:pt>
                      <c:pt idx="1081">
                        <c:v>78.656256081327953</c:v>
                      </c:pt>
                      <c:pt idx="1082">
                        <c:v>78.636527421438601</c:v>
                      </c:pt>
                      <c:pt idx="1083">
                        <c:v>78.616798761549248</c:v>
                      </c:pt>
                      <c:pt idx="1084">
                        <c:v>78.596241497944533</c:v>
                      </c:pt>
                      <c:pt idx="1085">
                        <c:v>78.57652270238512</c:v>
                      </c:pt>
                      <c:pt idx="1086">
                        <c:v>78.557306987652879</c:v>
                      </c:pt>
                      <c:pt idx="1087">
                        <c:v>78.537696699722858</c:v>
                      </c:pt>
                      <c:pt idx="1088">
                        <c:v>78.517672109935162</c:v>
                      </c:pt>
                      <c:pt idx="1089">
                        <c:v>78.498071686335081</c:v>
                      </c:pt>
                      <c:pt idx="1090">
                        <c:v>78.478372619435561</c:v>
                      </c:pt>
                      <c:pt idx="1091">
                        <c:v>78.456542857267991</c:v>
                      </c:pt>
                      <c:pt idx="1092">
                        <c:v>78.435147125617988</c:v>
                      </c:pt>
                      <c:pt idx="1093">
                        <c:v>78.417174316458784</c:v>
                      </c:pt>
                      <c:pt idx="1094">
                        <c:v>78.397692264818048</c:v>
                      </c:pt>
                      <c:pt idx="1095">
                        <c:v>78.377894554619076</c:v>
                      </c:pt>
                      <c:pt idx="1096">
                        <c:v>78.358215216379435</c:v>
                      </c:pt>
                      <c:pt idx="1097">
                        <c:v>78.338486556490082</c:v>
                      </c:pt>
                      <c:pt idx="1098">
                        <c:v>78.318797353920502</c:v>
                      </c:pt>
                      <c:pt idx="1099">
                        <c:v>78.299009508051469</c:v>
                      </c:pt>
                      <c:pt idx="1100">
                        <c:v>78.279270983832163</c:v>
                      </c:pt>
                      <c:pt idx="1101">
                        <c:v>78.259562052602689</c:v>
                      </c:pt>
                      <c:pt idx="1102">
                        <c:v>78.239843257043276</c:v>
                      </c:pt>
                      <c:pt idx="1103">
                        <c:v>78.220114597153923</c:v>
                      </c:pt>
                      <c:pt idx="1104">
                        <c:v>78.200385937264571</c:v>
                      </c:pt>
                      <c:pt idx="1105">
                        <c:v>78.180716463354884</c:v>
                      </c:pt>
                      <c:pt idx="1106">
                        <c:v>78.160928617485851</c:v>
                      </c:pt>
                      <c:pt idx="1107">
                        <c:v>78.141199957596498</c:v>
                      </c:pt>
                      <c:pt idx="1108">
                        <c:v>78.121471297707146</c:v>
                      </c:pt>
                      <c:pt idx="1109">
                        <c:v>78.1017229091579</c:v>
                      </c:pt>
                      <c:pt idx="1110">
                        <c:v>78.0819646562787</c:v>
                      </c:pt>
                      <c:pt idx="1111">
                        <c:v>78.062285318039059</c:v>
                      </c:pt>
                      <c:pt idx="1112">
                        <c:v>78.042615844129372</c:v>
                      </c:pt>
                      <c:pt idx="1113">
                        <c:v>78.022749083620795</c:v>
                      </c:pt>
                      <c:pt idx="1114">
                        <c:v>78.003040152391321</c:v>
                      </c:pt>
                      <c:pt idx="1115">
                        <c:v>77.983212849202516</c:v>
                      </c:pt>
                      <c:pt idx="1116">
                        <c:v>77.963612425602435</c:v>
                      </c:pt>
                      <c:pt idx="1117">
                        <c:v>77.943883765713082</c:v>
                      </c:pt>
                      <c:pt idx="1118">
                        <c:v>77.924155105823729</c:v>
                      </c:pt>
                      <c:pt idx="1119">
                        <c:v>77.904426445934376</c:v>
                      </c:pt>
                      <c:pt idx="1120">
                        <c:v>77.884697786045024</c:v>
                      </c:pt>
                      <c:pt idx="1121">
                        <c:v>77.864969126155671</c:v>
                      </c:pt>
                      <c:pt idx="1122">
                        <c:v>77.845240466266318</c:v>
                      </c:pt>
                      <c:pt idx="1123">
                        <c:v>77.825413163077513</c:v>
                      </c:pt>
                      <c:pt idx="1124">
                        <c:v>77.805733824837873</c:v>
                      </c:pt>
                      <c:pt idx="1125">
                        <c:v>77.786054486598232</c:v>
                      </c:pt>
                      <c:pt idx="1126">
                        <c:v>77.766325826708879</c:v>
                      </c:pt>
                      <c:pt idx="1127">
                        <c:v>77.746597166819527</c:v>
                      </c:pt>
                      <c:pt idx="1128">
                        <c:v>77.726888235590053</c:v>
                      </c:pt>
                      <c:pt idx="1129">
                        <c:v>77.707139847040807</c:v>
                      </c:pt>
                      <c:pt idx="1130">
                        <c:v>77.687411187151454</c:v>
                      </c:pt>
                      <c:pt idx="1131">
                        <c:v>77.667643069942315</c:v>
                      </c:pt>
                      <c:pt idx="1132">
                        <c:v>77.647914410052962</c:v>
                      </c:pt>
                      <c:pt idx="1133">
                        <c:v>77.628225207483382</c:v>
                      </c:pt>
                      <c:pt idx="1134">
                        <c:v>77.608496547594029</c:v>
                      </c:pt>
                      <c:pt idx="1135">
                        <c:v>77.588767887704677</c:v>
                      </c:pt>
                      <c:pt idx="1136">
                        <c:v>77.569039227815324</c:v>
                      </c:pt>
                      <c:pt idx="1137">
                        <c:v>77.549310567925971</c:v>
                      </c:pt>
                      <c:pt idx="1138">
                        <c:v>77.529581908036619</c:v>
                      </c:pt>
                      <c:pt idx="1139">
                        <c:v>77.509853248147266</c:v>
                      </c:pt>
                      <c:pt idx="1140">
                        <c:v>77.490124588257913</c:v>
                      </c:pt>
                      <c:pt idx="1141">
                        <c:v>77.470395928368561</c:v>
                      </c:pt>
                      <c:pt idx="1142">
                        <c:v>77.450617946829482</c:v>
                      </c:pt>
                      <c:pt idx="1143">
                        <c:v>77.430938608589841</c:v>
                      </c:pt>
                      <c:pt idx="1144">
                        <c:v>77.411209948700488</c:v>
                      </c:pt>
                      <c:pt idx="1145">
                        <c:v>77.391481288811136</c:v>
                      </c:pt>
                      <c:pt idx="1146">
                        <c:v>77.371752628921783</c:v>
                      </c:pt>
                      <c:pt idx="1147">
                        <c:v>77.35202396903243</c:v>
                      </c:pt>
                      <c:pt idx="1148">
                        <c:v>77.332295309143078</c:v>
                      </c:pt>
                      <c:pt idx="1149">
                        <c:v>77.312566649253725</c:v>
                      </c:pt>
                      <c:pt idx="1150">
                        <c:v>77.292837989364372</c:v>
                      </c:pt>
                      <c:pt idx="1151">
                        <c:v>77.273069872155233</c:v>
                      </c:pt>
                      <c:pt idx="1152">
                        <c:v>77.253380669585653</c:v>
                      </c:pt>
                      <c:pt idx="1153">
                        <c:v>77.23359282371662</c:v>
                      </c:pt>
                      <c:pt idx="1154">
                        <c:v>77.213923349806933</c:v>
                      </c:pt>
                      <c:pt idx="1155">
                        <c:v>77.19419468991758</c:v>
                      </c:pt>
                      <c:pt idx="1156">
                        <c:v>77.174436437038381</c:v>
                      </c:pt>
                      <c:pt idx="1157">
                        <c:v>77.154737370138861</c:v>
                      </c:pt>
                      <c:pt idx="1158">
                        <c:v>77.135176403858566</c:v>
                      </c:pt>
                      <c:pt idx="1159">
                        <c:v>77.114323210355508</c:v>
                      </c:pt>
                      <c:pt idx="1160">
                        <c:v>77.091467557873685</c:v>
                      </c:pt>
                      <c:pt idx="1161">
                        <c:v>77.073425698404861</c:v>
                      </c:pt>
                      <c:pt idx="1162">
                        <c:v>77.054357948621799</c:v>
                      </c:pt>
                      <c:pt idx="1163">
                        <c:v>77.034343223164043</c:v>
                      </c:pt>
                      <c:pt idx="1164">
                        <c:v>77.016143534416116</c:v>
                      </c:pt>
                      <c:pt idx="1165">
                        <c:v>76.997322392881671</c:v>
                      </c:pt>
                      <c:pt idx="1166">
                        <c:v>76.978520980007119</c:v>
                      </c:pt>
                      <c:pt idx="1167">
                        <c:v>76.958881099087264</c:v>
                      </c:pt>
                      <c:pt idx="1168">
                        <c:v>76.939053795898459</c:v>
                      </c:pt>
                      <c:pt idx="1169">
                        <c:v>76.91929554301926</c:v>
                      </c:pt>
                      <c:pt idx="1170">
                        <c:v>76.899566883129907</c:v>
                      </c:pt>
                      <c:pt idx="1171">
                        <c:v>76.879838223240554</c:v>
                      </c:pt>
                      <c:pt idx="1172">
                        <c:v>76.860109563351202</c:v>
                      </c:pt>
                      <c:pt idx="1173">
                        <c:v>76.840380903461849</c:v>
                      </c:pt>
                      <c:pt idx="1174">
                        <c:v>76.820711429552162</c:v>
                      </c:pt>
                      <c:pt idx="1175">
                        <c:v>76.800923583683129</c:v>
                      </c:pt>
                      <c:pt idx="1176">
                        <c:v>76.781194923793777</c:v>
                      </c:pt>
                      <c:pt idx="1177">
                        <c:v>76.761466263904424</c:v>
                      </c:pt>
                      <c:pt idx="1178">
                        <c:v>76.741737604015071</c:v>
                      </c:pt>
                      <c:pt idx="1179">
                        <c:v>76.722008944125719</c:v>
                      </c:pt>
                      <c:pt idx="1180">
                        <c:v>76.702280284236366</c:v>
                      </c:pt>
                      <c:pt idx="1181">
                        <c:v>76.682551624347013</c:v>
                      </c:pt>
                      <c:pt idx="1182">
                        <c:v>76.662822964457661</c:v>
                      </c:pt>
                      <c:pt idx="1183">
                        <c:v>76.643084440238354</c:v>
                      </c:pt>
                      <c:pt idx="1184">
                        <c:v>76.623316323029215</c:v>
                      </c:pt>
                      <c:pt idx="1185">
                        <c:v>76.60369617076924</c:v>
                      </c:pt>
                      <c:pt idx="1186">
                        <c:v>76.58399710386972</c:v>
                      </c:pt>
                      <c:pt idx="1187">
                        <c:v>76.564179665010855</c:v>
                      </c:pt>
                      <c:pt idx="1188">
                        <c:v>76.544451005121502</c:v>
                      </c:pt>
                      <c:pt idx="1189">
                        <c:v>76.524722345232149</c:v>
                      </c:pt>
                      <c:pt idx="1190">
                        <c:v>76.504993685342797</c:v>
                      </c:pt>
                      <c:pt idx="1191">
                        <c:v>76.485265025453444</c:v>
                      </c:pt>
                      <c:pt idx="1192">
                        <c:v>76.465536365564091</c:v>
                      </c:pt>
                      <c:pt idx="1193">
                        <c:v>76.445718926705226</c:v>
                      </c:pt>
                      <c:pt idx="1194">
                        <c:v>76.426079045785372</c:v>
                      </c:pt>
                      <c:pt idx="1195">
                        <c:v>76.406350385896019</c:v>
                      </c:pt>
                      <c:pt idx="1196">
                        <c:v>76.386621726006666</c:v>
                      </c:pt>
                      <c:pt idx="1197">
                        <c:v>76.366893066117314</c:v>
                      </c:pt>
                      <c:pt idx="1198">
                        <c:v>76.347164406227961</c:v>
                      </c:pt>
                      <c:pt idx="1199">
                        <c:v>76.327435746338608</c:v>
                      </c:pt>
                      <c:pt idx="1200">
                        <c:v>76.307697222119302</c:v>
                      </c:pt>
                      <c:pt idx="1201">
                        <c:v>76.288017883879661</c:v>
                      </c:pt>
                      <c:pt idx="1202">
                        <c:v>76.268249766670522</c:v>
                      </c:pt>
                      <c:pt idx="1203">
                        <c:v>76.248521106781169</c:v>
                      </c:pt>
                      <c:pt idx="1204">
                        <c:v>76.22875298957203</c:v>
                      </c:pt>
                      <c:pt idx="1205">
                        <c:v>76.20905392267251</c:v>
                      </c:pt>
                      <c:pt idx="1206">
                        <c:v>76.189325262783157</c:v>
                      </c:pt>
                      <c:pt idx="1207">
                        <c:v>76.169586738563851</c:v>
                      </c:pt>
                      <c:pt idx="1208">
                        <c:v>76.149838350014605</c:v>
                      </c:pt>
                      <c:pt idx="1209">
                        <c:v>76.130119554455192</c:v>
                      </c:pt>
                      <c:pt idx="1210">
                        <c:v>76.110302115596326</c:v>
                      </c:pt>
                      <c:pt idx="1211">
                        <c:v>76.089725123331718</c:v>
                      </c:pt>
                      <c:pt idx="1212">
                        <c:v>76.06912840240723</c:v>
                      </c:pt>
                      <c:pt idx="1213">
                        <c:v>76.051017492628802</c:v>
                      </c:pt>
                      <c:pt idx="1214">
                        <c:v>76.030706837272703</c:v>
                      </c:pt>
                      <c:pt idx="1215">
                        <c:v>76.011816645428638</c:v>
                      </c:pt>
                      <c:pt idx="1216">
                        <c:v>75.991979477909894</c:v>
                      </c:pt>
                      <c:pt idx="1217">
                        <c:v>75.972250818020541</c:v>
                      </c:pt>
                      <c:pt idx="1218">
                        <c:v>75.952522158131188</c:v>
                      </c:pt>
                      <c:pt idx="1219">
                        <c:v>75.932892141541274</c:v>
                      </c:pt>
                      <c:pt idx="1220">
                        <c:v>75.913163481651921</c:v>
                      </c:pt>
                      <c:pt idx="1221">
                        <c:v>75.893336178463116</c:v>
                      </c:pt>
                      <c:pt idx="1222">
                        <c:v>75.873627247233642</c:v>
                      </c:pt>
                      <c:pt idx="1223">
                        <c:v>75.852774053730585</c:v>
                      </c:pt>
                      <c:pt idx="1224">
                        <c:v>75.833775354257128</c:v>
                      </c:pt>
                      <c:pt idx="1225">
                        <c:v>75.814322895606225</c:v>
                      </c:pt>
                      <c:pt idx="1226">
                        <c:v>75.794544914067146</c:v>
                      </c:pt>
                      <c:pt idx="1227">
                        <c:v>75.77478666118796</c:v>
                      </c:pt>
                      <c:pt idx="1228">
                        <c:v>75.755136915938152</c:v>
                      </c:pt>
                      <c:pt idx="1229">
                        <c:v>75.735358934399073</c:v>
                      </c:pt>
                      <c:pt idx="1230">
                        <c:v>75.715679596159433</c:v>
                      </c:pt>
                      <c:pt idx="1231">
                        <c:v>75.69595093627008</c:v>
                      </c:pt>
                      <c:pt idx="1232">
                        <c:v>75.676222276380727</c:v>
                      </c:pt>
                      <c:pt idx="1233">
                        <c:v>75.656493616491375</c:v>
                      </c:pt>
                      <c:pt idx="1234">
                        <c:v>75.63666631330257</c:v>
                      </c:pt>
                      <c:pt idx="1235">
                        <c:v>75.617036296712655</c:v>
                      </c:pt>
                      <c:pt idx="1236">
                        <c:v>75.594407523819555</c:v>
                      </c:pt>
                      <c:pt idx="1237">
                        <c:v>75.577194268066094</c:v>
                      </c:pt>
                      <c:pt idx="1238">
                        <c:v>75.557130220958612</c:v>
                      </c:pt>
                      <c:pt idx="1239">
                        <c:v>75.547492770602659</c:v>
                      </c:pt>
                      <c:pt idx="1240">
                        <c:v>75.537815862926934</c:v>
                      </c:pt>
                      <c:pt idx="1241">
                        <c:v>75.524706168430455</c:v>
                      </c:pt>
                      <c:pt idx="1242">
                        <c:v>75.521411482228928</c:v>
                      </c:pt>
                      <c:pt idx="1243">
                        <c:v>75.518402861595803</c:v>
                      </c:pt>
                      <c:pt idx="1244">
                        <c:v>75.508538531651126</c:v>
                      </c:pt>
                      <c:pt idx="1245">
                        <c:v>75.488809871761774</c:v>
                      </c:pt>
                      <c:pt idx="1246">
                        <c:v>75.469081211872421</c:v>
                      </c:pt>
                      <c:pt idx="1247">
                        <c:v>75.449352551983068</c:v>
                      </c:pt>
                      <c:pt idx="1248">
                        <c:v>75.429623892093716</c:v>
                      </c:pt>
                      <c:pt idx="1249">
                        <c:v>75.409895232204363</c:v>
                      </c:pt>
                      <c:pt idx="1250">
                        <c:v>75.39016657231501</c:v>
                      </c:pt>
                      <c:pt idx="1251">
                        <c:v>75.370437912425658</c:v>
                      </c:pt>
                      <c:pt idx="1252">
                        <c:v>75.350709252536305</c:v>
                      </c:pt>
                      <c:pt idx="1253">
                        <c:v>75.330970728316998</c:v>
                      </c:pt>
                      <c:pt idx="1254">
                        <c:v>75.311143425128193</c:v>
                      </c:pt>
                      <c:pt idx="1255">
                        <c:v>75.286709479855219</c:v>
                      </c:pt>
                      <c:pt idx="1256">
                        <c:v>75.271843934628592</c:v>
                      </c:pt>
                      <c:pt idx="1257">
                        <c:v>75.252342154327962</c:v>
                      </c:pt>
                      <c:pt idx="1258">
                        <c:v>75.232702273408108</c:v>
                      </c:pt>
                      <c:pt idx="1259">
                        <c:v>75.212450804031675</c:v>
                      </c:pt>
                      <c:pt idx="1260">
                        <c:v>75.192593907853038</c:v>
                      </c:pt>
                      <c:pt idx="1261">
                        <c:v>75.170754281355514</c:v>
                      </c:pt>
                      <c:pt idx="1262">
                        <c:v>75.15351143261222</c:v>
                      </c:pt>
                      <c:pt idx="1263">
                        <c:v>75.13374331540308</c:v>
                      </c:pt>
                      <c:pt idx="1264">
                        <c:v>75.118512789968491</c:v>
                      </c:pt>
                      <c:pt idx="1265">
                        <c:v>75.103795209691029</c:v>
                      </c:pt>
                      <c:pt idx="1266">
                        <c:v>75.08902830776384</c:v>
                      </c:pt>
                      <c:pt idx="1267">
                        <c:v>75.074764486663838</c:v>
                      </c:pt>
                      <c:pt idx="1268">
                        <c:v>75.06019487133554</c:v>
                      </c:pt>
                      <c:pt idx="1269">
                        <c:v>75.045457562398184</c:v>
                      </c:pt>
                      <c:pt idx="1270">
                        <c:v>75.030296087273214</c:v>
                      </c:pt>
                      <c:pt idx="1271">
                        <c:v>75.016555075660278</c:v>
                      </c:pt>
                      <c:pt idx="1272">
                        <c:v>75.000762283418851</c:v>
                      </c:pt>
                      <c:pt idx="1273">
                        <c:v>74.984446681690358</c:v>
                      </c:pt>
                      <c:pt idx="1274">
                        <c:v>74.969226020585722</c:v>
                      </c:pt>
                      <c:pt idx="1275">
                        <c:v>74.950010305853482</c:v>
                      </c:pt>
                      <c:pt idx="1276">
                        <c:v>74.942503550765579</c:v>
                      </c:pt>
                      <c:pt idx="1277">
                        <c:v>74.927046145742267</c:v>
                      </c:pt>
                      <c:pt idx="1278">
                        <c:v>74.913522149388115</c:v>
                      </c:pt>
                      <c:pt idx="1279">
                        <c:v>74.88795380617151</c:v>
                      </c:pt>
                      <c:pt idx="1280">
                        <c:v>74.882982183879392</c:v>
                      </c:pt>
                      <c:pt idx="1281">
                        <c:v>74.871874948361679</c:v>
                      </c:pt>
                      <c:pt idx="1282">
                        <c:v>74.85690089550566</c:v>
                      </c:pt>
                      <c:pt idx="1283">
                        <c:v>74.838257311910212</c:v>
                      </c:pt>
                      <c:pt idx="1284">
                        <c:v>74.825098295764008</c:v>
                      </c:pt>
                      <c:pt idx="1285">
                        <c:v>74.810005870948643</c:v>
                      </c:pt>
                      <c:pt idx="1286">
                        <c:v>74.795229104691515</c:v>
                      </c:pt>
                      <c:pt idx="1287">
                        <c:v>74.780837047302228</c:v>
                      </c:pt>
                      <c:pt idx="1288">
                        <c:v>74.766188517334385</c:v>
                      </c:pt>
                      <c:pt idx="1289">
                        <c:v>74.751244057468199</c:v>
                      </c:pt>
                      <c:pt idx="1290">
                        <c:v>74.736250275952287</c:v>
                      </c:pt>
                      <c:pt idx="1291">
                        <c:v>74.727165228073233</c:v>
                      </c:pt>
                      <c:pt idx="1292">
                        <c:v>74.719688065975163</c:v>
                      </c:pt>
                      <c:pt idx="1293">
                        <c:v>74.701665935166233</c:v>
                      </c:pt>
                      <c:pt idx="1294">
                        <c:v>74.682006325586485</c:v>
                      </c:pt>
                      <c:pt idx="1295">
                        <c:v>74.662277665697133</c:v>
                      </c:pt>
                      <c:pt idx="1296">
                        <c:v>74.64254900580778</c:v>
                      </c:pt>
                      <c:pt idx="1297">
                        <c:v>74.622820345918427</c:v>
                      </c:pt>
                      <c:pt idx="1298">
                        <c:v>74.603091686029074</c:v>
                      </c:pt>
                      <c:pt idx="1299">
                        <c:v>74.583363026139722</c:v>
                      </c:pt>
                      <c:pt idx="1300">
                        <c:v>74.563634366250369</c:v>
                      </c:pt>
                      <c:pt idx="1301">
                        <c:v>74.543905706361016</c:v>
                      </c:pt>
                      <c:pt idx="1302">
                        <c:v>74.524147453481817</c:v>
                      </c:pt>
                      <c:pt idx="1303">
                        <c:v>74.504389200602631</c:v>
                      </c:pt>
                      <c:pt idx="1304">
                        <c:v>74.484670405043218</c:v>
                      </c:pt>
                      <c:pt idx="1305">
                        <c:v>74.465010795463471</c:v>
                      </c:pt>
                      <c:pt idx="1306">
                        <c:v>74.445262406914225</c:v>
                      </c:pt>
                      <c:pt idx="1307">
                        <c:v>74.425701440633929</c:v>
                      </c:pt>
                      <c:pt idx="1308">
                        <c:v>74.405844544455292</c:v>
                      </c:pt>
                      <c:pt idx="1309">
                        <c:v>74.380000000000237</c:v>
                      </c:pt>
                      <c:pt idx="1310">
                        <c:v>74.368955633630435</c:v>
                      </c:pt>
                      <c:pt idx="1311">
                        <c:v>74.32802881499056</c:v>
                      </c:pt>
                      <c:pt idx="1312">
                        <c:v>74.30857388947922</c:v>
                      </c:pt>
                      <c:pt idx="1313">
                        <c:v>74.289216875017246</c:v>
                      </c:pt>
                      <c:pt idx="1314">
                        <c:v>74.269536754092329</c:v>
                      </c:pt>
                      <c:pt idx="1315">
                        <c:v>74.264171228586434</c:v>
                      </c:pt>
                      <c:pt idx="1316">
                        <c:v>74.249974126426665</c:v>
                      </c:pt>
                      <c:pt idx="1317">
                        <c:v>74.230391916551127</c:v>
                      </c:pt>
                      <c:pt idx="1318">
                        <c:v>74.21080970667559</c:v>
                      </c:pt>
                      <c:pt idx="1319">
                        <c:v>74.191227496800053</c:v>
                      </c:pt>
                      <c:pt idx="1320">
                        <c:v>74.171645286924516</c:v>
                      </c:pt>
                      <c:pt idx="1321">
                        <c:v>74.152063077048979</c:v>
                      </c:pt>
                      <c:pt idx="1322">
                        <c:v>74.132480867173442</c:v>
                      </c:pt>
                      <c:pt idx="1323">
                        <c:v>74.112898657297904</c:v>
                      </c:pt>
                      <c:pt idx="1324">
                        <c:v>74.093316447422367</c:v>
                      </c:pt>
                      <c:pt idx="1325">
                        <c:v>74.07373423754683</c:v>
                      </c:pt>
                      <c:pt idx="1326">
                        <c:v>74.054073698831786</c:v>
                      </c:pt>
                      <c:pt idx="1327">
                        <c:v>74.034569817795756</c:v>
                      </c:pt>
                      <c:pt idx="1328">
                        <c:v>74.014987607920219</c:v>
                      </c:pt>
                      <c:pt idx="1329">
                        <c:v>73.995405398044682</c:v>
                      </c:pt>
                      <c:pt idx="1330">
                        <c:v>73.975823188169144</c:v>
                      </c:pt>
                      <c:pt idx="1331">
                        <c:v>73.956240978293607</c:v>
                      </c:pt>
                      <c:pt idx="1332">
                        <c:v>73.93665876841807</c:v>
                      </c:pt>
                      <c:pt idx="1333">
                        <c:v>73.917076558542533</c:v>
                      </c:pt>
                      <c:pt idx="1334">
                        <c:v>73.897513930876869</c:v>
                      </c:pt>
                      <c:pt idx="1335">
                        <c:v>73.877912138791459</c:v>
                      </c:pt>
                      <c:pt idx="1336">
                        <c:v>73.858329928915921</c:v>
                      </c:pt>
                      <c:pt idx="1337">
                        <c:v>73.838747719040384</c:v>
                      </c:pt>
                      <c:pt idx="1338">
                        <c:v>73.819165509164847</c:v>
                      </c:pt>
                      <c:pt idx="1339">
                        <c:v>73.79958329928931</c:v>
                      </c:pt>
                      <c:pt idx="1340">
                        <c:v>73.780001089413773</c:v>
                      </c:pt>
                      <c:pt idx="1341">
                        <c:v>73.760418879538236</c:v>
                      </c:pt>
                      <c:pt idx="1342">
                        <c:v>73.740719176403445</c:v>
                      </c:pt>
                      <c:pt idx="1343">
                        <c:v>73.721244668682218</c:v>
                      </c:pt>
                      <c:pt idx="1344">
                        <c:v>73.70166245880668</c:v>
                      </c:pt>
                      <c:pt idx="1345">
                        <c:v>73.682080248931143</c:v>
                      </c:pt>
                      <c:pt idx="1346">
                        <c:v>73.662498039055606</c:v>
                      </c:pt>
                      <c:pt idx="1347">
                        <c:v>73.642915829180069</c:v>
                      </c:pt>
                      <c:pt idx="1348">
                        <c:v>73.623255290465025</c:v>
                      </c:pt>
                      <c:pt idx="1349">
                        <c:v>73.603751409428995</c:v>
                      </c:pt>
                      <c:pt idx="1350">
                        <c:v>73.584169199553457</c:v>
                      </c:pt>
                      <c:pt idx="1351">
                        <c:v>73.56458698967792</c:v>
                      </c:pt>
                      <c:pt idx="1352">
                        <c:v>73.545004779802383</c:v>
                      </c:pt>
                      <c:pt idx="1353">
                        <c:v>73.525422569926846</c:v>
                      </c:pt>
                      <c:pt idx="1354">
                        <c:v>73.505840360051309</c:v>
                      </c:pt>
                      <c:pt idx="1355">
                        <c:v>73.486258150175772</c:v>
                      </c:pt>
                      <c:pt idx="1356">
                        <c:v>73.466675940300235</c:v>
                      </c:pt>
                      <c:pt idx="1357">
                        <c:v>73.447093730424697</c:v>
                      </c:pt>
                      <c:pt idx="1358">
                        <c:v>73.427491938339287</c:v>
                      </c:pt>
                      <c:pt idx="1359">
                        <c:v>73.407929310673623</c:v>
                      </c:pt>
                      <c:pt idx="1360">
                        <c:v>73.388112114279579</c:v>
                      </c:pt>
                      <c:pt idx="1361">
                        <c:v>73.368745308712676</c:v>
                      </c:pt>
                      <c:pt idx="1362">
                        <c:v>73.349182681047012</c:v>
                      </c:pt>
                      <c:pt idx="1363">
                        <c:v>73.329600471171474</c:v>
                      </c:pt>
                      <c:pt idx="1364">
                        <c:v>73.309998679086064</c:v>
                      </c:pt>
                      <c:pt idx="1365">
                        <c:v>73.290455633630273</c:v>
                      </c:pt>
                      <c:pt idx="1366">
                        <c:v>73.270873423754736</c:v>
                      </c:pt>
                      <c:pt idx="1367">
                        <c:v>73.251291213879199</c:v>
                      </c:pt>
                      <c:pt idx="1368">
                        <c:v>73.231709004003662</c:v>
                      </c:pt>
                      <c:pt idx="1369">
                        <c:v>73.212087629708378</c:v>
                      </c:pt>
                      <c:pt idx="1370">
                        <c:v>73.192544584252587</c:v>
                      </c:pt>
                      <c:pt idx="1371">
                        <c:v>73.17296237437705</c:v>
                      </c:pt>
                      <c:pt idx="1372">
                        <c:v>73.153380164501513</c:v>
                      </c:pt>
                      <c:pt idx="1373">
                        <c:v>73.133846910150666</c:v>
                      </c:pt>
                      <c:pt idx="1374">
                        <c:v>73.114225535855383</c:v>
                      </c:pt>
                      <c:pt idx="1375">
                        <c:v>73.094643325979845</c:v>
                      </c:pt>
                      <c:pt idx="1376">
                        <c:v>73.075061116104308</c:v>
                      </c:pt>
                      <c:pt idx="1377">
                        <c:v>73.055371204074461</c:v>
                      </c:pt>
                      <c:pt idx="1378">
                        <c:v>73.035896696353234</c:v>
                      </c:pt>
                      <c:pt idx="1379">
                        <c:v>73.016314486477697</c:v>
                      </c:pt>
                      <c:pt idx="1380">
                        <c:v>72.99673227660216</c:v>
                      </c:pt>
                      <c:pt idx="1381">
                        <c:v>72.977150066726622</c:v>
                      </c:pt>
                      <c:pt idx="1382">
                        <c:v>72.957567856851085</c:v>
                      </c:pt>
                      <c:pt idx="1383">
                        <c:v>72.937985646975548</c:v>
                      </c:pt>
                      <c:pt idx="1384">
                        <c:v>72.918403437100011</c:v>
                      </c:pt>
                      <c:pt idx="1385">
                        <c:v>72.898821227224474</c:v>
                      </c:pt>
                      <c:pt idx="1386">
                        <c:v>72.879219435139063</c:v>
                      </c:pt>
                      <c:pt idx="1387">
                        <c:v>72.85964701636847</c:v>
                      </c:pt>
                      <c:pt idx="1388">
                        <c:v>72.84004522428306</c:v>
                      </c:pt>
                      <c:pt idx="1389">
                        <c:v>72.820374894463086</c:v>
                      </c:pt>
                      <c:pt idx="1390">
                        <c:v>72.800636026908549</c:v>
                      </c:pt>
                      <c:pt idx="1391">
                        <c:v>72.781327967971265</c:v>
                      </c:pt>
                      <c:pt idx="1392">
                        <c:v>72.761745758095728</c:v>
                      </c:pt>
                      <c:pt idx="1393">
                        <c:v>72.742163548220191</c:v>
                      </c:pt>
                      <c:pt idx="1394">
                        <c:v>72.722581338344654</c:v>
                      </c:pt>
                      <c:pt idx="1395">
                        <c:v>72.702999128469116</c:v>
                      </c:pt>
                      <c:pt idx="1396">
                        <c:v>72.683416918593579</c:v>
                      </c:pt>
                      <c:pt idx="1397">
                        <c:v>72.663834708718042</c:v>
                      </c:pt>
                      <c:pt idx="1398">
                        <c:v>72.644252498842505</c:v>
                      </c:pt>
                      <c:pt idx="1399">
                        <c:v>72.624464675763278</c:v>
                      </c:pt>
                      <c:pt idx="1400">
                        <c:v>72.605137034616121</c:v>
                      </c:pt>
                      <c:pt idx="1401">
                        <c:v>72.584957567339387</c:v>
                      </c:pt>
                      <c:pt idx="1402">
                        <c:v>72.565845330500863</c:v>
                      </c:pt>
                      <c:pt idx="1403">
                        <c:v>72.546155418471017</c:v>
                      </c:pt>
                      <c:pt idx="1404">
                        <c:v>72.526582999700423</c:v>
                      </c:pt>
                      <c:pt idx="1405">
                        <c:v>72.507088909769323</c:v>
                      </c:pt>
                      <c:pt idx="1406">
                        <c:v>72.487506699893785</c:v>
                      </c:pt>
                      <c:pt idx="1407">
                        <c:v>72.467865743388629</c:v>
                      </c:pt>
                      <c:pt idx="1408">
                        <c:v>72.448185622463711</c:v>
                      </c:pt>
                      <c:pt idx="1409">
                        <c:v>72.428750279162244</c:v>
                      </c:pt>
                      <c:pt idx="1410">
                        <c:v>72.40918765149658</c:v>
                      </c:pt>
                      <c:pt idx="1411">
                        <c:v>72.389546694991424</c:v>
                      </c:pt>
                      <c:pt idx="1412">
                        <c:v>72.370003649535633</c:v>
                      </c:pt>
                      <c:pt idx="1413">
                        <c:v>72.350441021869969</c:v>
                      </c:pt>
                      <c:pt idx="1414">
                        <c:v>72.330819647574685</c:v>
                      </c:pt>
                      <c:pt idx="1415">
                        <c:v>72.311237437699148</c:v>
                      </c:pt>
                      <c:pt idx="1416">
                        <c:v>72.291694392243357</c:v>
                      </c:pt>
                      <c:pt idx="1417">
                        <c:v>72.272102391262877</c:v>
                      </c:pt>
                      <c:pt idx="1418">
                        <c:v>72.252559345807086</c:v>
                      </c:pt>
                      <c:pt idx="1419">
                        <c:v>72.232066563172339</c:v>
                      </c:pt>
                      <c:pt idx="1420">
                        <c:v>72.22417493259249</c:v>
                      </c:pt>
                      <c:pt idx="1421">
                        <c:v>72.222999999999956</c:v>
                      </c:pt>
                      <c:pt idx="1422">
                        <c:v>72.213122805553809</c:v>
                      </c:pt>
                      <c:pt idx="1423">
                        <c:v>72.193138249009763</c:v>
                      </c:pt>
                      <c:pt idx="1424">
                        <c:v>72.173123670598102</c:v>
                      </c:pt>
                      <c:pt idx="1425">
                        <c:v>72.153139114054056</c:v>
                      </c:pt>
                      <c:pt idx="1426">
                        <c:v>72.133094513774779</c:v>
                      </c:pt>
                      <c:pt idx="1427">
                        <c:v>72.113079935363118</c:v>
                      </c:pt>
                      <c:pt idx="1428">
                        <c:v>72.093085371529867</c:v>
                      </c:pt>
                      <c:pt idx="1429">
                        <c:v>72.073010749382973</c:v>
                      </c:pt>
                      <c:pt idx="1430">
                        <c:v>72.053036200128133</c:v>
                      </c:pt>
                      <c:pt idx="1431">
                        <c:v>72.032941563402829</c:v>
                      </c:pt>
                      <c:pt idx="1432">
                        <c:v>72.012967014147989</c:v>
                      </c:pt>
                      <c:pt idx="1433">
                        <c:v>71.992972450314738</c:v>
                      </c:pt>
                      <c:pt idx="1434">
                        <c:v>71.97288782087864</c:v>
                      </c:pt>
                      <c:pt idx="1435">
                        <c:v>71.95296330806984</c:v>
                      </c:pt>
                      <c:pt idx="1436">
                        <c:v>71.932928715079768</c:v>
                      </c:pt>
                      <c:pt idx="1437">
                        <c:v>71.912914136668107</c:v>
                      </c:pt>
                      <c:pt idx="1438">
                        <c:v>71.892899558256445</c:v>
                      </c:pt>
                      <c:pt idx="1439">
                        <c:v>71.872854957977168</c:v>
                      </c:pt>
                      <c:pt idx="1440">
                        <c:v>71.85261021191377</c:v>
                      </c:pt>
                      <c:pt idx="1441">
                        <c:v>71.832805786575435</c:v>
                      </c:pt>
                      <c:pt idx="1442">
                        <c:v>71.813231528888835</c:v>
                      </c:pt>
                      <c:pt idx="1443">
                        <c:v>71.792826666198152</c:v>
                      </c:pt>
                      <c:pt idx="1444">
                        <c:v>71.772762051340464</c:v>
                      </c:pt>
                      <c:pt idx="1445">
                        <c:v>71.752567341723108</c:v>
                      </c:pt>
                      <c:pt idx="1446">
                        <c:v>71.732482712287009</c:v>
                      </c:pt>
                      <c:pt idx="1447">
                        <c:v>71.711977776704259</c:v>
                      </c:pt>
                      <c:pt idx="1448">
                        <c:v>71.691783067086902</c:v>
                      </c:pt>
                      <c:pt idx="1449">
                        <c:v>71.672969363379949</c:v>
                      </c:pt>
                      <c:pt idx="1450">
                        <c:v>71.652594522556882</c:v>
                      </c:pt>
                      <c:pt idx="1451">
                        <c:v>71.632589951434426</c:v>
                      </c:pt>
                      <c:pt idx="1452">
                        <c:v>71.612335198081823</c:v>
                      </c:pt>
                      <c:pt idx="1453">
                        <c:v>71.592690889370786</c:v>
                      </c:pt>
                      <c:pt idx="1454">
                        <c:v>71.572636281802303</c:v>
                      </c:pt>
                      <c:pt idx="1455">
                        <c:v>71.552661732547463</c:v>
                      </c:pt>
                      <c:pt idx="1456">
                        <c:v>71.532637146846596</c:v>
                      </c:pt>
                      <c:pt idx="1457">
                        <c:v>71.512602553856524</c:v>
                      </c:pt>
                      <c:pt idx="1458">
                        <c:v>71.492607990023274</c:v>
                      </c:pt>
                      <c:pt idx="1459">
                        <c:v>71.472583404322407</c:v>
                      </c:pt>
                      <c:pt idx="1460">
                        <c:v>71.452508782175514</c:v>
                      </c:pt>
                      <c:pt idx="1461">
                        <c:v>71.432554247499098</c:v>
                      </c:pt>
                      <c:pt idx="1462">
                        <c:v>71.412519654509026</c:v>
                      </c:pt>
                      <c:pt idx="1463">
                        <c:v>71.392575127121816</c:v>
                      </c:pt>
                      <c:pt idx="1464">
                        <c:v>71.372560548710155</c:v>
                      </c:pt>
                      <c:pt idx="1465">
                        <c:v>71.352465911984851</c:v>
                      </c:pt>
                      <c:pt idx="1466">
                        <c:v>71.332491362730011</c:v>
                      </c:pt>
                      <c:pt idx="1467">
                        <c:v>71.312476784318349</c:v>
                      </c:pt>
                      <c:pt idx="1468">
                        <c:v>71.292462205906688</c:v>
                      </c:pt>
                      <c:pt idx="1469">
                        <c:v>71.272447627495026</c:v>
                      </c:pt>
                      <c:pt idx="1470">
                        <c:v>71.252433049083365</c:v>
                      </c:pt>
                      <c:pt idx="1471">
                        <c:v>71.232418470671703</c:v>
                      </c:pt>
                      <c:pt idx="1472">
                        <c:v>71.212363863103221</c:v>
                      </c:pt>
                      <c:pt idx="1473">
                        <c:v>71.192289240956327</c:v>
                      </c:pt>
                      <c:pt idx="1474">
                        <c:v>71.172304684412282</c:v>
                      </c:pt>
                      <c:pt idx="1475">
                        <c:v>71.152390178892688</c:v>
                      </c:pt>
                      <c:pt idx="1476">
                        <c:v>71.132275527588973</c:v>
                      </c:pt>
                      <c:pt idx="1477">
                        <c:v>71.112260949177312</c:v>
                      </c:pt>
                      <c:pt idx="1478">
                        <c:v>71.09224637076565</c:v>
                      </c:pt>
                      <c:pt idx="1479">
                        <c:v>71.072151734040347</c:v>
                      </c:pt>
                      <c:pt idx="1480">
                        <c:v>71.052217213942342</c:v>
                      </c:pt>
                      <c:pt idx="1481">
                        <c:v>71.032232657398296</c:v>
                      </c:pt>
                      <c:pt idx="1482">
                        <c:v>71.012188057119019</c:v>
                      </c:pt>
                      <c:pt idx="1483">
                        <c:v>70.992163471418152</c:v>
                      </c:pt>
                      <c:pt idx="1484">
                        <c:v>70.972158900295696</c:v>
                      </c:pt>
                      <c:pt idx="1485">
                        <c:v>70.952134314594829</c:v>
                      </c:pt>
                      <c:pt idx="1486">
                        <c:v>70.932139750761579</c:v>
                      </c:pt>
                      <c:pt idx="1487">
                        <c:v>70.912105157771506</c:v>
                      </c:pt>
                      <c:pt idx="1488">
                        <c:v>70.892130608516666</c:v>
                      </c:pt>
                      <c:pt idx="1489">
                        <c:v>70.872086008237389</c:v>
                      </c:pt>
                      <c:pt idx="1490">
                        <c:v>70.852071429825727</c:v>
                      </c:pt>
                      <c:pt idx="1491">
                        <c:v>70.832056851414066</c:v>
                      </c:pt>
                      <c:pt idx="1492">
                        <c:v>70.812042273002405</c:v>
                      </c:pt>
                      <c:pt idx="1493">
                        <c:v>70.792027694590743</c:v>
                      </c:pt>
                      <c:pt idx="1494">
                        <c:v>70.772013116179082</c:v>
                      </c:pt>
                      <c:pt idx="1495">
                        <c:v>70.75199853776742</c:v>
                      </c:pt>
                      <c:pt idx="1496">
                        <c:v>70.731933922909732</c:v>
                      </c:pt>
                      <c:pt idx="1497">
                        <c:v>70.711979388233317</c:v>
                      </c:pt>
                      <c:pt idx="1498">
                        <c:v>70.691794685905165</c:v>
                      </c:pt>
                      <c:pt idx="1499">
                        <c:v>70.671920209542392</c:v>
                      </c:pt>
                      <c:pt idx="1500">
                        <c:v>70.651905631130731</c:v>
                      </c:pt>
                      <c:pt idx="1501">
                        <c:v>70.631831008983838</c:v>
                      </c:pt>
                      <c:pt idx="1502">
                        <c:v>70.611876474307422</c:v>
                      </c:pt>
                      <c:pt idx="1503">
                        <c:v>70.591861895895761</c:v>
                      </c:pt>
                      <c:pt idx="1504">
                        <c:v>70.571847317484099</c:v>
                      </c:pt>
                      <c:pt idx="1505">
                        <c:v>70.551852753650849</c:v>
                      </c:pt>
                      <c:pt idx="1506">
                        <c:v>70.531818160660777</c:v>
                      </c:pt>
                      <c:pt idx="1507">
                        <c:v>70.511803582249115</c:v>
                      </c:pt>
                      <c:pt idx="1508">
                        <c:v>70.491789003837454</c:v>
                      </c:pt>
                      <c:pt idx="1509">
                        <c:v>70.471774425425792</c:v>
                      </c:pt>
                      <c:pt idx="1510">
                        <c:v>70.451729825146515</c:v>
                      </c:pt>
                      <c:pt idx="1511">
                        <c:v>70.431785297759305</c:v>
                      </c:pt>
                      <c:pt idx="1512">
                        <c:v>70.411740697480028</c:v>
                      </c:pt>
                      <c:pt idx="1513">
                        <c:v>70.391736126357571</c:v>
                      </c:pt>
                      <c:pt idx="1514">
                        <c:v>70.37172154794591</c:v>
                      </c:pt>
                      <c:pt idx="1515">
                        <c:v>70.3517770205587</c:v>
                      </c:pt>
                      <c:pt idx="1516">
                        <c:v>70.331692391122601</c:v>
                      </c:pt>
                      <c:pt idx="1517">
                        <c:v>70.31169782728935</c:v>
                      </c:pt>
                      <c:pt idx="1518">
                        <c:v>70.291693256166894</c:v>
                      </c:pt>
                      <c:pt idx="1519">
                        <c:v>70.271638648598412</c:v>
                      </c:pt>
                      <c:pt idx="1520">
                        <c:v>70.251674106632777</c:v>
                      </c:pt>
                      <c:pt idx="1521">
                        <c:v>70.231629506353499</c:v>
                      </c:pt>
                      <c:pt idx="1522">
                        <c:v>70.211614927941838</c:v>
                      </c:pt>
                      <c:pt idx="1523">
                        <c:v>70.191560320373355</c:v>
                      </c:pt>
                      <c:pt idx="1524">
                        <c:v>70.171585771118515</c:v>
                      </c:pt>
                      <c:pt idx="1525">
                        <c:v>70.151571192706854</c:v>
                      </c:pt>
                      <c:pt idx="1526">
                        <c:v>70.131556614295192</c:v>
                      </c:pt>
                      <c:pt idx="1527">
                        <c:v>70.111542035883531</c:v>
                      </c:pt>
                      <c:pt idx="1528">
                        <c:v>70.091527457471869</c:v>
                      </c:pt>
                      <c:pt idx="1529">
                        <c:v>70.071512879060208</c:v>
                      </c:pt>
                      <c:pt idx="1530">
                        <c:v>70.051498300648547</c:v>
                      </c:pt>
                      <c:pt idx="1531">
                        <c:v>70.031483722236885</c:v>
                      </c:pt>
                      <c:pt idx="1532">
                        <c:v>70.011469143825224</c:v>
                      </c:pt>
                      <c:pt idx="1533">
                        <c:v>69.991434550835152</c:v>
                      </c:pt>
                      <c:pt idx="1534">
                        <c:v>69.971329906820642</c:v>
                      </c:pt>
                      <c:pt idx="1535">
                        <c:v>69.951425408590254</c:v>
                      </c:pt>
                      <c:pt idx="1536">
                        <c:v>69.931410830178592</c:v>
                      </c:pt>
                      <c:pt idx="1537">
                        <c:v>69.91135622261011</c:v>
                      </c:pt>
                      <c:pt idx="1538">
                        <c:v>69.891381673355269</c:v>
                      </c:pt>
                      <c:pt idx="1539">
                        <c:v>69.871367094943608</c:v>
                      </c:pt>
                      <c:pt idx="1540">
                        <c:v>69.851332501953536</c:v>
                      </c:pt>
                      <c:pt idx="1541">
                        <c:v>69.83132793083108</c:v>
                      </c:pt>
                      <c:pt idx="1542">
                        <c:v>69.811313352419418</c:v>
                      </c:pt>
                      <c:pt idx="1543">
                        <c:v>69.791198701115704</c:v>
                      </c:pt>
                      <c:pt idx="1544">
                        <c:v>69.77128419559611</c:v>
                      </c:pt>
                      <c:pt idx="1545">
                        <c:v>69.751269617184448</c:v>
                      </c:pt>
                      <c:pt idx="1546">
                        <c:v>69.731255038772787</c:v>
                      </c:pt>
                      <c:pt idx="1547">
                        <c:v>69.711240460361125</c:v>
                      </c:pt>
                      <c:pt idx="1548">
                        <c:v>69.691225881949464</c:v>
                      </c:pt>
                      <c:pt idx="1549">
                        <c:v>69.671211303537802</c:v>
                      </c:pt>
                      <c:pt idx="1550">
                        <c:v>69.651196725126141</c:v>
                      </c:pt>
                      <c:pt idx="1551">
                        <c:v>69.63118214671448</c:v>
                      </c:pt>
                      <c:pt idx="1552">
                        <c:v>69.611167568302818</c:v>
                      </c:pt>
                      <c:pt idx="1553">
                        <c:v>69.591112960734336</c:v>
                      </c:pt>
                      <c:pt idx="1554">
                        <c:v>69.571118396901085</c:v>
                      </c:pt>
                      <c:pt idx="1555">
                        <c:v>69.551133840357039</c:v>
                      </c:pt>
                      <c:pt idx="1556">
                        <c:v>69.531049210920941</c:v>
                      </c:pt>
                      <c:pt idx="1557">
                        <c:v>69.511104683533731</c:v>
                      </c:pt>
                      <c:pt idx="1558">
                        <c:v>69.491070090543658</c:v>
                      </c:pt>
                      <c:pt idx="1559">
                        <c:v>69.471085533999613</c:v>
                      </c:pt>
                      <c:pt idx="1560">
                        <c:v>69.451050941009541</c:v>
                      </c:pt>
                      <c:pt idx="1561">
                        <c:v>69.431076391754701</c:v>
                      </c:pt>
                      <c:pt idx="1562">
                        <c:v>69.410991762318602</c:v>
                      </c:pt>
                      <c:pt idx="1563">
                        <c:v>69.390977183906941</c:v>
                      </c:pt>
                      <c:pt idx="1564">
                        <c:v>69.368690950845561</c:v>
                      </c:pt>
                      <c:pt idx="1565">
                        <c:v>69.363277007385207</c:v>
                      </c:pt>
                      <c:pt idx="1566">
                        <c:v>69.357712954586773</c:v>
                      </c:pt>
                      <c:pt idx="1567">
                        <c:v>69.351048099975685</c:v>
                      </c:pt>
                      <c:pt idx="1568">
                        <c:v>69.331033521564024</c:v>
                      </c:pt>
                      <c:pt idx="1569">
                        <c:v>69.311018943152362</c:v>
                      </c:pt>
                      <c:pt idx="1570">
                        <c:v>69.291004364740701</c:v>
                      </c:pt>
                      <c:pt idx="1571">
                        <c:v>69.270989786329039</c:v>
                      </c:pt>
                      <c:pt idx="1572">
                        <c:v>69.250975207917378</c:v>
                      </c:pt>
                      <c:pt idx="1573">
                        <c:v>69.230940614927306</c:v>
                      </c:pt>
                      <c:pt idx="1574">
                        <c:v>69.210946051094055</c:v>
                      </c:pt>
                      <c:pt idx="1575">
                        <c:v>69.190931472682394</c:v>
                      </c:pt>
                      <c:pt idx="1576">
                        <c:v>69.170806814089474</c:v>
                      </c:pt>
                      <c:pt idx="1577">
                        <c:v>69.150722184653375</c:v>
                      </c:pt>
                      <c:pt idx="1578">
                        <c:v>69.130887737447424</c:v>
                      </c:pt>
                      <c:pt idx="1579">
                        <c:v>69.110873159035762</c:v>
                      </c:pt>
                      <c:pt idx="1580">
                        <c:v>69.090858580624101</c:v>
                      </c:pt>
                      <c:pt idx="1581">
                        <c:v>69.070844002212439</c:v>
                      </c:pt>
                      <c:pt idx="1582">
                        <c:v>69.050829423800778</c:v>
                      </c:pt>
                      <c:pt idx="1583">
                        <c:v>69.030814845389116</c:v>
                      </c:pt>
                      <c:pt idx="1584">
                        <c:v>69.010800266977455</c:v>
                      </c:pt>
                      <c:pt idx="1585">
                        <c:v>68.990785688565794</c:v>
                      </c:pt>
                      <c:pt idx="1586">
                        <c:v>68.970771110154132</c:v>
                      </c:pt>
                      <c:pt idx="1587">
                        <c:v>68.950636444272007</c:v>
                      </c:pt>
                      <c:pt idx="1588">
                        <c:v>68.930701924174002</c:v>
                      </c:pt>
                      <c:pt idx="1589">
                        <c:v>68.910737382208367</c:v>
                      </c:pt>
                      <c:pt idx="1590">
                        <c:v>68.890732811085911</c:v>
                      </c:pt>
                      <c:pt idx="1591">
                        <c:v>68.870728239963455</c:v>
                      </c:pt>
                      <c:pt idx="1592">
                        <c:v>68.850673632394972</c:v>
                      </c:pt>
                      <c:pt idx="1593">
                        <c:v>68.830699083140132</c:v>
                      </c:pt>
                      <c:pt idx="1594">
                        <c:v>68.810684504728471</c:v>
                      </c:pt>
                      <c:pt idx="1595">
                        <c:v>68.790669926316809</c:v>
                      </c:pt>
                      <c:pt idx="1596">
                        <c:v>68.770615318748327</c:v>
                      </c:pt>
                      <c:pt idx="1597">
                        <c:v>68.750630762204281</c:v>
                      </c:pt>
                      <c:pt idx="1598">
                        <c:v>68.744146038798903</c:v>
                      </c:pt>
                      <c:pt idx="1599">
                        <c:v>68.74386583470114</c:v>
                      </c:pt>
                      <c:pt idx="1600">
                        <c:v>68.73769133726114</c:v>
                      </c:pt>
                      <c:pt idx="1601">
                        <c:v>68.73061618379262</c:v>
                      </c:pt>
                      <c:pt idx="1602">
                        <c:v>68.710631627248574</c:v>
                      </c:pt>
                      <c:pt idx="1603">
                        <c:v>68.690597034258502</c:v>
                      </c:pt>
                      <c:pt idx="1604">
                        <c:v>68.670292244459873</c:v>
                      </c:pt>
                      <c:pt idx="1605">
                        <c:v>68.650367731651073</c:v>
                      </c:pt>
                      <c:pt idx="1606">
                        <c:v>68.630553299023532</c:v>
                      </c:pt>
                      <c:pt idx="1607">
                        <c:v>68.610538720611871</c:v>
                      </c:pt>
                      <c:pt idx="1608">
                        <c:v>68.590524142200209</c:v>
                      </c:pt>
                      <c:pt idx="1609">
                        <c:v>68.570589622102204</c:v>
                      </c:pt>
                      <c:pt idx="1610">
                        <c:v>68.550344876038807</c:v>
                      </c:pt>
                      <c:pt idx="1611">
                        <c:v>68.530470399676034</c:v>
                      </c:pt>
                      <c:pt idx="1612">
                        <c:v>68.510455821264372</c:v>
                      </c:pt>
                      <c:pt idx="1613">
                        <c:v>68.4902310897794</c:v>
                      </c:pt>
                      <c:pt idx="1614">
                        <c:v>68.470336598838216</c:v>
                      </c:pt>
                      <c:pt idx="1615">
                        <c:v>68.450241962112912</c:v>
                      </c:pt>
                      <c:pt idx="1616">
                        <c:v>68.430327456593318</c:v>
                      </c:pt>
                      <c:pt idx="1617">
                        <c:v>68.410322885470862</c:v>
                      </c:pt>
                      <c:pt idx="1618">
                        <c:v>68.390338328926816</c:v>
                      </c:pt>
                      <c:pt idx="1619">
                        <c:v>68.370323750515155</c:v>
                      </c:pt>
                      <c:pt idx="1620">
                        <c:v>68.350309172103493</c:v>
                      </c:pt>
                      <c:pt idx="1621">
                        <c:v>68.32968414905028</c:v>
                      </c:pt>
                      <c:pt idx="1622">
                        <c:v>68.32660190397489</c:v>
                      </c:pt>
                      <c:pt idx="1623">
                        <c:v>68.310239986123364</c:v>
                      </c:pt>
                      <c:pt idx="1624">
                        <c:v>68.290245422290113</c:v>
                      </c:pt>
                      <c:pt idx="1625">
                        <c:v>68.270260865746067</c:v>
                      </c:pt>
                      <c:pt idx="1626">
                        <c:v>68.250256294623611</c:v>
                      </c:pt>
                      <c:pt idx="1627">
                        <c:v>68.230211694344334</c:v>
                      </c:pt>
                      <c:pt idx="1628">
                        <c:v>68.210217130511083</c:v>
                      </c:pt>
                      <c:pt idx="1629">
                        <c:v>68.190232573967037</c:v>
                      </c:pt>
                      <c:pt idx="1630">
                        <c:v>68.170167959109349</c:v>
                      </c:pt>
                      <c:pt idx="1631">
                        <c:v>68.150153380697688</c:v>
                      </c:pt>
                      <c:pt idx="1632">
                        <c:v>68.130008707526358</c:v>
                      </c:pt>
                      <c:pt idx="1633">
                        <c:v>68.110104209295969</c:v>
                      </c:pt>
                      <c:pt idx="1634">
                        <c:v>68.090099638173513</c:v>
                      </c:pt>
                      <c:pt idx="1635">
                        <c:v>68.070085059761851</c:v>
                      </c:pt>
                      <c:pt idx="1636">
                        <c:v>68.050030452193369</c:v>
                      </c:pt>
                      <c:pt idx="1637">
                        <c:v>68.030045895649323</c:v>
                      </c:pt>
                      <c:pt idx="1638">
                        <c:v>68.009981280791635</c:v>
                      </c:pt>
                      <c:pt idx="1639">
                        <c:v>67.990086789850452</c:v>
                      </c:pt>
                      <c:pt idx="1640">
                        <c:v>67.970062204149585</c:v>
                      </c:pt>
                      <c:pt idx="1641">
                        <c:v>67.950027611159513</c:v>
                      </c:pt>
                      <c:pt idx="1642">
                        <c:v>67.930013032747851</c:v>
                      </c:pt>
                      <c:pt idx="1643">
                        <c:v>67.909948417890163</c:v>
                      </c:pt>
                      <c:pt idx="1644">
                        <c:v>67.890003890502953</c:v>
                      </c:pt>
                      <c:pt idx="1645">
                        <c:v>67.869719115282734</c:v>
                      </c:pt>
                      <c:pt idx="1646">
                        <c:v>67.849924697233604</c:v>
                      </c:pt>
                      <c:pt idx="1647">
                        <c:v>67.829960155267969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FI.12!$L$1498:$L$3145</c15:sqref>
                        </c15:formulaRef>
                      </c:ext>
                    </c:extLst>
                    <c:numCache>
                      <c:formatCode>General</c:formatCode>
                      <c:ptCount val="1648"/>
                      <c:pt idx="0">
                        <c:v>8.1920074675938467E-2</c:v>
                      </c:pt>
                      <c:pt idx="9">
                        <c:v>5.8390961383853079E-2</c:v>
                      </c:pt>
                      <c:pt idx="18">
                        <c:v>-3.7772966564178685E-26</c:v>
                      </c:pt>
                      <c:pt idx="27">
                        <c:v>-1.1841931230225962E-26</c:v>
                      </c:pt>
                      <c:pt idx="36">
                        <c:v>2.3529343250280111E-26</c:v>
                      </c:pt>
                      <c:pt idx="45">
                        <c:v>-5.2488631382631485E-27</c:v>
                      </c:pt>
                      <c:pt idx="54">
                        <c:v>-3.7796483437813028E-26</c:v>
                      </c:pt>
                      <c:pt idx="63">
                        <c:v>3.5797232546826659E-2</c:v>
                      </c:pt>
                      <c:pt idx="72">
                        <c:v>2.8599531228759641E-2</c:v>
                      </c:pt>
                      <c:pt idx="81">
                        <c:v>0.13899276109060046</c:v>
                      </c:pt>
                      <c:pt idx="90">
                        <c:v>7.9521655409150516E-2</c:v>
                      </c:pt>
                      <c:pt idx="99">
                        <c:v>0.32782651766437831</c:v>
                      </c:pt>
                      <c:pt idx="108">
                        <c:v>0.23072050585418044</c:v>
                      </c:pt>
                      <c:pt idx="117">
                        <c:v>0.7266469353682562</c:v>
                      </c:pt>
                      <c:pt idx="126">
                        <c:v>0.60413933579710677</c:v>
                      </c:pt>
                      <c:pt idx="135">
                        <c:v>0</c:v>
                      </c:pt>
                      <c:pt idx="141">
                        <c:v>1.9028131899112097</c:v>
                      </c:pt>
                      <c:pt idx="153">
                        <c:v>2.8830723264920199</c:v>
                      </c:pt>
                      <c:pt idx="162">
                        <c:v>0.17356697203108254</c:v>
                      </c:pt>
                      <c:pt idx="171">
                        <c:v>0.12062515223783279</c:v>
                      </c:pt>
                      <c:pt idx="180">
                        <c:v>0.10164837090786864</c:v>
                      </c:pt>
                      <c:pt idx="189">
                        <c:v>0.14524037059584358</c:v>
                      </c:pt>
                      <c:pt idx="198">
                        <c:v>5.7585450570488118E-2</c:v>
                      </c:pt>
                      <c:pt idx="207">
                        <c:v>0.23765813710370348</c:v>
                      </c:pt>
                      <c:pt idx="216">
                        <c:v>8.7079500636004503E-2</c:v>
                      </c:pt>
                      <c:pt idx="225">
                        <c:v>7.8749122263413976E-2</c:v>
                      </c:pt>
                      <c:pt idx="234">
                        <c:v>0.12670899038392802</c:v>
                      </c:pt>
                      <c:pt idx="243">
                        <c:v>0.14156002569786583</c:v>
                      </c:pt>
                      <c:pt idx="252">
                        <c:v>4.1182444374252551E-2</c:v>
                      </c:pt>
                      <c:pt idx="261">
                        <c:v>4.4684562998753244E-2</c:v>
                      </c:pt>
                      <c:pt idx="270">
                        <c:v>6.4770793373706836E-3</c:v>
                      </c:pt>
                      <c:pt idx="279">
                        <c:v>-2.5429443902223206E-27</c:v>
                      </c:pt>
                      <c:pt idx="288">
                        <c:v>2.5755149380594838E-27</c:v>
                      </c:pt>
                      <c:pt idx="297">
                        <c:v>2.6576221660477419E-26</c:v>
                      </c:pt>
                      <c:pt idx="306">
                        <c:v>-3.8566838763180139E-26</c:v>
                      </c:pt>
                      <c:pt idx="315">
                        <c:v>-1.5347736507297507E-26</c:v>
                      </c:pt>
                      <c:pt idx="324">
                        <c:v>-2.5586576692028228E-26</c:v>
                      </c:pt>
                      <c:pt idx="333">
                        <c:v>-5.0934064045668934E-27</c:v>
                      </c:pt>
                      <c:pt idx="342">
                        <c:v>-1.781605378032787E-26</c:v>
                      </c:pt>
                      <c:pt idx="351">
                        <c:v>-7.3790360720272164E-27</c:v>
                      </c:pt>
                      <c:pt idx="360">
                        <c:v>2.4138984930622558E-27</c:v>
                      </c:pt>
                      <c:pt idx="369">
                        <c:v>1.550516408526529E-26</c:v>
                      </c:pt>
                      <c:pt idx="378">
                        <c:v>-2.2482633856515439E-26</c:v>
                      </c:pt>
                      <c:pt idx="387">
                        <c:v>2.3320742585738325E-26</c:v>
                      </c:pt>
                      <c:pt idx="396">
                        <c:v>-1.2814097661599623E-26</c:v>
                      </c:pt>
                      <c:pt idx="405">
                        <c:v>-1.2912438375384867E-26</c:v>
                      </c:pt>
                      <c:pt idx="414">
                        <c:v>-1.7998444906936711E-26</c:v>
                      </c:pt>
                      <c:pt idx="423">
                        <c:v>2.310860808812011E-26</c:v>
                      </c:pt>
                      <c:pt idx="432">
                        <c:v>1.5286575424860305E-26</c:v>
                      </c:pt>
                      <c:pt idx="441">
                        <c:v>-2.5529602817808774E-27</c:v>
                      </c:pt>
                      <c:pt idx="450">
                        <c:v>0.271667789550747</c:v>
                      </c:pt>
                      <c:pt idx="459">
                        <c:v>3.907960486471982E-2</c:v>
                      </c:pt>
                      <c:pt idx="468">
                        <c:v>2.424322920035997E-2</c:v>
                      </c:pt>
                      <c:pt idx="477">
                        <c:v>1.9623860728078011E-2</c:v>
                      </c:pt>
                      <c:pt idx="480">
                        <c:v>0.35486975612217458</c:v>
                      </c:pt>
                      <c:pt idx="495">
                        <c:v>0</c:v>
                      </c:pt>
                      <c:pt idx="504">
                        <c:v>0</c:v>
                      </c:pt>
                      <c:pt idx="513">
                        <c:v>0</c:v>
                      </c:pt>
                      <c:pt idx="522">
                        <c:v>0</c:v>
                      </c:pt>
                      <c:pt idx="531">
                        <c:v>0</c:v>
                      </c:pt>
                      <c:pt idx="540">
                        <c:v>0</c:v>
                      </c:pt>
                      <c:pt idx="549">
                        <c:v>2.5218367591397579E-2</c:v>
                      </c:pt>
                      <c:pt idx="558">
                        <c:v>2.9460631694386764E-2</c:v>
                      </c:pt>
                      <c:pt idx="567">
                        <c:v>1.549018358998762E-26</c:v>
                      </c:pt>
                      <c:pt idx="576">
                        <c:v>1.7971785544643171E-26</c:v>
                      </c:pt>
                      <c:pt idx="585">
                        <c:v>5.1449388675746042E-27</c:v>
                      </c:pt>
                      <c:pt idx="594">
                        <c:v>2.0605476597837734E-26</c:v>
                      </c:pt>
                      <c:pt idx="603">
                        <c:v>-7.7356854951201375E-27</c:v>
                      </c:pt>
                      <c:pt idx="612">
                        <c:v>2.3180343143359438E-26</c:v>
                      </c:pt>
                      <c:pt idx="621">
                        <c:v>1.8908035842266285E-2</c:v>
                      </c:pt>
                      <c:pt idx="630">
                        <c:v>0</c:v>
                      </c:pt>
                      <c:pt idx="639">
                        <c:v>0</c:v>
                      </c:pt>
                      <c:pt idx="648">
                        <c:v>3.2923327932798716E-2</c:v>
                      </c:pt>
                      <c:pt idx="657">
                        <c:v>0.18563151292614394</c:v>
                      </c:pt>
                      <c:pt idx="666">
                        <c:v>2.5703857872246519E-27</c:v>
                      </c:pt>
                      <c:pt idx="675">
                        <c:v>2.5805131128364074E-27</c:v>
                      </c:pt>
                      <c:pt idx="684">
                        <c:v>0.12403541364057387</c:v>
                      </c:pt>
                      <c:pt idx="693">
                        <c:v>-1.2908779540688661E-26</c:v>
                      </c:pt>
                      <c:pt idx="702">
                        <c:v>0.32004580222116447</c:v>
                      </c:pt>
                      <c:pt idx="711">
                        <c:v>0.22797856435082869</c:v>
                      </c:pt>
                      <c:pt idx="720">
                        <c:v>0.36775236040210757</c:v>
                      </c:pt>
                      <c:pt idx="729">
                        <c:v>0.48041779042707011</c:v>
                      </c:pt>
                      <c:pt idx="738">
                        <c:v>7.0878139612718896E-2</c:v>
                      </c:pt>
                      <c:pt idx="747">
                        <c:v>0.15923143155082248</c:v>
                      </c:pt>
                      <c:pt idx="756">
                        <c:v>0.12934549210569118</c:v>
                      </c:pt>
                      <c:pt idx="765">
                        <c:v>0.46070568124861644</c:v>
                      </c:pt>
                      <c:pt idx="774">
                        <c:v>0.15453055186666037</c:v>
                      </c:pt>
                      <c:pt idx="783">
                        <c:v>0.40128478342485574</c:v>
                      </c:pt>
                      <c:pt idx="792">
                        <c:v>0.67688734690881858</c:v>
                      </c:pt>
                      <c:pt idx="801">
                        <c:v>6.7162330131216225E-2</c:v>
                      </c:pt>
                      <c:pt idx="810">
                        <c:v>2.5799805489086607E-27</c:v>
                      </c:pt>
                      <c:pt idx="819">
                        <c:v>0.71519190763218798</c:v>
                      </c:pt>
                      <c:pt idx="828">
                        <c:v>0.28970039784911811</c:v>
                      </c:pt>
                      <c:pt idx="837">
                        <c:v>0.16822143117073599</c:v>
                      </c:pt>
                      <c:pt idx="846">
                        <c:v>0.61687295704063327</c:v>
                      </c:pt>
                      <c:pt idx="855">
                        <c:v>0.29817853351850271</c:v>
                      </c:pt>
                      <c:pt idx="864">
                        <c:v>0.69161702510023837</c:v>
                      </c:pt>
                      <c:pt idx="873">
                        <c:v>0.62475176405581878</c:v>
                      </c:pt>
                      <c:pt idx="882">
                        <c:v>0.45578105452875778</c:v>
                      </c:pt>
                      <c:pt idx="891">
                        <c:v>0.62071512800671436</c:v>
                      </c:pt>
                      <c:pt idx="900">
                        <c:v>0.41912914268859619</c:v>
                      </c:pt>
                      <c:pt idx="909">
                        <c:v>0</c:v>
                      </c:pt>
                      <c:pt idx="918">
                        <c:v>0.21235863328732871</c:v>
                      </c:pt>
                      <c:pt idx="927">
                        <c:v>0.42173780828919882</c:v>
                      </c:pt>
                      <c:pt idx="936">
                        <c:v>0.9617785045642544</c:v>
                      </c:pt>
                      <c:pt idx="945">
                        <c:v>0.19650565146823967</c:v>
                      </c:pt>
                      <c:pt idx="954">
                        <c:v>0.53501926440078573</c:v>
                      </c:pt>
                      <c:pt idx="963">
                        <c:v>0.47290226650734574</c:v>
                      </c:pt>
                      <c:pt idx="972">
                        <c:v>0.29533626785087519</c:v>
                      </c:pt>
                      <c:pt idx="981">
                        <c:v>0.46201371844469563</c:v>
                      </c:pt>
                      <c:pt idx="990">
                        <c:v>0.12964542704731236</c:v>
                      </c:pt>
                      <c:pt idx="999">
                        <c:v>1.2195863743705462</c:v>
                      </c:pt>
                      <c:pt idx="1008">
                        <c:v>0.17976226742562901</c:v>
                      </c:pt>
                      <c:pt idx="1017">
                        <c:v>0.23949486815664964</c:v>
                      </c:pt>
                      <c:pt idx="1026">
                        <c:v>9.0247904658472017E-2</c:v>
                      </c:pt>
                      <c:pt idx="1035">
                        <c:v>0.74655274142166128</c:v>
                      </c:pt>
                      <c:pt idx="1044">
                        <c:v>0.49267949114049142</c:v>
                      </c:pt>
                      <c:pt idx="1053">
                        <c:v>9.0741279685057935E-2</c:v>
                      </c:pt>
                      <c:pt idx="1062">
                        <c:v>0.50613382266728613</c:v>
                      </c:pt>
                      <c:pt idx="1071">
                        <c:v>1.5338710806728053</c:v>
                      </c:pt>
                      <c:pt idx="1080">
                        <c:v>0.35790136056855404</c:v>
                      </c:pt>
                      <c:pt idx="1089">
                        <c:v>0.34551776665037487</c:v>
                      </c:pt>
                      <c:pt idx="1098">
                        <c:v>0.13312146821178111</c:v>
                      </c:pt>
                      <c:pt idx="1107">
                        <c:v>0.10322877356078633</c:v>
                      </c:pt>
                      <c:pt idx="1116">
                        <c:v>0.36960957565834324</c:v>
                      </c:pt>
                      <c:pt idx="1125">
                        <c:v>0.4296513758302602</c:v>
                      </c:pt>
                      <c:pt idx="1134">
                        <c:v>0.54857812661293459</c:v>
                      </c:pt>
                      <c:pt idx="1143">
                        <c:v>0.27857767068614875</c:v>
                      </c:pt>
                      <c:pt idx="1152">
                        <c:v>0.62723940358052066</c:v>
                      </c:pt>
                      <c:pt idx="1161">
                        <c:v>0.25562139072106738</c:v>
                      </c:pt>
                      <c:pt idx="1170">
                        <c:v>6.9955515587757894E-2</c:v>
                      </c:pt>
                      <c:pt idx="1179">
                        <c:v>0.24236361317277147</c:v>
                      </c:pt>
                      <c:pt idx="1188">
                        <c:v>0.24000682433496517</c:v>
                      </c:pt>
                      <c:pt idx="1197">
                        <c:v>0.59620754189164527</c:v>
                      </c:pt>
                      <c:pt idx="1206">
                        <c:v>0.18582275354952887</c:v>
                      </c:pt>
                      <c:pt idx="1215">
                        <c:v>6.0011282816419265E-2</c:v>
                      </c:pt>
                      <c:pt idx="1224">
                        <c:v>0.48816783275590342</c:v>
                      </c:pt>
                      <c:pt idx="1233">
                        <c:v>2.1555550835267021</c:v>
                      </c:pt>
                      <c:pt idx="1242">
                        <c:v>0.56745735260942065</c:v>
                      </c:pt>
                      <c:pt idx="1251">
                        <c:v>1.0972790617688559</c:v>
                      </c:pt>
                      <c:pt idx="1260">
                        <c:v>0.47476691358282952</c:v>
                      </c:pt>
                      <c:pt idx="1269">
                        <c:v>0.36017842990280713</c:v>
                      </c:pt>
                      <c:pt idx="1278">
                        <c:v>1.6928229596620448</c:v>
                      </c:pt>
                      <c:pt idx="1287">
                        <c:v>1.3793001658083928</c:v>
                      </c:pt>
                      <c:pt idx="1296">
                        <c:v>6.3087106092288314</c:v>
                      </c:pt>
                      <c:pt idx="1305">
                        <c:v>1.3299887649024218</c:v>
                      </c:pt>
                      <c:pt idx="1314">
                        <c:v>0.41040965179999328</c:v>
                      </c:pt>
                      <c:pt idx="1323">
                        <c:v>2.350034773491013</c:v>
                      </c:pt>
                      <c:pt idx="1332">
                        <c:v>0.64593099959620615</c:v>
                      </c:pt>
                      <c:pt idx="1341">
                        <c:v>0.7356474693708478</c:v>
                      </c:pt>
                      <c:pt idx="1350">
                        <c:v>0.60169133909310557</c:v>
                      </c:pt>
                      <c:pt idx="1359">
                        <c:v>0.5285920472738993</c:v>
                      </c:pt>
                      <c:pt idx="1368">
                        <c:v>0.3404015090977468</c:v>
                      </c:pt>
                      <c:pt idx="1377">
                        <c:v>0.41896439745266612</c:v>
                      </c:pt>
                      <c:pt idx="1386">
                        <c:v>0.77543965756822752</c:v>
                      </c:pt>
                      <c:pt idx="1395">
                        <c:v>0.55201125799273343</c:v>
                      </c:pt>
                      <c:pt idx="1404">
                        <c:v>0.74587974820988134</c:v>
                      </c:pt>
                      <c:pt idx="1413">
                        <c:v>0.11454625190135159</c:v>
                      </c:pt>
                      <c:pt idx="1422">
                        <c:v>2.729042050807907</c:v>
                      </c:pt>
                      <c:pt idx="1431">
                        <c:v>2.4432869902140055E-26</c:v>
                      </c:pt>
                      <c:pt idx="1440">
                        <c:v>1.2714965141731644E-2</c:v>
                      </c:pt>
                      <c:pt idx="1449">
                        <c:v>1.4508961518552419E-2</c:v>
                      </c:pt>
                      <c:pt idx="1458">
                        <c:v>7.718892576719448E-2</c:v>
                      </c:pt>
                      <c:pt idx="1467">
                        <c:v>0.22411746624501921</c:v>
                      </c:pt>
                      <c:pt idx="1476">
                        <c:v>7.4465250152785573E-2</c:v>
                      </c:pt>
                      <c:pt idx="1485">
                        <c:v>0.17865564058883138</c:v>
                      </c:pt>
                      <c:pt idx="1494">
                        <c:v>0.25466557398770356</c:v>
                      </c:pt>
                      <c:pt idx="1503">
                        <c:v>0.30668048076183185</c:v>
                      </c:pt>
                      <c:pt idx="1512">
                        <c:v>1.1295436726889849</c:v>
                      </c:pt>
                      <c:pt idx="1521">
                        <c:v>6.4197990879496764E-2</c:v>
                      </c:pt>
                      <c:pt idx="1530">
                        <c:v>0.45576607776723577</c:v>
                      </c:pt>
                      <c:pt idx="1539">
                        <c:v>0.20410338117893487</c:v>
                      </c:pt>
                      <c:pt idx="1548">
                        <c:v>1.2672958626813668</c:v>
                      </c:pt>
                      <c:pt idx="1557">
                        <c:v>0.26160261895928782</c:v>
                      </c:pt>
                      <c:pt idx="1566">
                        <c:v>0.51756842195778086</c:v>
                      </c:pt>
                      <c:pt idx="1575">
                        <c:v>0.75528347745307767</c:v>
                      </c:pt>
                      <c:pt idx="1584">
                        <c:v>1.022070056030381</c:v>
                      </c:pt>
                      <c:pt idx="1593">
                        <c:v>0.64551064426445626</c:v>
                      </c:pt>
                      <c:pt idx="1598">
                        <c:v>0.85058329677855904</c:v>
                      </c:pt>
                      <c:pt idx="1611">
                        <c:v>0.37904281361534609</c:v>
                      </c:pt>
                      <c:pt idx="1620">
                        <c:v>8.7198763287335626E-2</c:v>
                      </c:pt>
                      <c:pt idx="1629">
                        <c:v>0.32345785400834381</c:v>
                      </c:pt>
                      <c:pt idx="1638">
                        <c:v>6.0244340900586502E-2</c:v>
                      </c:pt>
                      <c:pt idx="1647">
                        <c:v>0.13109281176150456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6E1-401D-A794-62DA3709493A}"/>
                  </c:ext>
                </c:extLst>
              </c15:ser>
            </c15:filteredScatterSeries>
          </c:ext>
        </c:extLst>
      </c:scatterChart>
      <c:valAx>
        <c:axId val="149007360"/>
        <c:scaling>
          <c:orientation val="minMax"/>
          <c:max val="73"/>
          <c:min val="67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Points kilométriques (référence 100 à la confluence Rhône)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49014016"/>
        <c:crosses val="autoZero"/>
        <c:crossBetween val="midCat"/>
        <c:majorUnit val="1"/>
        <c:minorUnit val="1"/>
      </c:valAx>
      <c:valAx>
        <c:axId val="149014016"/>
        <c:scaling>
          <c:orientation val="minMax"/>
          <c:max val="420"/>
          <c:min val="38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49007360"/>
        <c:crosses val="autoZero"/>
        <c:crossBetween val="midCat"/>
        <c:majorUnit val="10"/>
        <c:minorUnit val="10"/>
      </c:valAx>
      <c:valAx>
        <c:axId val="149015936"/>
        <c:scaling>
          <c:orientation val="minMax"/>
          <c:max val="2"/>
          <c:min val="-2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Différence d'altitude (m) 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49034496"/>
        <c:crosses val="max"/>
        <c:crossBetween val="midCat"/>
      </c:valAx>
      <c:valAx>
        <c:axId val="1490344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149015936"/>
        <c:crosses val="autoZero"/>
        <c:crossBetween val="midCat"/>
      </c:valAx>
      <c:spPr>
        <a:noFill/>
        <a:ln w="25400">
          <a:noFill/>
        </a:ln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/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166666666666913E-2"/>
          <c:y val="0.14309764309764406"/>
          <c:w val="0.85520799624141375"/>
          <c:h val="0.70033670033670037"/>
        </c:manualLayout>
      </c:layout>
      <c:scatterChart>
        <c:scatterStyle val="lineMarker"/>
        <c:varyColors val="0"/>
        <c:ser>
          <c:idx val="0"/>
          <c:order val="0"/>
          <c:tx>
            <c:v>Lignes d'eau 1918 GFH</c:v>
          </c:tx>
          <c:spPr>
            <a:ln w="15875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xVal>
            <c:numRef>
              <c:f>'FI. 1918'!$L$2:$L$173</c:f>
              <c:numCache>
                <c:formatCode>0.000</c:formatCode>
                <c:ptCount val="172"/>
                <c:pt idx="0">
                  <c:v>100</c:v>
                </c:pt>
                <c:pt idx="1">
                  <c:v>99.742568965517236</c:v>
                </c:pt>
                <c:pt idx="2">
                  <c:v>99.408862068965504</c:v>
                </c:pt>
                <c:pt idx="3">
                  <c:v>99.151431034482741</c:v>
                </c:pt>
                <c:pt idx="4">
                  <c:v>99.037017241379289</c:v>
                </c:pt>
                <c:pt idx="5">
                  <c:v>98.512620689655151</c:v>
                </c:pt>
                <c:pt idx="6">
                  <c:v>97.787999999999982</c:v>
                </c:pt>
                <c:pt idx="7">
                  <c:v>96.959035532994903</c:v>
                </c:pt>
                <c:pt idx="8">
                  <c:v>96.959035532994903</c:v>
                </c:pt>
                <c:pt idx="9">
                  <c:v>90.798322335025361</c:v>
                </c:pt>
                <c:pt idx="10">
                  <c:v>90.364999999999981</c:v>
                </c:pt>
                <c:pt idx="11">
                  <c:v>90.364999999999981</c:v>
                </c:pt>
                <c:pt idx="12">
                  <c:v>85.701926605504568</c:v>
                </c:pt>
                <c:pt idx="13">
                  <c:v>85.277068807339433</c:v>
                </c:pt>
                <c:pt idx="14">
                  <c:v>84.986922018348608</c:v>
                </c:pt>
                <c:pt idx="15">
                  <c:v>83.505100917431179</c:v>
                </c:pt>
                <c:pt idx="16">
                  <c:v>83.05951834862384</c:v>
                </c:pt>
                <c:pt idx="17">
                  <c:v>82.676110091743112</c:v>
                </c:pt>
                <c:pt idx="18">
                  <c:v>82.313426605504588</c:v>
                </c:pt>
                <c:pt idx="19">
                  <c:v>81.743495412844041</c:v>
                </c:pt>
                <c:pt idx="20">
                  <c:v>81.329000000000008</c:v>
                </c:pt>
                <c:pt idx="21">
                  <c:v>81.037129032258079</c:v>
                </c:pt>
                <c:pt idx="22">
                  <c:v>80.329903225806476</c:v>
                </c:pt>
                <c:pt idx="23">
                  <c:v>80.139064516129054</c:v>
                </c:pt>
                <c:pt idx="24">
                  <c:v>78.893000000000029</c:v>
                </c:pt>
                <c:pt idx="25">
                  <c:v>78.893000000000029</c:v>
                </c:pt>
                <c:pt idx="26">
                  <c:v>78.205396995708185</c:v>
                </c:pt>
                <c:pt idx="27">
                  <c:v>77.779276824034369</c:v>
                </c:pt>
                <c:pt idx="28">
                  <c:v>76.123218884120206</c:v>
                </c:pt>
                <c:pt idx="29">
                  <c:v>75.706783261802613</c:v>
                </c:pt>
                <c:pt idx="30">
                  <c:v>75.251609442060115</c:v>
                </c:pt>
                <c:pt idx="31">
                  <c:v>75.096656652360551</c:v>
                </c:pt>
                <c:pt idx="32">
                  <c:v>74.86422746781119</c:v>
                </c:pt>
                <c:pt idx="33">
                  <c:v>74.718959227467849</c:v>
                </c:pt>
                <c:pt idx="34">
                  <c:v>74.380000000000038</c:v>
                </c:pt>
                <c:pt idx="35">
                  <c:v>72.223000000000042</c:v>
                </c:pt>
                <c:pt idx="36">
                  <c:v>72.223000000000042</c:v>
                </c:pt>
                <c:pt idx="37">
                  <c:v>71.719715447154513</c:v>
                </c:pt>
                <c:pt idx="38">
                  <c:v>71.396853658536628</c:v>
                </c:pt>
                <c:pt idx="39">
                  <c:v>68.719000000000037</c:v>
                </c:pt>
                <c:pt idx="40">
                  <c:v>68.719000000000037</c:v>
                </c:pt>
                <c:pt idx="41">
                  <c:v>68.49983333333337</c:v>
                </c:pt>
                <c:pt idx="42">
                  <c:v>67.560547619047668</c:v>
                </c:pt>
                <c:pt idx="43">
                  <c:v>67.404000000000053</c:v>
                </c:pt>
                <c:pt idx="44">
                  <c:v>67.404000000000053</c:v>
                </c:pt>
                <c:pt idx="45">
                  <c:v>67.202014888337516</c:v>
                </c:pt>
                <c:pt idx="46">
                  <c:v>66.899037220843724</c:v>
                </c:pt>
                <c:pt idx="47">
                  <c:v>66.54556327543429</c:v>
                </c:pt>
                <c:pt idx="48">
                  <c:v>66.252684863523626</c:v>
                </c:pt>
                <c:pt idx="49">
                  <c:v>65.858813895781694</c:v>
                </c:pt>
                <c:pt idx="50">
                  <c:v>65.596233250620401</c:v>
                </c:pt>
                <c:pt idx="51">
                  <c:v>65.182163771712212</c:v>
                </c:pt>
                <c:pt idx="52">
                  <c:v>64.858987593052163</c:v>
                </c:pt>
                <c:pt idx="53">
                  <c:v>64.677200992555882</c:v>
                </c:pt>
                <c:pt idx="54">
                  <c:v>64.455017369727102</c:v>
                </c:pt>
                <c:pt idx="55">
                  <c:v>64.131841191067053</c:v>
                </c:pt>
                <c:pt idx="56">
                  <c:v>63.657176178660102</c:v>
                </c:pt>
                <c:pt idx="57">
                  <c:v>63.374397022332559</c:v>
                </c:pt>
                <c:pt idx="58">
                  <c:v>63.374397022332559</c:v>
                </c:pt>
                <c:pt idx="59">
                  <c:v>63.334000000000053</c:v>
                </c:pt>
                <c:pt idx="60">
                  <c:v>63.150968858131542</c:v>
                </c:pt>
                <c:pt idx="61">
                  <c:v>62.88123875432531</c:v>
                </c:pt>
                <c:pt idx="62">
                  <c:v>62.678941176470637</c:v>
                </c:pt>
                <c:pt idx="63">
                  <c:v>62.467010380622888</c:v>
                </c:pt>
                <c:pt idx="64">
                  <c:v>62.033515570934306</c:v>
                </c:pt>
                <c:pt idx="65">
                  <c:v>61.74451903114192</c:v>
                </c:pt>
                <c:pt idx="66">
                  <c:v>61.44588927335645</c:v>
                </c:pt>
                <c:pt idx="67">
                  <c:v>61.359190311418736</c:v>
                </c:pt>
                <c:pt idx="68">
                  <c:v>61.127993079584826</c:v>
                </c:pt>
                <c:pt idx="69">
                  <c:v>60.83899653979244</c:v>
                </c:pt>
                <c:pt idx="70">
                  <c:v>60.550000000000047</c:v>
                </c:pt>
                <c:pt idx="71">
                  <c:v>60.33178082191786</c:v>
                </c:pt>
                <c:pt idx="72">
                  <c:v>60.0371849315069</c:v>
                </c:pt>
                <c:pt idx="73">
                  <c:v>59.840787671232931</c:v>
                </c:pt>
                <c:pt idx="74">
                  <c:v>59.611657534246632</c:v>
                </c:pt>
                <c:pt idx="75">
                  <c:v>59.611657534246632</c:v>
                </c:pt>
                <c:pt idx="76">
                  <c:v>59.382527397260333</c:v>
                </c:pt>
                <c:pt idx="77">
                  <c:v>59.131575342465815</c:v>
                </c:pt>
                <c:pt idx="78">
                  <c:v>58.826068493150743</c:v>
                </c:pt>
                <c:pt idx="79">
                  <c:v>58.411452054794573</c:v>
                </c:pt>
                <c:pt idx="80">
                  <c:v>58.062301369863064</c:v>
                </c:pt>
                <c:pt idx="81">
                  <c:v>57.625863013698684</c:v>
                </c:pt>
                <c:pt idx="82">
                  <c:v>57.364000000000054</c:v>
                </c:pt>
                <c:pt idx="83">
                  <c:v>56.779559808612497</c:v>
                </c:pt>
                <c:pt idx="84">
                  <c:v>56.467186602870875</c:v>
                </c:pt>
                <c:pt idx="85">
                  <c:v>56.21527272727279</c:v>
                </c:pt>
                <c:pt idx="86">
                  <c:v>56.08427751196178</c:v>
                </c:pt>
                <c:pt idx="87">
                  <c:v>55.923052631579004</c:v>
                </c:pt>
                <c:pt idx="88">
                  <c:v>55.67113875598092</c:v>
                </c:pt>
                <c:pt idx="89">
                  <c:v>55.318459330143604</c:v>
                </c:pt>
                <c:pt idx="90">
                  <c:v>55.157234449760828</c:v>
                </c:pt>
                <c:pt idx="91">
                  <c:v>54.905320574162744</c:v>
                </c:pt>
                <c:pt idx="92">
                  <c:v>54.522411483253656</c:v>
                </c:pt>
                <c:pt idx="93">
                  <c:v>54.179808612440254</c:v>
                </c:pt>
                <c:pt idx="94">
                  <c:v>53.756593301435466</c:v>
                </c:pt>
                <c:pt idx="95">
                  <c:v>53.373684210526378</c:v>
                </c:pt>
                <c:pt idx="96">
                  <c:v>53.152000000000058</c:v>
                </c:pt>
                <c:pt idx="97">
                  <c:v>52.76888281250006</c:v>
                </c:pt>
                <c:pt idx="98">
                  <c:v>52.76888281250006</c:v>
                </c:pt>
                <c:pt idx="99">
                  <c:v>52.547078125000063</c:v>
                </c:pt>
                <c:pt idx="100">
                  <c:v>52.395847656250055</c:v>
                </c:pt>
                <c:pt idx="101">
                  <c:v>52.163960937500057</c:v>
                </c:pt>
                <c:pt idx="102">
                  <c:v>51.861500000000063</c:v>
                </c:pt>
                <c:pt idx="103">
                  <c:v>51.609449218750065</c:v>
                </c:pt>
                <c:pt idx="104">
                  <c:v>51.327152343750065</c:v>
                </c:pt>
                <c:pt idx="105">
                  <c:v>51.034773437500064</c:v>
                </c:pt>
                <c:pt idx="106">
                  <c:v>50.802886718750059</c:v>
                </c:pt>
                <c:pt idx="107">
                  <c:v>50.450015625000056</c:v>
                </c:pt>
                <c:pt idx="108">
                  <c:v>50.006406250000055</c:v>
                </c:pt>
                <c:pt idx="109">
                  <c:v>49.794683593750051</c:v>
                </c:pt>
                <c:pt idx="110">
                  <c:v>49.492222656250057</c:v>
                </c:pt>
                <c:pt idx="111">
                  <c:v>49.159515625000061</c:v>
                </c:pt>
                <c:pt idx="112">
                  <c:v>48.715906250000053</c:v>
                </c:pt>
                <c:pt idx="113">
                  <c:v>48.352953125000056</c:v>
                </c:pt>
                <c:pt idx="114">
                  <c:v>48.000082031250052</c:v>
                </c:pt>
                <c:pt idx="115">
                  <c:v>47.879097656250053</c:v>
                </c:pt>
                <c:pt idx="116">
                  <c:v>47.596800781250053</c:v>
                </c:pt>
                <c:pt idx="117">
                  <c:v>47.223765625000055</c:v>
                </c:pt>
                <c:pt idx="118">
                  <c:v>46.870894531250052</c:v>
                </c:pt>
                <c:pt idx="119">
                  <c:v>46.437367187500051</c:v>
                </c:pt>
                <c:pt idx="120">
                  <c:v>46.114742187500049</c:v>
                </c:pt>
                <c:pt idx="121">
                  <c:v>45.913101562500046</c:v>
                </c:pt>
                <c:pt idx="122">
                  <c:v>45.771953125000046</c:v>
                </c:pt>
                <c:pt idx="123">
                  <c:v>45.409000000000049</c:v>
                </c:pt>
                <c:pt idx="124">
                  <c:v>45.054742236024893</c:v>
                </c:pt>
                <c:pt idx="125">
                  <c:v>44.52814285714291</c:v>
                </c:pt>
                <c:pt idx="126">
                  <c:v>44.183459627329249</c:v>
                </c:pt>
                <c:pt idx="127">
                  <c:v>43.762180124223654</c:v>
                </c:pt>
                <c:pt idx="128">
                  <c:v>43.551540372670857</c:v>
                </c:pt>
                <c:pt idx="129">
                  <c:v>43.302602484472104</c:v>
                </c:pt>
                <c:pt idx="130">
                  <c:v>43.091962732919306</c:v>
                </c:pt>
                <c:pt idx="131">
                  <c:v>42.776003105590107</c:v>
                </c:pt>
                <c:pt idx="132">
                  <c:v>42.326000000000043</c:v>
                </c:pt>
                <c:pt idx="133">
                  <c:v>42.121000000000045</c:v>
                </c:pt>
                <c:pt idx="134">
                  <c:v>41.820356223176006</c:v>
                </c:pt>
                <c:pt idx="135">
                  <c:v>41.499669527897034</c:v>
                </c:pt>
                <c:pt idx="136">
                  <c:v>41.209047210300469</c:v>
                </c:pt>
                <c:pt idx="137">
                  <c:v>40.838253218884162</c:v>
                </c:pt>
                <c:pt idx="138">
                  <c:v>40.467459227467849</c:v>
                </c:pt>
                <c:pt idx="139">
                  <c:v>40.417351931330515</c:v>
                </c:pt>
                <c:pt idx="140">
                  <c:v>40.417351931330515</c:v>
                </c:pt>
                <c:pt idx="141">
                  <c:v>40.056579399141675</c:v>
                </c:pt>
                <c:pt idx="142">
                  <c:v>40.056579399141675</c:v>
                </c:pt>
                <c:pt idx="143">
                  <c:v>39.786000000000044</c:v>
                </c:pt>
                <c:pt idx="144">
                  <c:v>39.715849785407769</c:v>
                </c:pt>
                <c:pt idx="145">
                  <c:v>39.715849785407769</c:v>
                </c:pt>
                <c:pt idx="146">
                  <c:v>39.345055793991463</c:v>
                </c:pt>
                <c:pt idx="147">
                  <c:v>38.954218884120216</c:v>
                </c:pt>
                <c:pt idx="148">
                  <c:v>38.954218884120216</c:v>
                </c:pt>
                <c:pt idx="149">
                  <c:v>38.58342489270391</c:v>
                </c:pt>
                <c:pt idx="150">
                  <c:v>38.252716738197471</c:v>
                </c:pt>
                <c:pt idx="151">
                  <c:v>37.932030042918498</c:v>
                </c:pt>
                <c:pt idx="152">
                  <c:v>37.711557939914201</c:v>
                </c:pt>
                <c:pt idx="153">
                  <c:v>37.451000000000043</c:v>
                </c:pt>
                <c:pt idx="154">
                  <c:v>36.984012145749034</c:v>
                </c:pt>
                <c:pt idx="155">
                  <c:v>36.686838056680209</c:v>
                </c:pt>
                <c:pt idx="156">
                  <c:v>36.050036437247009</c:v>
                </c:pt>
                <c:pt idx="157">
                  <c:v>35.816542510121501</c:v>
                </c:pt>
                <c:pt idx="158">
                  <c:v>35.636115384615422</c:v>
                </c:pt>
                <c:pt idx="159">
                  <c:v>35.317714574898815</c:v>
                </c:pt>
                <c:pt idx="160">
                  <c:v>34.988700404858342</c:v>
                </c:pt>
                <c:pt idx="161">
                  <c:v>34.776433198380609</c:v>
                </c:pt>
                <c:pt idx="162">
                  <c:v>34.585392712550643</c:v>
                </c:pt>
                <c:pt idx="163">
                  <c:v>34.436805668016227</c:v>
                </c:pt>
                <c:pt idx="164">
                  <c:v>34.213925101214613</c:v>
                </c:pt>
                <c:pt idx="165">
                  <c:v>33.94859109311745</c:v>
                </c:pt>
                <c:pt idx="166">
                  <c:v>33.715097165991942</c:v>
                </c:pt>
                <c:pt idx="167">
                  <c:v>33.460376518218652</c:v>
                </c:pt>
                <c:pt idx="168">
                  <c:v>33.163202429149841</c:v>
                </c:pt>
                <c:pt idx="169">
                  <c:v>32.844801619433227</c:v>
                </c:pt>
                <c:pt idx="170">
                  <c:v>32.515787449392739</c:v>
                </c:pt>
                <c:pt idx="171">
                  <c:v>32.208000000000034</c:v>
                </c:pt>
              </c:numCache>
            </c:numRef>
          </c:xVal>
          <c:yVal>
            <c:numRef>
              <c:f>'FI. 1918'!$F$2:$F$173</c:f>
              <c:numCache>
                <c:formatCode>General</c:formatCode>
                <c:ptCount val="172"/>
                <c:pt idx="0">
                  <c:v>248.60000000000002</c:v>
                </c:pt>
                <c:pt idx="1">
                  <c:v>249.8</c:v>
                </c:pt>
                <c:pt idx="2">
                  <c:v>251.60000000000002</c:v>
                </c:pt>
                <c:pt idx="3">
                  <c:v>251.60000000000002</c:v>
                </c:pt>
                <c:pt idx="4">
                  <c:v>252.10000000000002</c:v>
                </c:pt>
                <c:pt idx="5">
                  <c:v>252.70000000000002</c:v>
                </c:pt>
                <c:pt idx="6">
                  <c:v>255.60000000000002</c:v>
                </c:pt>
                <c:pt idx="7">
                  <c:v>256.3</c:v>
                </c:pt>
                <c:pt idx="8">
                  <c:v>291.3</c:v>
                </c:pt>
                <c:pt idx="9">
                  <c:v>291.3</c:v>
                </c:pt>
                <c:pt idx="10">
                  <c:v>291.40000000000003</c:v>
                </c:pt>
                <c:pt idx="11">
                  <c:v>309.3</c:v>
                </c:pt>
                <c:pt idx="12">
                  <c:v>309.3</c:v>
                </c:pt>
                <c:pt idx="13">
                  <c:v>311.2</c:v>
                </c:pt>
                <c:pt idx="14">
                  <c:v>312.10000000000002</c:v>
                </c:pt>
                <c:pt idx="15">
                  <c:v>319.10000000000002</c:v>
                </c:pt>
                <c:pt idx="16">
                  <c:v>322.90000000000003</c:v>
                </c:pt>
                <c:pt idx="17">
                  <c:v>323.10000000000002</c:v>
                </c:pt>
                <c:pt idx="18">
                  <c:v>324.60000000000002</c:v>
                </c:pt>
                <c:pt idx="19">
                  <c:v>325.2</c:v>
                </c:pt>
                <c:pt idx="20">
                  <c:v>326</c:v>
                </c:pt>
                <c:pt idx="21">
                  <c:v>327.60000000000002</c:v>
                </c:pt>
                <c:pt idx="22">
                  <c:v>331.1</c:v>
                </c:pt>
                <c:pt idx="23">
                  <c:v>331.40000000000003</c:v>
                </c:pt>
                <c:pt idx="24">
                  <c:v>336</c:v>
                </c:pt>
                <c:pt idx="25">
                  <c:v>338</c:v>
                </c:pt>
                <c:pt idx="26">
                  <c:v>339</c:v>
                </c:pt>
                <c:pt idx="27">
                  <c:v>340.1</c:v>
                </c:pt>
                <c:pt idx="28">
                  <c:v>347.2</c:v>
                </c:pt>
                <c:pt idx="29">
                  <c:v>351.3</c:v>
                </c:pt>
                <c:pt idx="30">
                  <c:v>354.8</c:v>
                </c:pt>
                <c:pt idx="31">
                  <c:v>356.6</c:v>
                </c:pt>
                <c:pt idx="32">
                  <c:v>358.2</c:v>
                </c:pt>
                <c:pt idx="33">
                  <c:v>360.5</c:v>
                </c:pt>
                <c:pt idx="34">
                  <c:v>371</c:v>
                </c:pt>
                <c:pt idx="35">
                  <c:v>386.5</c:v>
                </c:pt>
                <c:pt idx="36">
                  <c:v>389</c:v>
                </c:pt>
                <c:pt idx="37">
                  <c:v>389</c:v>
                </c:pt>
                <c:pt idx="38">
                  <c:v>389.1</c:v>
                </c:pt>
                <c:pt idx="39">
                  <c:v>404.3</c:v>
                </c:pt>
                <c:pt idx="40">
                  <c:v>409.8</c:v>
                </c:pt>
                <c:pt idx="41">
                  <c:v>409.8</c:v>
                </c:pt>
                <c:pt idx="42">
                  <c:v>414.8</c:v>
                </c:pt>
                <c:pt idx="43">
                  <c:v>415.1</c:v>
                </c:pt>
                <c:pt idx="44">
                  <c:v>415.5</c:v>
                </c:pt>
                <c:pt idx="45">
                  <c:v>416.2</c:v>
                </c:pt>
                <c:pt idx="46">
                  <c:v>419.5</c:v>
                </c:pt>
                <c:pt idx="47">
                  <c:v>422.1</c:v>
                </c:pt>
                <c:pt idx="48">
                  <c:v>423.40000000000003</c:v>
                </c:pt>
                <c:pt idx="49">
                  <c:v>424.29</c:v>
                </c:pt>
                <c:pt idx="50">
                  <c:v>427.90000000000003</c:v>
                </c:pt>
                <c:pt idx="51">
                  <c:v>430</c:v>
                </c:pt>
                <c:pt idx="52">
                  <c:v>431.6</c:v>
                </c:pt>
                <c:pt idx="53">
                  <c:v>432.1</c:v>
                </c:pt>
                <c:pt idx="54">
                  <c:v>433.2</c:v>
                </c:pt>
                <c:pt idx="55">
                  <c:v>435.1</c:v>
                </c:pt>
                <c:pt idx="56">
                  <c:v>436.7</c:v>
                </c:pt>
                <c:pt idx="57">
                  <c:v>438.7</c:v>
                </c:pt>
                <c:pt idx="58">
                  <c:v>440.3</c:v>
                </c:pt>
                <c:pt idx="59">
                  <c:v>440.3</c:v>
                </c:pt>
                <c:pt idx="60">
                  <c:v>440.5</c:v>
                </c:pt>
                <c:pt idx="61">
                  <c:v>442.5</c:v>
                </c:pt>
                <c:pt idx="62">
                  <c:v>443.6</c:v>
                </c:pt>
                <c:pt idx="63">
                  <c:v>443.90000000000003</c:v>
                </c:pt>
                <c:pt idx="64">
                  <c:v>447.8</c:v>
                </c:pt>
                <c:pt idx="65">
                  <c:v>449.8</c:v>
                </c:pt>
                <c:pt idx="66">
                  <c:v>453</c:v>
                </c:pt>
                <c:pt idx="67">
                  <c:v>453.2</c:v>
                </c:pt>
                <c:pt idx="68">
                  <c:v>456.5</c:v>
                </c:pt>
                <c:pt idx="69">
                  <c:v>459.2</c:v>
                </c:pt>
                <c:pt idx="70">
                  <c:v>461</c:v>
                </c:pt>
                <c:pt idx="71">
                  <c:v>462.5</c:v>
                </c:pt>
                <c:pt idx="72">
                  <c:v>463.8</c:v>
                </c:pt>
                <c:pt idx="73">
                  <c:v>465.8</c:v>
                </c:pt>
                <c:pt idx="74">
                  <c:v>468.1</c:v>
                </c:pt>
                <c:pt idx="75">
                  <c:v>468.90000000000003</c:v>
                </c:pt>
                <c:pt idx="76">
                  <c:v>469.40000000000003</c:v>
                </c:pt>
                <c:pt idx="77">
                  <c:v>471.7</c:v>
                </c:pt>
                <c:pt idx="78">
                  <c:v>473.90000000000003</c:v>
                </c:pt>
                <c:pt idx="79">
                  <c:v>476.8</c:v>
                </c:pt>
                <c:pt idx="80">
                  <c:v>479.1</c:v>
                </c:pt>
                <c:pt idx="81">
                  <c:v>483</c:v>
                </c:pt>
                <c:pt idx="82">
                  <c:v>484.7</c:v>
                </c:pt>
                <c:pt idx="83">
                  <c:v>488.8</c:v>
                </c:pt>
                <c:pt idx="84">
                  <c:v>491.3</c:v>
                </c:pt>
                <c:pt idx="85">
                  <c:v>492.5</c:v>
                </c:pt>
                <c:pt idx="86">
                  <c:v>493.8</c:v>
                </c:pt>
                <c:pt idx="87">
                  <c:v>494.7</c:v>
                </c:pt>
                <c:pt idx="88">
                  <c:v>496</c:v>
                </c:pt>
                <c:pt idx="89">
                  <c:v>498.5</c:v>
                </c:pt>
                <c:pt idx="90">
                  <c:v>499.7</c:v>
                </c:pt>
                <c:pt idx="91">
                  <c:v>501.90000000000003</c:v>
                </c:pt>
                <c:pt idx="92">
                  <c:v>504.1</c:v>
                </c:pt>
                <c:pt idx="93">
                  <c:v>506</c:v>
                </c:pt>
                <c:pt idx="94">
                  <c:v>508.90000000000003</c:v>
                </c:pt>
                <c:pt idx="95">
                  <c:v>512.59999999999991</c:v>
                </c:pt>
                <c:pt idx="96">
                  <c:v>514.59999999999991</c:v>
                </c:pt>
                <c:pt idx="97">
                  <c:v>519</c:v>
                </c:pt>
                <c:pt idx="98">
                  <c:v>519.5</c:v>
                </c:pt>
                <c:pt idx="99">
                  <c:v>520.5</c:v>
                </c:pt>
                <c:pt idx="100">
                  <c:v>522</c:v>
                </c:pt>
                <c:pt idx="101">
                  <c:v>524.4</c:v>
                </c:pt>
                <c:pt idx="102">
                  <c:v>525.9</c:v>
                </c:pt>
                <c:pt idx="103">
                  <c:v>527.79999999999995</c:v>
                </c:pt>
                <c:pt idx="104">
                  <c:v>529.59999999999991</c:v>
                </c:pt>
                <c:pt idx="105">
                  <c:v>532.29999999999995</c:v>
                </c:pt>
                <c:pt idx="106">
                  <c:v>534.59999999999991</c:v>
                </c:pt>
                <c:pt idx="107">
                  <c:v>537.19999999999993</c:v>
                </c:pt>
                <c:pt idx="108">
                  <c:v>540.79999999999995</c:v>
                </c:pt>
                <c:pt idx="109">
                  <c:v>542.59999999999991</c:v>
                </c:pt>
                <c:pt idx="110">
                  <c:v>545.5</c:v>
                </c:pt>
                <c:pt idx="111">
                  <c:v>548.09999999999991</c:v>
                </c:pt>
                <c:pt idx="112">
                  <c:v>551.69999999999993</c:v>
                </c:pt>
                <c:pt idx="113">
                  <c:v>554.4</c:v>
                </c:pt>
                <c:pt idx="114">
                  <c:v>556.9</c:v>
                </c:pt>
                <c:pt idx="115">
                  <c:v>558.5</c:v>
                </c:pt>
                <c:pt idx="116">
                  <c:v>560.29999999999995</c:v>
                </c:pt>
                <c:pt idx="117">
                  <c:v>564</c:v>
                </c:pt>
                <c:pt idx="118">
                  <c:v>567.19999999999993</c:v>
                </c:pt>
                <c:pt idx="119">
                  <c:v>570</c:v>
                </c:pt>
                <c:pt idx="120">
                  <c:v>572.79999999999995</c:v>
                </c:pt>
                <c:pt idx="121">
                  <c:v>574.59999999999991</c:v>
                </c:pt>
                <c:pt idx="122">
                  <c:v>576.29999999999995</c:v>
                </c:pt>
                <c:pt idx="123">
                  <c:v>579.19999999999993</c:v>
                </c:pt>
                <c:pt idx="124">
                  <c:v>583.29999999999995</c:v>
                </c:pt>
                <c:pt idx="125">
                  <c:v>590.4</c:v>
                </c:pt>
                <c:pt idx="126">
                  <c:v>594.29999999999995</c:v>
                </c:pt>
                <c:pt idx="127">
                  <c:v>598.79999999999995</c:v>
                </c:pt>
                <c:pt idx="128">
                  <c:v>601.59999999999991</c:v>
                </c:pt>
                <c:pt idx="129">
                  <c:v>604.5</c:v>
                </c:pt>
                <c:pt idx="130">
                  <c:v>607.19999999999993</c:v>
                </c:pt>
                <c:pt idx="131">
                  <c:v>610.59999999999991</c:v>
                </c:pt>
                <c:pt idx="132">
                  <c:v>614.9</c:v>
                </c:pt>
                <c:pt idx="133">
                  <c:v>618.9</c:v>
                </c:pt>
                <c:pt idx="134">
                  <c:v>623.29999999999995</c:v>
                </c:pt>
                <c:pt idx="135">
                  <c:v>629.09999999999991</c:v>
                </c:pt>
                <c:pt idx="136">
                  <c:v>634.29999999999995</c:v>
                </c:pt>
                <c:pt idx="137">
                  <c:v>640.5</c:v>
                </c:pt>
                <c:pt idx="138">
                  <c:v>647</c:v>
                </c:pt>
                <c:pt idx="139">
                  <c:v>649.29999999999995</c:v>
                </c:pt>
                <c:pt idx="140">
                  <c:v>650.5</c:v>
                </c:pt>
                <c:pt idx="141">
                  <c:v>656</c:v>
                </c:pt>
                <c:pt idx="142">
                  <c:v>657.4</c:v>
                </c:pt>
                <c:pt idx="143">
                  <c:v>661.8</c:v>
                </c:pt>
                <c:pt idx="144">
                  <c:v>664.8</c:v>
                </c:pt>
                <c:pt idx="145">
                  <c:v>665.8</c:v>
                </c:pt>
                <c:pt idx="146">
                  <c:v>673.09999999999991</c:v>
                </c:pt>
                <c:pt idx="147">
                  <c:v>681.69999999999993</c:v>
                </c:pt>
                <c:pt idx="148">
                  <c:v>682.59999999999991</c:v>
                </c:pt>
                <c:pt idx="149">
                  <c:v>691.9</c:v>
                </c:pt>
                <c:pt idx="150">
                  <c:v>704.09999999999991</c:v>
                </c:pt>
                <c:pt idx="151">
                  <c:v>715.8</c:v>
                </c:pt>
                <c:pt idx="152">
                  <c:v>721.4</c:v>
                </c:pt>
                <c:pt idx="153">
                  <c:v>728.9</c:v>
                </c:pt>
                <c:pt idx="154">
                  <c:v>742.5</c:v>
                </c:pt>
                <c:pt idx="155">
                  <c:v>750.8</c:v>
                </c:pt>
                <c:pt idx="156">
                  <c:v>760.59999999999991</c:v>
                </c:pt>
                <c:pt idx="157">
                  <c:v>778</c:v>
                </c:pt>
                <c:pt idx="158">
                  <c:v>784.09999999999991</c:v>
                </c:pt>
                <c:pt idx="159">
                  <c:v>798.59999999999991</c:v>
                </c:pt>
                <c:pt idx="160">
                  <c:v>817.9</c:v>
                </c:pt>
                <c:pt idx="161">
                  <c:v>823.69999999999993</c:v>
                </c:pt>
                <c:pt idx="162">
                  <c:v>831.8</c:v>
                </c:pt>
                <c:pt idx="163">
                  <c:v>842.19999999999993</c:v>
                </c:pt>
                <c:pt idx="164">
                  <c:v>850.8</c:v>
                </c:pt>
                <c:pt idx="165">
                  <c:v>864.59999999999991</c:v>
                </c:pt>
                <c:pt idx="166">
                  <c:v>874.4</c:v>
                </c:pt>
                <c:pt idx="167">
                  <c:v>884.8</c:v>
                </c:pt>
                <c:pt idx="168">
                  <c:v>902.9</c:v>
                </c:pt>
                <c:pt idx="169">
                  <c:v>916.4</c:v>
                </c:pt>
                <c:pt idx="170">
                  <c:v>930.5</c:v>
                </c:pt>
                <c:pt idx="171">
                  <c:v>945.09999999999991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A2-49EE-AB13-6253BB3C41E8}"/>
            </c:ext>
          </c:extLst>
        </c:ser>
        <c:ser>
          <c:idx val="3"/>
          <c:order val="3"/>
          <c:tx>
            <c:v>LIDAR 2013</c:v>
          </c:tx>
          <c:spPr>
            <a:ln w="28575">
              <a:solidFill>
                <a:srgbClr val="00FF00"/>
              </a:solidFill>
            </a:ln>
          </c:spPr>
          <c:marker>
            <c:symbol val="none"/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FI.2012_2018!$C$2:$C$627</c:f>
              <c:numCache>
                <c:formatCode>0.00</c:formatCode>
                <c:ptCount val="626"/>
                <c:pt idx="0">
                  <c:v>251.85447625099999</c:v>
                </c:pt>
                <c:pt idx="1">
                  <c:v>251.98934131760001</c:v>
                </c:pt>
                <c:pt idx="2">
                  <c:v>252.02121361189788</c:v>
                </c:pt>
                <c:pt idx="3">
                  <c:v>252.08341409229891</c:v>
                </c:pt>
                <c:pt idx="4">
                  <c:v>252.1146974429</c:v>
                </c:pt>
                <c:pt idx="5">
                  <c:v>252.1146974429</c:v>
                </c:pt>
                <c:pt idx="6">
                  <c:v>252.1146974429</c:v>
                </c:pt>
                <c:pt idx="7">
                  <c:v>252.1146974429</c:v>
                </c:pt>
                <c:pt idx="8">
                  <c:v>252.1146974429</c:v>
                </c:pt>
                <c:pt idx="9">
                  <c:v>252.1146974429</c:v>
                </c:pt>
                <c:pt idx="10">
                  <c:v>252.1146974429</c:v>
                </c:pt>
                <c:pt idx="11">
                  <c:v>252.1146974429</c:v>
                </c:pt>
                <c:pt idx="12">
                  <c:v>252.1146974429</c:v>
                </c:pt>
                <c:pt idx="13">
                  <c:v>252.1146974429</c:v>
                </c:pt>
                <c:pt idx="14">
                  <c:v>252.12965318673568</c:v>
                </c:pt>
                <c:pt idx="15">
                  <c:v>252.2400535683</c:v>
                </c:pt>
                <c:pt idx="16">
                  <c:v>252.2400535683</c:v>
                </c:pt>
                <c:pt idx="17">
                  <c:v>252.29805226083727</c:v>
                </c:pt>
                <c:pt idx="18">
                  <c:v>252.46116927002481</c:v>
                </c:pt>
                <c:pt idx="19">
                  <c:v>252.58773881970001</c:v>
                </c:pt>
                <c:pt idx="20">
                  <c:v>252.70603129746939</c:v>
                </c:pt>
                <c:pt idx="21">
                  <c:v>252.91853953538313</c:v>
                </c:pt>
                <c:pt idx="22">
                  <c:v>253.49788799947925</c:v>
                </c:pt>
                <c:pt idx="23">
                  <c:v>253.70849779408371</c:v>
                </c:pt>
                <c:pt idx="24">
                  <c:v>253.85954203805846</c:v>
                </c:pt>
                <c:pt idx="25">
                  <c:v>254.7491186205653</c:v>
                </c:pt>
                <c:pt idx="26">
                  <c:v>255.23745318849862</c:v>
                </c:pt>
                <c:pt idx="27">
                  <c:v>255.8</c:v>
                </c:pt>
                <c:pt idx="28">
                  <c:v>255.8</c:v>
                </c:pt>
                <c:pt idx="29">
                  <c:v>255.8</c:v>
                </c:pt>
                <c:pt idx="30">
                  <c:v>288.01025308020002</c:v>
                </c:pt>
                <c:pt idx="31">
                  <c:v>288.01025308020002</c:v>
                </c:pt>
                <c:pt idx="32">
                  <c:v>288.04923986459846</c:v>
                </c:pt>
                <c:pt idx="33">
                  <c:v>288.26276384059997</c:v>
                </c:pt>
                <c:pt idx="34">
                  <c:v>288.32589153070001</c:v>
                </c:pt>
                <c:pt idx="35">
                  <c:v>288.46955347982492</c:v>
                </c:pt>
                <c:pt idx="36">
                  <c:v>288.51527460099999</c:v>
                </c:pt>
                <c:pt idx="37">
                  <c:v>288.64152998119999</c:v>
                </c:pt>
                <c:pt idx="38">
                  <c:v>288.82746802375652</c:v>
                </c:pt>
                <c:pt idx="39">
                  <c:v>288.86247689660001</c:v>
                </c:pt>
                <c:pt idx="40">
                  <c:v>288.92674155312926</c:v>
                </c:pt>
                <c:pt idx="41">
                  <c:v>289.03529507822674</c:v>
                </c:pt>
                <c:pt idx="42">
                  <c:v>289.34759270428879</c:v>
                </c:pt>
                <c:pt idx="43">
                  <c:v>289.46502923066862</c:v>
                </c:pt>
                <c:pt idx="44">
                  <c:v>289.53292944113571</c:v>
                </c:pt>
                <c:pt idx="45">
                  <c:v>289.61153828944811</c:v>
                </c:pt>
                <c:pt idx="46">
                  <c:v>289.71470071292714</c:v>
                </c:pt>
                <c:pt idx="47">
                  <c:v>289.85790290838764</c:v>
                </c:pt>
                <c:pt idx="48">
                  <c:v>290.00243605917825</c:v>
                </c:pt>
                <c:pt idx="49">
                  <c:v>290.13952570676412</c:v>
                </c:pt>
                <c:pt idx="50">
                  <c:v>290.23241762200001</c:v>
                </c:pt>
                <c:pt idx="51">
                  <c:v>290.23241762200001</c:v>
                </c:pt>
                <c:pt idx="52">
                  <c:v>290.26867033582499</c:v>
                </c:pt>
                <c:pt idx="53">
                  <c:v>290.28946962449999</c:v>
                </c:pt>
                <c:pt idx="54">
                  <c:v>290.30094960579999</c:v>
                </c:pt>
                <c:pt idx="55">
                  <c:v>290.30094960579999</c:v>
                </c:pt>
                <c:pt idx="56">
                  <c:v>290.30094960579999</c:v>
                </c:pt>
                <c:pt idx="57">
                  <c:v>290.30094960579999</c:v>
                </c:pt>
                <c:pt idx="58">
                  <c:v>290.30094960579999</c:v>
                </c:pt>
                <c:pt idx="59">
                  <c:v>290.30094960579999</c:v>
                </c:pt>
                <c:pt idx="60">
                  <c:v>290.30094960579999</c:v>
                </c:pt>
                <c:pt idx="61">
                  <c:v>290.30094960579999</c:v>
                </c:pt>
                <c:pt idx="62">
                  <c:v>290.30094960579999</c:v>
                </c:pt>
                <c:pt idx="63">
                  <c:v>290.30094960579999</c:v>
                </c:pt>
                <c:pt idx="64">
                  <c:v>290.30094960579999</c:v>
                </c:pt>
                <c:pt idx="65">
                  <c:v>290.30094960579999</c:v>
                </c:pt>
                <c:pt idx="66">
                  <c:v>290.30094960579999</c:v>
                </c:pt>
                <c:pt idx="67">
                  <c:v>290.30094960579999</c:v>
                </c:pt>
                <c:pt idx="68">
                  <c:v>290.30094960579999</c:v>
                </c:pt>
                <c:pt idx="69">
                  <c:v>290.30094960579999</c:v>
                </c:pt>
                <c:pt idx="70">
                  <c:v>290.30094960579999</c:v>
                </c:pt>
                <c:pt idx="71">
                  <c:v>290.30094960579999</c:v>
                </c:pt>
                <c:pt idx="72">
                  <c:v>290.30094960579999</c:v>
                </c:pt>
                <c:pt idx="73">
                  <c:v>290.30094960579999</c:v>
                </c:pt>
                <c:pt idx="74">
                  <c:v>290.30094960579999</c:v>
                </c:pt>
                <c:pt idx="75">
                  <c:v>290.30094960579999</c:v>
                </c:pt>
                <c:pt idx="76">
                  <c:v>290.30094960579999</c:v>
                </c:pt>
                <c:pt idx="77">
                  <c:v>290.30094960579999</c:v>
                </c:pt>
                <c:pt idx="78">
                  <c:v>290.30094960579999</c:v>
                </c:pt>
                <c:pt idx="79">
                  <c:v>290.30094960579999</c:v>
                </c:pt>
                <c:pt idx="80">
                  <c:v>290.30094960579999</c:v>
                </c:pt>
                <c:pt idx="81">
                  <c:v>290.30094960579999</c:v>
                </c:pt>
                <c:pt idx="82">
                  <c:v>290.30094960579999</c:v>
                </c:pt>
                <c:pt idx="83">
                  <c:v>290.30094960579999</c:v>
                </c:pt>
                <c:pt idx="84">
                  <c:v>290.30094960579999</c:v>
                </c:pt>
                <c:pt idx="85">
                  <c:v>290.30094960579999</c:v>
                </c:pt>
                <c:pt idx="86">
                  <c:v>290.30094960579999</c:v>
                </c:pt>
                <c:pt idx="87">
                  <c:v>290.30094960579999</c:v>
                </c:pt>
                <c:pt idx="88">
                  <c:v>290.30094960579999</c:v>
                </c:pt>
                <c:pt idx="89">
                  <c:v>290.33276029228637</c:v>
                </c:pt>
                <c:pt idx="90">
                  <c:v>290.67136819041724</c:v>
                </c:pt>
                <c:pt idx="91">
                  <c:v>290.7431025688</c:v>
                </c:pt>
                <c:pt idx="92">
                  <c:v>290.80973519253837</c:v>
                </c:pt>
                <c:pt idx="93">
                  <c:v>290.8281764596</c:v>
                </c:pt>
                <c:pt idx="94">
                  <c:v>290.87884845140002</c:v>
                </c:pt>
                <c:pt idx="95">
                  <c:v>290.87890389810002</c:v>
                </c:pt>
                <c:pt idx="96">
                  <c:v>290.95052516959998</c:v>
                </c:pt>
                <c:pt idx="97">
                  <c:v>308.25</c:v>
                </c:pt>
                <c:pt idx="98">
                  <c:v>308.25</c:v>
                </c:pt>
                <c:pt idx="99">
                  <c:v>308.25</c:v>
                </c:pt>
                <c:pt idx="100">
                  <c:v>308.25</c:v>
                </c:pt>
                <c:pt idx="101">
                  <c:v>308.25</c:v>
                </c:pt>
                <c:pt idx="102">
                  <c:v>308.25</c:v>
                </c:pt>
                <c:pt idx="103">
                  <c:v>308.25</c:v>
                </c:pt>
                <c:pt idx="104">
                  <c:v>308.25</c:v>
                </c:pt>
                <c:pt idx="105">
                  <c:v>308.25</c:v>
                </c:pt>
                <c:pt idx="106">
                  <c:v>308.25</c:v>
                </c:pt>
                <c:pt idx="107">
                  <c:v>308.25</c:v>
                </c:pt>
                <c:pt idx="108">
                  <c:v>308.25</c:v>
                </c:pt>
                <c:pt idx="109">
                  <c:v>308.25</c:v>
                </c:pt>
                <c:pt idx="110">
                  <c:v>308.39999999999998</c:v>
                </c:pt>
                <c:pt idx="111">
                  <c:v>308.39999999999998</c:v>
                </c:pt>
                <c:pt idx="112">
                  <c:v>308.39999999999998</c:v>
                </c:pt>
                <c:pt idx="113">
                  <c:v>308.39999999999998</c:v>
                </c:pt>
                <c:pt idx="114">
                  <c:v>308.39999999999998</c:v>
                </c:pt>
                <c:pt idx="115">
                  <c:v>308.39999999999998</c:v>
                </c:pt>
                <c:pt idx="116">
                  <c:v>308.39999999999998</c:v>
                </c:pt>
                <c:pt idx="117">
                  <c:v>308.39999999999998</c:v>
                </c:pt>
                <c:pt idx="118">
                  <c:v>308.39999999999998</c:v>
                </c:pt>
                <c:pt idx="119">
                  <c:v>308.39999999999998</c:v>
                </c:pt>
                <c:pt idx="120">
                  <c:v>308.39999999999998</c:v>
                </c:pt>
                <c:pt idx="121">
                  <c:v>308.48</c:v>
                </c:pt>
                <c:pt idx="122">
                  <c:v>308.48</c:v>
                </c:pt>
                <c:pt idx="123">
                  <c:v>308.48</c:v>
                </c:pt>
                <c:pt idx="124">
                  <c:v>308.48</c:v>
                </c:pt>
                <c:pt idx="125">
                  <c:v>308.48</c:v>
                </c:pt>
                <c:pt idx="126">
                  <c:v>308.48</c:v>
                </c:pt>
                <c:pt idx="127">
                  <c:v>308.48</c:v>
                </c:pt>
                <c:pt idx="128">
                  <c:v>308.83060502332694</c:v>
                </c:pt>
                <c:pt idx="129">
                  <c:v>308.97000000000003</c:v>
                </c:pt>
                <c:pt idx="130">
                  <c:v>308.97000000000003</c:v>
                </c:pt>
                <c:pt idx="131">
                  <c:v>308.97000000000003</c:v>
                </c:pt>
                <c:pt idx="132">
                  <c:v>308.97000000000003</c:v>
                </c:pt>
                <c:pt idx="133">
                  <c:v>308.97000000000003</c:v>
                </c:pt>
                <c:pt idx="134">
                  <c:v>309.15760588239999</c:v>
                </c:pt>
                <c:pt idx="135">
                  <c:v>309.15760588239999</c:v>
                </c:pt>
                <c:pt idx="136">
                  <c:v>309.15760588239999</c:v>
                </c:pt>
                <c:pt idx="137">
                  <c:v>309.63306513190003</c:v>
                </c:pt>
                <c:pt idx="138">
                  <c:v>309.85114390242921</c:v>
                </c:pt>
                <c:pt idx="139">
                  <c:v>310.32</c:v>
                </c:pt>
                <c:pt idx="140">
                  <c:v>310.32</c:v>
                </c:pt>
                <c:pt idx="141">
                  <c:v>310.71787701935699</c:v>
                </c:pt>
                <c:pt idx="142">
                  <c:v>310.91000000000003</c:v>
                </c:pt>
                <c:pt idx="143">
                  <c:v>311.57</c:v>
                </c:pt>
                <c:pt idx="144">
                  <c:v>311.57</c:v>
                </c:pt>
                <c:pt idx="145">
                  <c:v>311.68299765619997</c:v>
                </c:pt>
                <c:pt idx="146">
                  <c:v>311.84643224210259</c:v>
                </c:pt>
                <c:pt idx="147">
                  <c:v>311.89</c:v>
                </c:pt>
                <c:pt idx="148">
                  <c:v>311.95</c:v>
                </c:pt>
                <c:pt idx="149">
                  <c:v>312.40049059867658</c:v>
                </c:pt>
                <c:pt idx="150">
                  <c:v>312.87010115240003</c:v>
                </c:pt>
                <c:pt idx="151">
                  <c:v>313.00791764270002</c:v>
                </c:pt>
                <c:pt idx="152">
                  <c:v>313.17683684807417</c:v>
                </c:pt>
                <c:pt idx="153">
                  <c:v>313.92956220529999</c:v>
                </c:pt>
                <c:pt idx="154">
                  <c:v>313.92956220529999</c:v>
                </c:pt>
                <c:pt idx="155">
                  <c:v>314.37926963012512</c:v>
                </c:pt>
                <c:pt idx="156">
                  <c:v>314.97563074099997</c:v>
                </c:pt>
                <c:pt idx="157">
                  <c:v>315.05833971739997</c:v>
                </c:pt>
                <c:pt idx="158">
                  <c:v>315.07</c:v>
                </c:pt>
                <c:pt idx="159">
                  <c:v>315.07</c:v>
                </c:pt>
                <c:pt idx="160">
                  <c:v>315.29378763263497</c:v>
                </c:pt>
                <c:pt idx="161">
                  <c:v>316.14999999999998</c:v>
                </c:pt>
                <c:pt idx="162">
                  <c:v>316.43422430172149</c:v>
                </c:pt>
                <c:pt idx="163">
                  <c:v>316.55</c:v>
                </c:pt>
                <c:pt idx="164">
                  <c:v>316.55</c:v>
                </c:pt>
                <c:pt idx="165">
                  <c:v>317.06685163725575</c:v>
                </c:pt>
                <c:pt idx="166">
                  <c:v>317.83999999999997</c:v>
                </c:pt>
                <c:pt idx="167">
                  <c:v>317.97000000000003</c:v>
                </c:pt>
                <c:pt idx="168">
                  <c:v>318.34347240357874</c:v>
                </c:pt>
                <c:pt idx="169">
                  <c:v>318.9629268355514</c:v>
                </c:pt>
                <c:pt idx="170">
                  <c:v>319.42357016807802</c:v>
                </c:pt>
                <c:pt idx="171">
                  <c:v>319.61446405464841</c:v>
                </c:pt>
                <c:pt idx="172">
                  <c:v>320.56406181405242</c:v>
                </c:pt>
                <c:pt idx="173">
                  <c:v>320.77070468567797</c:v>
                </c:pt>
                <c:pt idx="174">
                  <c:v>321.25708549019998</c:v>
                </c:pt>
                <c:pt idx="175">
                  <c:v>322.07510244610302</c:v>
                </c:pt>
                <c:pt idx="176">
                  <c:v>322.40943273869942</c:v>
                </c:pt>
                <c:pt idx="177">
                  <c:v>322.79222071857481</c:v>
                </c:pt>
                <c:pt idx="178">
                  <c:v>322.94</c:v>
                </c:pt>
                <c:pt idx="179">
                  <c:v>322.94</c:v>
                </c:pt>
                <c:pt idx="180">
                  <c:v>323.31743793342685</c:v>
                </c:pt>
                <c:pt idx="181">
                  <c:v>323.33</c:v>
                </c:pt>
                <c:pt idx="182">
                  <c:v>323.83999999999997</c:v>
                </c:pt>
                <c:pt idx="183">
                  <c:v>324.23556276876496</c:v>
                </c:pt>
                <c:pt idx="184">
                  <c:v>324.83953684920482</c:v>
                </c:pt>
                <c:pt idx="185">
                  <c:v>326.25300583690642</c:v>
                </c:pt>
                <c:pt idx="186">
                  <c:v>326.31014252170002</c:v>
                </c:pt>
                <c:pt idx="187">
                  <c:v>326.76513209848781</c:v>
                </c:pt>
                <c:pt idx="188">
                  <c:v>327.13295734500002</c:v>
                </c:pt>
                <c:pt idx="189">
                  <c:v>327.53308165587208</c:v>
                </c:pt>
                <c:pt idx="190">
                  <c:v>327.94745974302901</c:v>
                </c:pt>
                <c:pt idx="191">
                  <c:v>328.43350799540002</c:v>
                </c:pt>
                <c:pt idx="192">
                  <c:v>328.55613915543825</c:v>
                </c:pt>
                <c:pt idx="193">
                  <c:v>329.20153760734155</c:v>
                </c:pt>
                <c:pt idx="194">
                  <c:v>329.1779880648441</c:v>
                </c:pt>
                <c:pt idx="195">
                  <c:v>329.35218211839998</c:v>
                </c:pt>
                <c:pt idx="196">
                  <c:v>329.99832716767838</c:v>
                </c:pt>
                <c:pt idx="197">
                  <c:v>331.09517169046148</c:v>
                </c:pt>
                <c:pt idx="198">
                  <c:v>331.34415041699998</c:v>
                </c:pt>
                <c:pt idx="199">
                  <c:v>331.55975924630559</c:v>
                </c:pt>
                <c:pt idx="200">
                  <c:v>331.95855006959999</c:v>
                </c:pt>
                <c:pt idx="201">
                  <c:v>331.97919736149998</c:v>
                </c:pt>
                <c:pt idx="202">
                  <c:v>332.09759696729998</c:v>
                </c:pt>
                <c:pt idx="203">
                  <c:v>332.09979949379999</c:v>
                </c:pt>
                <c:pt idx="204">
                  <c:v>333.08025466190003</c:v>
                </c:pt>
                <c:pt idx="205">
                  <c:v>333.9461037780257</c:v>
                </c:pt>
                <c:pt idx="206">
                  <c:v>334.10255860950002</c:v>
                </c:pt>
                <c:pt idx="207">
                  <c:v>334.15243451909998</c:v>
                </c:pt>
                <c:pt idx="208">
                  <c:v>334.33746458742758</c:v>
                </c:pt>
                <c:pt idx="209">
                  <c:v>335.19506017612792</c:v>
                </c:pt>
                <c:pt idx="210">
                  <c:v>335.69100333923024</c:v>
                </c:pt>
                <c:pt idx="211">
                  <c:v>336.67743741102822</c:v>
                </c:pt>
                <c:pt idx="212">
                  <c:v>338.22879129265874</c:v>
                </c:pt>
                <c:pt idx="213">
                  <c:v>338.68789801206225</c:v>
                </c:pt>
                <c:pt idx="214">
                  <c:v>339.08725268581458</c:v>
                </c:pt>
                <c:pt idx="215">
                  <c:v>339.23793152709999</c:v>
                </c:pt>
                <c:pt idx="216">
                  <c:v>339.28924999999998</c:v>
                </c:pt>
                <c:pt idx="217">
                  <c:v>339.45499999999998</c:v>
                </c:pt>
                <c:pt idx="218">
                  <c:v>339.53095862519399</c:v>
                </c:pt>
                <c:pt idx="219">
                  <c:v>339.81399150347158</c:v>
                </c:pt>
                <c:pt idx="220">
                  <c:v>340.24738464421119</c:v>
                </c:pt>
                <c:pt idx="221">
                  <c:v>340.69742901836435</c:v>
                </c:pt>
                <c:pt idx="222">
                  <c:v>341.04678157084663</c:v>
                </c:pt>
                <c:pt idx="223">
                  <c:v>341.38984520829592</c:v>
                </c:pt>
                <c:pt idx="224">
                  <c:v>341.99734532140002</c:v>
                </c:pt>
                <c:pt idx="225">
                  <c:v>342.22628120136147</c:v>
                </c:pt>
                <c:pt idx="226">
                  <c:v>342.8319313390337</c:v>
                </c:pt>
                <c:pt idx="227">
                  <c:v>343.55597121482396</c:v>
                </c:pt>
                <c:pt idx="228">
                  <c:v>344.00075524181801</c:v>
                </c:pt>
                <c:pt idx="229">
                  <c:v>344.18245794137306</c:v>
                </c:pt>
                <c:pt idx="230">
                  <c:v>344.23729614407847</c:v>
                </c:pt>
                <c:pt idx="231">
                  <c:v>344.28505750808915</c:v>
                </c:pt>
                <c:pt idx="232">
                  <c:v>344.77607006549999</c:v>
                </c:pt>
                <c:pt idx="233">
                  <c:v>344.95470099204937</c:v>
                </c:pt>
                <c:pt idx="234">
                  <c:v>345.09493504250003</c:v>
                </c:pt>
                <c:pt idx="235">
                  <c:v>345.93673430804813</c:v>
                </c:pt>
                <c:pt idx="236">
                  <c:v>346.56501863059623</c:v>
                </c:pt>
                <c:pt idx="237">
                  <c:v>347.12532242690003</c:v>
                </c:pt>
                <c:pt idx="238">
                  <c:v>347.15437183852856</c:v>
                </c:pt>
                <c:pt idx="239">
                  <c:v>347.27287622408568</c:v>
                </c:pt>
                <c:pt idx="240">
                  <c:v>347.31572899795111</c:v>
                </c:pt>
                <c:pt idx="241">
                  <c:v>347.66881308747116</c:v>
                </c:pt>
                <c:pt idx="242">
                  <c:v>348.52141979438613</c:v>
                </c:pt>
                <c:pt idx="243">
                  <c:v>350.39095518422499</c:v>
                </c:pt>
                <c:pt idx="244">
                  <c:v>351.77476483805339</c:v>
                </c:pt>
                <c:pt idx="245">
                  <c:v>353.50609607606953</c:v>
                </c:pt>
                <c:pt idx="246">
                  <c:v>354.92453055425494</c:v>
                </c:pt>
                <c:pt idx="247">
                  <c:v>355.63913362018167</c:v>
                </c:pt>
                <c:pt idx="248">
                  <c:v>355.80401306949676</c:v>
                </c:pt>
                <c:pt idx="249">
                  <c:v>355.96191598984166</c:v>
                </c:pt>
                <c:pt idx="250">
                  <c:v>356.77733627456473</c:v>
                </c:pt>
                <c:pt idx="251">
                  <c:v>358.45114787577165</c:v>
                </c:pt>
                <c:pt idx="252">
                  <c:v>359.86687610034807</c:v>
                </c:pt>
                <c:pt idx="253">
                  <c:v>365.99682228261025</c:v>
                </c:pt>
                <c:pt idx="254">
                  <c:v>367.73260109133662</c:v>
                </c:pt>
                <c:pt idx="255">
                  <c:v>369.14861773414168</c:v>
                </c:pt>
                <c:pt idx="256">
                  <c:v>370.07285825764689</c:v>
                </c:pt>
                <c:pt idx="257">
                  <c:v>370.32596296965335</c:v>
                </c:pt>
                <c:pt idx="258">
                  <c:v>373.38853653069322</c:v>
                </c:pt>
                <c:pt idx="259">
                  <c:v>375.02053961310764</c:v>
                </c:pt>
                <c:pt idx="260">
                  <c:v>375.69863134892137</c:v>
                </c:pt>
                <c:pt idx="261">
                  <c:v>376.43937273825662</c:v>
                </c:pt>
                <c:pt idx="262">
                  <c:v>376.99652541651051</c:v>
                </c:pt>
                <c:pt idx="263">
                  <c:v>377.83403843458683</c:v>
                </c:pt>
                <c:pt idx="264">
                  <c:v>378.35267669154899</c:v>
                </c:pt>
                <c:pt idx="265">
                  <c:v>379.19846866175385</c:v>
                </c:pt>
                <c:pt idx="266">
                  <c:v>379.55608613530018</c:v>
                </c:pt>
                <c:pt idx="267">
                  <c:v>379.77351193101759</c:v>
                </c:pt>
                <c:pt idx="268">
                  <c:v>380.31801645196811</c:v>
                </c:pt>
                <c:pt idx="269">
                  <c:v>380.79269213634734</c:v>
                </c:pt>
                <c:pt idx="270">
                  <c:v>381.13894667346193</c:v>
                </c:pt>
                <c:pt idx="271">
                  <c:v>382.1554677867428</c:v>
                </c:pt>
                <c:pt idx="272">
                  <c:v>382.48103953243287</c:v>
                </c:pt>
                <c:pt idx="273">
                  <c:v>383.00974071343705</c:v>
                </c:pt>
                <c:pt idx="274">
                  <c:v>383.96257735126733</c:v>
                </c:pt>
                <c:pt idx="275">
                  <c:v>384.35864892052683</c:v>
                </c:pt>
                <c:pt idx="276">
                  <c:v>384.45928892160595</c:v>
                </c:pt>
                <c:pt idx="277">
                  <c:v>384.57803052441108</c:v>
                </c:pt>
                <c:pt idx="278">
                  <c:v>385.16727410253287</c:v>
                </c:pt>
                <c:pt idx="279">
                  <c:v>389.65045777109998</c:v>
                </c:pt>
                <c:pt idx="280">
                  <c:v>389.65045777109998</c:v>
                </c:pt>
                <c:pt idx="281">
                  <c:v>389.65045777109998</c:v>
                </c:pt>
                <c:pt idx="282">
                  <c:v>389.66865028339998</c:v>
                </c:pt>
                <c:pt idx="283">
                  <c:v>389.69304502130001</c:v>
                </c:pt>
                <c:pt idx="284">
                  <c:v>389.69304502130001</c:v>
                </c:pt>
                <c:pt idx="285">
                  <c:v>389.76372475853191</c:v>
                </c:pt>
                <c:pt idx="286">
                  <c:v>389.813260974</c:v>
                </c:pt>
                <c:pt idx="287">
                  <c:v>389.86733032807194</c:v>
                </c:pt>
                <c:pt idx="288">
                  <c:v>390.60104683830002</c:v>
                </c:pt>
                <c:pt idx="289">
                  <c:v>390.60104683830002</c:v>
                </c:pt>
                <c:pt idx="290">
                  <c:v>390.79618331782814</c:v>
                </c:pt>
                <c:pt idx="291">
                  <c:v>390.9330156186204</c:v>
                </c:pt>
                <c:pt idx="292">
                  <c:v>391.04844513686703</c:v>
                </c:pt>
                <c:pt idx="293">
                  <c:v>391.75195106633782</c:v>
                </c:pt>
                <c:pt idx="294">
                  <c:v>391.9017621022</c:v>
                </c:pt>
                <c:pt idx="295">
                  <c:v>392.43532389212891</c:v>
                </c:pt>
                <c:pt idx="296">
                  <c:v>393.906469365519</c:v>
                </c:pt>
                <c:pt idx="297">
                  <c:v>394.14646793055505</c:v>
                </c:pt>
                <c:pt idx="298">
                  <c:v>394.22758542304246</c:v>
                </c:pt>
                <c:pt idx="299">
                  <c:v>394.53403269394937</c:v>
                </c:pt>
                <c:pt idx="300">
                  <c:v>395.44355198657826</c:v>
                </c:pt>
                <c:pt idx="301">
                  <c:v>395.74247323951283</c:v>
                </c:pt>
                <c:pt idx="302">
                  <c:v>395.83865959048126</c:v>
                </c:pt>
                <c:pt idx="303">
                  <c:v>397.15982146978484</c:v>
                </c:pt>
                <c:pt idx="304">
                  <c:v>397.87140728816826</c:v>
                </c:pt>
                <c:pt idx="305">
                  <c:v>398.19529377966143</c:v>
                </c:pt>
                <c:pt idx="306">
                  <c:v>398.4340298729</c:v>
                </c:pt>
                <c:pt idx="307">
                  <c:v>400.03303779324381</c:v>
                </c:pt>
                <c:pt idx="308">
                  <c:v>400.90005896281201</c:v>
                </c:pt>
                <c:pt idx="309">
                  <c:v>401.16231497199999</c:v>
                </c:pt>
                <c:pt idx="310">
                  <c:v>402.57814991204583</c:v>
                </c:pt>
                <c:pt idx="311">
                  <c:v>403.50499845532102</c:v>
                </c:pt>
                <c:pt idx="312">
                  <c:v>403.94156143829395</c:v>
                </c:pt>
                <c:pt idx="313">
                  <c:v>410.69454813402513</c:v>
                </c:pt>
                <c:pt idx="314">
                  <c:v>410.7529792711</c:v>
                </c:pt>
                <c:pt idx="315">
                  <c:v>410.7529792711</c:v>
                </c:pt>
                <c:pt idx="316">
                  <c:v>410.7529792711</c:v>
                </c:pt>
                <c:pt idx="317">
                  <c:v>411.3989307923232</c:v>
                </c:pt>
                <c:pt idx="318">
                  <c:v>411.5216649778352</c:v>
                </c:pt>
                <c:pt idx="319">
                  <c:v>411.61816243698973</c:v>
                </c:pt>
                <c:pt idx="320">
                  <c:v>411.66430385019999</c:v>
                </c:pt>
                <c:pt idx="321">
                  <c:v>411.82844689733611</c:v>
                </c:pt>
                <c:pt idx="322">
                  <c:v>411.95883276700005</c:v>
                </c:pt>
                <c:pt idx="323">
                  <c:v>412.93225265860644</c:v>
                </c:pt>
                <c:pt idx="324">
                  <c:v>415.62083313551778</c:v>
                </c:pt>
                <c:pt idx="325">
                  <c:v>416.06397169166553</c:v>
                </c:pt>
                <c:pt idx="326">
                  <c:v>416.17101178378681</c:v>
                </c:pt>
                <c:pt idx="327">
                  <c:v>416.29159781458588</c:v>
                </c:pt>
                <c:pt idx="328">
                  <c:v>416.51867745795829</c:v>
                </c:pt>
                <c:pt idx="329">
                  <c:v>416.79051060058669</c:v>
                </c:pt>
                <c:pt idx="330">
                  <c:v>416.91554542715386</c:v>
                </c:pt>
                <c:pt idx="331">
                  <c:v>417.28623700643379</c:v>
                </c:pt>
                <c:pt idx="332">
                  <c:v>417.7954114634839</c:v>
                </c:pt>
                <c:pt idx="333">
                  <c:v>417.92209605327537</c:v>
                </c:pt>
                <c:pt idx="334">
                  <c:v>418.1598191349978</c:v>
                </c:pt>
                <c:pt idx="335">
                  <c:v>418.27280754478232</c:v>
                </c:pt>
                <c:pt idx="336">
                  <c:v>418.31007793910243</c:v>
                </c:pt>
                <c:pt idx="337">
                  <c:v>418.53445979971758</c:v>
                </c:pt>
                <c:pt idx="338">
                  <c:v>418.78503674270183</c:v>
                </c:pt>
                <c:pt idx="339">
                  <c:v>418.93620594271925</c:v>
                </c:pt>
                <c:pt idx="340">
                  <c:v>419.07024220673389</c:v>
                </c:pt>
                <c:pt idx="341">
                  <c:v>419.57861304578728</c:v>
                </c:pt>
                <c:pt idx="342">
                  <c:v>419.7525034796829</c:v>
                </c:pt>
                <c:pt idx="343">
                  <c:v>420.29798267847622</c:v>
                </c:pt>
                <c:pt idx="344">
                  <c:v>420.46128653082297</c:v>
                </c:pt>
                <c:pt idx="345">
                  <c:v>420.99728081257012</c:v>
                </c:pt>
                <c:pt idx="346">
                  <c:v>421.31705544905299</c:v>
                </c:pt>
                <c:pt idx="347">
                  <c:v>421.51848199443191</c:v>
                </c:pt>
                <c:pt idx="348">
                  <c:v>421.6247120101732</c:v>
                </c:pt>
                <c:pt idx="349">
                  <c:v>421.72875132025661</c:v>
                </c:pt>
                <c:pt idx="350">
                  <c:v>422.35604597125911</c:v>
                </c:pt>
                <c:pt idx="351">
                  <c:v>422.87182070433226</c:v>
                </c:pt>
                <c:pt idx="352">
                  <c:v>423.15833187471264</c:v>
                </c:pt>
                <c:pt idx="353">
                  <c:v>423.50446191988232</c:v>
                </c:pt>
                <c:pt idx="354">
                  <c:v>423.58728699887672</c:v>
                </c:pt>
                <c:pt idx="355">
                  <c:v>423.80010870318324</c:v>
                </c:pt>
                <c:pt idx="356">
                  <c:v>424.91706206619278</c:v>
                </c:pt>
                <c:pt idx="357">
                  <c:v>430.88489211630076</c:v>
                </c:pt>
                <c:pt idx="358">
                  <c:v>431.18231924562321</c:v>
                </c:pt>
                <c:pt idx="359">
                  <c:v>431.37566621423349</c:v>
                </c:pt>
                <c:pt idx="360">
                  <c:v>432.04190032678002</c:v>
                </c:pt>
                <c:pt idx="361">
                  <c:v>432.58066390122161</c:v>
                </c:pt>
                <c:pt idx="362">
                  <c:v>432.7269250981812</c:v>
                </c:pt>
                <c:pt idx="363">
                  <c:v>433.02029254297054</c:v>
                </c:pt>
                <c:pt idx="364">
                  <c:v>434.02834607402559</c:v>
                </c:pt>
                <c:pt idx="365">
                  <c:v>441.00057501314024</c:v>
                </c:pt>
                <c:pt idx="366">
                  <c:v>441.22345392332977</c:v>
                </c:pt>
                <c:pt idx="367">
                  <c:v>441.43189410321878</c:v>
                </c:pt>
                <c:pt idx="368">
                  <c:v>441.81737841000444</c:v>
                </c:pt>
                <c:pt idx="369">
                  <c:v>442.59880795409885</c:v>
                </c:pt>
                <c:pt idx="370">
                  <c:v>443.13384900134719</c:v>
                </c:pt>
                <c:pt idx="371">
                  <c:v>443.64783854287555</c:v>
                </c:pt>
                <c:pt idx="372">
                  <c:v>443.95475873576316</c:v>
                </c:pt>
                <c:pt idx="373">
                  <c:v>444.36940947549607</c:v>
                </c:pt>
                <c:pt idx="374">
                  <c:v>444.57845511569258</c:v>
                </c:pt>
                <c:pt idx="375">
                  <c:v>444.72057950312234</c:v>
                </c:pt>
                <c:pt idx="376">
                  <c:v>445.74671033222324</c:v>
                </c:pt>
                <c:pt idx="377">
                  <c:v>446.52355131952368</c:v>
                </c:pt>
                <c:pt idx="378">
                  <c:v>446.84314823063272</c:v>
                </c:pt>
                <c:pt idx="379">
                  <c:v>447.79939141776555</c:v>
                </c:pt>
                <c:pt idx="380">
                  <c:v>448.89199808492884</c:v>
                </c:pt>
                <c:pt idx="381">
                  <c:v>449.32532944811845</c:v>
                </c:pt>
                <c:pt idx="382">
                  <c:v>450.08983034175395</c:v>
                </c:pt>
                <c:pt idx="383">
                  <c:v>450.55335810865745</c:v>
                </c:pt>
                <c:pt idx="384">
                  <c:v>451.52468850190229</c:v>
                </c:pt>
                <c:pt idx="385">
                  <c:v>452.38347757464305</c:v>
                </c:pt>
                <c:pt idx="386">
                  <c:v>453.24420660821744</c:v>
                </c:pt>
                <c:pt idx="387">
                  <c:v>453.91620021195831</c:v>
                </c:pt>
                <c:pt idx="388">
                  <c:v>454.69421480307187</c:v>
                </c:pt>
                <c:pt idx="389">
                  <c:v>454.95612919168673</c:v>
                </c:pt>
                <c:pt idx="390">
                  <c:v>456.12829556435042</c:v>
                </c:pt>
                <c:pt idx="391">
                  <c:v>457.22698148604132</c:v>
                </c:pt>
                <c:pt idx="392">
                  <c:v>458.18777391835141</c:v>
                </c:pt>
                <c:pt idx="393">
                  <c:v>458.4455217621682</c:v>
                </c:pt>
                <c:pt idx="394">
                  <c:v>459.41606915373092</c:v>
                </c:pt>
                <c:pt idx="395">
                  <c:v>460.24549662515267</c:v>
                </c:pt>
                <c:pt idx="396">
                  <c:v>460.98644837253408</c:v>
                </c:pt>
                <c:pt idx="397">
                  <c:v>461.61500712259266</c:v>
                </c:pt>
                <c:pt idx="398">
                  <c:v>462.00412088078986</c:v>
                </c:pt>
                <c:pt idx="399">
                  <c:v>462.99876796309235</c:v>
                </c:pt>
                <c:pt idx="400">
                  <c:v>463.80239549761279</c:v>
                </c:pt>
                <c:pt idx="401">
                  <c:v>464.6765061545463</c:v>
                </c:pt>
                <c:pt idx="402">
                  <c:v>465.06440117960733</c:v>
                </c:pt>
                <c:pt idx="403">
                  <c:v>466.62942973376795</c:v>
                </c:pt>
                <c:pt idx="404">
                  <c:v>466.95353933530095</c:v>
                </c:pt>
                <c:pt idx="405">
                  <c:v>468.41970958245338</c:v>
                </c:pt>
                <c:pt idx="406">
                  <c:v>469.45622059629085</c:v>
                </c:pt>
                <c:pt idx="407">
                  <c:v>470.60240165240504</c:v>
                </c:pt>
                <c:pt idx="408">
                  <c:v>471.23667182307116</c:v>
                </c:pt>
                <c:pt idx="409">
                  <c:v>471.68143479145357</c:v>
                </c:pt>
                <c:pt idx="410">
                  <c:v>472.10203123709016</c:v>
                </c:pt>
                <c:pt idx="411">
                  <c:v>473.33471396493258</c:v>
                </c:pt>
                <c:pt idx="412">
                  <c:v>473.97963012107056</c:v>
                </c:pt>
                <c:pt idx="413">
                  <c:v>474.91842954395628</c:v>
                </c:pt>
                <c:pt idx="414">
                  <c:v>475.88634081842577</c:v>
                </c:pt>
                <c:pt idx="415">
                  <c:v>476.8009668085528</c:v>
                </c:pt>
                <c:pt idx="416">
                  <c:v>478.17545833149791</c:v>
                </c:pt>
                <c:pt idx="417">
                  <c:v>478.50627089337553</c:v>
                </c:pt>
                <c:pt idx="418">
                  <c:v>479.41250452497184</c:v>
                </c:pt>
                <c:pt idx="419">
                  <c:v>479.86549336425281</c:v>
                </c:pt>
                <c:pt idx="420">
                  <c:v>480.65510721638123</c:v>
                </c:pt>
                <c:pt idx="421">
                  <c:v>481.27123281202915</c:v>
                </c:pt>
                <c:pt idx="422">
                  <c:v>482.22386257784336</c:v>
                </c:pt>
                <c:pt idx="423">
                  <c:v>482.50582520460205</c:v>
                </c:pt>
                <c:pt idx="424">
                  <c:v>482.87829231707332</c:v>
                </c:pt>
                <c:pt idx="425">
                  <c:v>483.8033020560095</c:v>
                </c:pt>
                <c:pt idx="426">
                  <c:v>484.41798492773142</c:v>
                </c:pt>
                <c:pt idx="427">
                  <c:v>485.26963518477595</c:v>
                </c:pt>
                <c:pt idx="428">
                  <c:v>486.26753305494077</c:v>
                </c:pt>
                <c:pt idx="429">
                  <c:v>486.74237582063972</c:v>
                </c:pt>
                <c:pt idx="430">
                  <c:v>487.22636644766766</c:v>
                </c:pt>
                <c:pt idx="431">
                  <c:v>487.80077570338699</c:v>
                </c:pt>
                <c:pt idx="432">
                  <c:v>488.64116877501664</c:v>
                </c:pt>
                <c:pt idx="433">
                  <c:v>489.25940784548322</c:v>
                </c:pt>
                <c:pt idx="434">
                  <c:v>490.17607210419828</c:v>
                </c:pt>
                <c:pt idx="435">
                  <c:v>491.00012586420559</c:v>
                </c:pt>
                <c:pt idx="436">
                  <c:v>491.64435143362482</c:v>
                </c:pt>
                <c:pt idx="437">
                  <c:v>491.90302637868223</c:v>
                </c:pt>
                <c:pt idx="438">
                  <c:v>492.19284345212128</c:v>
                </c:pt>
                <c:pt idx="439">
                  <c:v>492.90247514912681</c:v>
                </c:pt>
                <c:pt idx="440">
                  <c:v>493.86882322833264</c:v>
                </c:pt>
                <c:pt idx="441">
                  <c:v>495.25758444197584</c:v>
                </c:pt>
                <c:pt idx="442">
                  <c:v>495.511332937877</c:v>
                </c:pt>
                <c:pt idx="443">
                  <c:v>496.47315841471959</c:v>
                </c:pt>
                <c:pt idx="444">
                  <c:v>497.13689162739729</c:v>
                </c:pt>
                <c:pt idx="445">
                  <c:v>497.9341272344721</c:v>
                </c:pt>
                <c:pt idx="446">
                  <c:v>498.82508858270791</c:v>
                </c:pt>
                <c:pt idx="447">
                  <c:v>499.68768833467215</c:v>
                </c:pt>
                <c:pt idx="448">
                  <c:v>500.34321507179698</c:v>
                </c:pt>
                <c:pt idx="449">
                  <c:v>501.0066649866597</c:v>
                </c:pt>
                <c:pt idx="450">
                  <c:v>501.72494615227697</c:v>
                </c:pt>
                <c:pt idx="451">
                  <c:v>502.23731522334225</c:v>
                </c:pt>
                <c:pt idx="452">
                  <c:v>502.95641619797135</c:v>
                </c:pt>
                <c:pt idx="453">
                  <c:v>503.58568765752688</c:v>
                </c:pt>
                <c:pt idx="454">
                  <c:v>504.21341887243204</c:v>
                </c:pt>
                <c:pt idx="455">
                  <c:v>504.55082678208333</c:v>
                </c:pt>
                <c:pt idx="456">
                  <c:v>505.32489139299486</c:v>
                </c:pt>
                <c:pt idx="457">
                  <c:v>506.14632315838156</c:v>
                </c:pt>
                <c:pt idx="458">
                  <c:v>507.01986856374839</c:v>
                </c:pt>
                <c:pt idx="459">
                  <c:v>507.92221802504099</c:v>
                </c:pt>
                <c:pt idx="460">
                  <c:v>508.49558826987521</c:v>
                </c:pt>
                <c:pt idx="461">
                  <c:v>509.12416444622005</c:v>
                </c:pt>
                <c:pt idx="462">
                  <c:v>509.89924796454795</c:v>
                </c:pt>
                <c:pt idx="463">
                  <c:v>510.29470581677668</c:v>
                </c:pt>
                <c:pt idx="464">
                  <c:v>511.00369996571351</c:v>
                </c:pt>
                <c:pt idx="465">
                  <c:v>513.12441231527123</c:v>
                </c:pt>
                <c:pt idx="466">
                  <c:v>514.3045552947176</c:v>
                </c:pt>
                <c:pt idx="467">
                  <c:v>514.24888465878223</c:v>
                </c:pt>
                <c:pt idx="468">
                  <c:v>515.34568616888953</c:v>
                </c:pt>
                <c:pt idx="469">
                  <c:v>516.2081650328787</c:v>
                </c:pt>
                <c:pt idx="470">
                  <c:v>517.40014405217642</c:v>
                </c:pt>
                <c:pt idx="471">
                  <c:v>518.20539293969023</c:v>
                </c:pt>
                <c:pt idx="472">
                  <c:v>518.53651269562738</c:v>
                </c:pt>
                <c:pt idx="473">
                  <c:v>519.31129513274652</c:v>
                </c:pt>
                <c:pt idx="474">
                  <c:v>520.58940843037726</c:v>
                </c:pt>
                <c:pt idx="475">
                  <c:v>520.84227652527511</c:v>
                </c:pt>
                <c:pt idx="476">
                  <c:v>521.46855586068978</c:v>
                </c:pt>
                <c:pt idx="477">
                  <c:v>521.84284174045104</c:v>
                </c:pt>
                <c:pt idx="478">
                  <c:v>522.11012772580489</c:v>
                </c:pt>
                <c:pt idx="479">
                  <c:v>522.60327865692443</c:v>
                </c:pt>
                <c:pt idx="480">
                  <c:v>522.87893504931344</c:v>
                </c:pt>
                <c:pt idx="481">
                  <c:v>523.44938114194997</c:v>
                </c:pt>
                <c:pt idx="482">
                  <c:v>523.83946335009966</c:v>
                </c:pt>
                <c:pt idx="483">
                  <c:v>526.63718006211309</c:v>
                </c:pt>
                <c:pt idx="484">
                  <c:v>526.7497820034481</c:v>
                </c:pt>
                <c:pt idx="485">
                  <c:v>527.09912268495214</c:v>
                </c:pt>
                <c:pt idx="486">
                  <c:v>527.88853277747171</c:v>
                </c:pt>
                <c:pt idx="487">
                  <c:v>528.52977934221553</c:v>
                </c:pt>
                <c:pt idx="488">
                  <c:v>528.67243285611232</c:v>
                </c:pt>
                <c:pt idx="489">
                  <c:v>529.90874808374531</c:v>
                </c:pt>
                <c:pt idx="490">
                  <c:v>530.1605503134009</c:v>
                </c:pt>
                <c:pt idx="491">
                  <c:v>530.97492031090667</c:v>
                </c:pt>
                <c:pt idx="492">
                  <c:v>531.43293316508607</c:v>
                </c:pt>
                <c:pt idx="493">
                  <c:v>531.61601720012527</c:v>
                </c:pt>
                <c:pt idx="494">
                  <c:v>532.70529379948312</c:v>
                </c:pt>
                <c:pt idx="495">
                  <c:v>533.66804054845375</c:v>
                </c:pt>
                <c:pt idx="496">
                  <c:v>533.96521875758856</c:v>
                </c:pt>
                <c:pt idx="497">
                  <c:v>534.53311063214028</c:v>
                </c:pt>
                <c:pt idx="498">
                  <c:v>535.84679687602159</c:v>
                </c:pt>
                <c:pt idx="499">
                  <c:v>537.37144170707154</c:v>
                </c:pt>
                <c:pt idx="500">
                  <c:v>538.12953330909738</c:v>
                </c:pt>
                <c:pt idx="501">
                  <c:v>538.37880845272662</c:v>
                </c:pt>
                <c:pt idx="502">
                  <c:v>539.10522555148248</c:v>
                </c:pt>
                <c:pt idx="503">
                  <c:v>539.9183467190004</c:v>
                </c:pt>
                <c:pt idx="504">
                  <c:v>540.57265361299653</c:v>
                </c:pt>
                <c:pt idx="505">
                  <c:v>541.21363240382584</c:v>
                </c:pt>
                <c:pt idx="506">
                  <c:v>541.51414129692637</c:v>
                </c:pt>
                <c:pt idx="507">
                  <c:v>542.26734727150415</c:v>
                </c:pt>
                <c:pt idx="508">
                  <c:v>542.54436220988669</c:v>
                </c:pt>
                <c:pt idx="509">
                  <c:v>543.69862988044224</c:v>
                </c:pt>
                <c:pt idx="510">
                  <c:v>544.2775493119259</c:v>
                </c:pt>
                <c:pt idx="511">
                  <c:v>544.78950709437368</c:v>
                </c:pt>
                <c:pt idx="512">
                  <c:v>545.66514311531728</c:v>
                </c:pt>
                <c:pt idx="513">
                  <c:v>546.35239886267198</c:v>
                </c:pt>
                <c:pt idx="514">
                  <c:v>546.63569111836409</c:v>
                </c:pt>
                <c:pt idx="515">
                  <c:v>547.04341701225462</c:v>
                </c:pt>
                <c:pt idx="516">
                  <c:v>547.53818564609128</c:v>
                </c:pt>
                <c:pt idx="517">
                  <c:v>548.73967592415283</c:v>
                </c:pt>
                <c:pt idx="518">
                  <c:v>549.68558578776378</c:v>
                </c:pt>
                <c:pt idx="519">
                  <c:v>549.86119652928267</c:v>
                </c:pt>
                <c:pt idx="520">
                  <c:v>550.19637931467184</c:v>
                </c:pt>
                <c:pt idx="521">
                  <c:v>551.01400129474848</c:v>
                </c:pt>
                <c:pt idx="522">
                  <c:v>551.84272402566558</c:v>
                </c:pt>
                <c:pt idx="523">
                  <c:v>553.11756845048524</c:v>
                </c:pt>
                <c:pt idx="524">
                  <c:v>553.63207299192266</c:v>
                </c:pt>
                <c:pt idx="525">
                  <c:v>554.12814277781013</c:v>
                </c:pt>
                <c:pt idx="526">
                  <c:v>555.15278332703406</c:v>
                </c:pt>
                <c:pt idx="527">
                  <c:v>555.65126565605328</c:v>
                </c:pt>
                <c:pt idx="528">
                  <c:v>559.68706185059068</c:v>
                </c:pt>
                <c:pt idx="529">
                  <c:v>565.57022459018833</c:v>
                </c:pt>
                <c:pt idx="530">
                  <c:v>566.28272549907251</c:v>
                </c:pt>
                <c:pt idx="531">
                  <c:v>567.02913347375988</c:v>
                </c:pt>
                <c:pt idx="532">
                  <c:v>568.2892172050357</c:v>
                </c:pt>
                <c:pt idx="533">
                  <c:v>568.83822230384953</c:v>
                </c:pt>
                <c:pt idx="534">
                  <c:v>569.69579428828945</c:v>
                </c:pt>
                <c:pt idx="535">
                  <c:v>571.01077957567657</c:v>
                </c:pt>
                <c:pt idx="536">
                  <c:v>571.3953864594198</c:v>
                </c:pt>
                <c:pt idx="537">
                  <c:v>571.73922462545443</c:v>
                </c:pt>
                <c:pt idx="538">
                  <c:v>573.29146302488607</c:v>
                </c:pt>
                <c:pt idx="539">
                  <c:v>574.41308901612956</c:v>
                </c:pt>
                <c:pt idx="540">
                  <c:v>575.27135154099665</c:v>
                </c:pt>
                <c:pt idx="541">
                  <c:v>575.72258816006274</c:v>
                </c:pt>
                <c:pt idx="542">
                  <c:v>576.58532875123979</c:v>
                </c:pt>
                <c:pt idx="543">
                  <c:v>577.09250580412936</c:v>
                </c:pt>
                <c:pt idx="544">
                  <c:v>577.76043474827884</c:v>
                </c:pt>
                <c:pt idx="545">
                  <c:v>578.88267505526642</c:v>
                </c:pt>
                <c:pt idx="546">
                  <c:v>579.72849031046565</c:v>
                </c:pt>
                <c:pt idx="547">
                  <c:v>580.31075008816833</c:v>
                </c:pt>
                <c:pt idx="548">
                  <c:v>580.9921957020224</c:v>
                </c:pt>
                <c:pt idx="549">
                  <c:v>581.88777687903814</c:v>
                </c:pt>
                <c:pt idx="550">
                  <c:v>583.9923842242199</c:v>
                </c:pt>
                <c:pt idx="551">
                  <c:v>585.77069297308071</c:v>
                </c:pt>
                <c:pt idx="552">
                  <c:v>586.07104602131119</c:v>
                </c:pt>
                <c:pt idx="553">
                  <c:v>586.95685780772192</c:v>
                </c:pt>
                <c:pt idx="554">
                  <c:v>587.61543388637563</c:v>
                </c:pt>
                <c:pt idx="555">
                  <c:v>588.38584400989782</c:v>
                </c:pt>
                <c:pt idx="556">
                  <c:v>588.80897311900139</c:v>
                </c:pt>
                <c:pt idx="557">
                  <c:v>589.54035723351421</c:v>
                </c:pt>
                <c:pt idx="558">
                  <c:v>590.30018108870036</c:v>
                </c:pt>
                <c:pt idx="559">
                  <c:v>590.95987308111137</c:v>
                </c:pt>
                <c:pt idx="560">
                  <c:v>594.98709945834389</c:v>
                </c:pt>
                <c:pt idx="561">
                  <c:v>596.61928452305085</c:v>
                </c:pt>
                <c:pt idx="562">
                  <c:v>596.98141418315959</c:v>
                </c:pt>
                <c:pt idx="563">
                  <c:v>598.31692329781788</c:v>
                </c:pt>
                <c:pt idx="564">
                  <c:v>599.00610845788879</c:v>
                </c:pt>
                <c:pt idx="565">
                  <c:v>600.32068806453367</c:v>
                </c:pt>
                <c:pt idx="566">
                  <c:v>600.60114872232555</c:v>
                </c:pt>
                <c:pt idx="567">
                  <c:v>602.64830095781201</c:v>
                </c:pt>
                <c:pt idx="568">
                  <c:v>603.91415888537335</c:v>
                </c:pt>
                <c:pt idx="569">
                  <c:v>605.38737869139447</c:v>
                </c:pt>
                <c:pt idx="570">
                  <c:v>606.85420142639953</c:v>
                </c:pt>
                <c:pt idx="571">
                  <c:v>608.33765132649864</c:v>
                </c:pt>
                <c:pt idx="572">
                  <c:v>609.82897115702087</c:v>
                </c:pt>
                <c:pt idx="573">
                  <c:v>611.31346628760195</c:v>
                </c:pt>
                <c:pt idx="574">
                  <c:v>612.80146774871866</c:v>
                </c:pt>
                <c:pt idx="575">
                  <c:v>614.28013163419166</c:v>
                </c:pt>
                <c:pt idx="576">
                  <c:v>615.67077291042301</c:v>
                </c:pt>
                <c:pt idx="577">
                  <c:v>617.25879128308816</c:v>
                </c:pt>
                <c:pt idx="578">
                  <c:v>618.92278818212822</c:v>
                </c:pt>
                <c:pt idx="579">
                  <c:v>620.59390773234281</c:v>
                </c:pt>
                <c:pt idx="580">
                  <c:v>622.25885184818185</c:v>
                </c:pt>
                <c:pt idx="581">
                  <c:v>624.02800805793936</c:v>
                </c:pt>
                <c:pt idx="582">
                  <c:v>625.67651703282195</c:v>
                </c:pt>
                <c:pt idx="583">
                  <c:v>627.27825012581945</c:v>
                </c:pt>
                <c:pt idx="584">
                  <c:v>628.35434320296315</c:v>
                </c:pt>
                <c:pt idx="585">
                  <c:v>629.83327016600231</c:v>
                </c:pt>
                <c:pt idx="586">
                  <c:v>631.95377657152756</c:v>
                </c:pt>
                <c:pt idx="587">
                  <c:v>633.44932070189986</c:v>
                </c:pt>
                <c:pt idx="588">
                  <c:v>634.85564728109011</c:v>
                </c:pt>
                <c:pt idx="589">
                  <c:v>636.94633619317074</c:v>
                </c:pt>
                <c:pt idx="590">
                  <c:v>638.63263530177471</c:v>
                </c:pt>
                <c:pt idx="591">
                  <c:v>640.53461290409496</c:v>
                </c:pt>
                <c:pt idx="592">
                  <c:v>642.0973253414171</c:v>
                </c:pt>
                <c:pt idx="593">
                  <c:v>643.64740999106527</c:v>
                </c:pt>
                <c:pt idx="594">
                  <c:v>645.81052677583943</c:v>
                </c:pt>
                <c:pt idx="595">
                  <c:v>650.94147240231632</c:v>
                </c:pt>
                <c:pt idx="596">
                  <c:v>652.35739904622244</c:v>
                </c:pt>
                <c:pt idx="597">
                  <c:v>653.94015958420823</c:v>
                </c:pt>
                <c:pt idx="598">
                  <c:v>656.29293351437707</c:v>
                </c:pt>
                <c:pt idx="599">
                  <c:v>657.72290278704759</c:v>
                </c:pt>
                <c:pt idx="600">
                  <c:v>659.78834805495865</c:v>
                </c:pt>
                <c:pt idx="601">
                  <c:v>662.16707646396992</c:v>
                </c:pt>
                <c:pt idx="602">
                  <c:v>665.01952525679008</c:v>
                </c:pt>
                <c:pt idx="603">
                  <c:v>667.22001739003178</c:v>
                </c:pt>
                <c:pt idx="604">
                  <c:v>669.15445530866521</c:v>
                </c:pt>
                <c:pt idx="605">
                  <c:v>671.6945232709727</c:v>
                </c:pt>
                <c:pt idx="606">
                  <c:v>673.68902005464429</c:v>
                </c:pt>
                <c:pt idx="607">
                  <c:v>676.34217666937195</c:v>
                </c:pt>
                <c:pt idx="608">
                  <c:v>678.42532994394139</c:v>
                </c:pt>
                <c:pt idx="609">
                  <c:v>681.30208915906223</c:v>
                </c:pt>
                <c:pt idx="610">
                  <c:v>685.424802230419</c:v>
                </c:pt>
                <c:pt idx="611">
                  <c:v>687.14112071454053</c:v>
                </c:pt>
                <c:pt idx="612">
                  <c:v>690.10192200766107</c:v>
                </c:pt>
                <c:pt idx="613">
                  <c:v>692.6559359469835</c:v>
                </c:pt>
                <c:pt idx="614">
                  <c:v>696.36399358275833</c:v>
                </c:pt>
                <c:pt idx="615">
                  <c:v>699.98701322429997</c:v>
                </c:pt>
                <c:pt idx="616">
                  <c:v>704.17019337104045</c:v>
                </c:pt>
                <c:pt idx="617">
                  <c:v>708.35724841362241</c:v>
                </c:pt>
                <c:pt idx="618">
                  <c:v>712.0460448071575</c:v>
                </c:pt>
                <c:pt idx="619">
                  <c:v>715.13401823638071</c:v>
                </c:pt>
                <c:pt idx="620">
                  <c:v>717.78070769589976</c:v>
                </c:pt>
                <c:pt idx="621">
                  <c:v>720.45307794765222</c:v>
                </c:pt>
                <c:pt idx="622">
                  <c:v>722.38639931925172</c:v>
                </c:pt>
                <c:pt idx="623">
                  <c:v>725.25897690873376</c:v>
                </c:pt>
                <c:pt idx="624">
                  <c:v>727.98237761737403</c:v>
                </c:pt>
                <c:pt idx="625">
                  <c:v>732.36118017844694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DE-44A0-9AB0-40349815DDFB}"/>
            </c:ext>
          </c:extLst>
        </c:ser>
        <c:ser>
          <c:idx val="4"/>
          <c:order val="4"/>
          <c:tx>
            <c:v>LIDAR 2018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FI.2012_2018!$D$2:$D$705</c:f>
              <c:numCache>
                <c:formatCode>0.00</c:formatCode>
                <c:ptCount val="704"/>
                <c:pt idx="0">
                  <c:v>251.98999995369999</c:v>
                </c:pt>
                <c:pt idx="1">
                  <c:v>252.01357894564597</c:v>
                </c:pt>
                <c:pt idx="2">
                  <c:v>252.07137064712356</c:v>
                </c:pt>
                <c:pt idx="3">
                  <c:v>252.09311454106543</c:v>
                </c:pt>
                <c:pt idx="4">
                  <c:v>252.09672229160483</c:v>
                </c:pt>
                <c:pt idx="5">
                  <c:v>252.10000004619999</c:v>
                </c:pt>
                <c:pt idx="6">
                  <c:v>252.10000004619999</c:v>
                </c:pt>
                <c:pt idx="7">
                  <c:v>252.10987253261871</c:v>
                </c:pt>
                <c:pt idx="8">
                  <c:v>252.1117176213528</c:v>
                </c:pt>
                <c:pt idx="9">
                  <c:v>252.14073802057362</c:v>
                </c:pt>
                <c:pt idx="10">
                  <c:v>252.17132342535615</c:v>
                </c:pt>
                <c:pt idx="11">
                  <c:v>252.20269309967102</c:v>
                </c:pt>
                <c:pt idx="12">
                  <c:v>252.22155844943688</c:v>
                </c:pt>
                <c:pt idx="13">
                  <c:v>252.24069199746805</c:v>
                </c:pt>
                <c:pt idx="14">
                  <c:v>252.27973060485465</c:v>
                </c:pt>
                <c:pt idx="15">
                  <c:v>252.340000011</c:v>
                </c:pt>
                <c:pt idx="16">
                  <c:v>252.349999994</c:v>
                </c:pt>
                <c:pt idx="17">
                  <c:v>252.349999994</c:v>
                </c:pt>
                <c:pt idx="18">
                  <c:v>252.35815554966072</c:v>
                </c:pt>
                <c:pt idx="19">
                  <c:v>252.39071556919887</c:v>
                </c:pt>
                <c:pt idx="20">
                  <c:v>252.45630818445693</c:v>
                </c:pt>
                <c:pt idx="21">
                  <c:v>252.65622587070487</c:v>
                </c:pt>
                <c:pt idx="22">
                  <c:v>252.95999998229999</c:v>
                </c:pt>
                <c:pt idx="23">
                  <c:v>252.95999998229999</c:v>
                </c:pt>
                <c:pt idx="24">
                  <c:v>253.67396318846761</c:v>
                </c:pt>
                <c:pt idx="25">
                  <c:v>254.10999998450001</c:v>
                </c:pt>
                <c:pt idx="26">
                  <c:v>254.15876485807036</c:v>
                </c:pt>
                <c:pt idx="27">
                  <c:v>255.8400000259</c:v>
                </c:pt>
                <c:pt idx="28">
                  <c:v>255.8400000259</c:v>
                </c:pt>
                <c:pt idx="29">
                  <c:v>255.85489959305627</c:v>
                </c:pt>
                <c:pt idx="30">
                  <c:v>290.55999999869999</c:v>
                </c:pt>
                <c:pt idx="31">
                  <c:v>290.43260913582145</c:v>
                </c:pt>
                <c:pt idx="32">
                  <c:v>290.41466694327113</c:v>
                </c:pt>
                <c:pt idx="33">
                  <c:v>290.4199999571</c:v>
                </c:pt>
                <c:pt idx="34">
                  <c:v>290.4199999571</c:v>
                </c:pt>
                <c:pt idx="35">
                  <c:v>290.4199999571</c:v>
                </c:pt>
                <c:pt idx="36">
                  <c:v>290.42092722481402</c:v>
                </c:pt>
                <c:pt idx="37">
                  <c:v>290.42801724917848</c:v>
                </c:pt>
                <c:pt idx="38">
                  <c:v>290.43000003319997</c:v>
                </c:pt>
                <c:pt idx="39">
                  <c:v>290.43000003319997</c:v>
                </c:pt>
                <c:pt idx="40">
                  <c:v>290.43000003319997</c:v>
                </c:pt>
                <c:pt idx="41">
                  <c:v>290.43000003319997</c:v>
                </c:pt>
                <c:pt idx="42">
                  <c:v>290.43000003319997</c:v>
                </c:pt>
                <c:pt idx="43">
                  <c:v>290.43000003319997</c:v>
                </c:pt>
                <c:pt idx="44">
                  <c:v>290.43000003319997</c:v>
                </c:pt>
                <c:pt idx="45">
                  <c:v>290.43000003319997</c:v>
                </c:pt>
                <c:pt idx="46">
                  <c:v>290.43000003319997</c:v>
                </c:pt>
                <c:pt idx="47">
                  <c:v>290.43000003319997</c:v>
                </c:pt>
                <c:pt idx="48">
                  <c:v>290.43000003319997</c:v>
                </c:pt>
                <c:pt idx="49">
                  <c:v>290.43000003319997</c:v>
                </c:pt>
                <c:pt idx="50">
                  <c:v>290.43000003319997</c:v>
                </c:pt>
                <c:pt idx="51">
                  <c:v>290.43000003319997</c:v>
                </c:pt>
                <c:pt idx="52">
                  <c:v>290.43000003319997</c:v>
                </c:pt>
                <c:pt idx="53">
                  <c:v>290.50006745383291</c:v>
                </c:pt>
                <c:pt idx="54">
                  <c:v>290.51999997349998</c:v>
                </c:pt>
                <c:pt idx="55">
                  <c:v>290.51999997349998</c:v>
                </c:pt>
                <c:pt idx="56">
                  <c:v>290.51999997349998</c:v>
                </c:pt>
                <c:pt idx="57">
                  <c:v>290.55000001560001</c:v>
                </c:pt>
                <c:pt idx="58">
                  <c:v>290.55000001560001</c:v>
                </c:pt>
                <c:pt idx="59">
                  <c:v>290.55999999869999</c:v>
                </c:pt>
                <c:pt idx="60">
                  <c:v>290.5618420935233</c:v>
                </c:pt>
                <c:pt idx="61">
                  <c:v>290.56999998169999</c:v>
                </c:pt>
                <c:pt idx="62">
                  <c:v>290.56999998169999</c:v>
                </c:pt>
                <c:pt idx="63">
                  <c:v>290.56999998169999</c:v>
                </c:pt>
                <c:pt idx="64">
                  <c:v>290.56999998169999</c:v>
                </c:pt>
                <c:pt idx="65">
                  <c:v>290.57754356455592</c:v>
                </c:pt>
                <c:pt idx="66">
                  <c:v>290.60927367452433</c:v>
                </c:pt>
                <c:pt idx="67">
                  <c:v>290.61004914778033</c:v>
                </c:pt>
                <c:pt idx="68">
                  <c:v>290.61076995444819</c:v>
                </c:pt>
                <c:pt idx="69">
                  <c:v>290.63999995590001</c:v>
                </c:pt>
                <c:pt idx="70">
                  <c:v>290.65630968962552</c:v>
                </c:pt>
                <c:pt idx="71">
                  <c:v>290.67999998110002</c:v>
                </c:pt>
                <c:pt idx="72">
                  <c:v>290.68999996410002</c:v>
                </c:pt>
                <c:pt idx="73">
                  <c:v>290.68999996410002</c:v>
                </c:pt>
                <c:pt idx="74">
                  <c:v>290.69463774843166</c:v>
                </c:pt>
                <c:pt idx="75">
                  <c:v>290.7000000402</c:v>
                </c:pt>
                <c:pt idx="76">
                  <c:v>290.7000000402</c:v>
                </c:pt>
                <c:pt idx="77">
                  <c:v>290.70503226333699</c:v>
                </c:pt>
                <c:pt idx="78">
                  <c:v>290.73567893573852</c:v>
                </c:pt>
                <c:pt idx="79">
                  <c:v>290.78514300355857</c:v>
                </c:pt>
                <c:pt idx="80">
                  <c:v>290.81286139170504</c:v>
                </c:pt>
                <c:pt idx="81">
                  <c:v>290.83000000570001</c:v>
                </c:pt>
                <c:pt idx="82">
                  <c:v>290.85683713992836</c:v>
                </c:pt>
                <c:pt idx="83">
                  <c:v>290.89999997989997</c:v>
                </c:pt>
                <c:pt idx="84">
                  <c:v>290.91661431323018</c:v>
                </c:pt>
                <c:pt idx="85">
                  <c:v>290.93496052870131</c:v>
                </c:pt>
                <c:pt idx="86">
                  <c:v>291.01906013527542</c:v>
                </c:pt>
                <c:pt idx="87">
                  <c:v>291.1092754910776</c:v>
                </c:pt>
                <c:pt idx="88">
                  <c:v>291.17799595564122</c:v>
                </c:pt>
                <c:pt idx="89">
                  <c:v>291.19000004600002</c:v>
                </c:pt>
                <c:pt idx="90">
                  <c:v>291.19000004600002</c:v>
                </c:pt>
                <c:pt idx="91">
                  <c:v>291.66999997570002</c:v>
                </c:pt>
                <c:pt idx="92">
                  <c:v>291.71629702750943</c:v>
                </c:pt>
                <c:pt idx="93">
                  <c:v>291.86201961832364</c:v>
                </c:pt>
                <c:pt idx="94">
                  <c:v>291.91472098553447</c:v>
                </c:pt>
                <c:pt idx="95">
                  <c:v>292.13347641290835</c:v>
                </c:pt>
                <c:pt idx="96">
                  <c:v>291.91723260071944</c:v>
                </c:pt>
                <c:pt idx="97">
                  <c:v>309.43999996410002</c:v>
                </c:pt>
                <c:pt idx="98">
                  <c:v>309.43999996410002</c:v>
                </c:pt>
                <c:pt idx="99">
                  <c:v>309.43999996410002</c:v>
                </c:pt>
                <c:pt idx="100">
                  <c:v>309.43999996410002</c:v>
                </c:pt>
                <c:pt idx="101">
                  <c:v>309.43999996410002</c:v>
                </c:pt>
                <c:pt idx="102">
                  <c:v>309.4312392233947</c:v>
                </c:pt>
                <c:pt idx="103">
                  <c:v>309.42019874399756</c:v>
                </c:pt>
                <c:pt idx="104">
                  <c:v>309.41999999810002</c:v>
                </c:pt>
                <c:pt idx="105">
                  <c:v>309.41999999810002</c:v>
                </c:pt>
                <c:pt idx="106">
                  <c:v>309.41999999810002</c:v>
                </c:pt>
                <c:pt idx="107">
                  <c:v>309.41999999810002</c:v>
                </c:pt>
                <c:pt idx="108">
                  <c:v>309.41999999810002</c:v>
                </c:pt>
                <c:pt idx="109">
                  <c:v>309.41999999810002</c:v>
                </c:pt>
                <c:pt idx="110">
                  <c:v>309.41999999810002</c:v>
                </c:pt>
                <c:pt idx="111">
                  <c:v>309.41999999810002</c:v>
                </c:pt>
                <c:pt idx="112">
                  <c:v>309.41999999810002</c:v>
                </c:pt>
                <c:pt idx="113">
                  <c:v>309.41999999810002</c:v>
                </c:pt>
                <c:pt idx="114">
                  <c:v>309.41999999810002</c:v>
                </c:pt>
                <c:pt idx="115">
                  <c:v>309.41999999810002</c:v>
                </c:pt>
                <c:pt idx="116">
                  <c:v>309.51414639526314</c:v>
                </c:pt>
                <c:pt idx="117">
                  <c:v>309.54927761604404</c:v>
                </c:pt>
                <c:pt idx="118">
                  <c:v>309.56630275865427</c:v>
                </c:pt>
                <c:pt idx="119">
                  <c:v>309.57553952566974</c:v>
                </c:pt>
                <c:pt idx="120">
                  <c:v>309.58000000570001</c:v>
                </c:pt>
                <c:pt idx="121">
                  <c:v>309.58285296936134</c:v>
                </c:pt>
                <c:pt idx="122">
                  <c:v>309.58999998870001</c:v>
                </c:pt>
                <c:pt idx="123">
                  <c:v>309.58999998870001</c:v>
                </c:pt>
                <c:pt idx="124">
                  <c:v>309.58999998870001</c:v>
                </c:pt>
                <c:pt idx="125">
                  <c:v>309.58999998870001</c:v>
                </c:pt>
                <c:pt idx="126">
                  <c:v>309.62929060089868</c:v>
                </c:pt>
                <c:pt idx="127">
                  <c:v>309.68117883396485</c:v>
                </c:pt>
                <c:pt idx="128">
                  <c:v>309.77351794065305</c:v>
                </c:pt>
                <c:pt idx="129">
                  <c:v>309.8454097633541</c:v>
                </c:pt>
                <c:pt idx="130">
                  <c:v>309.94133027266673</c:v>
                </c:pt>
                <c:pt idx="131">
                  <c:v>309.98887095210472</c:v>
                </c:pt>
                <c:pt idx="132">
                  <c:v>310.03354343910951</c:v>
                </c:pt>
                <c:pt idx="133">
                  <c:v>310.07793155844155</c:v>
                </c:pt>
                <c:pt idx="134">
                  <c:v>310.37715969133251</c:v>
                </c:pt>
                <c:pt idx="135">
                  <c:v>310.5399999581</c:v>
                </c:pt>
                <c:pt idx="136">
                  <c:v>310.58211844530291</c:v>
                </c:pt>
                <c:pt idx="137">
                  <c:v>310.64394569907881</c:v>
                </c:pt>
                <c:pt idx="138">
                  <c:v>310.91385023344458</c:v>
                </c:pt>
                <c:pt idx="139">
                  <c:v>311.1445021144994</c:v>
                </c:pt>
                <c:pt idx="140">
                  <c:v>311.31211670164765</c:v>
                </c:pt>
                <c:pt idx="141">
                  <c:v>311.59222638738072</c:v>
                </c:pt>
                <c:pt idx="142">
                  <c:v>311.98198387400555</c:v>
                </c:pt>
                <c:pt idx="143">
                  <c:v>312.261327124628</c:v>
                </c:pt>
                <c:pt idx="144">
                  <c:v>312.44776768857821</c:v>
                </c:pt>
                <c:pt idx="145">
                  <c:v>312.59000001480001</c:v>
                </c:pt>
                <c:pt idx="146">
                  <c:v>312.69368615200966</c:v>
                </c:pt>
                <c:pt idx="147">
                  <c:v>313.02328737268789</c:v>
                </c:pt>
                <c:pt idx="148">
                  <c:v>313.27070770749742</c:v>
                </c:pt>
                <c:pt idx="149">
                  <c:v>313.60999995840001</c:v>
                </c:pt>
                <c:pt idx="150">
                  <c:v>313.70932860370658</c:v>
                </c:pt>
                <c:pt idx="151">
                  <c:v>313.9224656243664</c:v>
                </c:pt>
                <c:pt idx="152">
                  <c:v>314.0670425723489</c:v>
                </c:pt>
                <c:pt idx="153">
                  <c:v>314.58999997000001</c:v>
                </c:pt>
                <c:pt idx="154">
                  <c:v>314.68948495906545</c:v>
                </c:pt>
                <c:pt idx="155">
                  <c:v>315.18557561866817</c:v>
                </c:pt>
                <c:pt idx="156">
                  <c:v>315.50000000749998</c:v>
                </c:pt>
                <c:pt idx="157">
                  <c:v>315.82001796457018</c:v>
                </c:pt>
                <c:pt idx="158">
                  <c:v>316.11999997869998</c:v>
                </c:pt>
                <c:pt idx="159">
                  <c:v>316.12999996169998</c:v>
                </c:pt>
                <c:pt idx="160">
                  <c:v>316.13962838098581</c:v>
                </c:pt>
                <c:pt idx="161">
                  <c:v>316.88723393592312</c:v>
                </c:pt>
                <c:pt idx="162">
                  <c:v>317.01299621053636</c:v>
                </c:pt>
                <c:pt idx="163">
                  <c:v>317.34107270818225</c:v>
                </c:pt>
                <c:pt idx="164">
                  <c:v>317.5688163508845</c:v>
                </c:pt>
                <c:pt idx="165">
                  <c:v>318.04725890153497</c:v>
                </c:pt>
                <c:pt idx="166">
                  <c:v>318.47999997440002</c:v>
                </c:pt>
                <c:pt idx="167">
                  <c:v>318.83629709284651</c:v>
                </c:pt>
                <c:pt idx="168">
                  <c:v>319.05344559485599</c:v>
                </c:pt>
                <c:pt idx="169">
                  <c:v>319.53614907457285</c:v>
                </c:pt>
                <c:pt idx="170">
                  <c:v>320.08633487921429</c:v>
                </c:pt>
                <c:pt idx="171">
                  <c:v>320.41072378560034</c:v>
                </c:pt>
                <c:pt idx="172">
                  <c:v>321.13394270154515</c:v>
                </c:pt>
                <c:pt idx="173">
                  <c:v>321.46881585461398</c:v>
                </c:pt>
                <c:pt idx="174">
                  <c:v>322.02487213831211</c:v>
                </c:pt>
                <c:pt idx="175">
                  <c:v>322.92009046599816</c:v>
                </c:pt>
                <c:pt idx="176">
                  <c:v>323.10693275269995</c:v>
                </c:pt>
                <c:pt idx="177">
                  <c:v>323.44520764260494</c:v>
                </c:pt>
                <c:pt idx="178">
                  <c:v>323.63532246760957</c:v>
                </c:pt>
                <c:pt idx="179">
                  <c:v>323.88080368549322</c:v>
                </c:pt>
                <c:pt idx="180">
                  <c:v>324.17981719382118</c:v>
                </c:pt>
                <c:pt idx="181">
                  <c:v>324.23999996859999</c:v>
                </c:pt>
                <c:pt idx="182">
                  <c:v>324.50999997560001</c:v>
                </c:pt>
                <c:pt idx="183">
                  <c:v>325.04956829182754</c:v>
                </c:pt>
                <c:pt idx="184">
                  <c:v>325.27469133109781</c:v>
                </c:pt>
                <c:pt idx="185">
                  <c:v>326.3327956881472</c:v>
                </c:pt>
                <c:pt idx="186">
                  <c:v>326.40199601813333</c:v>
                </c:pt>
                <c:pt idx="187">
                  <c:v>326.74690530947828</c:v>
                </c:pt>
                <c:pt idx="188">
                  <c:v>327.10334627438812</c:v>
                </c:pt>
                <c:pt idx="189">
                  <c:v>327.52991526034862</c:v>
                </c:pt>
                <c:pt idx="190">
                  <c:v>327.91708562296486</c:v>
                </c:pt>
                <c:pt idx="191">
                  <c:v>328.51477403412781</c:v>
                </c:pt>
                <c:pt idx="192">
                  <c:v>328.6315479639714</c:v>
                </c:pt>
                <c:pt idx="193">
                  <c:v>329.07065304580823</c:v>
                </c:pt>
                <c:pt idx="194">
                  <c:v>329.14311228398384</c:v>
                </c:pt>
                <c:pt idx="195">
                  <c:v>329.2536376518043</c:v>
                </c:pt>
                <c:pt idx="196">
                  <c:v>330.28601230016454</c:v>
                </c:pt>
                <c:pt idx="197">
                  <c:v>331.00000003349999</c:v>
                </c:pt>
                <c:pt idx="198">
                  <c:v>331.40151874894167</c:v>
                </c:pt>
                <c:pt idx="199">
                  <c:v>331.62999998779998</c:v>
                </c:pt>
                <c:pt idx="200">
                  <c:v>331.94179327586693</c:v>
                </c:pt>
                <c:pt idx="201">
                  <c:v>331.98492701769595</c:v>
                </c:pt>
                <c:pt idx="202">
                  <c:v>332.05000001939999</c:v>
                </c:pt>
                <c:pt idx="203">
                  <c:v>332.05000001939999</c:v>
                </c:pt>
                <c:pt idx="204">
                  <c:v>332.96927034772818</c:v>
                </c:pt>
                <c:pt idx="205">
                  <c:v>333.89037574787085</c:v>
                </c:pt>
                <c:pt idx="206">
                  <c:v>334.04352471179089</c:v>
                </c:pt>
                <c:pt idx="207">
                  <c:v>334.08999999989999</c:v>
                </c:pt>
                <c:pt idx="208">
                  <c:v>334.11299418345573</c:v>
                </c:pt>
                <c:pt idx="209">
                  <c:v>335.09964276936648</c:v>
                </c:pt>
                <c:pt idx="210">
                  <c:v>335.62999999149997</c:v>
                </c:pt>
                <c:pt idx="211">
                  <c:v>336.84141951167641</c:v>
                </c:pt>
                <c:pt idx="212">
                  <c:v>338.35278625025586</c:v>
                </c:pt>
                <c:pt idx="213">
                  <c:v>338.65732365937743</c:v>
                </c:pt>
                <c:pt idx="214">
                  <c:v>339.1527642278636</c:v>
                </c:pt>
                <c:pt idx="215">
                  <c:v>339.19999998060001</c:v>
                </c:pt>
                <c:pt idx="216">
                  <c:v>339.35255124787062</c:v>
                </c:pt>
                <c:pt idx="217">
                  <c:v>339.5199753553257</c:v>
                </c:pt>
                <c:pt idx="218">
                  <c:v>339.56368669762594</c:v>
                </c:pt>
                <c:pt idx="219">
                  <c:v>339.80661345012544</c:v>
                </c:pt>
                <c:pt idx="220">
                  <c:v>340.13423050512318</c:v>
                </c:pt>
                <c:pt idx="221">
                  <c:v>340.72288673564759</c:v>
                </c:pt>
                <c:pt idx="222">
                  <c:v>340.98000003020002</c:v>
                </c:pt>
                <c:pt idx="223">
                  <c:v>341.48427477440583</c:v>
                </c:pt>
                <c:pt idx="224">
                  <c:v>342.03111393733047</c:v>
                </c:pt>
                <c:pt idx="225">
                  <c:v>342.25826045051565</c:v>
                </c:pt>
                <c:pt idx="226">
                  <c:v>342.76529453288566</c:v>
                </c:pt>
                <c:pt idx="227">
                  <c:v>343.5271453613737</c:v>
                </c:pt>
                <c:pt idx="228">
                  <c:v>344.01372816702218</c:v>
                </c:pt>
                <c:pt idx="229">
                  <c:v>344.26000004629998</c:v>
                </c:pt>
                <c:pt idx="230">
                  <c:v>344.31741053492379</c:v>
                </c:pt>
                <c:pt idx="231">
                  <c:v>344.41102249958362</c:v>
                </c:pt>
                <c:pt idx="232">
                  <c:v>344.79525363184837</c:v>
                </c:pt>
                <c:pt idx="233">
                  <c:v>345.10074431426324</c:v>
                </c:pt>
                <c:pt idx="234">
                  <c:v>345.14547647018679</c:v>
                </c:pt>
                <c:pt idx="235">
                  <c:v>346.07000004499997</c:v>
                </c:pt>
                <c:pt idx="236">
                  <c:v>346.54677075740176</c:v>
                </c:pt>
                <c:pt idx="237">
                  <c:v>347.08999998870001</c:v>
                </c:pt>
                <c:pt idx="238">
                  <c:v>347.30999998750002</c:v>
                </c:pt>
                <c:pt idx="239">
                  <c:v>347.30999998750002</c:v>
                </c:pt>
                <c:pt idx="240">
                  <c:v>347.75383656704827</c:v>
                </c:pt>
                <c:pt idx="241">
                  <c:v>348.0767008223408</c:v>
                </c:pt>
                <c:pt idx="242">
                  <c:v>348.8793943822356</c:v>
                </c:pt>
                <c:pt idx="243">
                  <c:v>350.35675913963127</c:v>
                </c:pt>
                <c:pt idx="244">
                  <c:v>352.39950482257831</c:v>
                </c:pt>
                <c:pt idx="245">
                  <c:v>354.47534963073372</c:v>
                </c:pt>
                <c:pt idx="246">
                  <c:v>355.10902149639594</c:v>
                </c:pt>
                <c:pt idx="247">
                  <c:v>356.02883482842191</c:v>
                </c:pt>
                <c:pt idx="248">
                  <c:v>357.28999998419999</c:v>
                </c:pt>
                <c:pt idx="249">
                  <c:v>357.81369207521561</c:v>
                </c:pt>
                <c:pt idx="250">
                  <c:v>362.01999995860001</c:v>
                </c:pt>
                <c:pt idx="251">
                  <c:v>362.43000000720002</c:v>
                </c:pt>
                <c:pt idx="252">
                  <c:v>362.86051793022682</c:v>
                </c:pt>
                <c:pt idx="253">
                  <c:v>366.6860473212318</c:v>
                </c:pt>
                <c:pt idx="254">
                  <c:v>368.74906823534599</c:v>
                </c:pt>
                <c:pt idx="255">
                  <c:v>369.79456146656798</c:v>
                </c:pt>
                <c:pt idx="256">
                  <c:v>370.79358424145056</c:v>
                </c:pt>
                <c:pt idx="257">
                  <c:v>371.35861235761837</c:v>
                </c:pt>
                <c:pt idx="258">
                  <c:v>373.58377895928101</c:v>
                </c:pt>
                <c:pt idx="259">
                  <c:v>374.98999999839998</c:v>
                </c:pt>
                <c:pt idx="260">
                  <c:v>376.11569428723129</c:v>
                </c:pt>
                <c:pt idx="261">
                  <c:v>376.74096252715714</c:v>
                </c:pt>
                <c:pt idx="262">
                  <c:v>377.36276509254265</c:v>
                </c:pt>
                <c:pt idx="263">
                  <c:v>378.16210738912122</c:v>
                </c:pt>
                <c:pt idx="264">
                  <c:v>378.7066055295291</c:v>
                </c:pt>
                <c:pt idx="265">
                  <c:v>379.51367570322162</c:v>
                </c:pt>
                <c:pt idx="266">
                  <c:v>379.93920717096296</c:v>
                </c:pt>
                <c:pt idx="267">
                  <c:v>380.04947345574095</c:v>
                </c:pt>
                <c:pt idx="268">
                  <c:v>380.49487815617226</c:v>
                </c:pt>
                <c:pt idx="269">
                  <c:v>381.12506074587475</c:v>
                </c:pt>
                <c:pt idx="270">
                  <c:v>381.53665850606063</c:v>
                </c:pt>
                <c:pt idx="271">
                  <c:v>382.50554251488757</c:v>
                </c:pt>
                <c:pt idx="272">
                  <c:v>382.95588461468054</c:v>
                </c:pt>
                <c:pt idx="273">
                  <c:v>383.45878830257999</c:v>
                </c:pt>
                <c:pt idx="274">
                  <c:v>384.42207506805732</c:v>
                </c:pt>
                <c:pt idx="275">
                  <c:v>384.86459202754025</c:v>
                </c:pt>
                <c:pt idx="276">
                  <c:v>384.93236729836963</c:v>
                </c:pt>
                <c:pt idx="277">
                  <c:v>384.9865432216705</c:v>
                </c:pt>
                <c:pt idx="278">
                  <c:v>385.53431108680473</c:v>
                </c:pt>
                <c:pt idx="279">
                  <c:v>389.46999998759998</c:v>
                </c:pt>
                <c:pt idx="280">
                  <c:v>389.4747358335834</c:v>
                </c:pt>
                <c:pt idx="281">
                  <c:v>389.49221654522637</c:v>
                </c:pt>
                <c:pt idx="282">
                  <c:v>389.52023919389302</c:v>
                </c:pt>
                <c:pt idx="283">
                  <c:v>389.59147656375637</c:v>
                </c:pt>
                <c:pt idx="284">
                  <c:v>389.64627365115638</c:v>
                </c:pt>
                <c:pt idx="285">
                  <c:v>389.7100000456</c:v>
                </c:pt>
                <c:pt idx="286">
                  <c:v>389.71837796298797</c:v>
                </c:pt>
                <c:pt idx="287">
                  <c:v>389.86997635006617</c:v>
                </c:pt>
                <c:pt idx="288">
                  <c:v>390.61000000690001</c:v>
                </c:pt>
                <c:pt idx="289">
                  <c:v>390.66999999810002</c:v>
                </c:pt>
                <c:pt idx="290">
                  <c:v>390.88985287890978</c:v>
                </c:pt>
                <c:pt idx="291">
                  <c:v>391.19922027308178</c:v>
                </c:pt>
                <c:pt idx="292">
                  <c:v>391.60000000150001</c:v>
                </c:pt>
                <c:pt idx="293">
                  <c:v>392.12519165382298</c:v>
                </c:pt>
                <c:pt idx="294">
                  <c:v>392.24720325608843</c:v>
                </c:pt>
                <c:pt idx="295">
                  <c:v>392.87322530427878</c:v>
                </c:pt>
                <c:pt idx="296">
                  <c:v>394.11731616313074</c:v>
                </c:pt>
                <c:pt idx="297">
                  <c:v>394.29519402203078</c:v>
                </c:pt>
                <c:pt idx="298">
                  <c:v>394.51041446808648</c:v>
                </c:pt>
                <c:pt idx="299">
                  <c:v>394.82493886417615</c:v>
                </c:pt>
                <c:pt idx="300">
                  <c:v>395.52233183978609</c:v>
                </c:pt>
                <c:pt idx="301">
                  <c:v>395.97764105208603</c:v>
                </c:pt>
                <c:pt idx="302">
                  <c:v>396.22411886401551</c:v>
                </c:pt>
                <c:pt idx="303">
                  <c:v>397.44617911006321</c:v>
                </c:pt>
                <c:pt idx="304">
                  <c:v>398.09483950679368</c:v>
                </c:pt>
                <c:pt idx="305">
                  <c:v>398.46363447037004</c:v>
                </c:pt>
                <c:pt idx="306">
                  <c:v>398.93703117478515</c:v>
                </c:pt>
                <c:pt idx="307">
                  <c:v>400.26676079377955</c:v>
                </c:pt>
                <c:pt idx="308">
                  <c:v>401.7939468399249</c:v>
                </c:pt>
                <c:pt idx="309">
                  <c:v>401.95177739519812</c:v>
                </c:pt>
                <c:pt idx="310">
                  <c:v>403.11323369967857</c:v>
                </c:pt>
                <c:pt idx="311">
                  <c:v>403.92977799265816</c:v>
                </c:pt>
                <c:pt idx="312">
                  <c:v>404.35379044587057</c:v>
                </c:pt>
                <c:pt idx="313">
                  <c:v>409.5406244823684</c:v>
                </c:pt>
                <c:pt idx="314">
                  <c:v>411.02612553701545</c:v>
                </c:pt>
                <c:pt idx="315">
                  <c:v>411.07096076444486</c:v>
                </c:pt>
                <c:pt idx="316">
                  <c:v>411.07951364870831</c:v>
                </c:pt>
                <c:pt idx="317">
                  <c:v>411.4462605299085</c:v>
                </c:pt>
                <c:pt idx="318">
                  <c:v>411.54333724011877</c:v>
                </c:pt>
                <c:pt idx="319">
                  <c:v>411.58639301479627</c:v>
                </c:pt>
                <c:pt idx="320">
                  <c:v>411.66115970740952</c:v>
                </c:pt>
                <c:pt idx="321">
                  <c:v>411.87000002709999</c:v>
                </c:pt>
                <c:pt idx="322">
                  <c:v>412.1103936717725</c:v>
                </c:pt>
                <c:pt idx="323">
                  <c:v>412.30946534017784</c:v>
                </c:pt>
                <c:pt idx="324">
                  <c:v>414.99642863046284</c:v>
                </c:pt>
                <c:pt idx="325">
                  <c:v>415.4334523602198</c:v>
                </c:pt>
                <c:pt idx="326">
                  <c:v>415.78712685581968</c:v>
                </c:pt>
                <c:pt idx="327">
                  <c:v>416.02910835843869</c:v>
                </c:pt>
                <c:pt idx="328">
                  <c:v>416.23055586827132</c:v>
                </c:pt>
                <c:pt idx="329">
                  <c:v>416.70173738296728</c:v>
                </c:pt>
                <c:pt idx="330">
                  <c:v>416.75284770364351</c:v>
                </c:pt>
                <c:pt idx="331">
                  <c:v>417.06592617939179</c:v>
                </c:pt>
                <c:pt idx="332">
                  <c:v>417.48601696128912</c:v>
                </c:pt>
                <c:pt idx="333">
                  <c:v>417.53946664641518</c:v>
                </c:pt>
                <c:pt idx="334">
                  <c:v>418.05183642465755</c:v>
                </c:pt>
                <c:pt idx="335">
                  <c:v>418.10070385209281</c:v>
                </c:pt>
                <c:pt idx="336">
                  <c:v>418.17962752162862</c:v>
                </c:pt>
                <c:pt idx="337">
                  <c:v>418.32248051413006</c:v>
                </c:pt>
                <c:pt idx="338">
                  <c:v>418.74413206468552</c:v>
                </c:pt>
                <c:pt idx="339">
                  <c:v>418.81131279242391</c:v>
                </c:pt>
                <c:pt idx="340">
                  <c:v>419.12994869863763</c:v>
                </c:pt>
                <c:pt idx="341">
                  <c:v>419.55235625009897</c:v>
                </c:pt>
                <c:pt idx="342">
                  <c:v>420.49144402073631</c:v>
                </c:pt>
                <c:pt idx="343">
                  <c:v>420.55773025039741</c:v>
                </c:pt>
                <c:pt idx="344">
                  <c:v>420.85061380820832</c:v>
                </c:pt>
                <c:pt idx="345">
                  <c:v>421.42428470279401</c:v>
                </c:pt>
                <c:pt idx="346">
                  <c:v>421.72939746148131</c:v>
                </c:pt>
                <c:pt idx="347">
                  <c:v>422.04197472639987</c:v>
                </c:pt>
                <c:pt idx="348">
                  <c:v>422.19677265573358</c:v>
                </c:pt>
                <c:pt idx="349">
                  <c:v>422.29463299110483</c:v>
                </c:pt>
                <c:pt idx="350">
                  <c:v>422.65735627486634</c:v>
                </c:pt>
                <c:pt idx="351">
                  <c:v>422.75480920546045</c:v>
                </c:pt>
                <c:pt idx="352">
                  <c:v>422.98223578431771</c:v>
                </c:pt>
                <c:pt idx="353">
                  <c:v>423.59257279817706</c:v>
                </c:pt>
                <c:pt idx="354">
                  <c:v>423.71038648897365</c:v>
                </c:pt>
                <c:pt idx="355">
                  <c:v>423.99612151630492</c:v>
                </c:pt>
                <c:pt idx="356">
                  <c:v>424.8200000077</c:v>
                </c:pt>
                <c:pt idx="357">
                  <c:v>430.61937252833013</c:v>
                </c:pt>
                <c:pt idx="358">
                  <c:v>430.91881871378615</c:v>
                </c:pt>
                <c:pt idx="359">
                  <c:v>431.10305508021543</c:v>
                </c:pt>
                <c:pt idx="360">
                  <c:v>431.78227277182856</c:v>
                </c:pt>
                <c:pt idx="361">
                  <c:v>432.31620854841862</c:v>
                </c:pt>
                <c:pt idx="362">
                  <c:v>432.47528689738994</c:v>
                </c:pt>
                <c:pt idx="363">
                  <c:v>432.71366685084308</c:v>
                </c:pt>
                <c:pt idx="364">
                  <c:v>433.93479565631259</c:v>
                </c:pt>
                <c:pt idx="365">
                  <c:v>440.7946032458911</c:v>
                </c:pt>
                <c:pt idx="366">
                  <c:v>440.91975868940091</c:v>
                </c:pt>
                <c:pt idx="367">
                  <c:v>441.14953560334692</c:v>
                </c:pt>
                <c:pt idx="368">
                  <c:v>441.54563298772985</c:v>
                </c:pt>
                <c:pt idx="369">
                  <c:v>442.47301854365668</c:v>
                </c:pt>
                <c:pt idx="370">
                  <c:v>442.94069493800339</c:v>
                </c:pt>
                <c:pt idx="371">
                  <c:v>443.40197332493403</c:v>
                </c:pt>
                <c:pt idx="372">
                  <c:v>443.88766822756008</c:v>
                </c:pt>
                <c:pt idx="373">
                  <c:v>444.30383989386252</c:v>
                </c:pt>
                <c:pt idx="374">
                  <c:v>444.49832863291607</c:v>
                </c:pt>
                <c:pt idx="375">
                  <c:v>444.67321446197451</c:v>
                </c:pt>
                <c:pt idx="376">
                  <c:v>445.43999999760001</c:v>
                </c:pt>
                <c:pt idx="377">
                  <c:v>446.25618167652016</c:v>
                </c:pt>
                <c:pt idx="378">
                  <c:v>446.7568176461528</c:v>
                </c:pt>
                <c:pt idx="379">
                  <c:v>447.71992923863684</c:v>
                </c:pt>
                <c:pt idx="380">
                  <c:v>448.78227437468581</c:v>
                </c:pt>
                <c:pt idx="381">
                  <c:v>449.07175643017263</c:v>
                </c:pt>
                <c:pt idx="382">
                  <c:v>450.02139304348037</c:v>
                </c:pt>
                <c:pt idx="383">
                  <c:v>450.39346599307657</c:v>
                </c:pt>
                <c:pt idx="384">
                  <c:v>451.27626717782113</c:v>
                </c:pt>
                <c:pt idx="385">
                  <c:v>452.1937029000261</c:v>
                </c:pt>
                <c:pt idx="386">
                  <c:v>452.85696106937758</c:v>
                </c:pt>
                <c:pt idx="387">
                  <c:v>453.62091369111516</c:v>
                </c:pt>
                <c:pt idx="388">
                  <c:v>454.41421829551996</c:v>
                </c:pt>
                <c:pt idx="389">
                  <c:v>454.86493683668562</c:v>
                </c:pt>
                <c:pt idx="390">
                  <c:v>455.79939043312157</c:v>
                </c:pt>
                <c:pt idx="391">
                  <c:v>456.73806806076527</c:v>
                </c:pt>
                <c:pt idx="392">
                  <c:v>457.91221622992634</c:v>
                </c:pt>
                <c:pt idx="393">
                  <c:v>458.46825224172539</c:v>
                </c:pt>
                <c:pt idx="394">
                  <c:v>459.28959232037596</c:v>
                </c:pt>
                <c:pt idx="395">
                  <c:v>460.03414629591435</c:v>
                </c:pt>
                <c:pt idx="396">
                  <c:v>460.81435680299353</c:v>
                </c:pt>
                <c:pt idx="397">
                  <c:v>461.25134478662261</c:v>
                </c:pt>
                <c:pt idx="398">
                  <c:v>461.68309326509797</c:v>
                </c:pt>
                <c:pt idx="399">
                  <c:v>462.70911009014043</c:v>
                </c:pt>
                <c:pt idx="400">
                  <c:v>463.73246387067837</c:v>
                </c:pt>
                <c:pt idx="401">
                  <c:v>464.7169999592</c:v>
                </c:pt>
                <c:pt idx="402">
                  <c:v>465.18434965805289</c:v>
                </c:pt>
                <c:pt idx="403">
                  <c:v>466.32251714047038</c:v>
                </c:pt>
                <c:pt idx="404">
                  <c:v>466.90567116970396</c:v>
                </c:pt>
                <c:pt idx="405">
                  <c:v>468.33975762699305</c:v>
                </c:pt>
                <c:pt idx="406">
                  <c:v>469.33950931181846</c:v>
                </c:pt>
                <c:pt idx="407">
                  <c:v>470.46439150611553</c:v>
                </c:pt>
                <c:pt idx="408">
                  <c:v>470.82811007574924</c:v>
                </c:pt>
                <c:pt idx="409">
                  <c:v>471.46517670520814</c:v>
                </c:pt>
                <c:pt idx="410">
                  <c:v>471.81772096617192</c:v>
                </c:pt>
                <c:pt idx="411">
                  <c:v>473.20351097313477</c:v>
                </c:pt>
                <c:pt idx="412">
                  <c:v>473.84288859412413</c:v>
                </c:pt>
                <c:pt idx="413">
                  <c:v>474.77791382889387</c:v>
                </c:pt>
                <c:pt idx="414">
                  <c:v>475.64044129934069</c:v>
                </c:pt>
                <c:pt idx="415">
                  <c:v>476.6090293843211</c:v>
                </c:pt>
                <c:pt idx="416">
                  <c:v>477.94476725495787</c:v>
                </c:pt>
                <c:pt idx="417">
                  <c:v>478.40278753431664</c:v>
                </c:pt>
                <c:pt idx="418">
                  <c:v>479.2166472771346</c:v>
                </c:pt>
                <c:pt idx="419">
                  <c:v>479.65524956470256</c:v>
                </c:pt>
                <c:pt idx="420">
                  <c:v>480.37207654726308</c:v>
                </c:pt>
                <c:pt idx="421">
                  <c:v>481.06156121961345</c:v>
                </c:pt>
                <c:pt idx="422">
                  <c:v>482.05388000803276</c:v>
                </c:pt>
                <c:pt idx="423">
                  <c:v>482.33540974847108</c:v>
                </c:pt>
                <c:pt idx="424">
                  <c:v>482.68249044628953</c:v>
                </c:pt>
                <c:pt idx="425">
                  <c:v>483.59436354938424</c:v>
                </c:pt>
                <c:pt idx="426">
                  <c:v>484.18261281371991</c:v>
                </c:pt>
                <c:pt idx="427">
                  <c:v>485.03231433036251</c:v>
                </c:pt>
                <c:pt idx="428">
                  <c:v>486.15065647656786</c:v>
                </c:pt>
                <c:pt idx="429">
                  <c:v>486.59759836665705</c:v>
                </c:pt>
                <c:pt idx="430">
                  <c:v>486.98086414941446</c:v>
                </c:pt>
                <c:pt idx="431">
                  <c:v>487.56144216839402</c:v>
                </c:pt>
                <c:pt idx="432">
                  <c:v>488.50160683193775</c:v>
                </c:pt>
                <c:pt idx="433">
                  <c:v>489.02764163982636</c:v>
                </c:pt>
                <c:pt idx="434">
                  <c:v>490.08431467529078</c:v>
                </c:pt>
                <c:pt idx="435">
                  <c:v>490.73685069835562</c:v>
                </c:pt>
                <c:pt idx="436">
                  <c:v>491.14491874961766</c:v>
                </c:pt>
                <c:pt idx="437">
                  <c:v>491.51837885790087</c:v>
                </c:pt>
                <c:pt idx="438">
                  <c:v>491.71786587728616</c:v>
                </c:pt>
                <c:pt idx="439">
                  <c:v>492.35669651323099</c:v>
                </c:pt>
                <c:pt idx="440">
                  <c:v>493.54969111197028</c:v>
                </c:pt>
                <c:pt idx="441">
                  <c:v>495.09091803656446</c:v>
                </c:pt>
                <c:pt idx="442">
                  <c:v>495.32843967358423</c:v>
                </c:pt>
                <c:pt idx="443">
                  <c:v>496.37118088537892</c:v>
                </c:pt>
                <c:pt idx="444">
                  <c:v>496.97174542336808</c:v>
                </c:pt>
                <c:pt idx="445">
                  <c:v>497.932315139514</c:v>
                </c:pt>
                <c:pt idx="446">
                  <c:v>498.8447635839081</c:v>
                </c:pt>
                <c:pt idx="447">
                  <c:v>499.73314164614311</c:v>
                </c:pt>
                <c:pt idx="448">
                  <c:v>500.34243361934261</c:v>
                </c:pt>
                <c:pt idx="449">
                  <c:v>500.96403900549052</c:v>
                </c:pt>
                <c:pt idx="450">
                  <c:v>501.69309785619788</c:v>
                </c:pt>
                <c:pt idx="451">
                  <c:v>502.1942559286864</c:v>
                </c:pt>
                <c:pt idx="452">
                  <c:v>502.75563981979604</c:v>
                </c:pt>
                <c:pt idx="453">
                  <c:v>503.25124180444141</c:v>
                </c:pt>
                <c:pt idx="454">
                  <c:v>503.77759832889717</c:v>
                </c:pt>
                <c:pt idx="455">
                  <c:v>504.11636723179544</c:v>
                </c:pt>
                <c:pt idx="456">
                  <c:v>505.02743090994022</c:v>
                </c:pt>
                <c:pt idx="457">
                  <c:v>505.89983332315023</c:v>
                </c:pt>
                <c:pt idx="458">
                  <c:v>506.77858498562767</c:v>
                </c:pt>
                <c:pt idx="459">
                  <c:v>508.03121512434342</c:v>
                </c:pt>
                <c:pt idx="460">
                  <c:v>508.47725879326441</c:v>
                </c:pt>
                <c:pt idx="461">
                  <c:v>508.96141918447876</c:v>
                </c:pt>
                <c:pt idx="462">
                  <c:v>509.85999999569998</c:v>
                </c:pt>
                <c:pt idx="463">
                  <c:v>509.94785813583155</c:v>
                </c:pt>
                <c:pt idx="464">
                  <c:v>510.6864481039056</c:v>
                </c:pt>
                <c:pt idx="465">
                  <c:v>512.86782300909761</c:v>
                </c:pt>
                <c:pt idx="466">
                  <c:v>514.20413299827806</c:v>
                </c:pt>
                <c:pt idx="467">
                  <c:v>514.66173669602733</c:v>
                </c:pt>
                <c:pt idx="468">
                  <c:v>515.83059238029762</c:v>
                </c:pt>
                <c:pt idx="469">
                  <c:v>516.66283082278858</c:v>
                </c:pt>
                <c:pt idx="470">
                  <c:v>517.76349067493823</c:v>
                </c:pt>
                <c:pt idx="471">
                  <c:v>518.48547307753677</c:v>
                </c:pt>
                <c:pt idx="472">
                  <c:v>519.02362105432474</c:v>
                </c:pt>
                <c:pt idx="473">
                  <c:v>519.5923950013314</c:v>
                </c:pt>
                <c:pt idx="474">
                  <c:v>520.79634767612856</c:v>
                </c:pt>
                <c:pt idx="475">
                  <c:v>521.29256285112035</c:v>
                </c:pt>
                <c:pt idx="476">
                  <c:v>521.99064318084584</c:v>
                </c:pt>
                <c:pt idx="477">
                  <c:v>522.16333245368321</c:v>
                </c:pt>
                <c:pt idx="478">
                  <c:v>522.61618227275721</c:v>
                </c:pt>
                <c:pt idx="479">
                  <c:v>523.13214994433565</c:v>
                </c:pt>
                <c:pt idx="480">
                  <c:v>523.81463942599316</c:v>
                </c:pt>
                <c:pt idx="481">
                  <c:v>523.99902716351073</c:v>
                </c:pt>
                <c:pt idx="482">
                  <c:v>524.48063912539453</c:v>
                </c:pt>
                <c:pt idx="483">
                  <c:v>526.87904513832666</c:v>
                </c:pt>
                <c:pt idx="484">
                  <c:v>527.14642425183354</c:v>
                </c:pt>
                <c:pt idx="485">
                  <c:v>527.79006844775438</c:v>
                </c:pt>
                <c:pt idx="486">
                  <c:v>528.11197516091408</c:v>
                </c:pt>
                <c:pt idx="487">
                  <c:v>528.89902693072997</c:v>
                </c:pt>
                <c:pt idx="488">
                  <c:v>529.61790792263537</c:v>
                </c:pt>
                <c:pt idx="489">
                  <c:v>530.12642675578411</c:v>
                </c:pt>
                <c:pt idx="490">
                  <c:v>530.62738475953165</c:v>
                </c:pt>
                <c:pt idx="491">
                  <c:v>531.64849803176924</c:v>
                </c:pt>
                <c:pt idx="492">
                  <c:v>532.19193444662051</c:v>
                </c:pt>
                <c:pt idx="493">
                  <c:v>532.5334456940908</c:v>
                </c:pt>
                <c:pt idx="494">
                  <c:v>533.40751826750511</c:v>
                </c:pt>
                <c:pt idx="495">
                  <c:v>533.8867443448006</c:v>
                </c:pt>
                <c:pt idx="496">
                  <c:v>534.59706992157146</c:v>
                </c:pt>
                <c:pt idx="497">
                  <c:v>535.33614098395401</c:v>
                </c:pt>
                <c:pt idx="498">
                  <c:v>536.51146701914377</c:v>
                </c:pt>
                <c:pt idx="499">
                  <c:v>537.37082373747967</c:v>
                </c:pt>
                <c:pt idx="500">
                  <c:v>537.90112107697905</c:v>
                </c:pt>
                <c:pt idx="501">
                  <c:v>538.24178265675039</c:v>
                </c:pt>
                <c:pt idx="502">
                  <c:v>538.89111846649223</c:v>
                </c:pt>
                <c:pt idx="503">
                  <c:v>539.81577798872263</c:v>
                </c:pt>
                <c:pt idx="504">
                  <c:v>540.36793263190634</c:v>
                </c:pt>
                <c:pt idx="505">
                  <c:v>541.58439949923388</c:v>
                </c:pt>
                <c:pt idx="506">
                  <c:v>542.27891984106611</c:v>
                </c:pt>
                <c:pt idx="507">
                  <c:v>542.52057852933149</c:v>
                </c:pt>
                <c:pt idx="508">
                  <c:v>543.19420046219943</c:v>
                </c:pt>
                <c:pt idx="509">
                  <c:v>544.11077223624341</c:v>
                </c:pt>
                <c:pt idx="510">
                  <c:v>544.49390807349471</c:v>
                </c:pt>
                <c:pt idx="511">
                  <c:v>544.80985508904723</c:v>
                </c:pt>
                <c:pt idx="512">
                  <c:v>545.44327670933876</c:v>
                </c:pt>
                <c:pt idx="513">
                  <c:v>546.40990581800145</c:v>
                </c:pt>
                <c:pt idx="514">
                  <c:v>546.55948483136979</c:v>
                </c:pt>
                <c:pt idx="515">
                  <c:v>546.841251841906</c:v>
                </c:pt>
                <c:pt idx="516">
                  <c:v>547.72290687968598</c:v>
                </c:pt>
                <c:pt idx="517">
                  <c:v>548.02269529210537</c:v>
                </c:pt>
                <c:pt idx="518">
                  <c:v>548.76459907587105</c:v>
                </c:pt>
                <c:pt idx="519">
                  <c:v>549.36269203441361</c:v>
                </c:pt>
                <c:pt idx="520">
                  <c:v>550.48817464859178</c:v>
                </c:pt>
                <c:pt idx="521">
                  <c:v>550.94136425800741</c:v>
                </c:pt>
                <c:pt idx="522">
                  <c:v>552.3673294024245</c:v>
                </c:pt>
                <c:pt idx="523">
                  <c:v>553.45731499513897</c:v>
                </c:pt>
                <c:pt idx="524">
                  <c:v>553.92950782942148</c:v>
                </c:pt>
                <c:pt idx="525">
                  <c:v>554.28248358206497</c:v>
                </c:pt>
                <c:pt idx="526">
                  <c:v>555.3183067243906</c:v>
                </c:pt>
                <c:pt idx="527">
                  <c:v>556.0653881336093</c:v>
                </c:pt>
                <c:pt idx="528">
                  <c:v>559.20150658383739</c:v>
                </c:pt>
                <c:pt idx="529">
                  <c:v>565.73377945444429</c:v>
                </c:pt>
                <c:pt idx="530">
                  <c:v>566.69125977055819</c:v>
                </c:pt>
                <c:pt idx="531">
                  <c:v>567.21838015742139</c:v>
                </c:pt>
                <c:pt idx="532">
                  <c:v>568.48964972218459</c:v>
                </c:pt>
                <c:pt idx="533">
                  <c:v>569.35779791587356</c:v>
                </c:pt>
                <c:pt idx="534">
                  <c:v>569.92897377646329</c:v>
                </c:pt>
                <c:pt idx="535">
                  <c:v>571.2020413492811</c:v>
                </c:pt>
                <c:pt idx="536">
                  <c:v>571.67525855455619</c:v>
                </c:pt>
                <c:pt idx="537">
                  <c:v>572.21117835224152</c:v>
                </c:pt>
                <c:pt idx="538">
                  <c:v>573.86788155538613</c:v>
                </c:pt>
                <c:pt idx="539">
                  <c:v>574.6125865803873</c:v>
                </c:pt>
                <c:pt idx="540">
                  <c:v>575.16806485158781</c:v>
                </c:pt>
                <c:pt idx="541">
                  <c:v>576.0129121936626</c:v>
                </c:pt>
                <c:pt idx="542">
                  <c:v>576.77145649076999</c:v>
                </c:pt>
                <c:pt idx="543">
                  <c:v>577.442589355574</c:v>
                </c:pt>
                <c:pt idx="544">
                  <c:v>578.05852011622608</c:v>
                </c:pt>
                <c:pt idx="545">
                  <c:v>578.88381811285819</c:v>
                </c:pt>
                <c:pt idx="546">
                  <c:v>579.89784758668065</c:v>
                </c:pt>
                <c:pt idx="547">
                  <c:v>580.26881600254956</c:v>
                </c:pt>
                <c:pt idx="548">
                  <c:v>580.83836907567593</c:v>
                </c:pt>
                <c:pt idx="549">
                  <c:v>582.28148835401169</c:v>
                </c:pt>
                <c:pt idx="550">
                  <c:v>583.48138305593147</c:v>
                </c:pt>
                <c:pt idx="551">
                  <c:v>585.54520656833915</c:v>
                </c:pt>
                <c:pt idx="552">
                  <c:v>585.84328590576536</c:v>
                </c:pt>
                <c:pt idx="553">
                  <c:v>586.62882418321942</c:v>
                </c:pt>
                <c:pt idx="554">
                  <c:v>587.31375746753758</c:v>
                </c:pt>
                <c:pt idx="555">
                  <c:v>588.0191036832847</c:v>
                </c:pt>
                <c:pt idx="556">
                  <c:v>588.42682161484754</c:v>
                </c:pt>
                <c:pt idx="557">
                  <c:v>589.2632285566774</c:v>
                </c:pt>
                <c:pt idx="558">
                  <c:v>590.02930919030348</c:v>
                </c:pt>
                <c:pt idx="559">
                  <c:v>590.81918258186329</c:v>
                </c:pt>
                <c:pt idx="560">
                  <c:v>594.90302284977406</c:v>
                </c:pt>
                <c:pt idx="561">
                  <c:v>596.65194220652882</c:v>
                </c:pt>
                <c:pt idx="562">
                  <c:v>597.75051739942535</c:v>
                </c:pt>
                <c:pt idx="563">
                  <c:v>598.21821101649596</c:v>
                </c:pt>
                <c:pt idx="564">
                  <c:v>599.39283160759203</c:v>
                </c:pt>
                <c:pt idx="565">
                  <c:v>600.13730857606799</c:v>
                </c:pt>
                <c:pt idx="566">
                  <c:v>601.17521783448478</c:v>
                </c:pt>
                <c:pt idx="567">
                  <c:v>602.53225333558851</c:v>
                </c:pt>
                <c:pt idx="568">
                  <c:v>603.3076590270781</c:v>
                </c:pt>
                <c:pt idx="569">
                  <c:v>604.22686846214708</c:v>
                </c:pt>
                <c:pt idx="570">
                  <c:v>605.98519325107077</c:v>
                </c:pt>
                <c:pt idx="571">
                  <c:v>609.50557720573227</c:v>
                </c:pt>
                <c:pt idx="572">
                  <c:v>610.51697443866317</c:v>
                </c:pt>
                <c:pt idx="573">
                  <c:v>611.460667145765</c:v>
                </c:pt>
                <c:pt idx="574">
                  <c:v>612.67333009866843</c:v>
                </c:pt>
                <c:pt idx="575">
                  <c:v>613.8612177241198</c:v>
                </c:pt>
                <c:pt idx="576">
                  <c:v>615.58291707906142</c:v>
                </c:pt>
                <c:pt idx="577">
                  <c:v>616.71317945446333</c:v>
                </c:pt>
                <c:pt idx="578">
                  <c:v>619.45449745531175</c:v>
                </c:pt>
                <c:pt idx="579">
                  <c:v>620.48572033805226</c:v>
                </c:pt>
                <c:pt idx="580">
                  <c:v>621.84875072919738</c:v>
                </c:pt>
                <c:pt idx="581">
                  <c:v>623.72916373266253</c:v>
                </c:pt>
                <c:pt idx="582">
                  <c:v>625.24254904862357</c:v>
                </c:pt>
                <c:pt idx="583">
                  <c:v>626.73086637319932</c:v>
                </c:pt>
                <c:pt idx="584">
                  <c:v>627.89159463143142</c:v>
                </c:pt>
                <c:pt idx="585">
                  <c:v>629.536823736683</c:v>
                </c:pt>
                <c:pt idx="586">
                  <c:v>631.54845217874845</c:v>
                </c:pt>
                <c:pt idx="587">
                  <c:v>633.03702262137926</c:v>
                </c:pt>
                <c:pt idx="588">
                  <c:v>634.65630412170708</c:v>
                </c:pt>
                <c:pt idx="589">
                  <c:v>636.85541593400455</c:v>
                </c:pt>
                <c:pt idx="590">
                  <c:v>638.37416303283294</c:v>
                </c:pt>
                <c:pt idx="591">
                  <c:v>640.2656458449336</c:v>
                </c:pt>
                <c:pt idx="592">
                  <c:v>641.74013656881755</c:v>
                </c:pt>
                <c:pt idx="593">
                  <c:v>643.31155029135402</c:v>
                </c:pt>
                <c:pt idx="594">
                  <c:v>645.45412350495565</c:v>
                </c:pt>
                <c:pt idx="595">
                  <c:v>650.84108966056272</c:v>
                </c:pt>
                <c:pt idx="596">
                  <c:v>652.24335491044349</c:v>
                </c:pt>
                <c:pt idx="597">
                  <c:v>653.98529683223683</c:v>
                </c:pt>
                <c:pt idx="598">
                  <c:v>656.54298958674713</c:v>
                </c:pt>
                <c:pt idx="599">
                  <c:v>657.71307862363903</c:v>
                </c:pt>
                <c:pt idx="600">
                  <c:v>659.59628836620891</c:v>
                </c:pt>
                <c:pt idx="601">
                  <c:v>662.02544868676841</c:v>
                </c:pt>
                <c:pt idx="602">
                  <c:v>665.01248955499318</c:v>
                </c:pt>
                <c:pt idx="603">
                  <c:v>667.24238732371191</c:v>
                </c:pt>
                <c:pt idx="604">
                  <c:v>669.28441501491125</c:v>
                </c:pt>
                <c:pt idx="605">
                  <c:v>671.65658281668289</c:v>
                </c:pt>
                <c:pt idx="606">
                  <c:v>673.60151662309067</c:v>
                </c:pt>
                <c:pt idx="607">
                  <c:v>676.0391931977847</c:v>
                </c:pt>
                <c:pt idx="608">
                  <c:v>678.38239044296915</c:v>
                </c:pt>
                <c:pt idx="609">
                  <c:v>681.82926002522106</c:v>
                </c:pt>
                <c:pt idx="610">
                  <c:v>685.64726741826746</c:v>
                </c:pt>
                <c:pt idx="611">
                  <c:v>687.40626734046964</c:v>
                </c:pt>
                <c:pt idx="612">
                  <c:v>690.29082363163286</c:v>
                </c:pt>
                <c:pt idx="613">
                  <c:v>692.50741658807726</c:v>
                </c:pt>
                <c:pt idx="614">
                  <c:v>696.1581158120141</c:v>
                </c:pt>
                <c:pt idx="615">
                  <c:v>699.49735819599448</c:v>
                </c:pt>
                <c:pt idx="616">
                  <c:v>703.70367528605402</c:v>
                </c:pt>
                <c:pt idx="617">
                  <c:v>708.16343499130016</c:v>
                </c:pt>
                <c:pt idx="618">
                  <c:v>711.71737954840739</c:v>
                </c:pt>
                <c:pt idx="619">
                  <c:v>714.55610312643421</c:v>
                </c:pt>
                <c:pt idx="620">
                  <c:v>717.06376224102928</c:v>
                </c:pt>
                <c:pt idx="621">
                  <c:v>720.2737201694199</c:v>
                </c:pt>
                <c:pt idx="622">
                  <c:v>722.13617748202546</c:v>
                </c:pt>
                <c:pt idx="623">
                  <c:v>725.17052721324956</c:v>
                </c:pt>
                <c:pt idx="624">
                  <c:v>727.71653065836517</c:v>
                </c:pt>
                <c:pt idx="625">
                  <c:v>731.96479912625466</c:v>
                </c:pt>
                <c:pt idx="626">
                  <c:v>734.95089935074736</c:v>
                </c:pt>
                <c:pt idx="627">
                  <c:v>738.3077415659784</c:v>
                </c:pt>
                <c:pt idx="628">
                  <c:v>740.99418263085727</c:v>
                </c:pt>
                <c:pt idx="629">
                  <c:v>744.5970802660737</c:v>
                </c:pt>
                <c:pt idx="630">
                  <c:v>747.77044826503061</c:v>
                </c:pt>
                <c:pt idx="631">
                  <c:v>749.87863704642098</c:v>
                </c:pt>
                <c:pt idx="632">
                  <c:v>753.41557883913163</c:v>
                </c:pt>
                <c:pt idx="633">
                  <c:v>755.96305620739804</c:v>
                </c:pt>
                <c:pt idx="634">
                  <c:v>759.080194435007</c:v>
                </c:pt>
                <c:pt idx="635">
                  <c:v>762.71871119339187</c:v>
                </c:pt>
                <c:pt idx="636">
                  <c:v>766.00478707884679</c:v>
                </c:pt>
                <c:pt idx="637">
                  <c:v>768.93759540701899</c:v>
                </c:pt>
                <c:pt idx="638">
                  <c:v>772.7525096777207</c:v>
                </c:pt>
                <c:pt idx="639">
                  <c:v>775.48532463284369</c:v>
                </c:pt>
                <c:pt idx="640">
                  <c:v>779.69990508889975</c:v>
                </c:pt>
                <c:pt idx="641">
                  <c:v>783.7554002970802</c:v>
                </c:pt>
                <c:pt idx="642">
                  <c:v>788.16260422941411</c:v>
                </c:pt>
                <c:pt idx="643">
                  <c:v>791.74574326869686</c:v>
                </c:pt>
                <c:pt idx="644">
                  <c:v>796.88220417858861</c:v>
                </c:pt>
                <c:pt idx="645">
                  <c:v>803.20701665832928</c:v>
                </c:pt>
                <c:pt idx="646">
                  <c:v>809.22251656478909</c:v>
                </c:pt>
                <c:pt idx="647">
                  <c:v>815.04143276770913</c:v>
                </c:pt>
                <c:pt idx="648">
                  <c:v>820.92903684787052</c:v>
                </c:pt>
                <c:pt idx="649">
                  <c:v>824.48782814352126</c:v>
                </c:pt>
                <c:pt idx="650">
                  <c:v>826.91220752665606</c:v>
                </c:pt>
                <c:pt idx="651">
                  <c:v>829.84521534999499</c:v>
                </c:pt>
                <c:pt idx="652">
                  <c:v>834.38868631448497</c:v>
                </c:pt>
                <c:pt idx="653">
                  <c:v>840.97458444617587</c:v>
                </c:pt>
                <c:pt idx="654">
                  <c:v>845.48097600853737</c:v>
                </c:pt>
                <c:pt idx="655">
                  <c:v>850.16939046098435</c:v>
                </c:pt>
                <c:pt idx="656">
                  <c:v>855.00909357790147</c:v>
                </c:pt>
                <c:pt idx="657">
                  <c:v>860.64681357702898</c:v>
                </c:pt>
                <c:pt idx="658">
                  <c:v>863.78073304327245</c:v>
                </c:pt>
                <c:pt idx="659">
                  <c:v>868.43015479638859</c:v>
                </c:pt>
                <c:pt idx="660">
                  <c:v>874.28838369471612</c:v>
                </c:pt>
                <c:pt idx="661">
                  <c:v>879.63658671513417</c:v>
                </c:pt>
                <c:pt idx="662">
                  <c:v>883.71000973564833</c:v>
                </c:pt>
                <c:pt idx="663">
                  <c:v>888.1261448720179</c:v>
                </c:pt>
                <c:pt idx="664">
                  <c:v>893.83958542513778</c:v>
                </c:pt>
                <c:pt idx="665">
                  <c:v>900.02757599134657</c:v>
                </c:pt>
                <c:pt idx="666">
                  <c:v>905.3116790314192</c:v>
                </c:pt>
                <c:pt idx="667">
                  <c:v>909.99980879973259</c:v>
                </c:pt>
                <c:pt idx="668">
                  <c:v>914.14248076560148</c:v>
                </c:pt>
                <c:pt idx="669">
                  <c:v>917.96840518893032</c:v>
                </c:pt>
                <c:pt idx="670">
                  <c:v>921.93443545799266</c:v>
                </c:pt>
                <c:pt idx="671">
                  <c:v>926.20813492903414</c:v>
                </c:pt>
                <c:pt idx="672">
                  <c:v>929.81350311337997</c:v>
                </c:pt>
                <c:pt idx="673">
                  <c:v>934.71744151300902</c:v>
                </c:pt>
                <c:pt idx="674">
                  <c:v>939.13062406368454</c:v>
                </c:pt>
                <c:pt idx="675">
                  <c:v>943.71714161035004</c:v>
                </c:pt>
                <c:pt idx="676">
                  <c:v>948.51447463443446</c:v>
                </c:pt>
                <c:pt idx="677">
                  <c:v>956.55656374036494</c:v>
                </c:pt>
                <c:pt idx="678">
                  <c:v>962.75009402449268</c:v>
                </c:pt>
                <c:pt idx="679">
                  <c:v>970.0966548994304</c:v>
                </c:pt>
                <c:pt idx="680">
                  <c:v>977.47655664537967</c:v>
                </c:pt>
                <c:pt idx="681">
                  <c:v>984.99816730833322</c:v>
                </c:pt>
                <c:pt idx="682">
                  <c:v>991.27412925544763</c:v>
                </c:pt>
                <c:pt idx="683">
                  <c:v>999.42343904181894</c:v>
                </c:pt>
                <c:pt idx="684">
                  <c:v>1006.803621372917</c:v>
                </c:pt>
                <c:pt idx="685">
                  <c:v>1016.3406426036786</c:v>
                </c:pt>
                <c:pt idx="686">
                  <c:v>1024.0577643066893</c:v>
                </c:pt>
                <c:pt idx="687">
                  <c:v>1031.3776619052926</c:v>
                </c:pt>
                <c:pt idx="688">
                  <c:v>1042.4310544261953</c:v>
                </c:pt>
                <c:pt idx="689">
                  <c:v>1052.4937765408065</c:v>
                </c:pt>
                <c:pt idx="690">
                  <c:v>1064.4055591539989</c:v>
                </c:pt>
                <c:pt idx="691">
                  <c:v>1077.329808538673</c:v>
                </c:pt>
                <c:pt idx="692">
                  <c:v>1091.8502135781282</c:v>
                </c:pt>
                <c:pt idx="693">
                  <c:v>1104.4395208753442</c:v>
                </c:pt>
                <c:pt idx="694">
                  <c:v>1115.2308656612806</c:v>
                </c:pt>
                <c:pt idx="695">
                  <c:v>1125.6028336653119</c:v>
                </c:pt>
                <c:pt idx="696">
                  <c:v>1136.6127649550619</c:v>
                </c:pt>
                <c:pt idx="697">
                  <c:v>1151.0420478311626</c:v>
                </c:pt>
                <c:pt idx="698">
                  <c:v>1166.4272262894956</c:v>
                </c:pt>
                <c:pt idx="699">
                  <c:v>1176.8284315020894</c:v>
                </c:pt>
                <c:pt idx="700">
                  <c:v>1189.6914220911267</c:v>
                </c:pt>
                <c:pt idx="701">
                  <c:v>1206.9534734026624</c:v>
                </c:pt>
                <c:pt idx="702">
                  <c:v>1221.206770442973</c:v>
                </c:pt>
                <c:pt idx="703">
                  <c:v>1242.6507526201258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DE-44A0-9AB0-40349815D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52640"/>
        <c:axId val="15035494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Ligne d'eau 2012</c:v>
                </c:tx>
                <c:spPr>
                  <a:ln w="15875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FI.12!$K$1489:$K$3148</c15:sqref>
                        </c15:formulaRef>
                      </c:ext>
                    </c:extLst>
                    <c:numCache>
                      <c:formatCode>0.000</c:formatCode>
                      <c:ptCount val="1660"/>
                      <c:pt idx="0">
                        <c:v>100</c:v>
                      </c:pt>
                      <c:pt idx="1">
                        <c:v>99.979750767356236</c:v>
                      </c:pt>
                      <c:pt idx="2">
                        <c:v>99.959430342031155</c:v>
                      </c:pt>
                      <c:pt idx="3">
                        <c:v>99.939089575939974</c:v>
                      </c:pt>
                      <c:pt idx="4">
                        <c:v>99.918718298699659</c:v>
                      </c:pt>
                      <c:pt idx="5">
                        <c:v>99.898397873374563</c:v>
                      </c:pt>
                      <c:pt idx="6">
                        <c:v>99.878067277666432</c:v>
                      </c:pt>
                      <c:pt idx="7">
                        <c:v>99.857736681958301</c:v>
                      </c:pt>
                      <c:pt idx="8">
                        <c:v>99.837273871270583</c:v>
                      </c:pt>
                      <c:pt idx="9">
                        <c:v>99.816994127477685</c:v>
                      </c:pt>
                      <c:pt idx="10">
                        <c:v>99.796643191003454</c:v>
                      </c:pt>
                      <c:pt idx="11">
                        <c:v>99.776231232230955</c:v>
                      </c:pt>
                      <c:pt idx="12">
                        <c:v>99.755961658821093</c:v>
                      </c:pt>
                      <c:pt idx="13">
                        <c:v>99.735671744645146</c:v>
                      </c:pt>
                      <c:pt idx="14">
                        <c:v>99.71531063778788</c:v>
                      </c:pt>
                      <c:pt idx="15">
                        <c:v>99.694990212462784</c:v>
                      </c:pt>
                      <c:pt idx="16">
                        <c:v>99.674598594456384</c:v>
                      </c:pt>
                      <c:pt idx="17">
                        <c:v>99.654247657982168</c:v>
                      </c:pt>
                      <c:pt idx="18">
                        <c:v>99.633845869592719</c:v>
                      </c:pt>
                      <c:pt idx="19">
                        <c:v>99.613637318481139</c:v>
                      </c:pt>
                      <c:pt idx="20">
                        <c:v>99.593215189325591</c:v>
                      </c:pt>
                      <c:pt idx="21">
                        <c:v>99.572660845190455</c:v>
                      </c:pt>
                      <c:pt idx="22">
                        <c:v>99.552431953312777</c:v>
                      </c:pt>
                      <c:pt idx="23">
                        <c:v>99.53213186875378</c:v>
                      </c:pt>
                      <c:pt idx="24">
                        <c:v>99.511862295343917</c:v>
                      </c:pt>
                      <c:pt idx="25">
                        <c:v>99.491297780825732</c:v>
                      </c:pt>
                      <c:pt idx="26">
                        <c:v>99.471089229714153</c:v>
                      </c:pt>
                      <c:pt idx="27">
                        <c:v>99.450494204046834</c:v>
                      </c:pt>
                      <c:pt idx="28">
                        <c:v>99.430092415657384</c:v>
                      </c:pt>
                      <c:pt idx="29">
                        <c:v>99.409975397993207</c:v>
                      </c:pt>
                      <c:pt idx="30">
                        <c:v>99.389715994966394</c:v>
                      </c:pt>
                      <c:pt idx="31">
                        <c:v>99.369253184278676</c:v>
                      </c:pt>
                      <c:pt idx="32">
                        <c:v>99.348912418187496</c:v>
                      </c:pt>
                      <c:pt idx="33">
                        <c:v>99.328591992862414</c:v>
                      </c:pt>
                      <c:pt idx="34">
                        <c:v>99.30797662642901</c:v>
                      </c:pt>
                      <c:pt idx="35">
                        <c:v>99.287940971829201</c:v>
                      </c:pt>
                      <c:pt idx="36">
                        <c:v>99.267590035354985</c:v>
                      </c:pt>
                      <c:pt idx="37">
                        <c:v>99.247310291562087</c:v>
                      </c:pt>
                      <c:pt idx="38">
                        <c:v>99.226989866236991</c:v>
                      </c:pt>
                      <c:pt idx="39">
                        <c:v>99.206537225932308</c:v>
                      </c:pt>
                      <c:pt idx="40">
                        <c:v>99.186287993288545</c:v>
                      </c:pt>
                      <c:pt idx="41">
                        <c:v>99.165703138004275</c:v>
                      </c:pt>
                      <c:pt idx="42">
                        <c:v>99.145474246126597</c:v>
                      </c:pt>
                      <c:pt idx="43">
                        <c:v>99.124421553222234</c:v>
                      </c:pt>
                      <c:pt idx="44">
                        <c:v>99.104802884327299</c:v>
                      </c:pt>
                      <c:pt idx="45">
                        <c:v>99.084065473297343</c:v>
                      </c:pt>
                      <c:pt idx="46">
                        <c:v>99.06836240187495</c:v>
                      </c:pt>
                      <c:pt idx="47">
                        <c:v>99.057297025121343</c:v>
                      </c:pt>
                      <c:pt idx="48">
                        <c:v>99.037078303626714</c:v>
                      </c:pt>
                      <c:pt idx="49">
                        <c:v>99.016544300257678</c:v>
                      </c:pt>
                      <c:pt idx="50">
                        <c:v>98.99630523799695</c:v>
                      </c:pt>
                      <c:pt idx="51">
                        <c:v>98.975964471905769</c:v>
                      </c:pt>
                      <c:pt idx="52">
                        <c:v>98.955603365048503</c:v>
                      </c:pt>
                      <c:pt idx="53">
                        <c:v>98.935272769340372</c:v>
                      </c:pt>
                      <c:pt idx="54">
                        <c:v>98.913314912344944</c:v>
                      </c:pt>
                      <c:pt idx="55">
                        <c:v>98.893218235446852</c:v>
                      </c:pt>
                      <c:pt idx="56">
                        <c:v>98.872989343569174</c:v>
                      </c:pt>
                      <c:pt idx="57">
                        <c:v>98.852323125220536</c:v>
                      </c:pt>
                      <c:pt idx="58">
                        <c:v>98.83220610755636</c:v>
                      </c:pt>
                      <c:pt idx="59">
                        <c:v>98.811855171082129</c:v>
                      </c:pt>
                      <c:pt idx="60">
                        <c:v>98.791626279204451</c:v>
                      </c:pt>
                      <c:pt idx="61">
                        <c:v>98.770909208940594</c:v>
                      </c:pt>
                      <c:pt idx="62">
                        <c:v>98.750131116378455</c:v>
                      </c:pt>
                      <c:pt idx="63">
                        <c:v>98.730563299398739</c:v>
                      </c:pt>
                      <c:pt idx="64">
                        <c:v>98.698730000466043</c:v>
                      </c:pt>
                      <c:pt idx="65">
                        <c:v>98.669093504271203</c:v>
                      </c:pt>
                      <c:pt idx="66">
                        <c:v>98.648925634691807</c:v>
                      </c:pt>
                      <c:pt idx="67">
                        <c:v>98.62824924596012</c:v>
                      </c:pt>
                      <c:pt idx="68">
                        <c:v>98.607725412974119</c:v>
                      </c:pt>
                      <c:pt idx="69">
                        <c:v>98.585889600575243</c:v>
                      </c:pt>
                      <c:pt idx="70">
                        <c:v>98.565823434826299</c:v>
                      </c:pt>
                      <c:pt idx="71">
                        <c:v>98.546631922019273</c:v>
                      </c:pt>
                      <c:pt idx="72">
                        <c:v>98.526769163931235</c:v>
                      </c:pt>
                      <c:pt idx="73">
                        <c:v>98.505614767196406</c:v>
                      </c:pt>
                      <c:pt idx="74">
                        <c:v>98.485568942213547</c:v>
                      </c:pt>
                      <c:pt idx="75">
                        <c:v>98.465289198420649</c:v>
                      </c:pt>
                      <c:pt idx="76">
                        <c:v>98.444124631302785</c:v>
                      </c:pt>
                      <c:pt idx="77">
                        <c:v>98.424628007004387</c:v>
                      </c:pt>
                      <c:pt idx="78">
                        <c:v>98.403849914442247</c:v>
                      </c:pt>
                      <c:pt idx="79">
                        <c:v>98.384210904781213</c:v>
                      </c:pt>
                      <c:pt idx="80">
                        <c:v>98.363626049496943</c:v>
                      </c:pt>
                      <c:pt idx="81">
                        <c:v>98.34281744578567</c:v>
                      </c:pt>
                      <c:pt idx="82">
                        <c:v>98.322751280036726</c:v>
                      </c:pt>
                      <c:pt idx="83">
                        <c:v>98.301718927898449</c:v>
                      </c:pt>
                      <c:pt idx="84">
                        <c:v>98.282588437389691</c:v>
                      </c:pt>
                      <c:pt idx="85">
                        <c:v>98.262318863979829</c:v>
                      </c:pt>
                      <c:pt idx="86">
                        <c:v>98.241876394058195</c:v>
                      </c:pt>
                      <c:pt idx="87">
                        <c:v>98.221576309499198</c:v>
                      </c:pt>
                      <c:pt idx="88">
                        <c:v>98.201062646896247</c:v>
                      </c:pt>
                      <c:pt idx="89">
                        <c:v>98.180935458849021</c:v>
                      </c:pt>
                      <c:pt idx="90">
                        <c:v>98.160533670459571</c:v>
                      </c:pt>
                      <c:pt idx="91">
                        <c:v>98.140131882070122</c:v>
                      </c:pt>
                      <c:pt idx="92">
                        <c:v>98.119933501341578</c:v>
                      </c:pt>
                      <c:pt idx="93">
                        <c:v>98.099592735250397</c:v>
                      </c:pt>
                      <c:pt idx="94">
                        <c:v>98.079221458010082</c:v>
                      </c:pt>
                      <c:pt idx="95">
                        <c:v>98.058850180769767</c:v>
                      </c:pt>
                      <c:pt idx="96">
                        <c:v>98.038438221997268</c:v>
                      </c:pt>
                      <c:pt idx="97">
                        <c:v>98.018107626289137</c:v>
                      </c:pt>
                      <c:pt idx="98">
                        <c:v>97.99779737134709</c:v>
                      </c:pt>
                      <c:pt idx="99">
                        <c:v>97.977456605255909</c:v>
                      </c:pt>
                      <c:pt idx="100">
                        <c:v>97.957115839164729</c:v>
                      </c:pt>
                      <c:pt idx="101">
                        <c:v>97.936775073073548</c:v>
                      </c:pt>
                      <c:pt idx="102">
                        <c:v>97.916424136599332</c:v>
                      </c:pt>
                      <c:pt idx="103">
                        <c:v>97.896073200125102</c:v>
                      </c:pt>
                      <c:pt idx="104">
                        <c:v>97.875712093267836</c:v>
                      </c:pt>
                      <c:pt idx="105">
                        <c:v>97.855412008708839</c:v>
                      </c:pt>
                      <c:pt idx="106">
                        <c:v>97.835071242617659</c:v>
                      </c:pt>
                      <c:pt idx="107">
                        <c:v>97.814893202655213</c:v>
                      </c:pt>
                      <c:pt idx="108">
                        <c:v>97.794389710435311</c:v>
                      </c:pt>
                      <c:pt idx="109">
                        <c:v>97.774048944344131</c:v>
                      </c:pt>
                      <c:pt idx="110">
                        <c:v>97.75370817825295</c:v>
                      </c:pt>
                      <c:pt idx="111">
                        <c:v>97.73275718917904</c:v>
                      </c:pt>
                      <c:pt idx="112">
                        <c:v>97.711531599762893</c:v>
                      </c:pt>
                      <c:pt idx="113">
                        <c:v>97.691923101250993</c:v>
                      </c:pt>
                      <c:pt idx="114">
                        <c:v>97.671307734817589</c:v>
                      </c:pt>
                      <c:pt idx="115">
                        <c:v>97.651648384390469</c:v>
                      </c:pt>
                      <c:pt idx="116">
                        <c:v>97.631480514811059</c:v>
                      </c:pt>
                      <c:pt idx="117">
                        <c:v>97.611099067187695</c:v>
                      </c:pt>
                      <c:pt idx="118">
                        <c:v>97.590839664160882</c:v>
                      </c:pt>
                      <c:pt idx="119">
                        <c:v>97.570478557303616</c:v>
                      </c:pt>
                      <c:pt idx="120">
                        <c:v>97.549954724317615</c:v>
                      </c:pt>
                      <c:pt idx="121">
                        <c:v>97.529573276694251</c:v>
                      </c:pt>
                      <c:pt idx="122">
                        <c:v>97.512263284750659</c:v>
                      </c:pt>
                      <c:pt idx="123">
                        <c:v>97.509354555199621</c:v>
                      </c:pt>
                      <c:pt idx="124">
                        <c:v>97.489013789108441</c:v>
                      </c:pt>
                      <c:pt idx="125">
                        <c:v>97.46867302301726</c:v>
                      </c:pt>
                      <c:pt idx="126">
                        <c:v>97.448332256926079</c:v>
                      </c:pt>
                      <c:pt idx="127">
                        <c:v>97.427991490834899</c:v>
                      </c:pt>
                      <c:pt idx="128">
                        <c:v>97.407538850530216</c:v>
                      </c:pt>
                      <c:pt idx="129">
                        <c:v>97.387299788269488</c:v>
                      </c:pt>
                      <c:pt idx="130">
                        <c:v>97.366857318347854</c:v>
                      </c:pt>
                      <c:pt idx="131">
                        <c:v>97.346577574554942</c:v>
                      </c:pt>
                      <c:pt idx="132">
                        <c:v>97.326236808463761</c:v>
                      </c:pt>
                      <c:pt idx="133">
                        <c:v>97.305997746203047</c:v>
                      </c:pt>
                      <c:pt idx="134">
                        <c:v>97.285656980111867</c:v>
                      </c:pt>
                      <c:pt idx="135">
                        <c:v>97.265316214020686</c:v>
                      </c:pt>
                      <c:pt idx="136">
                        <c:v>97.245107662909092</c:v>
                      </c:pt>
                      <c:pt idx="137">
                        <c:v>97.224726215285742</c:v>
                      </c:pt>
                      <c:pt idx="138">
                        <c:v>97.203887100425334</c:v>
                      </c:pt>
                      <c:pt idx="139">
                        <c:v>97.183892127357709</c:v>
                      </c:pt>
                      <c:pt idx="140">
                        <c:v>97.163002160582067</c:v>
                      </c:pt>
                      <c:pt idx="141">
                        <c:v>97.143302128622764</c:v>
                      </c:pt>
                      <c:pt idx="142">
                        <c:v>97.123022384829866</c:v>
                      </c:pt>
                      <c:pt idx="143">
                        <c:v>97.102600255674318</c:v>
                      </c:pt>
                      <c:pt idx="144">
                        <c:v>97.082249319200102</c:v>
                      </c:pt>
                      <c:pt idx="145">
                        <c:v>97.061847530810653</c:v>
                      </c:pt>
                      <c:pt idx="146">
                        <c:v>97.041476253570337</c:v>
                      </c:pt>
                      <c:pt idx="147">
                        <c:v>97.02136940628921</c:v>
                      </c:pt>
                      <c:pt idx="148">
                        <c:v>97.001099832879348</c:v>
                      </c:pt>
                      <c:pt idx="149">
                        <c:v>96.994356868920121</c:v>
                      </c:pt>
                      <c:pt idx="150">
                        <c:v>96.993360171381653</c:v>
                      </c:pt>
                      <c:pt idx="151">
                        <c:v>96.970415787230806</c:v>
                      </c:pt>
                      <c:pt idx="152">
                        <c:v>96.955678902197747</c:v>
                      </c:pt>
                      <c:pt idx="153">
                        <c:v>96.952637957667108</c:v>
                      </c:pt>
                      <c:pt idx="154">
                        <c:v>96.950258088034445</c:v>
                      </c:pt>
                      <c:pt idx="155">
                        <c:v>96.944999999999879</c:v>
                      </c:pt>
                      <c:pt idx="156">
                        <c:v>96.94346615264223</c:v>
                      </c:pt>
                      <c:pt idx="157">
                        <c:v>96.905383751367708</c:v>
                      </c:pt>
                      <c:pt idx="158">
                        <c:v>96.886127616705807</c:v>
                      </c:pt>
                      <c:pt idx="159">
                        <c:v>96.866148522142851</c:v>
                      </c:pt>
                      <c:pt idx="160">
                        <c:v>96.846726302098276</c:v>
                      </c:pt>
                      <c:pt idx="161">
                        <c:v>96.827665562004228</c:v>
                      </c:pt>
                      <c:pt idx="162">
                        <c:v>96.807188211293251</c:v>
                      </c:pt>
                      <c:pt idx="163">
                        <c:v>96.787140728631542</c:v>
                      </c:pt>
                      <c:pt idx="164">
                        <c:v>96.768783408981776</c:v>
                      </c:pt>
                      <c:pt idx="165">
                        <c:v>96.749107175999001</c:v>
                      </c:pt>
                      <c:pt idx="166">
                        <c:v>96.729675186226032</c:v>
                      </c:pt>
                      <c:pt idx="167">
                        <c:v>96.710174808354324</c:v>
                      </c:pt>
                      <c:pt idx="168">
                        <c:v>96.690625581840649</c:v>
                      </c:pt>
                      <c:pt idx="169">
                        <c:v>96.671095894783761</c:v>
                      </c:pt>
                      <c:pt idx="170">
                        <c:v>96.651380582887413</c:v>
                      </c:pt>
                      <c:pt idx="171">
                        <c:v>96.632515237361218</c:v>
                      </c:pt>
                      <c:pt idx="172">
                        <c:v>96.612721767637723</c:v>
                      </c:pt>
                      <c:pt idx="173">
                        <c:v>96.5924398114946</c:v>
                      </c:pt>
                      <c:pt idx="174">
                        <c:v>96.573584235696799</c:v>
                      </c:pt>
                      <c:pt idx="175">
                        <c:v>96.554054548639911</c:v>
                      </c:pt>
                      <c:pt idx="176">
                        <c:v>96.534417394570696</c:v>
                      </c:pt>
                      <c:pt idx="177">
                        <c:v>96.515200338822368</c:v>
                      </c:pt>
                      <c:pt idx="178">
                        <c:v>96.495231013987805</c:v>
                      </c:pt>
                      <c:pt idx="179">
                        <c:v>96.475505932363063</c:v>
                      </c:pt>
                      <c:pt idx="180">
                        <c:v>96.456025093948142</c:v>
                      </c:pt>
                      <c:pt idx="181">
                        <c:v>96.436173005854286</c:v>
                      </c:pt>
                      <c:pt idx="182">
                        <c:v>96.416584700427038</c:v>
                      </c:pt>
                      <c:pt idx="183">
                        <c:v>96.397387184135496</c:v>
                      </c:pt>
                      <c:pt idx="184">
                        <c:v>96.377398319844147</c:v>
                      </c:pt>
                      <c:pt idx="185">
                        <c:v>96.358591592688313</c:v>
                      </c:pt>
                      <c:pt idx="186">
                        <c:v>96.338671116495718</c:v>
                      </c:pt>
                      <c:pt idx="187">
                        <c:v>96.318965574327763</c:v>
                      </c:pt>
                      <c:pt idx="188">
                        <c:v>96.29918187433266</c:v>
                      </c:pt>
                      <c:pt idx="189">
                        <c:v>96.279779193744872</c:v>
                      </c:pt>
                      <c:pt idx="190">
                        <c:v>96.260562137996544</c:v>
                      </c:pt>
                      <c:pt idx="191">
                        <c:v>96.239899162446108</c:v>
                      </c:pt>
                      <c:pt idx="192">
                        <c:v>96.221219441759374</c:v>
                      </c:pt>
                      <c:pt idx="193">
                        <c:v>96.202031695196226</c:v>
                      </c:pt>
                      <c:pt idx="194">
                        <c:v>96.181935363892563</c:v>
                      </c:pt>
                      <c:pt idx="195">
                        <c:v>96.162591301675135</c:v>
                      </c:pt>
                      <c:pt idx="196">
                        <c:v>96.142963917334313</c:v>
                      </c:pt>
                      <c:pt idx="197">
                        <c:v>96.123492848647771</c:v>
                      </c:pt>
                      <c:pt idx="198">
                        <c:v>96.104178095615524</c:v>
                      </c:pt>
                      <c:pt idx="199">
                        <c:v>96.084140382682207</c:v>
                      </c:pt>
                      <c:pt idx="200">
                        <c:v>96.065333655526373</c:v>
                      </c:pt>
                      <c:pt idx="201">
                        <c:v>96.045530416074484</c:v>
                      </c:pt>
                      <c:pt idx="202">
                        <c:v>96.025492703141182</c:v>
                      </c:pt>
                      <c:pt idx="203">
                        <c:v>96.005972785812688</c:v>
                      </c:pt>
                      <c:pt idx="204">
                        <c:v>95.98675573006436</c:v>
                      </c:pt>
                      <c:pt idx="205">
                        <c:v>95.967304200834604</c:v>
                      </c:pt>
                      <c:pt idx="206">
                        <c:v>95.947500961382715</c:v>
                      </c:pt>
                      <c:pt idx="207">
                        <c:v>95.927785649486367</c:v>
                      </c:pt>
                      <c:pt idx="208">
                        <c:v>95.908646751565186</c:v>
                      </c:pt>
                      <c:pt idx="209">
                        <c:v>95.889058446137938</c:v>
                      </c:pt>
                      <c:pt idx="210">
                        <c:v>95.869694844463723</c:v>
                      </c:pt>
                      <c:pt idx="211">
                        <c:v>95.84735147562975</c:v>
                      </c:pt>
                      <c:pt idx="212">
                        <c:v>95.830195832572272</c:v>
                      </c:pt>
                      <c:pt idx="213">
                        <c:v>95.81053913904627</c:v>
                      </c:pt>
                      <c:pt idx="214">
                        <c:v>95.791136458458482</c:v>
                      </c:pt>
                      <c:pt idx="215">
                        <c:v>95.770717726117866</c:v>
                      </c:pt>
                      <c:pt idx="216">
                        <c:v>95.752712116690219</c:v>
                      </c:pt>
                      <c:pt idx="217">
                        <c:v>95.732498548645836</c:v>
                      </c:pt>
                      <c:pt idx="218">
                        <c:v>95.713662512304822</c:v>
                      </c:pt>
                      <c:pt idx="219">
                        <c:v>95.693742036112226</c:v>
                      </c:pt>
                      <c:pt idx="220">
                        <c:v>95.673489389154284</c:v>
                      </c:pt>
                      <c:pt idx="221">
                        <c:v>95.654477497702203</c:v>
                      </c:pt>
                      <c:pt idx="222">
                        <c:v>95.635553533805648</c:v>
                      </c:pt>
                      <c:pt idx="223">
                        <c:v>95.619658185710819</c:v>
                      </c:pt>
                      <c:pt idx="224">
                        <c:v>95.595966594358657</c:v>
                      </c:pt>
                      <c:pt idx="225">
                        <c:v>95.576788617523903</c:v>
                      </c:pt>
                      <c:pt idx="226">
                        <c:v>95.556125641973466</c:v>
                      </c:pt>
                      <c:pt idx="227">
                        <c:v>95.53755338829906</c:v>
                      </c:pt>
                      <c:pt idx="228">
                        <c:v>95.516343307958635</c:v>
                      </c:pt>
                      <c:pt idx="229">
                        <c:v>95.498552632555629</c:v>
                      </c:pt>
                      <c:pt idx="230">
                        <c:v>95.478915478486414</c:v>
                      </c:pt>
                      <c:pt idx="231">
                        <c:v>95.452419975085562</c:v>
                      </c:pt>
                      <c:pt idx="232">
                        <c:v>95.439777946545476</c:v>
                      </c:pt>
                      <c:pt idx="233">
                        <c:v>95.41920289855058</c:v>
                      </c:pt>
                      <c:pt idx="234">
                        <c:v>95.398823245123523</c:v>
                      </c:pt>
                      <c:pt idx="235">
                        <c:v>95.378863690017354</c:v>
                      </c:pt>
                      <c:pt idx="236">
                        <c:v>95.361756895601829</c:v>
                      </c:pt>
                      <c:pt idx="237">
                        <c:v>95.34204158370548</c:v>
                      </c:pt>
                      <c:pt idx="238">
                        <c:v>95.322756139858413</c:v>
                      </c:pt>
                      <c:pt idx="239">
                        <c:v>95.302972439863311</c:v>
                      </c:pt>
                      <c:pt idx="240">
                        <c:v>95.283530680361949</c:v>
                      </c:pt>
                      <c:pt idx="241">
                        <c:v>95.264303854885227</c:v>
                      </c:pt>
                      <c:pt idx="242">
                        <c:v>95.243709267433545</c:v>
                      </c:pt>
                      <c:pt idx="243">
                        <c:v>95.222215864969726</c:v>
                      </c:pt>
                      <c:pt idx="244">
                        <c:v>95.205529168875088</c:v>
                      </c:pt>
                      <c:pt idx="245">
                        <c:v>95.186194876386054</c:v>
                      </c:pt>
                      <c:pt idx="246">
                        <c:v>95.165570979749191</c:v>
                      </c:pt>
                      <c:pt idx="247">
                        <c:v>95.146295305630503</c:v>
                      </c:pt>
                      <c:pt idx="248">
                        <c:v>95.127439729832702</c:v>
                      </c:pt>
                      <c:pt idx="249">
                        <c:v>95.108222674084374</c:v>
                      </c:pt>
                      <c:pt idx="250">
                        <c:v>95.087872329842497</c:v>
                      </c:pt>
                      <c:pt idx="251">
                        <c:v>95.068030011477049</c:v>
                      </c:pt>
                      <c:pt idx="252">
                        <c:v>95.049027889753361</c:v>
                      </c:pt>
                      <c:pt idx="253">
                        <c:v>95.028003434252398</c:v>
                      </c:pt>
                      <c:pt idx="254">
                        <c:v>95.008376049911575</c:v>
                      </c:pt>
                      <c:pt idx="255">
                        <c:v>94.990194585372862</c:v>
                      </c:pt>
                      <c:pt idx="256">
                        <c:v>94.970967759896141</c:v>
                      </c:pt>
                      <c:pt idx="257">
                        <c:v>94.951526000394779</c:v>
                      </c:pt>
                      <c:pt idx="258">
                        <c:v>94.931986543609497</c:v>
                      </c:pt>
                      <c:pt idx="259">
                        <c:v>94.912447086824216</c:v>
                      </c:pt>
                      <c:pt idx="260">
                        <c:v>94.892907630038934</c:v>
                      </c:pt>
                      <c:pt idx="261">
                        <c:v>94.873368173253652</c:v>
                      </c:pt>
                      <c:pt idx="262">
                        <c:v>94.853652861357304</c:v>
                      </c:pt>
                      <c:pt idx="263">
                        <c:v>94.834279489954696</c:v>
                      </c:pt>
                      <c:pt idx="264">
                        <c:v>94.814740033169414</c:v>
                      </c:pt>
                      <c:pt idx="265">
                        <c:v>94.795200576384133</c:v>
                      </c:pt>
                      <c:pt idx="266">
                        <c:v>94.775661119598851</c:v>
                      </c:pt>
                      <c:pt idx="267">
                        <c:v>94.75612166281357</c:v>
                      </c:pt>
                      <c:pt idx="268">
                        <c:v>94.736562666571501</c:v>
                      </c:pt>
                      <c:pt idx="269">
                        <c:v>94.716808275761579</c:v>
                      </c:pt>
                      <c:pt idx="270">
                        <c:v>94.697659608112005</c:v>
                      </c:pt>
                      <c:pt idx="271">
                        <c:v>94.67811038159833</c:v>
                      </c:pt>
                      <c:pt idx="272">
                        <c:v>94.658199675134128</c:v>
                      </c:pt>
                      <c:pt idx="273">
                        <c:v>94.63882630373152</c:v>
                      </c:pt>
                      <c:pt idx="274">
                        <c:v>94.619355235044978</c:v>
                      </c:pt>
                      <c:pt idx="275">
                        <c:v>94.598242851988473</c:v>
                      </c:pt>
                      <c:pt idx="276">
                        <c:v>94.580393558215121</c:v>
                      </c:pt>
                      <c:pt idx="277">
                        <c:v>94.560170220442345</c:v>
                      </c:pt>
                      <c:pt idx="278">
                        <c:v>94.540366980990456</c:v>
                      </c:pt>
                      <c:pt idx="279">
                        <c:v>94.520847063661961</c:v>
                      </c:pt>
                      <c:pt idx="280">
                        <c:v>94.501327146333466</c:v>
                      </c:pt>
                      <c:pt idx="281">
                        <c:v>94.481514137153184</c:v>
                      </c:pt>
                      <c:pt idx="282">
                        <c:v>94.461964910639509</c:v>
                      </c:pt>
                      <c:pt idx="283">
                        <c:v>94.442845552175115</c:v>
                      </c:pt>
                      <c:pt idx="284">
                        <c:v>94.423149779735553</c:v>
                      </c:pt>
                      <c:pt idx="285">
                        <c:v>94.401998317765489</c:v>
                      </c:pt>
                      <c:pt idx="286">
                        <c:v>94.383318597078755</c:v>
                      </c:pt>
                      <c:pt idx="287">
                        <c:v>94.363134338219552</c:v>
                      </c:pt>
                      <c:pt idx="288">
                        <c:v>94.345333893088167</c:v>
                      </c:pt>
                      <c:pt idx="289">
                        <c:v>94.325677199562165</c:v>
                      </c:pt>
                      <c:pt idx="290">
                        <c:v>94.30638198598669</c:v>
                      </c:pt>
                      <c:pt idx="291">
                        <c:v>94.286705753003915</c:v>
                      </c:pt>
                      <c:pt idx="292">
                        <c:v>94.267215144860586</c:v>
                      </c:pt>
                      <c:pt idx="293">
                        <c:v>94.247499832964237</c:v>
                      </c:pt>
                      <c:pt idx="294">
                        <c:v>94.228136231290023</c:v>
                      </c:pt>
                      <c:pt idx="295">
                        <c:v>94.209554207887223</c:v>
                      </c:pt>
                      <c:pt idx="296">
                        <c:v>94.189379718756413</c:v>
                      </c:pt>
                      <c:pt idx="297">
                        <c:v>94.169390854465064</c:v>
                      </c:pt>
                      <c:pt idx="298">
                        <c:v>94.149323832346582</c:v>
                      </c:pt>
                      <c:pt idx="299">
                        <c:v>94.128787863265245</c:v>
                      </c:pt>
                      <c:pt idx="300">
                        <c:v>94.110010445294591</c:v>
                      </c:pt>
                      <c:pt idx="301">
                        <c:v>94.091262336509118</c:v>
                      </c:pt>
                      <c:pt idx="302">
                        <c:v>94.067971304021057</c:v>
                      </c:pt>
                      <c:pt idx="303">
                        <c:v>94.048353689408628</c:v>
                      </c:pt>
                      <c:pt idx="304">
                        <c:v>94.028706765611034</c:v>
                      </c:pt>
                      <c:pt idx="305">
                        <c:v>94.008229414900057</c:v>
                      </c:pt>
                      <c:pt idx="306">
                        <c:v>93.988836504040663</c:v>
                      </c:pt>
                      <c:pt idx="307">
                        <c:v>93.969746454761435</c:v>
                      </c:pt>
                      <c:pt idx="308">
                        <c:v>93.950099530963826</c:v>
                      </c:pt>
                      <c:pt idx="309">
                        <c:v>93.930726159561218</c:v>
                      </c:pt>
                      <c:pt idx="310">
                        <c:v>93.911098775220395</c:v>
                      </c:pt>
                      <c:pt idx="311">
                        <c:v>93.891696094632607</c:v>
                      </c:pt>
                      <c:pt idx="312">
                        <c:v>93.872068710291785</c:v>
                      </c:pt>
                      <c:pt idx="313">
                        <c:v>93.852529253506503</c:v>
                      </c:pt>
                      <c:pt idx="314">
                        <c:v>93.832921408622468</c:v>
                      </c:pt>
                      <c:pt idx="315">
                        <c:v>93.813401491293973</c:v>
                      </c:pt>
                      <c:pt idx="316">
                        <c:v>93.793803416138331</c:v>
                      </c:pt>
                      <c:pt idx="317">
                        <c:v>93.774273729081443</c:v>
                      </c:pt>
                      <c:pt idx="318">
                        <c:v>93.754831969580081</c:v>
                      </c:pt>
                      <c:pt idx="319">
                        <c:v>93.735018960399799</c:v>
                      </c:pt>
                      <c:pt idx="320">
                        <c:v>93.715606510083617</c:v>
                      </c:pt>
                      <c:pt idx="321">
                        <c:v>93.695314784212101</c:v>
                      </c:pt>
                      <c:pt idx="322">
                        <c:v>93.676674142438941</c:v>
                      </c:pt>
                      <c:pt idx="323">
                        <c:v>93.656880672715445</c:v>
                      </c:pt>
                      <c:pt idx="324">
                        <c:v>93.63742914348569</c:v>
                      </c:pt>
                      <c:pt idx="325">
                        <c:v>93.618251166650936</c:v>
                      </c:pt>
                      <c:pt idx="326">
                        <c:v>93.59839907855708</c:v>
                      </c:pt>
                      <c:pt idx="327">
                        <c:v>93.578986628240898</c:v>
                      </c:pt>
                      <c:pt idx="328">
                        <c:v>93.559437401727223</c:v>
                      </c:pt>
                      <c:pt idx="329">
                        <c:v>93.539810017386401</c:v>
                      </c:pt>
                      <c:pt idx="330">
                        <c:v>93.520280330329513</c:v>
                      </c:pt>
                      <c:pt idx="331">
                        <c:v>93.500682255173871</c:v>
                      </c:pt>
                      <c:pt idx="332">
                        <c:v>93.481230725944116</c:v>
                      </c:pt>
                      <c:pt idx="333">
                        <c:v>93.461398177307046</c:v>
                      </c:pt>
                      <c:pt idx="334">
                        <c:v>93.441839181064978</c:v>
                      </c:pt>
                      <c:pt idx="335">
                        <c:v>93.418167129169603</c:v>
                      </c:pt>
                      <c:pt idx="336">
                        <c:v>93.401714906556393</c:v>
                      </c:pt>
                      <c:pt idx="337">
                        <c:v>93.38330873826466</c:v>
                      </c:pt>
                      <c:pt idx="338">
                        <c:v>93.363427340985623</c:v>
                      </c:pt>
                      <c:pt idx="339">
                        <c:v>93.3426178195093</c:v>
                      </c:pt>
                      <c:pt idx="340">
                        <c:v>93.323586388600432</c:v>
                      </c:pt>
                      <c:pt idx="341">
                        <c:v>93.302679169840175</c:v>
                      </c:pt>
                      <c:pt idx="342">
                        <c:v>93.284693099869315</c:v>
                      </c:pt>
                      <c:pt idx="343">
                        <c:v>93.2650559458001</c:v>
                      </c:pt>
                      <c:pt idx="344">
                        <c:v>93.245760732224625</c:v>
                      </c:pt>
                      <c:pt idx="345">
                        <c:v>93.226279893809703</c:v>
                      </c:pt>
                      <c:pt idx="346">
                        <c:v>93.205685306358006</c:v>
                      </c:pt>
                      <c:pt idx="347">
                        <c:v>93.185891836634511</c:v>
                      </c:pt>
                      <c:pt idx="348">
                        <c:v>93.167026491108317</c:v>
                      </c:pt>
                      <c:pt idx="349">
                        <c:v>93.146431903656634</c:v>
                      </c:pt>
                      <c:pt idx="350">
                        <c:v>93.127976886722934</c:v>
                      </c:pt>
                      <c:pt idx="351">
                        <c:v>93.108867297986933</c:v>
                      </c:pt>
                      <c:pt idx="352">
                        <c:v>93.089318071473258</c:v>
                      </c:pt>
                      <c:pt idx="353">
                        <c:v>93.069514832021369</c:v>
                      </c:pt>
                      <c:pt idx="354">
                        <c:v>93.050278236816254</c:v>
                      </c:pt>
                      <c:pt idx="355">
                        <c:v>93.030504306549545</c:v>
                      </c:pt>
                      <c:pt idx="356">
                        <c:v>93.010632678998917</c:v>
                      </c:pt>
                      <c:pt idx="357">
                        <c:v>92.991347235151835</c:v>
                      </c:pt>
                      <c:pt idx="358">
                        <c:v>92.972266955601</c:v>
                      </c:pt>
                      <c:pt idx="359">
                        <c:v>92.95143789466789</c:v>
                      </c:pt>
                      <c:pt idx="360">
                        <c:v>92.926339462427194</c:v>
                      </c:pt>
                      <c:pt idx="361">
                        <c:v>92.892379886534371</c:v>
                      </c:pt>
                      <c:pt idx="362">
                        <c:v>92.870241681996646</c:v>
                      </c:pt>
                      <c:pt idx="363">
                        <c:v>92.8526366314331</c:v>
                      </c:pt>
                      <c:pt idx="364">
                        <c:v>92.835539606745982</c:v>
                      </c:pt>
                      <c:pt idx="365">
                        <c:v>92.816048998602653</c:v>
                      </c:pt>
                      <c:pt idx="366">
                        <c:v>92.795600957076857</c:v>
                      </c:pt>
                      <c:pt idx="367">
                        <c:v>92.776764920735843</c:v>
                      </c:pt>
                      <c:pt idx="368">
                        <c:v>92.756316879210047</c:v>
                      </c:pt>
                      <c:pt idx="369">
                        <c:v>92.736953277535832</c:v>
                      </c:pt>
                      <c:pt idx="370">
                        <c:v>92.717775300701078</c:v>
                      </c:pt>
                      <c:pt idx="371">
                        <c:v>92.697825515323302</c:v>
                      </c:pt>
                      <c:pt idx="372">
                        <c:v>92.678159052068906</c:v>
                      </c:pt>
                      <c:pt idx="373">
                        <c:v>92.658609825555232</c:v>
                      </c:pt>
                      <c:pt idx="374">
                        <c:v>92.64160072842364</c:v>
                      </c:pt>
                      <c:pt idx="375">
                        <c:v>92.620332029712856</c:v>
                      </c:pt>
                      <c:pt idx="376">
                        <c:v>92.600548329717753</c:v>
                      </c:pt>
                      <c:pt idx="377">
                        <c:v>92.581214037228719</c:v>
                      </c:pt>
                      <c:pt idx="378">
                        <c:v>92.561537804245944</c:v>
                      </c:pt>
                      <c:pt idx="379">
                        <c:v>92.541783413436022</c:v>
                      </c:pt>
                      <c:pt idx="380">
                        <c:v>92.522195108008773</c:v>
                      </c:pt>
                      <c:pt idx="381">
                        <c:v>92.502557953939558</c:v>
                      </c:pt>
                      <c:pt idx="382">
                        <c:v>92.483477674388723</c:v>
                      </c:pt>
                      <c:pt idx="383">
                        <c:v>92.464006605702181</c:v>
                      </c:pt>
                      <c:pt idx="384">
                        <c:v>92.444222905707079</c:v>
                      </c:pt>
                      <c:pt idx="385">
                        <c:v>92.425054698600718</c:v>
                      </c:pt>
                      <c:pt idx="386">
                        <c:v>92.403414750211013</c:v>
                      </c:pt>
                      <c:pt idx="387">
                        <c:v>92.381823650463275</c:v>
                      </c:pt>
                      <c:pt idx="388">
                        <c:v>92.362860607653161</c:v>
                      </c:pt>
                      <c:pt idx="389">
                        <c:v>92.344610755015708</c:v>
                      </c:pt>
                      <c:pt idx="390">
                        <c:v>92.324680509094719</c:v>
                      </c:pt>
                      <c:pt idx="391">
                        <c:v>92.305307137692111</c:v>
                      </c:pt>
                      <c:pt idx="392">
                        <c:v>92.282504591623677</c:v>
                      </c:pt>
                      <c:pt idx="393">
                        <c:v>92.264655297850325</c:v>
                      </c:pt>
                      <c:pt idx="394">
                        <c:v>92.245164689706996</c:v>
                      </c:pt>
                      <c:pt idx="395">
                        <c:v>92.22703207381025</c:v>
                      </c:pt>
                      <c:pt idx="396">
                        <c:v>92.208958076283864</c:v>
                      </c:pt>
                      <c:pt idx="397">
                        <c:v>92.189721481078749</c:v>
                      </c:pt>
                      <c:pt idx="398">
                        <c:v>92.17028949130578</c:v>
                      </c:pt>
                      <c:pt idx="399">
                        <c:v>92.148463918076615</c:v>
                      </c:pt>
                      <c:pt idx="400">
                        <c:v>92.132255938673225</c:v>
                      </c:pt>
                      <c:pt idx="401">
                        <c:v>92.111094706974768</c:v>
                      </c:pt>
                      <c:pt idx="402">
                        <c:v>92.091047224313058</c:v>
                      </c:pt>
                      <c:pt idx="403">
                        <c:v>92.071625004268483</c:v>
                      </c:pt>
                      <c:pt idx="404">
                        <c:v>92.053433770001391</c:v>
                      </c:pt>
                      <c:pt idx="405">
                        <c:v>92.032956419290414</c:v>
                      </c:pt>
                      <c:pt idx="406">
                        <c:v>92.012889397171932</c:v>
                      </c:pt>
                      <c:pt idx="407">
                        <c:v>91.996241779990868</c:v>
                      </c:pt>
                      <c:pt idx="408">
                        <c:v>91.975266173131871</c:v>
                      </c:pt>
                      <c:pt idx="409">
                        <c:v>91.95856970730884</c:v>
                      </c:pt>
                      <c:pt idx="410">
                        <c:v>91.936001634721833</c:v>
                      </c:pt>
                      <c:pt idx="411">
                        <c:v>91.913922048554468</c:v>
                      </c:pt>
                      <c:pt idx="412">
                        <c:v>91.897684759965898</c:v>
                      </c:pt>
                      <c:pt idx="413">
                        <c:v>91.878145303180617</c:v>
                      </c:pt>
                      <c:pt idx="414">
                        <c:v>91.858605846395335</c:v>
                      </c:pt>
                      <c:pt idx="415">
                        <c:v>91.838548594005232</c:v>
                      </c:pt>
                      <c:pt idx="416">
                        <c:v>91.819517163096364</c:v>
                      </c:pt>
                      <c:pt idx="417">
                        <c:v>91.799977706311083</c:v>
                      </c:pt>
                      <c:pt idx="418">
                        <c:v>91.78019400631598</c:v>
                      </c:pt>
                      <c:pt idx="419">
                        <c:v>91.760898792740505</c:v>
                      </c:pt>
                      <c:pt idx="420">
                        <c:v>91.741574269979864</c:v>
                      </c:pt>
                      <c:pt idx="421">
                        <c:v>91.721810109441549</c:v>
                      </c:pt>
                      <c:pt idx="422">
                        <c:v>91.702270652656267</c:v>
                      </c:pt>
                      <c:pt idx="423">
                        <c:v>91.682731195870986</c:v>
                      </c:pt>
                      <c:pt idx="424">
                        <c:v>91.663191739085704</c:v>
                      </c:pt>
                      <c:pt idx="425">
                        <c:v>91.643652282300422</c:v>
                      </c:pt>
                      <c:pt idx="426">
                        <c:v>91.624112825515141</c:v>
                      </c:pt>
                      <c:pt idx="427">
                        <c:v>91.604788302754486</c:v>
                      </c:pt>
                      <c:pt idx="428">
                        <c:v>91.585033911944564</c:v>
                      </c:pt>
                      <c:pt idx="429">
                        <c:v>91.565494455159282</c:v>
                      </c:pt>
                      <c:pt idx="430">
                        <c:v>91.545954998374</c:v>
                      </c:pt>
                      <c:pt idx="431">
                        <c:v>91.526415541588719</c:v>
                      </c:pt>
                      <c:pt idx="432">
                        <c:v>91.50711055828485</c:v>
                      </c:pt>
                      <c:pt idx="433">
                        <c:v>91.487336628018141</c:v>
                      </c:pt>
                      <c:pt idx="434">
                        <c:v>91.46779717123286</c:v>
                      </c:pt>
                      <c:pt idx="435">
                        <c:v>91.448257714447578</c:v>
                      </c:pt>
                      <c:pt idx="436">
                        <c:v>91.428718257662297</c:v>
                      </c:pt>
                      <c:pt idx="437">
                        <c:v>91.409178800877015</c:v>
                      </c:pt>
                      <c:pt idx="438">
                        <c:v>91.389004311746206</c:v>
                      </c:pt>
                      <c:pt idx="439">
                        <c:v>91.368888440985756</c:v>
                      </c:pt>
                      <c:pt idx="440">
                        <c:v>91.349964477089216</c:v>
                      </c:pt>
                      <c:pt idx="441">
                        <c:v>91.331431302328369</c:v>
                      </c:pt>
                      <c:pt idx="442">
                        <c:v>91.311149346185246</c:v>
                      </c:pt>
                      <c:pt idx="443">
                        <c:v>91.291609889399965</c:v>
                      </c:pt>
                      <c:pt idx="444">
                        <c:v>91.272070432614683</c:v>
                      </c:pt>
                      <c:pt idx="445">
                        <c:v>91.252530975829401</c:v>
                      </c:pt>
                      <c:pt idx="446">
                        <c:v>91.23299151904412</c:v>
                      </c:pt>
                      <c:pt idx="447">
                        <c:v>91.213237128234198</c:v>
                      </c:pt>
                      <c:pt idx="448">
                        <c:v>91.193912605473557</c:v>
                      </c:pt>
                      <c:pt idx="449">
                        <c:v>91.174373148688275</c:v>
                      </c:pt>
                      <c:pt idx="450">
                        <c:v>91.154833691902994</c:v>
                      </c:pt>
                      <c:pt idx="451">
                        <c:v>91.135294235117712</c:v>
                      </c:pt>
                      <c:pt idx="452">
                        <c:v>91.11575477833243</c:v>
                      </c:pt>
                      <c:pt idx="453">
                        <c:v>91.096313018831069</c:v>
                      </c:pt>
                      <c:pt idx="454">
                        <c:v>91.076802871230967</c:v>
                      </c:pt>
                      <c:pt idx="455">
                        <c:v>91.056980092322291</c:v>
                      </c:pt>
                      <c:pt idx="456">
                        <c:v>91.037489484178963</c:v>
                      </c:pt>
                      <c:pt idx="457">
                        <c:v>91.018047724677601</c:v>
                      </c:pt>
                      <c:pt idx="458">
                        <c:v>90.99856688626268</c:v>
                      </c:pt>
                      <c:pt idx="459">
                        <c:v>90.978939501921857</c:v>
                      </c:pt>
                      <c:pt idx="460">
                        <c:v>90.959439124050149</c:v>
                      </c:pt>
                      <c:pt idx="461">
                        <c:v>90.939880127808081</c:v>
                      </c:pt>
                      <c:pt idx="462">
                        <c:v>90.920340671022799</c:v>
                      </c:pt>
                      <c:pt idx="463">
                        <c:v>90.900801214237518</c:v>
                      </c:pt>
                      <c:pt idx="464">
                        <c:v>90.881261757452236</c:v>
                      </c:pt>
                      <c:pt idx="465">
                        <c:v>90.861722300666955</c:v>
                      </c:pt>
                      <c:pt idx="466">
                        <c:v>90.842182843881673</c:v>
                      </c:pt>
                      <c:pt idx="467">
                        <c:v>90.822643387096392</c:v>
                      </c:pt>
                      <c:pt idx="468">
                        <c:v>90.80310393031111</c:v>
                      </c:pt>
                      <c:pt idx="469">
                        <c:v>90.783564473525828</c:v>
                      </c:pt>
                      <c:pt idx="470">
                        <c:v>90.76169982138309</c:v>
                      </c:pt>
                      <c:pt idx="471">
                        <c:v>90.746009637584507</c:v>
                      </c:pt>
                      <c:pt idx="472">
                        <c:v>90.725864457638878</c:v>
                      </c:pt>
                      <c:pt idx="473">
                        <c:v>90.705133093989687</c:v>
                      </c:pt>
                      <c:pt idx="474">
                        <c:v>90.68404025038997</c:v>
                      </c:pt>
                      <c:pt idx="475">
                        <c:v>90.661862966938671</c:v>
                      </c:pt>
                      <c:pt idx="476">
                        <c:v>90.634927825760158</c:v>
                      </c:pt>
                      <c:pt idx="477">
                        <c:v>90.614362547493641</c:v>
                      </c:pt>
                      <c:pt idx="478">
                        <c:v>90.595272498214413</c:v>
                      </c:pt>
                      <c:pt idx="479">
                        <c:v>90.576026133280905</c:v>
                      </c:pt>
                      <c:pt idx="480">
                        <c:v>90.556486676495624</c:v>
                      </c:pt>
                      <c:pt idx="481">
                        <c:v>90.536947219710342</c:v>
                      </c:pt>
                      <c:pt idx="482">
                        <c:v>90.51740776292506</c:v>
                      </c:pt>
                      <c:pt idx="483">
                        <c:v>90.497868306139779</c:v>
                      </c:pt>
                      <c:pt idx="484">
                        <c:v>90.478328849354497</c:v>
                      </c:pt>
                      <c:pt idx="485">
                        <c:v>90.458789392569216</c:v>
                      </c:pt>
                      <c:pt idx="486">
                        <c:v>90.439249935783934</c:v>
                      </c:pt>
                      <c:pt idx="487">
                        <c:v>90.419710478998653</c:v>
                      </c:pt>
                      <c:pt idx="488">
                        <c:v>90.40407891357043</c:v>
                      </c:pt>
                      <c:pt idx="489">
                        <c:v>90.384539456785149</c:v>
                      </c:pt>
                      <c:pt idx="490">
                        <c:v>90.377036305379605</c:v>
                      </c:pt>
                      <c:pt idx="491">
                        <c:v>90.372757164343625</c:v>
                      </c:pt>
                      <c:pt idx="492">
                        <c:v>90.366797630024109</c:v>
                      </c:pt>
                      <c:pt idx="493">
                        <c:v>90.364999999999867</c:v>
                      </c:pt>
                      <c:pt idx="494">
                        <c:v>90.345507924318156</c:v>
                      </c:pt>
                      <c:pt idx="495">
                        <c:v>90.326015848636445</c:v>
                      </c:pt>
                      <c:pt idx="496">
                        <c:v>90.306523772954733</c:v>
                      </c:pt>
                      <c:pt idx="497">
                        <c:v>90.287031697273022</c:v>
                      </c:pt>
                      <c:pt idx="498">
                        <c:v>90.267539621591311</c:v>
                      </c:pt>
                      <c:pt idx="499">
                        <c:v>90.2480475459096</c:v>
                      </c:pt>
                      <c:pt idx="500">
                        <c:v>90.228555470227889</c:v>
                      </c:pt>
                      <c:pt idx="501">
                        <c:v>90.209063394546178</c:v>
                      </c:pt>
                      <c:pt idx="502">
                        <c:v>90.189571318864466</c:v>
                      </c:pt>
                      <c:pt idx="503">
                        <c:v>90.170079243182755</c:v>
                      </c:pt>
                      <c:pt idx="504">
                        <c:v>90.150587167501044</c:v>
                      </c:pt>
                      <c:pt idx="505">
                        <c:v>90.131095091819333</c:v>
                      </c:pt>
                      <c:pt idx="506">
                        <c:v>90.111534793872735</c:v>
                      </c:pt>
                      <c:pt idx="507">
                        <c:v>90.09211094045591</c:v>
                      </c:pt>
                      <c:pt idx="508">
                        <c:v>90.072618864774199</c:v>
                      </c:pt>
                      <c:pt idx="509">
                        <c:v>90.053126789092488</c:v>
                      </c:pt>
                      <c:pt idx="510">
                        <c:v>90.033634713410777</c:v>
                      </c:pt>
                      <c:pt idx="511">
                        <c:v>90.014142637729066</c:v>
                      </c:pt>
                      <c:pt idx="512">
                        <c:v>89.994650562047354</c:v>
                      </c:pt>
                      <c:pt idx="513">
                        <c:v>89.975158486365643</c:v>
                      </c:pt>
                      <c:pt idx="514">
                        <c:v>89.955724886910971</c:v>
                      </c:pt>
                      <c:pt idx="515">
                        <c:v>89.936174335002207</c:v>
                      </c:pt>
                      <c:pt idx="516">
                        <c:v>89.916682259320496</c:v>
                      </c:pt>
                      <c:pt idx="517">
                        <c:v>89.897190183638784</c:v>
                      </c:pt>
                      <c:pt idx="518">
                        <c:v>89.877698107957073</c:v>
                      </c:pt>
                      <c:pt idx="519">
                        <c:v>89.858206032275362</c:v>
                      </c:pt>
                      <c:pt idx="520">
                        <c:v>89.838713956593651</c:v>
                      </c:pt>
                      <c:pt idx="521">
                        <c:v>89.81922188091194</c:v>
                      </c:pt>
                      <c:pt idx="522">
                        <c:v>89.799729805230228</c:v>
                      </c:pt>
                      <c:pt idx="523">
                        <c:v>89.780237729548517</c:v>
                      </c:pt>
                      <c:pt idx="524">
                        <c:v>89.760745653866806</c:v>
                      </c:pt>
                      <c:pt idx="525">
                        <c:v>89.741253578185095</c:v>
                      </c:pt>
                      <c:pt idx="526">
                        <c:v>89.721761502503384</c:v>
                      </c:pt>
                      <c:pt idx="527">
                        <c:v>89.702269426821672</c:v>
                      </c:pt>
                      <c:pt idx="528">
                        <c:v>89.682777351139961</c:v>
                      </c:pt>
                      <c:pt idx="529">
                        <c:v>89.662895433944612</c:v>
                      </c:pt>
                      <c:pt idx="530">
                        <c:v>89.643744469587332</c:v>
                      </c:pt>
                      <c:pt idx="531">
                        <c:v>89.624252393905621</c:v>
                      </c:pt>
                      <c:pt idx="532">
                        <c:v>89.60476031822391</c:v>
                      </c:pt>
                      <c:pt idx="533">
                        <c:v>89.585268242542199</c:v>
                      </c:pt>
                      <c:pt idx="534">
                        <c:v>89.565776166860488</c:v>
                      </c:pt>
                      <c:pt idx="535">
                        <c:v>89.546284091178777</c:v>
                      </c:pt>
                      <c:pt idx="536">
                        <c:v>89.526792015497065</c:v>
                      </c:pt>
                      <c:pt idx="537">
                        <c:v>89.507299939815354</c:v>
                      </c:pt>
                      <c:pt idx="538">
                        <c:v>89.487807864133643</c:v>
                      </c:pt>
                      <c:pt idx="539">
                        <c:v>89.468461979019537</c:v>
                      </c:pt>
                      <c:pt idx="540">
                        <c:v>89.44879447465668</c:v>
                      </c:pt>
                      <c:pt idx="541">
                        <c:v>89.429302398974968</c:v>
                      </c:pt>
                      <c:pt idx="542">
                        <c:v>89.409810323293257</c:v>
                      </c:pt>
                      <c:pt idx="543">
                        <c:v>89.390318247611546</c:v>
                      </c:pt>
                      <c:pt idx="544">
                        <c:v>89.370826171929835</c:v>
                      </c:pt>
                      <c:pt idx="545">
                        <c:v>89.351334096248124</c:v>
                      </c:pt>
                      <c:pt idx="546">
                        <c:v>89.331842020566413</c:v>
                      </c:pt>
                      <c:pt idx="547">
                        <c:v>89.312349944884701</c:v>
                      </c:pt>
                      <c:pt idx="548">
                        <c:v>89.29285786920299</c:v>
                      </c:pt>
                      <c:pt idx="549">
                        <c:v>89.273395031634792</c:v>
                      </c:pt>
                      <c:pt idx="550">
                        <c:v>89.253873717839554</c:v>
                      </c:pt>
                      <c:pt idx="551">
                        <c:v>89.234410880271355</c:v>
                      </c:pt>
                      <c:pt idx="552">
                        <c:v>89.214840836286911</c:v>
                      </c:pt>
                      <c:pt idx="553">
                        <c:v>89.195621649664744</c:v>
                      </c:pt>
                      <c:pt idx="554">
                        <c:v>89.175885923037001</c:v>
                      </c:pt>
                      <c:pt idx="555">
                        <c:v>89.156393847355289</c:v>
                      </c:pt>
                      <c:pt idx="556">
                        <c:v>89.137067454316863</c:v>
                      </c:pt>
                      <c:pt idx="557">
                        <c:v>89.117555886559458</c:v>
                      </c:pt>
                      <c:pt idx="558">
                        <c:v>89.097907874272281</c:v>
                      </c:pt>
                      <c:pt idx="559">
                        <c:v>89.078415798590569</c:v>
                      </c:pt>
                      <c:pt idx="560">
                        <c:v>89.058923722908858</c:v>
                      </c:pt>
                      <c:pt idx="561">
                        <c:v>89.039431647227147</c:v>
                      </c:pt>
                      <c:pt idx="562">
                        <c:v>89.019949317583269</c:v>
                      </c:pt>
                      <c:pt idx="563">
                        <c:v>89.000817845301668</c:v>
                      </c:pt>
                      <c:pt idx="564">
                        <c:v>88.980906689992793</c:v>
                      </c:pt>
                      <c:pt idx="565">
                        <c:v>88.961404868273235</c:v>
                      </c:pt>
                      <c:pt idx="566">
                        <c:v>88.940090283515275</c:v>
                      </c:pt>
                      <c:pt idx="567">
                        <c:v>88.920880842930941</c:v>
                      </c:pt>
                      <c:pt idx="568">
                        <c:v>88.90138876724923</c:v>
                      </c:pt>
                      <c:pt idx="569">
                        <c:v>88.883339105167963</c:v>
                      </c:pt>
                      <c:pt idx="570">
                        <c:v>88.862921155891357</c:v>
                      </c:pt>
                      <c:pt idx="571">
                        <c:v>88.843565524739404</c:v>
                      </c:pt>
                      <c:pt idx="572">
                        <c:v>88.824092941133372</c:v>
                      </c:pt>
                      <c:pt idx="573">
                        <c:v>88.805166135646431</c:v>
                      </c:pt>
                      <c:pt idx="574">
                        <c:v>88.784660472029259</c:v>
                      </c:pt>
                      <c:pt idx="575">
                        <c:v>88.765753158617997</c:v>
                      </c:pt>
                      <c:pt idx="576">
                        <c:v>88.745588606325256</c:v>
                      </c:pt>
                      <c:pt idx="577">
                        <c:v>88.725424054032516</c:v>
                      </c:pt>
                      <c:pt idx="578">
                        <c:v>88.705931978350804</c:v>
                      </c:pt>
                      <c:pt idx="579">
                        <c:v>88.686439902669093</c:v>
                      </c:pt>
                      <c:pt idx="580">
                        <c:v>88.666947826987382</c:v>
                      </c:pt>
                      <c:pt idx="581">
                        <c:v>88.647455751305671</c:v>
                      </c:pt>
                      <c:pt idx="582">
                        <c:v>88.62796367562396</c:v>
                      </c:pt>
                      <c:pt idx="583">
                        <c:v>88.608471599942249</c:v>
                      </c:pt>
                      <c:pt idx="584">
                        <c:v>88.588979524260537</c:v>
                      </c:pt>
                      <c:pt idx="585">
                        <c:v>88.569487448578826</c:v>
                      </c:pt>
                      <c:pt idx="586">
                        <c:v>88.549995372897115</c:v>
                      </c:pt>
                      <c:pt idx="587">
                        <c:v>88.531049075334479</c:v>
                      </c:pt>
                      <c:pt idx="588">
                        <c:v>88.510972237382319</c:v>
                      </c:pt>
                      <c:pt idx="589">
                        <c:v>88.491480161700608</c:v>
                      </c:pt>
                      <c:pt idx="590">
                        <c:v>88.471988086018897</c:v>
                      </c:pt>
                      <c:pt idx="591">
                        <c:v>88.452496010337185</c:v>
                      </c:pt>
                      <c:pt idx="592">
                        <c:v>88.433003934655474</c:v>
                      </c:pt>
                      <c:pt idx="593">
                        <c:v>88.413658049541368</c:v>
                      </c:pt>
                      <c:pt idx="594">
                        <c:v>88.393980799140678</c:v>
                      </c:pt>
                      <c:pt idx="595">
                        <c:v>88.37460567591306</c:v>
                      </c:pt>
                      <c:pt idx="596">
                        <c:v>88.355113600231348</c:v>
                      </c:pt>
                      <c:pt idx="597">
                        <c:v>88.335621524549637</c:v>
                      </c:pt>
                      <c:pt idx="598">
                        <c:v>88.316129448867926</c:v>
                      </c:pt>
                      <c:pt idx="599">
                        <c:v>88.296637373186215</c:v>
                      </c:pt>
                      <c:pt idx="600">
                        <c:v>88.277145297504504</c:v>
                      </c:pt>
                      <c:pt idx="601">
                        <c:v>88.25742906295244</c:v>
                      </c:pt>
                      <c:pt idx="602">
                        <c:v>88.2381708921789</c:v>
                      </c:pt>
                      <c:pt idx="603">
                        <c:v>88.218571610080929</c:v>
                      </c:pt>
                      <c:pt idx="604">
                        <c:v>88.199186740815463</c:v>
                      </c:pt>
                      <c:pt idx="605">
                        <c:v>88.179616696831019</c:v>
                      </c:pt>
                      <c:pt idx="606">
                        <c:v>88.160202589452027</c:v>
                      </c:pt>
                      <c:pt idx="607">
                        <c:v>88.140710513770316</c:v>
                      </c:pt>
                      <c:pt idx="608">
                        <c:v>88.121218438088604</c:v>
                      </c:pt>
                      <c:pt idx="609">
                        <c:v>88.101726362406893</c:v>
                      </c:pt>
                      <c:pt idx="610">
                        <c:v>88.082234286725182</c:v>
                      </c:pt>
                      <c:pt idx="611">
                        <c:v>88.062742211043471</c:v>
                      </c:pt>
                      <c:pt idx="612">
                        <c:v>88.043201405172553</c:v>
                      </c:pt>
                      <c:pt idx="613">
                        <c:v>88.023758059680034</c:v>
                      </c:pt>
                      <c:pt idx="614">
                        <c:v>88.004265983998323</c:v>
                      </c:pt>
                      <c:pt idx="615">
                        <c:v>87.984773908316612</c:v>
                      </c:pt>
                      <c:pt idx="616">
                        <c:v>87.965252594521374</c:v>
                      </c:pt>
                      <c:pt idx="617">
                        <c:v>87.945789756953175</c:v>
                      </c:pt>
                      <c:pt idx="618">
                        <c:v>87.926297681271464</c:v>
                      </c:pt>
                      <c:pt idx="619">
                        <c:v>87.906805605589753</c:v>
                      </c:pt>
                      <c:pt idx="620">
                        <c:v>87.887313529908042</c:v>
                      </c:pt>
                      <c:pt idx="621">
                        <c:v>87.867665517620864</c:v>
                      </c:pt>
                      <c:pt idx="622">
                        <c:v>87.848397600809491</c:v>
                      </c:pt>
                      <c:pt idx="623">
                        <c:v>87.82745336548949</c:v>
                      </c:pt>
                      <c:pt idx="624">
                        <c:v>87.808253670943003</c:v>
                      </c:pt>
                      <c:pt idx="625">
                        <c:v>87.788537436390939</c:v>
                      </c:pt>
                      <c:pt idx="626">
                        <c:v>87.752477096379764</c:v>
                      </c:pt>
                      <c:pt idx="627">
                        <c:v>87.733491814665769</c:v>
                      </c:pt>
                      <c:pt idx="628">
                        <c:v>87.710383958945087</c:v>
                      </c:pt>
                      <c:pt idx="629">
                        <c:v>87.692383027053026</c:v>
                      </c:pt>
                      <c:pt idx="630">
                        <c:v>87.674216412517666</c:v>
                      </c:pt>
                      <c:pt idx="631">
                        <c:v>87.653817955316754</c:v>
                      </c:pt>
                      <c:pt idx="632">
                        <c:v>87.634998356246058</c:v>
                      </c:pt>
                      <c:pt idx="633">
                        <c:v>87.615126185088542</c:v>
                      </c:pt>
                      <c:pt idx="634">
                        <c:v>87.596306586017846</c:v>
                      </c:pt>
                      <c:pt idx="635">
                        <c:v>87.576629335617156</c:v>
                      </c:pt>
                      <c:pt idx="636">
                        <c:v>87.557127513897598</c:v>
                      </c:pt>
                      <c:pt idx="637">
                        <c:v>87.537927819351111</c:v>
                      </c:pt>
                      <c:pt idx="638">
                        <c:v>87.517695044793484</c:v>
                      </c:pt>
                      <c:pt idx="639">
                        <c:v>87.498173730998246</c:v>
                      </c:pt>
                      <c:pt idx="640">
                        <c:v>87.478935052300386</c:v>
                      </c:pt>
                      <c:pt idx="641">
                        <c:v>87.458585325288666</c:v>
                      </c:pt>
                      <c:pt idx="642">
                        <c:v>87.440262774147854</c:v>
                      </c:pt>
                      <c:pt idx="643">
                        <c:v>87.420702476201257</c:v>
                      </c:pt>
                      <c:pt idx="644">
                        <c:v>87.401288368822264</c:v>
                      </c:pt>
                      <c:pt idx="645">
                        <c:v>87.381796293140553</c:v>
                      </c:pt>
                      <c:pt idx="646">
                        <c:v>87.361885137831678</c:v>
                      </c:pt>
                      <c:pt idx="647">
                        <c:v>87.342812141777117</c:v>
                      </c:pt>
                      <c:pt idx="648">
                        <c:v>87.323320066095405</c:v>
                      </c:pt>
                      <c:pt idx="649">
                        <c:v>87.303603831543342</c:v>
                      </c:pt>
                      <c:pt idx="650">
                        <c:v>87.283965565294011</c:v>
                      </c:pt>
                      <c:pt idx="651">
                        <c:v>87.264707394520471</c:v>
                      </c:pt>
                      <c:pt idx="652">
                        <c:v>87.245400493557739</c:v>
                      </c:pt>
                      <c:pt idx="653">
                        <c:v>87.225908417876028</c:v>
                      </c:pt>
                      <c:pt idx="654">
                        <c:v>87.209554566379069</c:v>
                      </c:pt>
                      <c:pt idx="655">
                        <c:v>87.187382330291115</c:v>
                      </c:pt>
                      <c:pt idx="656">
                        <c:v>87.167198285922694</c:v>
                      </c:pt>
                      <c:pt idx="657">
                        <c:v>87.14655617777575</c:v>
                      </c:pt>
                      <c:pt idx="658">
                        <c:v>87.127658610402321</c:v>
                      </c:pt>
                      <c:pt idx="659">
                        <c:v>87.109004693974924</c:v>
                      </c:pt>
                      <c:pt idx="660">
                        <c:v>87.088576998660486</c:v>
                      </c:pt>
                      <c:pt idx="661">
                        <c:v>87.069250605622059</c:v>
                      </c:pt>
                      <c:pt idx="662">
                        <c:v>87.049758529940348</c:v>
                      </c:pt>
                      <c:pt idx="663">
                        <c:v>87.030266454258637</c:v>
                      </c:pt>
                      <c:pt idx="664">
                        <c:v>87.010774378576926</c:v>
                      </c:pt>
                      <c:pt idx="665">
                        <c:v>86.991282302895215</c:v>
                      </c:pt>
                      <c:pt idx="666">
                        <c:v>86.971790227213503</c:v>
                      </c:pt>
                      <c:pt idx="667">
                        <c:v>86.952298151531792</c:v>
                      </c:pt>
                      <c:pt idx="668">
                        <c:v>86.932806075850081</c:v>
                      </c:pt>
                      <c:pt idx="669">
                        <c:v>86.913294508092676</c:v>
                      </c:pt>
                      <c:pt idx="670">
                        <c:v>86.893821924486645</c:v>
                      </c:pt>
                      <c:pt idx="671">
                        <c:v>86.874359086918446</c:v>
                      </c:pt>
                      <c:pt idx="672">
                        <c:v>86.854389455382531</c:v>
                      </c:pt>
                      <c:pt idx="673">
                        <c:v>86.834712204981841</c:v>
                      </c:pt>
                      <c:pt idx="674">
                        <c:v>86.815814637608412</c:v>
                      </c:pt>
                      <c:pt idx="675">
                        <c:v>86.796420022305099</c:v>
                      </c:pt>
                      <c:pt idx="676">
                        <c:v>86.776849978320655</c:v>
                      </c:pt>
                      <c:pt idx="677">
                        <c:v>86.757123997730758</c:v>
                      </c:pt>
                      <c:pt idx="678">
                        <c:v>86.737865826957218</c:v>
                      </c:pt>
                      <c:pt idx="679">
                        <c:v>86.718373751275507</c:v>
                      </c:pt>
                      <c:pt idx="680">
                        <c:v>86.698511326155838</c:v>
                      </c:pt>
                      <c:pt idx="681">
                        <c:v>86.679272647457978</c:v>
                      </c:pt>
                      <c:pt idx="682">
                        <c:v>86.659907270268192</c:v>
                      </c:pt>
                      <c:pt idx="683">
                        <c:v>86.640415194586481</c:v>
                      </c:pt>
                      <c:pt idx="684">
                        <c:v>86.621166769850788</c:v>
                      </c:pt>
                      <c:pt idx="685">
                        <c:v>86.601431043223045</c:v>
                      </c:pt>
                      <c:pt idx="686">
                        <c:v>86.581948713579166</c:v>
                      </c:pt>
                      <c:pt idx="687">
                        <c:v>86.561910859778365</c:v>
                      </c:pt>
                      <c:pt idx="688">
                        <c:v>86.542935324102217</c:v>
                      </c:pt>
                      <c:pt idx="689">
                        <c:v>86.523443248420506</c:v>
                      </c:pt>
                      <c:pt idx="690">
                        <c:v>86.503951172738795</c:v>
                      </c:pt>
                      <c:pt idx="691">
                        <c:v>86.484020525354239</c:v>
                      </c:pt>
                      <c:pt idx="692">
                        <c:v>86.464898799110472</c:v>
                      </c:pt>
                      <c:pt idx="693">
                        <c:v>86.445377485315234</c:v>
                      </c:pt>
                      <c:pt idx="694">
                        <c:v>86.425748965103736</c:v>
                      </c:pt>
                      <c:pt idx="695">
                        <c:v>86.405837809794861</c:v>
                      </c:pt>
                      <c:pt idx="696">
                        <c:v>86.386930496383599</c:v>
                      </c:pt>
                      <c:pt idx="697">
                        <c:v>86.36557692747428</c:v>
                      </c:pt>
                      <c:pt idx="698">
                        <c:v>86.348511615214932</c:v>
                      </c:pt>
                      <c:pt idx="699">
                        <c:v>86.327820776878795</c:v>
                      </c:pt>
                      <c:pt idx="700">
                        <c:v>86.306243049099137</c:v>
                      </c:pt>
                      <c:pt idx="701">
                        <c:v>86.288368815699002</c:v>
                      </c:pt>
                      <c:pt idx="702">
                        <c:v>86.272219630996702</c:v>
                      </c:pt>
                      <c:pt idx="703">
                        <c:v>86.252912730033955</c:v>
                      </c:pt>
                      <c:pt idx="704">
                        <c:v>86.230935414702813</c:v>
                      </c:pt>
                      <c:pt idx="705">
                        <c:v>86.211794196383366</c:v>
                      </c:pt>
                      <c:pt idx="706">
                        <c:v>86.192526279571993</c:v>
                      </c:pt>
                      <c:pt idx="707">
                        <c:v>86.171932901614255</c:v>
                      </c:pt>
                      <c:pt idx="708">
                        <c:v>86.151680634980949</c:v>
                      </c:pt>
                      <c:pt idx="709">
                        <c:v>86.132607638926387</c:v>
                      </c:pt>
                      <c:pt idx="710">
                        <c:v>86.112667245503985</c:v>
                      </c:pt>
                      <c:pt idx="711">
                        <c:v>86.093175169822274</c:v>
                      </c:pt>
                      <c:pt idx="712">
                        <c:v>86.073683094140563</c:v>
                      </c:pt>
                      <c:pt idx="713">
                        <c:v>86.054191018458852</c:v>
                      </c:pt>
                      <c:pt idx="714">
                        <c:v>86.03469894277714</c:v>
                      </c:pt>
                      <c:pt idx="715">
                        <c:v>86.015284835398148</c:v>
                      </c:pt>
                      <c:pt idx="716">
                        <c:v>85.994555012910638</c:v>
                      </c:pt>
                      <c:pt idx="717">
                        <c:v>85.975472270818244</c:v>
                      </c:pt>
                      <c:pt idx="718">
                        <c:v>85.955911972871647</c:v>
                      </c:pt>
                      <c:pt idx="719">
                        <c:v>85.935825388881639</c:v>
                      </c:pt>
                      <c:pt idx="720">
                        <c:v>85.914598518464246</c:v>
                      </c:pt>
                      <c:pt idx="721">
                        <c:v>85.897387015637293</c:v>
                      </c:pt>
                      <c:pt idx="722">
                        <c:v>85.875867764084674</c:v>
                      </c:pt>
                      <c:pt idx="723">
                        <c:v>85.856619339348981</c:v>
                      </c:pt>
                      <c:pt idx="724">
                        <c:v>85.835450945158641</c:v>
                      </c:pt>
                      <c:pt idx="725">
                        <c:v>85.818297918558727</c:v>
                      </c:pt>
                      <c:pt idx="726">
                        <c:v>85.794995142081234</c:v>
                      </c:pt>
                      <c:pt idx="727">
                        <c:v>85.775503066399523</c:v>
                      </c:pt>
                      <c:pt idx="728">
                        <c:v>85.756010990717812</c:v>
                      </c:pt>
                      <c:pt idx="729">
                        <c:v>85.7365189150361</c:v>
                      </c:pt>
                      <c:pt idx="730">
                        <c:v>85.717026839354389</c:v>
                      </c:pt>
                      <c:pt idx="731">
                        <c:v>85.697534763672678</c:v>
                      </c:pt>
                      <c:pt idx="732">
                        <c:v>85.678042687990967</c:v>
                      </c:pt>
                      <c:pt idx="733">
                        <c:v>85.658550612309256</c:v>
                      </c:pt>
                      <c:pt idx="734">
                        <c:v>85.639058536627545</c:v>
                      </c:pt>
                      <c:pt idx="735">
                        <c:v>85.62301655834149</c:v>
                      </c:pt>
                      <c:pt idx="736">
                        <c:v>85.619566460945819</c:v>
                      </c:pt>
                      <c:pt idx="737">
                        <c:v>85.600074385264108</c:v>
                      </c:pt>
                      <c:pt idx="738">
                        <c:v>85.580582309582397</c:v>
                      </c:pt>
                      <c:pt idx="739">
                        <c:v>85.561090233900686</c:v>
                      </c:pt>
                      <c:pt idx="740">
                        <c:v>85.540535840094321</c:v>
                      </c:pt>
                      <c:pt idx="741">
                        <c:v>85.520653922898973</c:v>
                      </c:pt>
                      <c:pt idx="742">
                        <c:v>85.500791497779304</c:v>
                      </c:pt>
                      <c:pt idx="743">
                        <c:v>85.481611295308497</c:v>
                      </c:pt>
                      <c:pt idx="744">
                        <c:v>85.461251822258944</c:v>
                      </c:pt>
                      <c:pt idx="745">
                        <c:v>85.442578413755854</c:v>
                      </c:pt>
                      <c:pt idx="746">
                        <c:v>85.423554147890499</c:v>
                      </c:pt>
                      <c:pt idx="747">
                        <c:v>85.404062072208788</c:v>
                      </c:pt>
                      <c:pt idx="748">
                        <c:v>85.384569996527077</c:v>
                      </c:pt>
                      <c:pt idx="749">
                        <c:v>85.364941476315593</c:v>
                      </c:pt>
                      <c:pt idx="750">
                        <c:v>85.345595591201487</c:v>
                      </c:pt>
                      <c:pt idx="751">
                        <c:v>85.326103515519776</c:v>
                      </c:pt>
                      <c:pt idx="752">
                        <c:v>85.306611439838065</c:v>
                      </c:pt>
                      <c:pt idx="753">
                        <c:v>85.287119364156354</c:v>
                      </c:pt>
                      <c:pt idx="754">
                        <c:v>85.267627288474642</c:v>
                      </c:pt>
                      <c:pt idx="755">
                        <c:v>85.248135212792931</c:v>
                      </c:pt>
                      <c:pt idx="756">
                        <c:v>85.22864313711122</c:v>
                      </c:pt>
                      <c:pt idx="757">
                        <c:v>85.209151061429509</c:v>
                      </c:pt>
                      <c:pt idx="758">
                        <c:v>85.189658985747798</c:v>
                      </c:pt>
                      <c:pt idx="759">
                        <c:v>85.170166910066087</c:v>
                      </c:pt>
                      <c:pt idx="760">
                        <c:v>85.150674834384375</c:v>
                      </c:pt>
                      <c:pt idx="761">
                        <c:v>85.131182758702664</c:v>
                      </c:pt>
                      <c:pt idx="762">
                        <c:v>85.111690683020953</c:v>
                      </c:pt>
                      <c:pt idx="763">
                        <c:v>85.092198607339242</c:v>
                      </c:pt>
                      <c:pt idx="764">
                        <c:v>85.072706531657531</c:v>
                      </c:pt>
                      <c:pt idx="765">
                        <c:v>85.053214455975819</c:v>
                      </c:pt>
                      <c:pt idx="766">
                        <c:v>85.033722380294108</c:v>
                      </c:pt>
                      <c:pt idx="767">
                        <c:v>85.013781986871706</c:v>
                      </c:pt>
                      <c:pt idx="768">
                        <c:v>84.994699244779298</c:v>
                      </c:pt>
                      <c:pt idx="769">
                        <c:v>84.975207169097587</c:v>
                      </c:pt>
                      <c:pt idx="770">
                        <c:v>84.955715093415876</c:v>
                      </c:pt>
                      <c:pt idx="771">
                        <c:v>84.936223017734164</c:v>
                      </c:pt>
                      <c:pt idx="772">
                        <c:v>84.916730942052453</c:v>
                      </c:pt>
                      <c:pt idx="773">
                        <c:v>84.897238866370742</c:v>
                      </c:pt>
                      <c:pt idx="774">
                        <c:v>84.877746790689031</c:v>
                      </c:pt>
                      <c:pt idx="775">
                        <c:v>84.85825471500732</c:v>
                      </c:pt>
                      <c:pt idx="776">
                        <c:v>84.838762639325608</c:v>
                      </c:pt>
                      <c:pt idx="777">
                        <c:v>84.819270563643897</c:v>
                      </c:pt>
                      <c:pt idx="778">
                        <c:v>84.799778487962186</c:v>
                      </c:pt>
                      <c:pt idx="779">
                        <c:v>84.780286412280475</c:v>
                      </c:pt>
                      <c:pt idx="780">
                        <c:v>84.760794336598764</c:v>
                      </c:pt>
                      <c:pt idx="781">
                        <c:v>84.741302260917053</c:v>
                      </c:pt>
                      <c:pt idx="782">
                        <c:v>84.721810185235341</c:v>
                      </c:pt>
                      <c:pt idx="783">
                        <c:v>84.70231810955363</c:v>
                      </c:pt>
                      <c:pt idx="784">
                        <c:v>84.682826033871919</c:v>
                      </c:pt>
                      <c:pt idx="785">
                        <c:v>84.663333958190208</c:v>
                      </c:pt>
                      <c:pt idx="786">
                        <c:v>84.643841882508497</c:v>
                      </c:pt>
                      <c:pt idx="787">
                        <c:v>84.624349806826785</c:v>
                      </c:pt>
                      <c:pt idx="788">
                        <c:v>84.605120874166772</c:v>
                      </c:pt>
                      <c:pt idx="789">
                        <c:v>84.585355909425516</c:v>
                      </c:pt>
                      <c:pt idx="790">
                        <c:v>84.565863833743805</c:v>
                      </c:pt>
                      <c:pt idx="791">
                        <c:v>84.546371758062094</c:v>
                      </c:pt>
                      <c:pt idx="792">
                        <c:v>84.526879682380383</c:v>
                      </c:pt>
                      <c:pt idx="793">
                        <c:v>84.507387606698671</c:v>
                      </c:pt>
                      <c:pt idx="794">
                        <c:v>84.48789553101696</c:v>
                      </c:pt>
                      <c:pt idx="795">
                        <c:v>84.468403455335249</c:v>
                      </c:pt>
                      <c:pt idx="796">
                        <c:v>84.448911379653538</c:v>
                      </c:pt>
                      <c:pt idx="797">
                        <c:v>84.429419303971827</c:v>
                      </c:pt>
                      <c:pt idx="798">
                        <c:v>84.409927228290115</c:v>
                      </c:pt>
                      <c:pt idx="799">
                        <c:v>84.390435152608404</c:v>
                      </c:pt>
                      <c:pt idx="800">
                        <c:v>84.370943076926693</c:v>
                      </c:pt>
                      <c:pt idx="801">
                        <c:v>84.351451001244982</c:v>
                      </c:pt>
                      <c:pt idx="802">
                        <c:v>84.331958925563271</c:v>
                      </c:pt>
                      <c:pt idx="803">
                        <c:v>84.312466849881559</c:v>
                      </c:pt>
                      <c:pt idx="804">
                        <c:v>84.292974774199848</c:v>
                      </c:pt>
                      <c:pt idx="805">
                        <c:v>84.273482698518137</c:v>
                      </c:pt>
                      <c:pt idx="806">
                        <c:v>84.253990622836426</c:v>
                      </c:pt>
                      <c:pt idx="807">
                        <c:v>84.234498547154715</c:v>
                      </c:pt>
                      <c:pt idx="808">
                        <c:v>84.215006471473004</c:v>
                      </c:pt>
                      <c:pt idx="809">
                        <c:v>84.195514395791292</c:v>
                      </c:pt>
                      <c:pt idx="810">
                        <c:v>84.176032066147414</c:v>
                      </c:pt>
                      <c:pt idx="811">
                        <c:v>84.156539990465703</c:v>
                      </c:pt>
                      <c:pt idx="812">
                        <c:v>84.137038168746145</c:v>
                      </c:pt>
                      <c:pt idx="813">
                        <c:v>84.117546093064433</c:v>
                      </c:pt>
                      <c:pt idx="814">
                        <c:v>84.098063763420555</c:v>
                      </c:pt>
                      <c:pt idx="815">
                        <c:v>84.078571687738844</c:v>
                      </c:pt>
                      <c:pt idx="816">
                        <c:v>84.059069866019286</c:v>
                      </c:pt>
                      <c:pt idx="817">
                        <c:v>84.039587536375407</c:v>
                      </c:pt>
                      <c:pt idx="818">
                        <c:v>84.020007746353116</c:v>
                      </c:pt>
                      <c:pt idx="819">
                        <c:v>84.000866528033669</c:v>
                      </c:pt>
                      <c:pt idx="820">
                        <c:v>83.981082071216733</c:v>
                      </c:pt>
                      <c:pt idx="821">
                        <c:v>83.965965966525559</c:v>
                      </c:pt>
                      <c:pt idx="822">
                        <c:v>83.942127157966823</c:v>
                      </c:pt>
                      <c:pt idx="823">
                        <c:v>83.922635082285112</c:v>
                      </c:pt>
                      <c:pt idx="824">
                        <c:v>83.903143006603401</c:v>
                      </c:pt>
                      <c:pt idx="825">
                        <c:v>83.883709407148729</c:v>
                      </c:pt>
                      <c:pt idx="826">
                        <c:v>83.864158855239964</c:v>
                      </c:pt>
                      <c:pt idx="827">
                        <c:v>83.84293198482257</c:v>
                      </c:pt>
                      <c:pt idx="828">
                        <c:v>83.825174703876527</c:v>
                      </c:pt>
                      <c:pt idx="829">
                        <c:v>83.805682628194816</c:v>
                      </c:pt>
                      <c:pt idx="830">
                        <c:v>83.786190552513105</c:v>
                      </c:pt>
                      <c:pt idx="831">
                        <c:v>83.766698476831394</c:v>
                      </c:pt>
                      <c:pt idx="832">
                        <c:v>83.747206401149683</c:v>
                      </c:pt>
                      <c:pt idx="833">
                        <c:v>83.728074928868082</c:v>
                      </c:pt>
                      <c:pt idx="834">
                        <c:v>83.708251487899773</c:v>
                      </c:pt>
                      <c:pt idx="835">
                        <c:v>83.688759412218062</c:v>
                      </c:pt>
                      <c:pt idx="836">
                        <c:v>83.669257590498503</c:v>
                      </c:pt>
                      <c:pt idx="837">
                        <c:v>83.649765514816792</c:v>
                      </c:pt>
                      <c:pt idx="838">
                        <c:v>83.630283185172914</c:v>
                      </c:pt>
                      <c:pt idx="839">
                        <c:v>83.610781363453356</c:v>
                      </c:pt>
                      <c:pt idx="840">
                        <c:v>83.591299033809477</c:v>
                      </c:pt>
                      <c:pt idx="841">
                        <c:v>83.571806958127766</c:v>
                      </c:pt>
                      <c:pt idx="842">
                        <c:v>83.552314882446055</c:v>
                      </c:pt>
                      <c:pt idx="843">
                        <c:v>83.532822806764344</c:v>
                      </c:pt>
                      <c:pt idx="844">
                        <c:v>83.513330731082632</c:v>
                      </c:pt>
                      <c:pt idx="845">
                        <c:v>83.493838655400921</c:v>
                      </c:pt>
                      <c:pt idx="846">
                        <c:v>83.47434657971921</c:v>
                      </c:pt>
                      <c:pt idx="847">
                        <c:v>83.454854504037499</c:v>
                      </c:pt>
                      <c:pt idx="848">
                        <c:v>83.435362428355788</c:v>
                      </c:pt>
                      <c:pt idx="849">
                        <c:v>83.415870352674077</c:v>
                      </c:pt>
                      <c:pt idx="850">
                        <c:v>83.396378276992365</c:v>
                      </c:pt>
                      <c:pt idx="851">
                        <c:v>83.376876455272807</c:v>
                      </c:pt>
                      <c:pt idx="852">
                        <c:v>83.357384379591096</c:v>
                      </c:pt>
                      <c:pt idx="853">
                        <c:v>83.337892303909385</c:v>
                      </c:pt>
                      <c:pt idx="854">
                        <c:v>83.318409974265506</c:v>
                      </c:pt>
                      <c:pt idx="855">
                        <c:v>83.298917898583795</c:v>
                      </c:pt>
                      <c:pt idx="856">
                        <c:v>83.279416076864237</c:v>
                      </c:pt>
                      <c:pt idx="857">
                        <c:v>83.259933747220359</c:v>
                      </c:pt>
                      <c:pt idx="858">
                        <c:v>83.240431925500801</c:v>
                      </c:pt>
                      <c:pt idx="859">
                        <c:v>83.220949595856922</c:v>
                      </c:pt>
                      <c:pt idx="860">
                        <c:v>83.201457520175211</c:v>
                      </c:pt>
                      <c:pt idx="861">
                        <c:v>83.1819654444935</c:v>
                      </c:pt>
                      <c:pt idx="862">
                        <c:v>83.162463622773942</c:v>
                      </c:pt>
                      <c:pt idx="863">
                        <c:v>83.14297154709223</c:v>
                      </c:pt>
                      <c:pt idx="864">
                        <c:v>83.123479471410519</c:v>
                      </c:pt>
                      <c:pt idx="865">
                        <c:v>83.103987395728808</c:v>
                      </c:pt>
                      <c:pt idx="866">
                        <c:v>83.084495320047097</c:v>
                      </c:pt>
                      <c:pt idx="867">
                        <c:v>83.065003244365386</c:v>
                      </c:pt>
                      <c:pt idx="868">
                        <c:v>83.045511168683674</c:v>
                      </c:pt>
                      <c:pt idx="869">
                        <c:v>83.026019093001963</c:v>
                      </c:pt>
                      <c:pt idx="870">
                        <c:v>83.006527017320252</c:v>
                      </c:pt>
                      <c:pt idx="871">
                        <c:v>82.98709341786558</c:v>
                      </c:pt>
                      <c:pt idx="872">
                        <c:v>82.967523373881136</c:v>
                      </c:pt>
                      <c:pt idx="873">
                        <c:v>82.948089774426464</c:v>
                      </c:pt>
                      <c:pt idx="874">
                        <c:v>82.928558714593379</c:v>
                      </c:pt>
                      <c:pt idx="875">
                        <c:v>82.909066638911668</c:v>
                      </c:pt>
                      <c:pt idx="876">
                        <c:v>82.889574563229957</c:v>
                      </c:pt>
                      <c:pt idx="877">
                        <c:v>82.870082487548245</c:v>
                      </c:pt>
                      <c:pt idx="878">
                        <c:v>82.850590411866534</c:v>
                      </c:pt>
                      <c:pt idx="879">
                        <c:v>82.831098336184823</c:v>
                      </c:pt>
                      <c:pt idx="880">
                        <c:v>82.811606260503112</c:v>
                      </c:pt>
                      <c:pt idx="881">
                        <c:v>82.792114184821401</c:v>
                      </c:pt>
                      <c:pt idx="882">
                        <c:v>82.772544140836956</c:v>
                      </c:pt>
                      <c:pt idx="883">
                        <c:v>82.753149525533644</c:v>
                      </c:pt>
                      <c:pt idx="884">
                        <c:v>82.732965481165223</c:v>
                      </c:pt>
                      <c:pt idx="885">
                        <c:v>82.714477247381112</c:v>
                      </c:pt>
                      <c:pt idx="886">
                        <c:v>82.694049552066673</c:v>
                      </c:pt>
                      <c:pt idx="887">
                        <c:v>82.674557476384962</c:v>
                      </c:pt>
                      <c:pt idx="888">
                        <c:v>82.655065400703251</c:v>
                      </c:pt>
                      <c:pt idx="889">
                        <c:v>82.635573325021539</c:v>
                      </c:pt>
                      <c:pt idx="890">
                        <c:v>82.616081249339828</c:v>
                      </c:pt>
                      <c:pt idx="891">
                        <c:v>82.597329872534019</c:v>
                      </c:pt>
                      <c:pt idx="892">
                        <c:v>82.576453859478903</c:v>
                      </c:pt>
                      <c:pt idx="893">
                        <c:v>82.556864323418779</c:v>
                      </c:pt>
                      <c:pt idx="894">
                        <c:v>82.537079866601843</c:v>
                      </c:pt>
                      <c:pt idx="895">
                        <c:v>82.517977632433755</c:v>
                      </c:pt>
                      <c:pt idx="896">
                        <c:v>82.498505048827724</c:v>
                      </c:pt>
                      <c:pt idx="897">
                        <c:v>82.478993481070319</c:v>
                      </c:pt>
                      <c:pt idx="898">
                        <c:v>82.459501405388608</c:v>
                      </c:pt>
                      <c:pt idx="899">
                        <c:v>82.440009329706896</c:v>
                      </c:pt>
                      <c:pt idx="900">
                        <c:v>82.420517254025185</c:v>
                      </c:pt>
                      <c:pt idx="901">
                        <c:v>82.401025178343474</c:v>
                      </c:pt>
                      <c:pt idx="902">
                        <c:v>82.381533102661763</c:v>
                      </c:pt>
                      <c:pt idx="903">
                        <c:v>82.362041026980052</c:v>
                      </c:pt>
                      <c:pt idx="904">
                        <c:v>82.34254895129834</c:v>
                      </c:pt>
                      <c:pt idx="905">
                        <c:v>82.323056875616629</c:v>
                      </c:pt>
                      <c:pt idx="906">
                        <c:v>82.303564799934918</c:v>
                      </c:pt>
                      <c:pt idx="907">
                        <c:v>82.284072724253207</c:v>
                      </c:pt>
                      <c:pt idx="908">
                        <c:v>82.264580648571496</c:v>
                      </c:pt>
                      <c:pt idx="909">
                        <c:v>82.245088572889784</c:v>
                      </c:pt>
                      <c:pt idx="910">
                        <c:v>82.225596497208073</c:v>
                      </c:pt>
                      <c:pt idx="911">
                        <c:v>82.206104421526362</c:v>
                      </c:pt>
                      <c:pt idx="912">
                        <c:v>82.186612345844651</c:v>
                      </c:pt>
                      <c:pt idx="913">
                        <c:v>82.167159254314299</c:v>
                      </c:pt>
                      <c:pt idx="914">
                        <c:v>82.147569718254175</c:v>
                      </c:pt>
                      <c:pt idx="915">
                        <c:v>82.128136118799503</c:v>
                      </c:pt>
                      <c:pt idx="916">
                        <c:v>82.108488106512326</c:v>
                      </c:pt>
                      <c:pt idx="917">
                        <c:v>82.08914222139822</c:v>
                      </c:pt>
                      <c:pt idx="918">
                        <c:v>82.069650145716508</c:v>
                      </c:pt>
                      <c:pt idx="919">
                        <c:v>82.050158070034797</c:v>
                      </c:pt>
                      <c:pt idx="920">
                        <c:v>82.030656248315239</c:v>
                      </c:pt>
                      <c:pt idx="921">
                        <c:v>82.011164172633528</c:v>
                      </c:pt>
                      <c:pt idx="922">
                        <c:v>81.991681842989649</c:v>
                      </c:pt>
                      <c:pt idx="923">
                        <c:v>81.972189767307938</c:v>
                      </c:pt>
                      <c:pt idx="924">
                        <c:v>81.95268794558838</c:v>
                      </c:pt>
                      <c:pt idx="925">
                        <c:v>81.933195869906669</c:v>
                      </c:pt>
                      <c:pt idx="926">
                        <c:v>81.913713540262791</c:v>
                      </c:pt>
                      <c:pt idx="927">
                        <c:v>81.894211718543232</c:v>
                      </c:pt>
                      <c:pt idx="928">
                        <c:v>81.874719642861521</c:v>
                      </c:pt>
                      <c:pt idx="929">
                        <c:v>81.85522756717981</c:v>
                      </c:pt>
                      <c:pt idx="930">
                        <c:v>81.835852443952177</c:v>
                      </c:pt>
                      <c:pt idx="931">
                        <c:v>81.816243415816373</c:v>
                      </c:pt>
                      <c:pt idx="932">
                        <c:v>81.796751340134662</c:v>
                      </c:pt>
                      <c:pt idx="933">
                        <c:v>81.777269010490784</c:v>
                      </c:pt>
                      <c:pt idx="934">
                        <c:v>81.757767188771226</c:v>
                      </c:pt>
                      <c:pt idx="935">
                        <c:v>81.738372573467913</c:v>
                      </c:pt>
                      <c:pt idx="936">
                        <c:v>81.718792783445622</c:v>
                      </c:pt>
                      <c:pt idx="937">
                        <c:v>81.699271469650384</c:v>
                      </c:pt>
                      <c:pt idx="938">
                        <c:v>81.677031011297544</c:v>
                      </c:pt>
                      <c:pt idx="939">
                        <c:v>81.654566394074365</c:v>
                      </c:pt>
                      <c:pt idx="940">
                        <c:v>81.640804988643069</c:v>
                      </c:pt>
                      <c:pt idx="941">
                        <c:v>81.621478595604643</c:v>
                      </c:pt>
                      <c:pt idx="942">
                        <c:v>81.601889059544519</c:v>
                      </c:pt>
                      <c:pt idx="943">
                        <c:v>81.582445714052</c:v>
                      </c:pt>
                      <c:pt idx="944">
                        <c:v>81.562904908181082</c:v>
                      </c:pt>
                      <c:pt idx="945">
                        <c:v>81.543412832499371</c:v>
                      </c:pt>
                      <c:pt idx="946">
                        <c:v>81.52392075681766</c:v>
                      </c:pt>
                      <c:pt idx="947">
                        <c:v>81.504428681135948</c:v>
                      </c:pt>
                      <c:pt idx="948">
                        <c:v>81.484936605454237</c:v>
                      </c:pt>
                      <c:pt idx="949">
                        <c:v>81.465444529772526</c:v>
                      </c:pt>
                      <c:pt idx="950">
                        <c:v>81.445952454090815</c:v>
                      </c:pt>
                      <c:pt idx="951">
                        <c:v>81.426460378409104</c:v>
                      </c:pt>
                      <c:pt idx="952">
                        <c:v>81.406968302727392</c:v>
                      </c:pt>
                      <c:pt idx="953">
                        <c:v>81.387476227045681</c:v>
                      </c:pt>
                      <c:pt idx="954">
                        <c:v>81.36798415136397</c:v>
                      </c:pt>
                      <c:pt idx="955">
                        <c:v>81.348492075682259</c:v>
                      </c:pt>
                      <c:pt idx="956">
                        <c:v>81.329000000000548</c:v>
                      </c:pt>
                      <c:pt idx="957">
                        <c:v>81.309033032381294</c:v>
                      </c:pt>
                      <c:pt idx="958">
                        <c:v>81.289066064762039</c:v>
                      </c:pt>
                      <c:pt idx="959">
                        <c:v>81.269099097142785</c:v>
                      </c:pt>
                      <c:pt idx="960">
                        <c:v>81.249132129523531</c:v>
                      </c:pt>
                      <c:pt idx="961">
                        <c:v>81.229165161904277</c:v>
                      </c:pt>
                      <c:pt idx="962">
                        <c:v>81.209198194285023</c:v>
                      </c:pt>
                      <c:pt idx="963">
                        <c:v>81.189231226665768</c:v>
                      </c:pt>
                      <c:pt idx="964">
                        <c:v>81.169264259046514</c:v>
                      </c:pt>
                      <c:pt idx="965">
                        <c:v>81.14929729142726</c:v>
                      </c:pt>
                      <c:pt idx="966">
                        <c:v>81.129330323808006</c:v>
                      </c:pt>
                      <c:pt idx="967">
                        <c:v>81.109363356188751</c:v>
                      </c:pt>
                      <c:pt idx="968">
                        <c:v>81.089396388569497</c:v>
                      </c:pt>
                      <c:pt idx="969">
                        <c:v>81.069429420950243</c:v>
                      </c:pt>
                      <c:pt idx="970">
                        <c:v>81.049462453330989</c:v>
                      </c:pt>
                      <c:pt idx="971">
                        <c:v>81.029495485711735</c:v>
                      </c:pt>
                      <c:pt idx="972">
                        <c:v>81.00952851809248</c:v>
                      </c:pt>
                      <c:pt idx="973">
                        <c:v>80.989561550473226</c:v>
                      </c:pt>
                      <c:pt idx="974">
                        <c:v>80.969594582853972</c:v>
                      </c:pt>
                      <c:pt idx="975">
                        <c:v>80.949627615234718</c:v>
                      </c:pt>
                      <c:pt idx="976">
                        <c:v>80.929660647615464</c:v>
                      </c:pt>
                      <c:pt idx="977">
                        <c:v>80.909693679996209</c:v>
                      </c:pt>
                      <c:pt idx="978">
                        <c:v>80.889726712376955</c:v>
                      </c:pt>
                      <c:pt idx="979">
                        <c:v>80.869759744757701</c:v>
                      </c:pt>
                      <c:pt idx="980">
                        <c:v>80.849792777138447</c:v>
                      </c:pt>
                      <c:pt idx="981">
                        <c:v>80.829825809519193</c:v>
                      </c:pt>
                      <c:pt idx="982">
                        <c:v>80.809858841899938</c:v>
                      </c:pt>
                      <c:pt idx="983">
                        <c:v>80.789891874280684</c:v>
                      </c:pt>
                      <c:pt idx="984">
                        <c:v>80.76992490666143</c:v>
                      </c:pt>
                      <c:pt idx="985">
                        <c:v>80.749957939042176</c:v>
                      </c:pt>
                      <c:pt idx="986">
                        <c:v>80.729990971422922</c:v>
                      </c:pt>
                      <c:pt idx="987">
                        <c:v>80.710024003803667</c:v>
                      </c:pt>
                      <c:pt idx="988">
                        <c:v>80.690057036184413</c:v>
                      </c:pt>
                      <c:pt idx="989">
                        <c:v>80.670010200694676</c:v>
                      </c:pt>
                      <c:pt idx="990">
                        <c:v>80.650033249591615</c:v>
                      </c:pt>
                      <c:pt idx="991">
                        <c:v>80.630096232423796</c:v>
                      </c:pt>
                      <c:pt idx="992">
                        <c:v>80.610189165707396</c:v>
                      </c:pt>
                      <c:pt idx="993">
                        <c:v>80.590222198088142</c:v>
                      </c:pt>
                      <c:pt idx="994">
                        <c:v>80.570255230468888</c:v>
                      </c:pt>
                      <c:pt idx="995">
                        <c:v>80.550228361946779</c:v>
                      </c:pt>
                      <c:pt idx="996">
                        <c:v>80.530311311746573</c:v>
                      </c:pt>
                      <c:pt idx="997">
                        <c:v>80.510354327611125</c:v>
                      </c:pt>
                      <c:pt idx="998">
                        <c:v>80.49034742605663</c:v>
                      </c:pt>
                      <c:pt idx="999">
                        <c:v>80.47041040888881</c:v>
                      </c:pt>
                      <c:pt idx="1000">
                        <c:v>80.450433457785749</c:v>
                      </c:pt>
                      <c:pt idx="1001">
                        <c:v>80.430506424101736</c:v>
                      </c:pt>
                      <c:pt idx="1002">
                        <c:v>80.410509506031062</c:v>
                      </c:pt>
                      <c:pt idx="1003">
                        <c:v>80.390542538411808</c:v>
                      </c:pt>
                      <c:pt idx="1004">
                        <c:v>80.370575570792553</c:v>
                      </c:pt>
                      <c:pt idx="1005">
                        <c:v>80.350608603173299</c:v>
                      </c:pt>
                      <c:pt idx="1006">
                        <c:v>80.330641635554045</c:v>
                      </c:pt>
                      <c:pt idx="1007">
                        <c:v>80.310674667934791</c:v>
                      </c:pt>
                      <c:pt idx="1008">
                        <c:v>80.290707700315536</c:v>
                      </c:pt>
                      <c:pt idx="1009">
                        <c:v>80.270740732696282</c:v>
                      </c:pt>
                      <c:pt idx="1010">
                        <c:v>80.250793732044642</c:v>
                      </c:pt>
                      <c:pt idx="1011">
                        <c:v>80.230806797457774</c:v>
                      </c:pt>
                      <c:pt idx="1012">
                        <c:v>80.210809879387085</c:v>
                      </c:pt>
                      <c:pt idx="1013">
                        <c:v>80.190872862219265</c:v>
                      </c:pt>
                      <c:pt idx="1014">
                        <c:v>80.170576439634289</c:v>
                      </c:pt>
                      <c:pt idx="1015">
                        <c:v>80.150589505047421</c:v>
                      </c:pt>
                      <c:pt idx="1016">
                        <c:v>80.130432851235781</c:v>
                      </c:pt>
                      <c:pt idx="1017">
                        <c:v>80.111034942193683</c:v>
                      </c:pt>
                      <c:pt idx="1018">
                        <c:v>80.091067974574429</c:v>
                      </c:pt>
                      <c:pt idx="1019">
                        <c:v>80.071101006955175</c:v>
                      </c:pt>
                      <c:pt idx="1020">
                        <c:v>80.051134039335921</c:v>
                      </c:pt>
                      <c:pt idx="1021">
                        <c:v>80.029889185789031</c:v>
                      </c:pt>
                      <c:pt idx="1022">
                        <c:v>80.006907206059267</c:v>
                      </c:pt>
                      <c:pt idx="1023">
                        <c:v>79.991233136478158</c:v>
                      </c:pt>
                      <c:pt idx="1024">
                        <c:v>79.971266168858904</c:v>
                      </c:pt>
                      <c:pt idx="1025">
                        <c:v>79.951409019561552</c:v>
                      </c:pt>
                      <c:pt idx="1026">
                        <c:v>79.931332233620395</c:v>
                      </c:pt>
                      <c:pt idx="1027">
                        <c:v>79.911365266001141</c:v>
                      </c:pt>
                      <c:pt idx="1028">
                        <c:v>79.891398298381887</c:v>
                      </c:pt>
                      <c:pt idx="1029">
                        <c:v>79.871401380311212</c:v>
                      </c:pt>
                      <c:pt idx="1030">
                        <c:v>79.851464363143393</c:v>
                      </c:pt>
                      <c:pt idx="1031">
                        <c:v>79.831497395524138</c:v>
                      </c:pt>
                      <c:pt idx="1032">
                        <c:v>79.811450560034416</c:v>
                      </c:pt>
                      <c:pt idx="1033">
                        <c:v>79.790714864161828</c:v>
                      </c:pt>
                      <c:pt idx="1034">
                        <c:v>79.769659696807324</c:v>
                      </c:pt>
                      <c:pt idx="1035">
                        <c:v>79.751609558079522</c:v>
                      </c:pt>
                      <c:pt idx="1036">
                        <c:v>79.731662557427882</c:v>
                      </c:pt>
                      <c:pt idx="1037">
                        <c:v>79.711605738454338</c:v>
                      </c:pt>
                      <c:pt idx="1038">
                        <c:v>79.691728622189373</c:v>
                      </c:pt>
                      <c:pt idx="1039">
                        <c:v>79.671741687602506</c:v>
                      </c:pt>
                      <c:pt idx="1040">
                        <c:v>79.651774719983251</c:v>
                      </c:pt>
                      <c:pt idx="1041">
                        <c:v>79.631807752363997</c:v>
                      </c:pt>
                      <c:pt idx="1042">
                        <c:v>79.611840784744743</c:v>
                      </c:pt>
                      <c:pt idx="1043">
                        <c:v>79.591793949255006</c:v>
                      </c:pt>
                      <c:pt idx="1044">
                        <c:v>79.571896866022428</c:v>
                      </c:pt>
                      <c:pt idx="1045">
                        <c:v>79.551929898403174</c:v>
                      </c:pt>
                      <c:pt idx="1046">
                        <c:v>79.531962930783919</c:v>
                      </c:pt>
                      <c:pt idx="1047">
                        <c:v>79.511995963164665</c:v>
                      </c:pt>
                      <c:pt idx="1048">
                        <c:v>79.492028995545411</c:v>
                      </c:pt>
                      <c:pt idx="1049">
                        <c:v>79.472091978377591</c:v>
                      </c:pt>
                      <c:pt idx="1050">
                        <c:v>79.452095060306917</c:v>
                      </c:pt>
                      <c:pt idx="1051">
                        <c:v>79.432128092687663</c:v>
                      </c:pt>
                      <c:pt idx="1052">
                        <c:v>79.412161125068408</c:v>
                      </c:pt>
                      <c:pt idx="1053">
                        <c:v>79.392224107900589</c:v>
                      </c:pt>
                      <c:pt idx="1054">
                        <c:v>79.372227189829914</c:v>
                      </c:pt>
                      <c:pt idx="1055">
                        <c:v>79.352220288275419</c:v>
                      </c:pt>
                      <c:pt idx="1056">
                        <c:v>79.332313221559019</c:v>
                      </c:pt>
                      <c:pt idx="1057">
                        <c:v>79.312326286972151</c:v>
                      </c:pt>
                      <c:pt idx="1058">
                        <c:v>79.292379286320511</c:v>
                      </c:pt>
                      <c:pt idx="1059">
                        <c:v>79.272392351733643</c:v>
                      </c:pt>
                      <c:pt idx="1060">
                        <c:v>79.252425384114389</c:v>
                      </c:pt>
                      <c:pt idx="1061">
                        <c:v>79.232458416495135</c:v>
                      </c:pt>
                      <c:pt idx="1062">
                        <c:v>79.212421564489219</c:v>
                      </c:pt>
                      <c:pt idx="1063">
                        <c:v>79.19252448125664</c:v>
                      </c:pt>
                      <c:pt idx="1064">
                        <c:v>79.172557513637386</c:v>
                      </c:pt>
                      <c:pt idx="1065">
                        <c:v>79.152590546018132</c:v>
                      </c:pt>
                      <c:pt idx="1066">
                        <c:v>79.132583644463637</c:v>
                      </c:pt>
                      <c:pt idx="1067">
                        <c:v>79.112646627295817</c:v>
                      </c:pt>
                      <c:pt idx="1068">
                        <c:v>79.092679659676563</c:v>
                      </c:pt>
                      <c:pt idx="1069">
                        <c:v>79.072622840703019</c:v>
                      </c:pt>
                      <c:pt idx="1070">
                        <c:v>79.052735740954247</c:v>
                      </c:pt>
                      <c:pt idx="1071">
                        <c:v>79.032728839399752</c:v>
                      </c:pt>
                      <c:pt idx="1072">
                        <c:v>79.012801805715739</c:v>
                      </c:pt>
                      <c:pt idx="1073">
                        <c:v>78.992834838096485</c:v>
                      </c:pt>
                      <c:pt idx="1074">
                        <c:v>78.972867870477231</c:v>
                      </c:pt>
                      <c:pt idx="1075">
                        <c:v>78.952900902857976</c:v>
                      </c:pt>
                      <c:pt idx="1076">
                        <c:v>78.932923951754915</c:v>
                      </c:pt>
                      <c:pt idx="1077">
                        <c:v>78.912966967619468</c:v>
                      </c:pt>
                      <c:pt idx="1078">
                        <c:v>78.893000000000214</c:v>
                      </c:pt>
                      <c:pt idx="1079">
                        <c:v>78.873271340110861</c:v>
                      </c:pt>
                      <c:pt idx="1080">
                        <c:v>78.853542680221508</c:v>
                      </c:pt>
                      <c:pt idx="1081">
                        <c:v>78.833814020332156</c:v>
                      </c:pt>
                      <c:pt idx="1082">
                        <c:v>78.814075496112849</c:v>
                      </c:pt>
                      <c:pt idx="1083">
                        <c:v>78.794356700553436</c:v>
                      </c:pt>
                      <c:pt idx="1084">
                        <c:v>78.774628040664084</c:v>
                      </c:pt>
                      <c:pt idx="1085">
                        <c:v>78.754899380774731</c:v>
                      </c:pt>
                      <c:pt idx="1086">
                        <c:v>78.735170720885378</c:v>
                      </c:pt>
                      <c:pt idx="1087">
                        <c:v>78.715442060996025</c:v>
                      </c:pt>
                      <c:pt idx="1088">
                        <c:v>78.695713401106673</c:v>
                      </c:pt>
                      <c:pt idx="1089">
                        <c:v>78.67599460554726</c:v>
                      </c:pt>
                      <c:pt idx="1090">
                        <c:v>78.656256081327953</c:v>
                      </c:pt>
                      <c:pt idx="1091">
                        <c:v>78.636527421438601</c:v>
                      </c:pt>
                      <c:pt idx="1092">
                        <c:v>78.616798761549248</c:v>
                      </c:pt>
                      <c:pt idx="1093">
                        <c:v>78.596241497944533</c:v>
                      </c:pt>
                      <c:pt idx="1094">
                        <c:v>78.57652270238512</c:v>
                      </c:pt>
                      <c:pt idx="1095">
                        <c:v>78.557306987652879</c:v>
                      </c:pt>
                      <c:pt idx="1096">
                        <c:v>78.537696699722858</c:v>
                      </c:pt>
                      <c:pt idx="1097">
                        <c:v>78.517672109935162</c:v>
                      </c:pt>
                      <c:pt idx="1098">
                        <c:v>78.498071686335081</c:v>
                      </c:pt>
                      <c:pt idx="1099">
                        <c:v>78.478372619435561</c:v>
                      </c:pt>
                      <c:pt idx="1100">
                        <c:v>78.456542857267991</c:v>
                      </c:pt>
                      <c:pt idx="1101">
                        <c:v>78.435147125617988</c:v>
                      </c:pt>
                      <c:pt idx="1102">
                        <c:v>78.417174316458784</c:v>
                      </c:pt>
                      <c:pt idx="1103">
                        <c:v>78.397692264818048</c:v>
                      </c:pt>
                      <c:pt idx="1104">
                        <c:v>78.377894554619076</c:v>
                      </c:pt>
                      <c:pt idx="1105">
                        <c:v>78.358215216379435</c:v>
                      </c:pt>
                      <c:pt idx="1106">
                        <c:v>78.338486556490082</c:v>
                      </c:pt>
                      <c:pt idx="1107">
                        <c:v>78.318797353920502</c:v>
                      </c:pt>
                      <c:pt idx="1108">
                        <c:v>78.299009508051469</c:v>
                      </c:pt>
                      <c:pt idx="1109">
                        <c:v>78.279270983832163</c:v>
                      </c:pt>
                      <c:pt idx="1110">
                        <c:v>78.259562052602689</c:v>
                      </c:pt>
                      <c:pt idx="1111">
                        <c:v>78.239843257043276</c:v>
                      </c:pt>
                      <c:pt idx="1112">
                        <c:v>78.220114597153923</c:v>
                      </c:pt>
                      <c:pt idx="1113">
                        <c:v>78.200385937264571</c:v>
                      </c:pt>
                      <c:pt idx="1114">
                        <c:v>78.180716463354884</c:v>
                      </c:pt>
                      <c:pt idx="1115">
                        <c:v>78.160928617485851</c:v>
                      </c:pt>
                      <c:pt idx="1116">
                        <c:v>78.141199957596498</c:v>
                      </c:pt>
                      <c:pt idx="1117">
                        <c:v>78.121471297707146</c:v>
                      </c:pt>
                      <c:pt idx="1118">
                        <c:v>78.1017229091579</c:v>
                      </c:pt>
                      <c:pt idx="1119">
                        <c:v>78.0819646562787</c:v>
                      </c:pt>
                      <c:pt idx="1120">
                        <c:v>78.062285318039059</c:v>
                      </c:pt>
                      <c:pt idx="1121">
                        <c:v>78.042615844129372</c:v>
                      </c:pt>
                      <c:pt idx="1122">
                        <c:v>78.022749083620795</c:v>
                      </c:pt>
                      <c:pt idx="1123">
                        <c:v>78.003040152391321</c:v>
                      </c:pt>
                      <c:pt idx="1124">
                        <c:v>77.983212849202516</c:v>
                      </c:pt>
                      <c:pt idx="1125">
                        <c:v>77.963612425602435</c:v>
                      </c:pt>
                      <c:pt idx="1126">
                        <c:v>77.943883765713082</c:v>
                      </c:pt>
                      <c:pt idx="1127">
                        <c:v>77.924155105823729</c:v>
                      </c:pt>
                      <c:pt idx="1128">
                        <c:v>77.904426445934376</c:v>
                      </c:pt>
                      <c:pt idx="1129">
                        <c:v>77.884697786045024</c:v>
                      </c:pt>
                      <c:pt idx="1130">
                        <c:v>77.864969126155671</c:v>
                      </c:pt>
                      <c:pt idx="1131">
                        <c:v>77.845240466266318</c:v>
                      </c:pt>
                      <c:pt idx="1132">
                        <c:v>77.825413163077513</c:v>
                      </c:pt>
                      <c:pt idx="1133">
                        <c:v>77.805733824837873</c:v>
                      </c:pt>
                      <c:pt idx="1134">
                        <c:v>77.786054486598232</c:v>
                      </c:pt>
                      <c:pt idx="1135">
                        <c:v>77.766325826708879</c:v>
                      </c:pt>
                      <c:pt idx="1136">
                        <c:v>77.746597166819527</c:v>
                      </c:pt>
                      <c:pt idx="1137">
                        <c:v>77.726888235590053</c:v>
                      </c:pt>
                      <c:pt idx="1138">
                        <c:v>77.707139847040807</c:v>
                      </c:pt>
                      <c:pt idx="1139">
                        <c:v>77.687411187151454</c:v>
                      </c:pt>
                      <c:pt idx="1140">
                        <c:v>77.667643069942315</c:v>
                      </c:pt>
                      <c:pt idx="1141">
                        <c:v>77.647914410052962</c:v>
                      </c:pt>
                      <c:pt idx="1142">
                        <c:v>77.628225207483382</c:v>
                      </c:pt>
                      <c:pt idx="1143">
                        <c:v>77.608496547594029</c:v>
                      </c:pt>
                      <c:pt idx="1144">
                        <c:v>77.588767887704677</c:v>
                      </c:pt>
                      <c:pt idx="1145">
                        <c:v>77.569039227815324</c:v>
                      </c:pt>
                      <c:pt idx="1146">
                        <c:v>77.549310567925971</c:v>
                      </c:pt>
                      <c:pt idx="1147">
                        <c:v>77.529581908036619</c:v>
                      </c:pt>
                      <c:pt idx="1148">
                        <c:v>77.509853248147266</c:v>
                      </c:pt>
                      <c:pt idx="1149">
                        <c:v>77.490124588257913</c:v>
                      </c:pt>
                      <c:pt idx="1150">
                        <c:v>77.470395928368561</c:v>
                      </c:pt>
                      <c:pt idx="1151">
                        <c:v>77.450617946829482</c:v>
                      </c:pt>
                      <c:pt idx="1152">
                        <c:v>77.430938608589841</c:v>
                      </c:pt>
                      <c:pt idx="1153">
                        <c:v>77.411209948700488</c:v>
                      </c:pt>
                      <c:pt idx="1154">
                        <c:v>77.391481288811136</c:v>
                      </c:pt>
                      <c:pt idx="1155">
                        <c:v>77.371752628921783</c:v>
                      </c:pt>
                      <c:pt idx="1156">
                        <c:v>77.35202396903243</c:v>
                      </c:pt>
                      <c:pt idx="1157">
                        <c:v>77.332295309143078</c:v>
                      </c:pt>
                      <c:pt idx="1158">
                        <c:v>77.312566649253725</c:v>
                      </c:pt>
                      <c:pt idx="1159">
                        <c:v>77.292837989364372</c:v>
                      </c:pt>
                      <c:pt idx="1160">
                        <c:v>77.273069872155233</c:v>
                      </c:pt>
                      <c:pt idx="1161">
                        <c:v>77.253380669585653</c:v>
                      </c:pt>
                      <c:pt idx="1162">
                        <c:v>77.23359282371662</c:v>
                      </c:pt>
                      <c:pt idx="1163">
                        <c:v>77.213923349806933</c:v>
                      </c:pt>
                      <c:pt idx="1164">
                        <c:v>77.19419468991758</c:v>
                      </c:pt>
                      <c:pt idx="1165">
                        <c:v>77.174436437038381</c:v>
                      </c:pt>
                      <c:pt idx="1166">
                        <c:v>77.154737370138861</c:v>
                      </c:pt>
                      <c:pt idx="1167">
                        <c:v>77.135176403858566</c:v>
                      </c:pt>
                      <c:pt idx="1168">
                        <c:v>77.114323210355508</c:v>
                      </c:pt>
                      <c:pt idx="1169">
                        <c:v>77.091467557873685</c:v>
                      </c:pt>
                      <c:pt idx="1170">
                        <c:v>77.073425698404861</c:v>
                      </c:pt>
                      <c:pt idx="1171">
                        <c:v>77.054357948621799</c:v>
                      </c:pt>
                      <c:pt idx="1172">
                        <c:v>77.034343223164043</c:v>
                      </c:pt>
                      <c:pt idx="1173">
                        <c:v>77.016143534416116</c:v>
                      </c:pt>
                      <c:pt idx="1174">
                        <c:v>76.997322392881671</c:v>
                      </c:pt>
                      <c:pt idx="1175">
                        <c:v>76.978520980007119</c:v>
                      </c:pt>
                      <c:pt idx="1176">
                        <c:v>76.958881099087264</c:v>
                      </c:pt>
                      <c:pt idx="1177">
                        <c:v>76.939053795898459</c:v>
                      </c:pt>
                      <c:pt idx="1178">
                        <c:v>76.91929554301926</c:v>
                      </c:pt>
                      <c:pt idx="1179">
                        <c:v>76.899566883129907</c:v>
                      </c:pt>
                      <c:pt idx="1180">
                        <c:v>76.879838223240554</c:v>
                      </c:pt>
                      <c:pt idx="1181">
                        <c:v>76.860109563351202</c:v>
                      </c:pt>
                      <c:pt idx="1182">
                        <c:v>76.840380903461849</c:v>
                      </c:pt>
                      <c:pt idx="1183">
                        <c:v>76.820711429552162</c:v>
                      </c:pt>
                      <c:pt idx="1184">
                        <c:v>76.800923583683129</c:v>
                      </c:pt>
                      <c:pt idx="1185">
                        <c:v>76.781194923793777</c:v>
                      </c:pt>
                      <c:pt idx="1186">
                        <c:v>76.761466263904424</c:v>
                      </c:pt>
                      <c:pt idx="1187">
                        <c:v>76.741737604015071</c:v>
                      </c:pt>
                      <c:pt idx="1188">
                        <c:v>76.722008944125719</c:v>
                      </c:pt>
                      <c:pt idx="1189">
                        <c:v>76.702280284236366</c:v>
                      </c:pt>
                      <c:pt idx="1190">
                        <c:v>76.682551624347013</c:v>
                      </c:pt>
                      <c:pt idx="1191">
                        <c:v>76.662822964457661</c:v>
                      </c:pt>
                      <c:pt idx="1192">
                        <c:v>76.643084440238354</c:v>
                      </c:pt>
                      <c:pt idx="1193">
                        <c:v>76.623316323029215</c:v>
                      </c:pt>
                      <c:pt idx="1194">
                        <c:v>76.60369617076924</c:v>
                      </c:pt>
                      <c:pt idx="1195">
                        <c:v>76.58399710386972</c:v>
                      </c:pt>
                      <c:pt idx="1196">
                        <c:v>76.564179665010855</c:v>
                      </c:pt>
                      <c:pt idx="1197">
                        <c:v>76.544451005121502</c:v>
                      </c:pt>
                      <c:pt idx="1198">
                        <c:v>76.524722345232149</c:v>
                      </c:pt>
                      <c:pt idx="1199">
                        <c:v>76.504993685342797</c:v>
                      </c:pt>
                      <c:pt idx="1200">
                        <c:v>76.485265025453444</c:v>
                      </c:pt>
                      <c:pt idx="1201">
                        <c:v>76.465536365564091</c:v>
                      </c:pt>
                      <c:pt idx="1202">
                        <c:v>76.445718926705226</c:v>
                      </c:pt>
                      <c:pt idx="1203">
                        <c:v>76.426079045785372</c:v>
                      </c:pt>
                      <c:pt idx="1204">
                        <c:v>76.406350385896019</c:v>
                      </c:pt>
                      <c:pt idx="1205">
                        <c:v>76.386621726006666</c:v>
                      </c:pt>
                      <c:pt idx="1206">
                        <c:v>76.366893066117314</c:v>
                      </c:pt>
                      <c:pt idx="1207">
                        <c:v>76.347164406227961</c:v>
                      </c:pt>
                      <c:pt idx="1208">
                        <c:v>76.327435746338608</c:v>
                      </c:pt>
                      <c:pt idx="1209">
                        <c:v>76.307697222119302</c:v>
                      </c:pt>
                      <c:pt idx="1210">
                        <c:v>76.288017883879661</c:v>
                      </c:pt>
                      <c:pt idx="1211">
                        <c:v>76.268249766670522</c:v>
                      </c:pt>
                      <c:pt idx="1212">
                        <c:v>76.248521106781169</c:v>
                      </c:pt>
                      <c:pt idx="1213">
                        <c:v>76.22875298957203</c:v>
                      </c:pt>
                      <c:pt idx="1214">
                        <c:v>76.20905392267251</c:v>
                      </c:pt>
                      <c:pt idx="1215">
                        <c:v>76.189325262783157</c:v>
                      </c:pt>
                      <c:pt idx="1216">
                        <c:v>76.169586738563851</c:v>
                      </c:pt>
                      <c:pt idx="1217">
                        <c:v>76.149838350014605</c:v>
                      </c:pt>
                      <c:pt idx="1218">
                        <c:v>76.130119554455192</c:v>
                      </c:pt>
                      <c:pt idx="1219">
                        <c:v>76.110302115596326</c:v>
                      </c:pt>
                      <c:pt idx="1220">
                        <c:v>76.089725123331718</c:v>
                      </c:pt>
                      <c:pt idx="1221">
                        <c:v>76.06912840240723</c:v>
                      </c:pt>
                      <c:pt idx="1222">
                        <c:v>76.051017492628802</c:v>
                      </c:pt>
                      <c:pt idx="1223">
                        <c:v>76.030706837272703</c:v>
                      </c:pt>
                      <c:pt idx="1224">
                        <c:v>76.011816645428638</c:v>
                      </c:pt>
                      <c:pt idx="1225">
                        <c:v>75.991979477909894</c:v>
                      </c:pt>
                      <c:pt idx="1226">
                        <c:v>75.972250818020541</c:v>
                      </c:pt>
                      <c:pt idx="1227">
                        <c:v>75.952522158131188</c:v>
                      </c:pt>
                      <c:pt idx="1228">
                        <c:v>75.932892141541274</c:v>
                      </c:pt>
                      <c:pt idx="1229">
                        <c:v>75.913163481651921</c:v>
                      </c:pt>
                      <c:pt idx="1230">
                        <c:v>75.893336178463116</c:v>
                      </c:pt>
                      <c:pt idx="1231">
                        <c:v>75.873627247233642</c:v>
                      </c:pt>
                      <c:pt idx="1232">
                        <c:v>75.852774053730585</c:v>
                      </c:pt>
                      <c:pt idx="1233">
                        <c:v>75.833775354257128</c:v>
                      </c:pt>
                      <c:pt idx="1234">
                        <c:v>75.814322895606225</c:v>
                      </c:pt>
                      <c:pt idx="1235">
                        <c:v>75.794544914067146</c:v>
                      </c:pt>
                      <c:pt idx="1236">
                        <c:v>75.77478666118796</c:v>
                      </c:pt>
                      <c:pt idx="1237">
                        <c:v>75.755136915938152</c:v>
                      </c:pt>
                      <c:pt idx="1238">
                        <c:v>75.735358934399073</c:v>
                      </c:pt>
                      <c:pt idx="1239">
                        <c:v>75.715679596159433</c:v>
                      </c:pt>
                      <c:pt idx="1240">
                        <c:v>75.69595093627008</c:v>
                      </c:pt>
                      <c:pt idx="1241">
                        <c:v>75.676222276380727</c:v>
                      </c:pt>
                      <c:pt idx="1242">
                        <c:v>75.656493616491375</c:v>
                      </c:pt>
                      <c:pt idx="1243">
                        <c:v>75.63666631330257</c:v>
                      </c:pt>
                      <c:pt idx="1244">
                        <c:v>75.617036296712655</c:v>
                      </c:pt>
                      <c:pt idx="1245">
                        <c:v>75.594407523819555</c:v>
                      </c:pt>
                      <c:pt idx="1246">
                        <c:v>75.577194268066094</c:v>
                      </c:pt>
                      <c:pt idx="1247">
                        <c:v>75.557130220958612</c:v>
                      </c:pt>
                      <c:pt idx="1248">
                        <c:v>75.547492770602659</c:v>
                      </c:pt>
                      <c:pt idx="1249">
                        <c:v>75.537815862926934</c:v>
                      </c:pt>
                      <c:pt idx="1250">
                        <c:v>75.524706168430455</c:v>
                      </c:pt>
                      <c:pt idx="1251">
                        <c:v>75.521411482228928</c:v>
                      </c:pt>
                      <c:pt idx="1252">
                        <c:v>75.518402861595803</c:v>
                      </c:pt>
                      <c:pt idx="1253">
                        <c:v>75.508538531651126</c:v>
                      </c:pt>
                      <c:pt idx="1254">
                        <c:v>75.488809871761774</c:v>
                      </c:pt>
                      <c:pt idx="1255">
                        <c:v>75.469081211872421</c:v>
                      </c:pt>
                      <c:pt idx="1256">
                        <c:v>75.449352551983068</c:v>
                      </c:pt>
                      <c:pt idx="1257">
                        <c:v>75.429623892093716</c:v>
                      </c:pt>
                      <c:pt idx="1258">
                        <c:v>75.409895232204363</c:v>
                      </c:pt>
                      <c:pt idx="1259">
                        <c:v>75.39016657231501</c:v>
                      </c:pt>
                      <c:pt idx="1260">
                        <c:v>75.370437912425658</c:v>
                      </c:pt>
                      <c:pt idx="1261">
                        <c:v>75.350709252536305</c:v>
                      </c:pt>
                      <c:pt idx="1262">
                        <c:v>75.330970728316998</c:v>
                      </c:pt>
                      <c:pt idx="1263">
                        <c:v>75.311143425128193</c:v>
                      </c:pt>
                      <c:pt idx="1264">
                        <c:v>75.286709479855219</c:v>
                      </c:pt>
                      <c:pt idx="1265">
                        <c:v>75.271843934628592</c:v>
                      </c:pt>
                      <c:pt idx="1266">
                        <c:v>75.252342154327962</c:v>
                      </c:pt>
                      <c:pt idx="1267">
                        <c:v>75.232702273408108</c:v>
                      </c:pt>
                      <c:pt idx="1268">
                        <c:v>75.212450804031675</c:v>
                      </c:pt>
                      <c:pt idx="1269">
                        <c:v>75.192593907853038</c:v>
                      </c:pt>
                      <c:pt idx="1270">
                        <c:v>75.170754281355514</c:v>
                      </c:pt>
                      <c:pt idx="1271">
                        <c:v>75.15351143261222</c:v>
                      </c:pt>
                      <c:pt idx="1272">
                        <c:v>75.13374331540308</c:v>
                      </c:pt>
                      <c:pt idx="1273">
                        <c:v>75.118512789968491</c:v>
                      </c:pt>
                      <c:pt idx="1274">
                        <c:v>75.103795209691029</c:v>
                      </c:pt>
                      <c:pt idx="1275">
                        <c:v>75.08902830776384</c:v>
                      </c:pt>
                      <c:pt idx="1276">
                        <c:v>75.074764486663838</c:v>
                      </c:pt>
                      <c:pt idx="1277">
                        <c:v>75.06019487133554</c:v>
                      </c:pt>
                      <c:pt idx="1278">
                        <c:v>75.045457562398184</c:v>
                      </c:pt>
                      <c:pt idx="1279">
                        <c:v>75.030296087273214</c:v>
                      </c:pt>
                      <c:pt idx="1280">
                        <c:v>75.016555075660278</c:v>
                      </c:pt>
                      <c:pt idx="1281">
                        <c:v>75.000762283418851</c:v>
                      </c:pt>
                      <c:pt idx="1282">
                        <c:v>74.984446681690358</c:v>
                      </c:pt>
                      <c:pt idx="1283">
                        <c:v>74.969226020585722</c:v>
                      </c:pt>
                      <c:pt idx="1284">
                        <c:v>74.950010305853482</c:v>
                      </c:pt>
                      <c:pt idx="1285">
                        <c:v>74.942503550765579</c:v>
                      </c:pt>
                      <c:pt idx="1286">
                        <c:v>74.927046145742267</c:v>
                      </c:pt>
                      <c:pt idx="1287">
                        <c:v>74.913522149388115</c:v>
                      </c:pt>
                      <c:pt idx="1288">
                        <c:v>74.88795380617151</c:v>
                      </c:pt>
                      <c:pt idx="1289">
                        <c:v>74.882982183879392</c:v>
                      </c:pt>
                      <c:pt idx="1290">
                        <c:v>74.871874948361679</c:v>
                      </c:pt>
                      <c:pt idx="1291">
                        <c:v>74.85690089550566</c:v>
                      </c:pt>
                      <c:pt idx="1292">
                        <c:v>74.838257311910212</c:v>
                      </c:pt>
                      <c:pt idx="1293">
                        <c:v>74.825098295764008</c:v>
                      </c:pt>
                      <c:pt idx="1294">
                        <c:v>74.810005870948643</c:v>
                      </c:pt>
                      <c:pt idx="1295">
                        <c:v>74.795229104691515</c:v>
                      </c:pt>
                      <c:pt idx="1296">
                        <c:v>74.780837047302228</c:v>
                      </c:pt>
                      <c:pt idx="1297">
                        <c:v>74.766188517334385</c:v>
                      </c:pt>
                      <c:pt idx="1298">
                        <c:v>74.751244057468199</c:v>
                      </c:pt>
                      <c:pt idx="1299">
                        <c:v>74.736250275952287</c:v>
                      </c:pt>
                      <c:pt idx="1300">
                        <c:v>74.727165228073233</c:v>
                      </c:pt>
                      <c:pt idx="1301">
                        <c:v>74.719688065975163</c:v>
                      </c:pt>
                      <c:pt idx="1302">
                        <c:v>74.701665935166233</c:v>
                      </c:pt>
                      <c:pt idx="1303">
                        <c:v>74.682006325586485</c:v>
                      </c:pt>
                      <c:pt idx="1304">
                        <c:v>74.662277665697133</c:v>
                      </c:pt>
                      <c:pt idx="1305">
                        <c:v>74.64254900580778</c:v>
                      </c:pt>
                      <c:pt idx="1306">
                        <c:v>74.622820345918427</c:v>
                      </c:pt>
                      <c:pt idx="1307">
                        <c:v>74.603091686029074</c:v>
                      </c:pt>
                      <c:pt idx="1308">
                        <c:v>74.583363026139722</c:v>
                      </c:pt>
                      <c:pt idx="1309">
                        <c:v>74.563634366250369</c:v>
                      </c:pt>
                      <c:pt idx="1310">
                        <c:v>74.543905706361016</c:v>
                      </c:pt>
                      <c:pt idx="1311">
                        <c:v>74.524147453481817</c:v>
                      </c:pt>
                      <c:pt idx="1312">
                        <c:v>74.504389200602631</c:v>
                      </c:pt>
                      <c:pt idx="1313">
                        <c:v>74.484670405043218</c:v>
                      </c:pt>
                      <c:pt idx="1314">
                        <c:v>74.465010795463471</c:v>
                      </c:pt>
                      <c:pt idx="1315">
                        <c:v>74.445262406914225</c:v>
                      </c:pt>
                      <c:pt idx="1316">
                        <c:v>74.425701440633929</c:v>
                      </c:pt>
                      <c:pt idx="1317">
                        <c:v>74.405844544455292</c:v>
                      </c:pt>
                      <c:pt idx="1318">
                        <c:v>74.380000000000237</c:v>
                      </c:pt>
                      <c:pt idx="1319">
                        <c:v>74.368955633630435</c:v>
                      </c:pt>
                      <c:pt idx="1320">
                        <c:v>74.32802881499056</c:v>
                      </c:pt>
                      <c:pt idx="1321">
                        <c:v>74.30857388947922</c:v>
                      </c:pt>
                      <c:pt idx="1322">
                        <c:v>74.289216875017246</c:v>
                      </c:pt>
                      <c:pt idx="1323">
                        <c:v>74.269536754092329</c:v>
                      </c:pt>
                      <c:pt idx="1324">
                        <c:v>74.264171228586434</c:v>
                      </c:pt>
                      <c:pt idx="1325">
                        <c:v>74.249974126426665</c:v>
                      </c:pt>
                      <c:pt idx="1326">
                        <c:v>74.230391916551127</c:v>
                      </c:pt>
                      <c:pt idx="1327">
                        <c:v>74.21080970667559</c:v>
                      </c:pt>
                      <c:pt idx="1328">
                        <c:v>74.191227496800053</c:v>
                      </c:pt>
                      <c:pt idx="1329">
                        <c:v>74.171645286924516</c:v>
                      </c:pt>
                      <c:pt idx="1330">
                        <c:v>74.152063077048979</c:v>
                      </c:pt>
                      <c:pt idx="1331">
                        <c:v>74.132480867173442</c:v>
                      </c:pt>
                      <c:pt idx="1332">
                        <c:v>74.112898657297904</c:v>
                      </c:pt>
                      <c:pt idx="1333">
                        <c:v>74.093316447422367</c:v>
                      </c:pt>
                      <c:pt idx="1334">
                        <c:v>74.07373423754683</c:v>
                      </c:pt>
                      <c:pt idx="1335">
                        <c:v>74.054073698831786</c:v>
                      </c:pt>
                      <c:pt idx="1336">
                        <c:v>74.034569817795756</c:v>
                      </c:pt>
                      <c:pt idx="1337">
                        <c:v>74.014987607920219</c:v>
                      </c:pt>
                      <c:pt idx="1338">
                        <c:v>73.995405398044682</c:v>
                      </c:pt>
                      <c:pt idx="1339">
                        <c:v>73.975823188169144</c:v>
                      </c:pt>
                      <c:pt idx="1340">
                        <c:v>73.956240978293607</c:v>
                      </c:pt>
                      <c:pt idx="1341">
                        <c:v>73.93665876841807</c:v>
                      </c:pt>
                      <c:pt idx="1342">
                        <c:v>73.917076558542533</c:v>
                      </c:pt>
                      <c:pt idx="1343">
                        <c:v>73.897513930876869</c:v>
                      </c:pt>
                      <c:pt idx="1344">
                        <c:v>73.877912138791459</c:v>
                      </c:pt>
                      <c:pt idx="1345">
                        <c:v>73.858329928915921</c:v>
                      </c:pt>
                      <c:pt idx="1346">
                        <c:v>73.838747719040384</c:v>
                      </c:pt>
                      <c:pt idx="1347">
                        <c:v>73.819165509164847</c:v>
                      </c:pt>
                      <c:pt idx="1348">
                        <c:v>73.79958329928931</c:v>
                      </c:pt>
                      <c:pt idx="1349">
                        <c:v>73.780001089413773</c:v>
                      </c:pt>
                      <c:pt idx="1350">
                        <c:v>73.760418879538236</c:v>
                      </c:pt>
                      <c:pt idx="1351">
                        <c:v>73.740719176403445</c:v>
                      </c:pt>
                      <c:pt idx="1352">
                        <c:v>73.721244668682218</c:v>
                      </c:pt>
                      <c:pt idx="1353">
                        <c:v>73.70166245880668</c:v>
                      </c:pt>
                      <c:pt idx="1354">
                        <c:v>73.682080248931143</c:v>
                      </c:pt>
                      <c:pt idx="1355">
                        <c:v>73.662498039055606</c:v>
                      </c:pt>
                      <c:pt idx="1356">
                        <c:v>73.642915829180069</c:v>
                      </c:pt>
                      <c:pt idx="1357">
                        <c:v>73.623255290465025</c:v>
                      </c:pt>
                      <c:pt idx="1358">
                        <c:v>73.603751409428995</c:v>
                      </c:pt>
                      <c:pt idx="1359">
                        <c:v>73.584169199553457</c:v>
                      </c:pt>
                      <c:pt idx="1360">
                        <c:v>73.56458698967792</c:v>
                      </c:pt>
                      <c:pt idx="1361">
                        <c:v>73.545004779802383</c:v>
                      </c:pt>
                      <c:pt idx="1362">
                        <c:v>73.525422569926846</c:v>
                      </c:pt>
                      <c:pt idx="1363">
                        <c:v>73.505840360051309</c:v>
                      </c:pt>
                      <c:pt idx="1364">
                        <c:v>73.486258150175772</c:v>
                      </c:pt>
                      <c:pt idx="1365">
                        <c:v>73.466675940300235</c:v>
                      </c:pt>
                      <c:pt idx="1366">
                        <c:v>73.447093730424697</c:v>
                      </c:pt>
                      <c:pt idx="1367">
                        <c:v>73.427491938339287</c:v>
                      </c:pt>
                      <c:pt idx="1368">
                        <c:v>73.407929310673623</c:v>
                      </c:pt>
                      <c:pt idx="1369">
                        <c:v>73.388112114279579</c:v>
                      </c:pt>
                      <c:pt idx="1370">
                        <c:v>73.368745308712676</c:v>
                      </c:pt>
                      <c:pt idx="1371">
                        <c:v>73.349182681047012</c:v>
                      </c:pt>
                      <c:pt idx="1372">
                        <c:v>73.329600471171474</c:v>
                      </c:pt>
                      <c:pt idx="1373">
                        <c:v>73.309998679086064</c:v>
                      </c:pt>
                      <c:pt idx="1374">
                        <c:v>73.290455633630273</c:v>
                      </c:pt>
                      <c:pt idx="1375">
                        <c:v>73.270873423754736</c:v>
                      </c:pt>
                      <c:pt idx="1376">
                        <c:v>73.251291213879199</c:v>
                      </c:pt>
                      <c:pt idx="1377">
                        <c:v>73.231709004003662</c:v>
                      </c:pt>
                      <c:pt idx="1378">
                        <c:v>73.212087629708378</c:v>
                      </c:pt>
                      <c:pt idx="1379">
                        <c:v>73.192544584252587</c:v>
                      </c:pt>
                      <c:pt idx="1380">
                        <c:v>73.17296237437705</c:v>
                      </c:pt>
                      <c:pt idx="1381">
                        <c:v>73.153380164501513</c:v>
                      </c:pt>
                      <c:pt idx="1382">
                        <c:v>73.133846910150666</c:v>
                      </c:pt>
                      <c:pt idx="1383">
                        <c:v>73.114225535855383</c:v>
                      </c:pt>
                      <c:pt idx="1384">
                        <c:v>73.094643325979845</c:v>
                      </c:pt>
                      <c:pt idx="1385">
                        <c:v>73.075061116104308</c:v>
                      </c:pt>
                      <c:pt idx="1386">
                        <c:v>73.055371204074461</c:v>
                      </c:pt>
                      <c:pt idx="1387">
                        <c:v>73.035896696353234</c:v>
                      </c:pt>
                      <c:pt idx="1388">
                        <c:v>73.016314486477697</c:v>
                      </c:pt>
                      <c:pt idx="1389">
                        <c:v>72.99673227660216</c:v>
                      </c:pt>
                      <c:pt idx="1390">
                        <c:v>72.977150066726622</c:v>
                      </c:pt>
                      <c:pt idx="1391">
                        <c:v>72.957567856851085</c:v>
                      </c:pt>
                      <c:pt idx="1392">
                        <c:v>72.937985646975548</c:v>
                      </c:pt>
                      <c:pt idx="1393">
                        <c:v>72.918403437100011</c:v>
                      </c:pt>
                      <c:pt idx="1394">
                        <c:v>72.898821227224474</c:v>
                      </c:pt>
                      <c:pt idx="1395">
                        <c:v>72.879219435139063</c:v>
                      </c:pt>
                      <c:pt idx="1396">
                        <c:v>72.85964701636847</c:v>
                      </c:pt>
                      <c:pt idx="1397">
                        <c:v>72.84004522428306</c:v>
                      </c:pt>
                      <c:pt idx="1398">
                        <c:v>72.820374894463086</c:v>
                      </c:pt>
                      <c:pt idx="1399">
                        <c:v>72.800636026908549</c:v>
                      </c:pt>
                      <c:pt idx="1400">
                        <c:v>72.781327967971265</c:v>
                      </c:pt>
                      <c:pt idx="1401">
                        <c:v>72.761745758095728</c:v>
                      </c:pt>
                      <c:pt idx="1402">
                        <c:v>72.742163548220191</c:v>
                      </c:pt>
                      <c:pt idx="1403">
                        <c:v>72.722581338344654</c:v>
                      </c:pt>
                      <c:pt idx="1404">
                        <c:v>72.702999128469116</c:v>
                      </c:pt>
                      <c:pt idx="1405">
                        <c:v>72.683416918593579</c:v>
                      </c:pt>
                      <c:pt idx="1406">
                        <c:v>72.663834708718042</c:v>
                      </c:pt>
                      <c:pt idx="1407">
                        <c:v>72.644252498842505</c:v>
                      </c:pt>
                      <c:pt idx="1408">
                        <c:v>72.624464675763278</c:v>
                      </c:pt>
                      <c:pt idx="1409">
                        <c:v>72.605137034616121</c:v>
                      </c:pt>
                      <c:pt idx="1410">
                        <c:v>72.584957567339387</c:v>
                      </c:pt>
                      <c:pt idx="1411">
                        <c:v>72.565845330500863</c:v>
                      </c:pt>
                      <c:pt idx="1412">
                        <c:v>72.546155418471017</c:v>
                      </c:pt>
                      <c:pt idx="1413">
                        <c:v>72.526582999700423</c:v>
                      </c:pt>
                      <c:pt idx="1414">
                        <c:v>72.507088909769323</c:v>
                      </c:pt>
                      <c:pt idx="1415">
                        <c:v>72.487506699893785</c:v>
                      </c:pt>
                      <c:pt idx="1416">
                        <c:v>72.467865743388629</c:v>
                      </c:pt>
                      <c:pt idx="1417">
                        <c:v>72.448185622463711</c:v>
                      </c:pt>
                      <c:pt idx="1418">
                        <c:v>72.428750279162244</c:v>
                      </c:pt>
                      <c:pt idx="1419">
                        <c:v>72.40918765149658</c:v>
                      </c:pt>
                      <c:pt idx="1420">
                        <c:v>72.389546694991424</c:v>
                      </c:pt>
                      <c:pt idx="1421">
                        <c:v>72.370003649535633</c:v>
                      </c:pt>
                      <c:pt idx="1422">
                        <c:v>72.350441021869969</c:v>
                      </c:pt>
                      <c:pt idx="1423">
                        <c:v>72.330819647574685</c:v>
                      </c:pt>
                      <c:pt idx="1424">
                        <c:v>72.311237437699148</c:v>
                      </c:pt>
                      <c:pt idx="1425">
                        <c:v>72.291694392243357</c:v>
                      </c:pt>
                      <c:pt idx="1426">
                        <c:v>72.272102391262877</c:v>
                      </c:pt>
                      <c:pt idx="1427">
                        <c:v>72.252559345807086</c:v>
                      </c:pt>
                      <c:pt idx="1428">
                        <c:v>72.232066563172339</c:v>
                      </c:pt>
                      <c:pt idx="1429">
                        <c:v>72.22417493259249</c:v>
                      </c:pt>
                      <c:pt idx="1430">
                        <c:v>72.222999999999956</c:v>
                      </c:pt>
                      <c:pt idx="1431">
                        <c:v>72.213122805553809</c:v>
                      </c:pt>
                      <c:pt idx="1432">
                        <c:v>72.193138249009763</c:v>
                      </c:pt>
                      <c:pt idx="1433">
                        <c:v>72.173123670598102</c:v>
                      </c:pt>
                      <c:pt idx="1434">
                        <c:v>72.153139114054056</c:v>
                      </c:pt>
                      <c:pt idx="1435">
                        <c:v>72.133094513774779</c:v>
                      </c:pt>
                      <c:pt idx="1436">
                        <c:v>72.113079935363118</c:v>
                      </c:pt>
                      <c:pt idx="1437">
                        <c:v>72.093085371529867</c:v>
                      </c:pt>
                      <c:pt idx="1438">
                        <c:v>72.073010749382973</c:v>
                      </c:pt>
                      <c:pt idx="1439">
                        <c:v>72.053036200128133</c:v>
                      </c:pt>
                      <c:pt idx="1440">
                        <c:v>72.032941563402829</c:v>
                      </c:pt>
                      <c:pt idx="1441">
                        <c:v>72.012967014147989</c:v>
                      </c:pt>
                      <c:pt idx="1442">
                        <c:v>71.992972450314738</c:v>
                      </c:pt>
                      <c:pt idx="1443">
                        <c:v>71.97288782087864</c:v>
                      </c:pt>
                      <c:pt idx="1444">
                        <c:v>71.95296330806984</c:v>
                      </c:pt>
                      <c:pt idx="1445">
                        <c:v>71.932928715079768</c:v>
                      </c:pt>
                      <c:pt idx="1446">
                        <c:v>71.912914136668107</c:v>
                      </c:pt>
                      <c:pt idx="1447">
                        <c:v>71.892899558256445</c:v>
                      </c:pt>
                      <c:pt idx="1448">
                        <c:v>71.872854957977168</c:v>
                      </c:pt>
                      <c:pt idx="1449">
                        <c:v>71.85261021191377</c:v>
                      </c:pt>
                      <c:pt idx="1450">
                        <c:v>71.832805786575435</c:v>
                      </c:pt>
                      <c:pt idx="1451">
                        <c:v>71.813231528888835</c:v>
                      </c:pt>
                      <c:pt idx="1452">
                        <c:v>71.792826666198152</c:v>
                      </c:pt>
                      <c:pt idx="1453">
                        <c:v>71.772762051340464</c:v>
                      </c:pt>
                      <c:pt idx="1454">
                        <c:v>71.752567341723108</c:v>
                      </c:pt>
                      <c:pt idx="1455">
                        <c:v>71.732482712287009</c:v>
                      </c:pt>
                      <c:pt idx="1456">
                        <c:v>71.711977776704259</c:v>
                      </c:pt>
                      <c:pt idx="1457">
                        <c:v>71.691783067086902</c:v>
                      </c:pt>
                      <c:pt idx="1458">
                        <c:v>71.672969363379949</c:v>
                      </c:pt>
                      <c:pt idx="1459">
                        <c:v>71.652594522556882</c:v>
                      </c:pt>
                      <c:pt idx="1460">
                        <c:v>71.632589951434426</c:v>
                      </c:pt>
                      <c:pt idx="1461">
                        <c:v>71.612335198081823</c:v>
                      </c:pt>
                      <c:pt idx="1462">
                        <c:v>71.592690889370786</c:v>
                      </c:pt>
                      <c:pt idx="1463">
                        <c:v>71.572636281802303</c:v>
                      </c:pt>
                      <c:pt idx="1464">
                        <c:v>71.552661732547463</c:v>
                      </c:pt>
                      <c:pt idx="1465">
                        <c:v>71.532637146846596</c:v>
                      </c:pt>
                      <c:pt idx="1466">
                        <c:v>71.512602553856524</c:v>
                      </c:pt>
                      <c:pt idx="1467">
                        <c:v>71.492607990023274</c:v>
                      </c:pt>
                      <c:pt idx="1468">
                        <c:v>71.472583404322407</c:v>
                      </c:pt>
                      <c:pt idx="1469">
                        <c:v>71.452508782175514</c:v>
                      </c:pt>
                      <c:pt idx="1470">
                        <c:v>71.432554247499098</c:v>
                      </c:pt>
                      <c:pt idx="1471">
                        <c:v>71.412519654509026</c:v>
                      </c:pt>
                      <c:pt idx="1472">
                        <c:v>71.392575127121816</c:v>
                      </c:pt>
                      <c:pt idx="1473">
                        <c:v>71.372560548710155</c:v>
                      </c:pt>
                      <c:pt idx="1474">
                        <c:v>71.352465911984851</c:v>
                      </c:pt>
                      <c:pt idx="1475">
                        <c:v>71.332491362730011</c:v>
                      </c:pt>
                      <c:pt idx="1476">
                        <c:v>71.312476784318349</c:v>
                      </c:pt>
                      <c:pt idx="1477">
                        <c:v>71.292462205906688</c:v>
                      </c:pt>
                      <c:pt idx="1478">
                        <c:v>71.272447627495026</c:v>
                      </c:pt>
                      <c:pt idx="1479">
                        <c:v>71.252433049083365</c:v>
                      </c:pt>
                      <c:pt idx="1480">
                        <c:v>71.232418470671703</c:v>
                      </c:pt>
                      <c:pt idx="1481">
                        <c:v>71.212363863103221</c:v>
                      </c:pt>
                      <c:pt idx="1482">
                        <c:v>71.192289240956327</c:v>
                      </c:pt>
                      <c:pt idx="1483">
                        <c:v>71.172304684412282</c:v>
                      </c:pt>
                      <c:pt idx="1484">
                        <c:v>71.152390178892688</c:v>
                      </c:pt>
                      <c:pt idx="1485">
                        <c:v>71.132275527588973</c:v>
                      </c:pt>
                      <c:pt idx="1486">
                        <c:v>71.112260949177312</c:v>
                      </c:pt>
                      <c:pt idx="1487">
                        <c:v>71.09224637076565</c:v>
                      </c:pt>
                      <c:pt idx="1488">
                        <c:v>71.072151734040347</c:v>
                      </c:pt>
                      <c:pt idx="1489">
                        <c:v>71.052217213942342</c:v>
                      </c:pt>
                      <c:pt idx="1490">
                        <c:v>71.032232657398296</c:v>
                      </c:pt>
                      <c:pt idx="1491">
                        <c:v>71.012188057119019</c:v>
                      </c:pt>
                      <c:pt idx="1492">
                        <c:v>70.992163471418152</c:v>
                      </c:pt>
                      <c:pt idx="1493">
                        <c:v>70.972158900295696</c:v>
                      </c:pt>
                      <c:pt idx="1494">
                        <c:v>70.952134314594829</c:v>
                      </c:pt>
                      <c:pt idx="1495">
                        <c:v>70.932139750761579</c:v>
                      </c:pt>
                      <c:pt idx="1496">
                        <c:v>70.912105157771506</c:v>
                      </c:pt>
                      <c:pt idx="1497">
                        <c:v>70.892130608516666</c:v>
                      </c:pt>
                      <c:pt idx="1498">
                        <c:v>70.872086008237389</c:v>
                      </c:pt>
                      <c:pt idx="1499">
                        <c:v>70.852071429825727</c:v>
                      </c:pt>
                      <c:pt idx="1500">
                        <c:v>70.832056851414066</c:v>
                      </c:pt>
                      <c:pt idx="1501">
                        <c:v>70.812042273002405</c:v>
                      </c:pt>
                      <c:pt idx="1502">
                        <c:v>70.792027694590743</c:v>
                      </c:pt>
                      <c:pt idx="1503">
                        <c:v>70.772013116179082</c:v>
                      </c:pt>
                      <c:pt idx="1504">
                        <c:v>70.75199853776742</c:v>
                      </c:pt>
                      <c:pt idx="1505">
                        <c:v>70.731933922909732</c:v>
                      </c:pt>
                      <c:pt idx="1506">
                        <c:v>70.711979388233317</c:v>
                      </c:pt>
                      <c:pt idx="1507">
                        <c:v>70.691794685905165</c:v>
                      </c:pt>
                      <c:pt idx="1508">
                        <c:v>70.671920209542392</c:v>
                      </c:pt>
                      <c:pt idx="1509">
                        <c:v>70.651905631130731</c:v>
                      </c:pt>
                      <c:pt idx="1510">
                        <c:v>70.631831008983838</c:v>
                      </c:pt>
                      <c:pt idx="1511">
                        <c:v>70.611876474307422</c:v>
                      </c:pt>
                      <c:pt idx="1512">
                        <c:v>70.591861895895761</c:v>
                      </c:pt>
                      <c:pt idx="1513">
                        <c:v>70.571847317484099</c:v>
                      </c:pt>
                      <c:pt idx="1514">
                        <c:v>70.551852753650849</c:v>
                      </c:pt>
                      <c:pt idx="1515">
                        <c:v>70.531818160660777</c:v>
                      </c:pt>
                      <c:pt idx="1516">
                        <c:v>70.511803582249115</c:v>
                      </c:pt>
                      <c:pt idx="1517">
                        <c:v>70.491789003837454</c:v>
                      </c:pt>
                      <c:pt idx="1518">
                        <c:v>70.471774425425792</c:v>
                      </c:pt>
                      <c:pt idx="1519">
                        <c:v>70.451729825146515</c:v>
                      </c:pt>
                      <c:pt idx="1520">
                        <c:v>70.431785297759305</c:v>
                      </c:pt>
                      <c:pt idx="1521">
                        <c:v>70.411740697480028</c:v>
                      </c:pt>
                      <c:pt idx="1522">
                        <c:v>70.391736126357571</c:v>
                      </c:pt>
                      <c:pt idx="1523">
                        <c:v>70.37172154794591</c:v>
                      </c:pt>
                      <c:pt idx="1524">
                        <c:v>70.3517770205587</c:v>
                      </c:pt>
                      <c:pt idx="1525">
                        <c:v>70.331692391122601</c:v>
                      </c:pt>
                      <c:pt idx="1526">
                        <c:v>70.31169782728935</c:v>
                      </c:pt>
                      <c:pt idx="1527">
                        <c:v>70.291693256166894</c:v>
                      </c:pt>
                      <c:pt idx="1528">
                        <c:v>70.271638648598412</c:v>
                      </c:pt>
                      <c:pt idx="1529">
                        <c:v>70.251674106632777</c:v>
                      </c:pt>
                      <c:pt idx="1530">
                        <c:v>70.231629506353499</c:v>
                      </c:pt>
                      <c:pt idx="1531">
                        <c:v>70.211614927941838</c:v>
                      </c:pt>
                      <c:pt idx="1532">
                        <c:v>70.191560320373355</c:v>
                      </c:pt>
                      <c:pt idx="1533">
                        <c:v>70.171585771118515</c:v>
                      </c:pt>
                      <c:pt idx="1534">
                        <c:v>70.151571192706854</c:v>
                      </c:pt>
                      <c:pt idx="1535">
                        <c:v>70.131556614295192</c:v>
                      </c:pt>
                      <c:pt idx="1536">
                        <c:v>70.111542035883531</c:v>
                      </c:pt>
                      <c:pt idx="1537">
                        <c:v>70.091527457471869</c:v>
                      </c:pt>
                      <c:pt idx="1538">
                        <c:v>70.071512879060208</c:v>
                      </c:pt>
                      <c:pt idx="1539">
                        <c:v>70.051498300648547</c:v>
                      </c:pt>
                      <c:pt idx="1540">
                        <c:v>70.031483722236885</c:v>
                      </c:pt>
                      <c:pt idx="1541">
                        <c:v>70.011469143825224</c:v>
                      </c:pt>
                      <c:pt idx="1542">
                        <c:v>69.991434550835152</c:v>
                      </c:pt>
                      <c:pt idx="1543">
                        <c:v>69.971329906820642</c:v>
                      </c:pt>
                      <c:pt idx="1544">
                        <c:v>69.951425408590254</c:v>
                      </c:pt>
                      <c:pt idx="1545">
                        <c:v>69.931410830178592</c:v>
                      </c:pt>
                      <c:pt idx="1546">
                        <c:v>69.91135622261011</c:v>
                      </c:pt>
                      <c:pt idx="1547">
                        <c:v>69.891381673355269</c:v>
                      </c:pt>
                      <c:pt idx="1548">
                        <c:v>69.871367094943608</c:v>
                      </c:pt>
                      <c:pt idx="1549">
                        <c:v>69.851332501953536</c:v>
                      </c:pt>
                      <c:pt idx="1550">
                        <c:v>69.83132793083108</c:v>
                      </c:pt>
                      <c:pt idx="1551">
                        <c:v>69.811313352419418</c:v>
                      </c:pt>
                      <c:pt idx="1552">
                        <c:v>69.791198701115704</c:v>
                      </c:pt>
                      <c:pt idx="1553">
                        <c:v>69.77128419559611</c:v>
                      </c:pt>
                      <c:pt idx="1554">
                        <c:v>69.751269617184448</c:v>
                      </c:pt>
                      <c:pt idx="1555">
                        <c:v>69.731255038772787</c:v>
                      </c:pt>
                      <c:pt idx="1556">
                        <c:v>69.711240460361125</c:v>
                      </c:pt>
                      <c:pt idx="1557">
                        <c:v>69.691225881949464</c:v>
                      </c:pt>
                      <c:pt idx="1558">
                        <c:v>69.671211303537802</c:v>
                      </c:pt>
                      <c:pt idx="1559">
                        <c:v>69.651196725126141</c:v>
                      </c:pt>
                      <c:pt idx="1560">
                        <c:v>69.63118214671448</c:v>
                      </c:pt>
                      <c:pt idx="1561">
                        <c:v>69.611167568302818</c:v>
                      </c:pt>
                      <c:pt idx="1562">
                        <c:v>69.591112960734336</c:v>
                      </c:pt>
                      <c:pt idx="1563">
                        <c:v>69.571118396901085</c:v>
                      </c:pt>
                      <c:pt idx="1564">
                        <c:v>69.551133840357039</c:v>
                      </c:pt>
                      <c:pt idx="1565">
                        <c:v>69.531049210920941</c:v>
                      </c:pt>
                      <c:pt idx="1566">
                        <c:v>69.511104683533731</c:v>
                      </c:pt>
                      <c:pt idx="1567">
                        <c:v>69.491070090543658</c:v>
                      </c:pt>
                      <c:pt idx="1568">
                        <c:v>69.471085533999613</c:v>
                      </c:pt>
                      <c:pt idx="1569">
                        <c:v>69.451050941009541</c:v>
                      </c:pt>
                      <c:pt idx="1570">
                        <c:v>69.431076391754701</c:v>
                      </c:pt>
                      <c:pt idx="1571">
                        <c:v>69.410991762318602</c:v>
                      </c:pt>
                      <c:pt idx="1572">
                        <c:v>69.390977183906941</c:v>
                      </c:pt>
                      <c:pt idx="1573">
                        <c:v>69.368690950845561</c:v>
                      </c:pt>
                      <c:pt idx="1574">
                        <c:v>69.363277007385207</c:v>
                      </c:pt>
                      <c:pt idx="1575">
                        <c:v>69.357712954586773</c:v>
                      </c:pt>
                      <c:pt idx="1576">
                        <c:v>69.351048099975685</c:v>
                      </c:pt>
                      <c:pt idx="1577">
                        <c:v>69.331033521564024</c:v>
                      </c:pt>
                      <c:pt idx="1578">
                        <c:v>69.311018943152362</c:v>
                      </c:pt>
                      <c:pt idx="1579">
                        <c:v>69.291004364740701</c:v>
                      </c:pt>
                      <c:pt idx="1580">
                        <c:v>69.270989786329039</c:v>
                      </c:pt>
                      <c:pt idx="1581">
                        <c:v>69.250975207917378</c:v>
                      </c:pt>
                      <c:pt idx="1582">
                        <c:v>69.230940614927306</c:v>
                      </c:pt>
                      <c:pt idx="1583">
                        <c:v>69.210946051094055</c:v>
                      </c:pt>
                      <c:pt idx="1584">
                        <c:v>69.190931472682394</c:v>
                      </c:pt>
                      <c:pt idx="1585">
                        <c:v>69.170806814089474</c:v>
                      </c:pt>
                      <c:pt idx="1586">
                        <c:v>69.150722184653375</c:v>
                      </c:pt>
                      <c:pt idx="1587">
                        <c:v>69.130887737447424</c:v>
                      </c:pt>
                      <c:pt idx="1588">
                        <c:v>69.110873159035762</c:v>
                      </c:pt>
                      <c:pt idx="1589">
                        <c:v>69.090858580624101</c:v>
                      </c:pt>
                      <c:pt idx="1590">
                        <c:v>69.070844002212439</c:v>
                      </c:pt>
                      <c:pt idx="1591">
                        <c:v>69.050829423800778</c:v>
                      </c:pt>
                      <c:pt idx="1592">
                        <c:v>69.030814845389116</c:v>
                      </c:pt>
                      <c:pt idx="1593">
                        <c:v>69.010800266977455</c:v>
                      </c:pt>
                      <c:pt idx="1594">
                        <c:v>68.990785688565794</c:v>
                      </c:pt>
                      <c:pt idx="1595">
                        <c:v>68.970771110154132</c:v>
                      </c:pt>
                      <c:pt idx="1596">
                        <c:v>68.950636444272007</c:v>
                      </c:pt>
                      <c:pt idx="1597">
                        <c:v>68.930701924174002</c:v>
                      </c:pt>
                      <c:pt idx="1598">
                        <c:v>68.910737382208367</c:v>
                      </c:pt>
                      <c:pt idx="1599">
                        <c:v>68.890732811085911</c:v>
                      </c:pt>
                      <c:pt idx="1600">
                        <c:v>68.870728239963455</c:v>
                      </c:pt>
                      <c:pt idx="1601">
                        <c:v>68.850673632394972</c:v>
                      </c:pt>
                      <c:pt idx="1602">
                        <c:v>68.830699083140132</c:v>
                      </c:pt>
                      <c:pt idx="1603">
                        <c:v>68.810684504728471</c:v>
                      </c:pt>
                      <c:pt idx="1604">
                        <c:v>68.790669926316809</c:v>
                      </c:pt>
                      <c:pt idx="1605">
                        <c:v>68.770615318748327</c:v>
                      </c:pt>
                      <c:pt idx="1606">
                        <c:v>68.750630762204281</c:v>
                      </c:pt>
                      <c:pt idx="1607">
                        <c:v>68.744146038798903</c:v>
                      </c:pt>
                      <c:pt idx="1608">
                        <c:v>68.74386583470114</c:v>
                      </c:pt>
                      <c:pt idx="1609">
                        <c:v>68.73769133726114</c:v>
                      </c:pt>
                      <c:pt idx="1610">
                        <c:v>68.73061618379262</c:v>
                      </c:pt>
                      <c:pt idx="1611">
                        <c:v>68.710631627248574</c:v>
                      </c:pt>
                      <c:pt idx="1612">
                        <c:v>68.690597034258502</c:v>
                      </c:pt>
                      <c:pt idx="1613">
                        <c:v>68.670292244459873</c:v>
                      </c:pt>
                      <c:pt idx="1614">
                        <c:v>68.650367731651073</c:v>
                      </c:pt>
                      <c:pt idx="1615">
                        <c:v>68.630553299023532</c:v>
                      </c:pt>
                      <c:pt idx="1616">
                        <c:v>68.610538720611871</c:v>
                      </c:pt>
                      <c:pt idx="1617">
                        <c:v>68.590524142200209</c:v>
                      </c:pt>
                      <c:pt idx="1618">
                        <c:v>68.570589622102204</c:v>
                      </c:pt>
                      <c:pt idx="1619">
                        <c:v>68.550344876038807</c:v>
                      </c:pt>
                      <c:pt idx="1620">
                        <c:v>68.530470399676034</c:v>
                      </c:pt>
                      <c:pt idx="1621">
                        <c:v>68.510455821264372</c:v>
                      </c:pt>
                      <c:pt idx="1622">
                        <c:v>68.4902310897794</c:v>
                      </c:pt>
                      <c:pt idx="1623">
                        <c:v>68.470336598838216</c:v>
                      </c:pt>
                      <c:pt idx="1624">
                        <c:v>68.450241962112912</c:v>
                      </c:pt>
                      <c:pt idx="1625">
                        <c:v>68.430327456593318</c:v>
                      </c:pt>
                      <c:pt idx="1626">
                        <c:v>68.410322885470862</c:v>
                      </c:pt>
                      <c:pt idx="1627">
                        <c:v>68.390338328926816</c:v>
                      </c:pt>
                      <c:pt idx="1628">
                        <c:v>68.370323750515155</c:v>
                      </c:pt>
                      <c:pt idx="1629">
                        <c:v>68.350309172103493</c:v>
                      </c:pt>
                      <c:pt idx="1630">
                        <c:v>68.32968414905028</c:v>
                      </c:pt>
                      <c:pt idx="1631">
                        <c:v>68.32660190397489</c:v>
                      </c:pt>
                      <c:pt idx="1632">
                        <c:v>68.310239986123364</c:v>
                      </c:pt>
                      <c:pt idx="1633">
                        <c:v>68.290245422290113</c:v>
                      </c:pt>
                      <c:pt idx="1634">
                        <c:v>68.270260865746067</c:v>
                      </c:pt>
                      <c:pt idx="1635">
                        <c:v>68.250256294623611</c:v>
                      </c:pt>
                      <c:pt idx="1636">
                        <c:v>68.230211694344334</c:v>
                      </c:pt>
                      <c:pt idx="1637">
                        <c:v>68.210217130511083</c:v>
                      </c:pt>
                      <c:pt idx="1638">
                        <c:v>68.190232573967037</c:v>
                      </c:pt>
                      <c:pt idx="1639">
                        <c:v>68.170167959109349</c:v>
                      </c:pt>
                      <c:pt idx="1640">
                        <c:v>68.150153380697688</c:v>
                      </c:pt>
                      <c:pt idx="1641">
                        <c:v>68.130008707526358</c:v>
                      </c:pt>
                      <c:pt idx="1642">
                        <c:v>68.110104209295969</c:v>
                      </c:pt>
                      <c:pt idx="1643">
                        <c:v>68.090099638173513</c:v>
                      </c:pt>
                      <c:pt idx="1644">
                        <c:v>68.070085059761851</c:v>
                      </c:pt>
                      <c:pt idx="1645">
                        <c:v>68.050030452193369</c:v>
                      </c:pt>
                      <c:pt idx="1646">
                        <c:v>68.030045895649323</c:v>
                      </c:pt>
                      <c:pt idx="1647">
                        <c:v>68.009981280791635</c:v>
                      </c:pt>
                      <c:pt idx="1648">
                        <c:v>67.990086789850452</c:v>
                      </c:pt>
                      <c:pt idx="1649">
                        <c:v>67.970062204149585</c:v>
                      </c:pt>
                      <c:pt idx="1650">
                        <c:v>67.950027611159513</c:v>
                      </c:pt>
                      <c:pt idx="1651">
                        <c:v>67.930013032747851</c:v>
                      </c:pt>
                      <c:pt idx="1652">
                        <c:v>67.909948417890163</c:v>
                      </c:pt>
                      <c:pt idx="1653">
                        <c:v>67.890003890502953</c:v>
                      </c:pt>
                      <c:pt idx="1654">
                        <c:v>67.869719115282734</c:v>
                      </c:pt>
                      <c:pt idx="1655">
                        <c:v>67.849924697233604</c:v>
                      </c:pt>
                      <c:pt idx="1656">
                        <c:v>67.829960155267969</c:v>
                      </c:pt>
                      <c:pt idx="1657">
                        <c:v>67.809925562277897</c:v>
                      </c:pt>
                      <c:pt idx="1658">
                        <c:v>67.789910983866235</c:v>
                      </c:pt>
                      <c:pt idx="1659">
                        <c:v>67.773839277401677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FI.12!$E$1489:$E$3148</c15:sqref>
                        </c15:formulaRef>
                      </c:ext>
                    </c:extLst>
                    <c:numCache>
                      <c:formatCode>0.00</c:formatCode>
                      <c:ptCount val="1660"/>
                      <c:pt idx="0">
                        <c:v>251.85</c:v>
                      </c:pt>
                      <c:pt idx="1">
                        <c:v>251.87</c:v>
                      </c:pt>
                      <c:pt idx="2">
                        <c:v>251.9</c:v>
                      </c:pt>
                      <c:pt idx="3">
                        <c:v>251.96</c:v>
                      </c:pt>
                      <c:pt idx="4">
                        <c:v>251.97</c:v>
                      </c:pt>
                      <c:pt idx="5">
                        <c:v>251.99</c:v>
                      </c:pt>
                      <c:pt idx="6">
                        <c:v>251.99</c:v>
                      </c:pt>
                      <c:pt idx="7">
                        <c:v>251.99</c:v>
                      </c:pt>
                      <c:pt idx="8">
                        <c:v>251.99</c:v>
                      </c:pt>
                      <c:pt idx="9">
                        <c:v>252</c:v>
                      </c:pt>
                      <c:pt idx="10">
                        <c:v>252.02</c:v>
                      </c:pt>
                      <c:pt idx="11">
                        <c:v>252.04</c:v>
                      </c:pt>
                      <c:pt idx="12">
                        <c:v>252.07</c:v>
                      </c:pt>
                      <c:pt idx="13">
                        <c:v>252.07</c:v>
                      </c:pt>
                      <c:pt idx="14">
                        <c:v>252.08</c:v>
                      </c:pt>
                      <c:pt idx="15">
                        <c:v>252.08</c:v>
                      </c:pt>
                      <c:pt idx="16">
                        <c:v>252.1</c:v>
                      </c:pt>
                      <c:pt idx="17">
                        <c:v>252.11</c:v>
                      </c:pt>
                      <c:pt idx="18">
                        <c:v>252.11</c:v>
                      </c:pt>
                      <c:pt idx="19">
                        <c:v>252.11</c:v>
                      </c:pt>
                      <c:pt idx="20">
                        <c:v>252.11</c:v>
                      </c:pt>
                      <c:pt idx="21">
                        <c:v>252.11</c:v>
                      </c:pt>
                      <c:pt idx="22">
                        <c:v>252.11</c:v>
                      </c:pt>
                      <c:pt idx="23">
                        <c:v>252.11</c:v>
                      </c:pt>
                      <c:pt idx="24">
                        <c:v>252.11</c:v>
                      </c:pt>
                      <c:pt idx="25">
                        <c:v>252.11</c:v>
                      </c:pt>
                      <c:pt idx="26">
                        <c:v>252.11</c:v>
                      </c:pt>
                      <c:pt idx="27">
                        <c:v>252.11</c:v>
                      </c:pt>
                      <c:pt idx="28">
                        <c:v>252.11</c:v>
                      </c:pt>
                      <c:pt idx="29">
                        <c:v>252.11</c:v>
                      </c:pt>
                      <c:pt idx="30">
                        <c:v>252.11</c:v>
                      </c:pt>
                      <c:pt idx="31">
                        <c:v>252.11</c:v>
                      </c:pt>
                      <c:pt idx="32">
                        <c:v>252.11</c:v>
                      </c:pt>
                      <c:pt idx="33">
                        <c:v>252.11</c:v>
                      </c:pt>
                      <c:pt idx="34">
                        <c:v>252.11</c:v>
                      </c:pt>
                      <c:pt idx="35">
                        <c:v>252.11</c:v>
                      </c:pt>
                      <c:pt idx="36">
                        <c:v>252.11</c:v>
                      </c:pt>
                      <c:pt idx="37">
                        <c:v>252.11</c:v>
                      </c:pt>
                      <c:pt idx="38">
                        <c:v>252.11</c:v>
                      </c:pt>
                      <c:pt idx="39">
                        <c:v>252.11</c:v>
                      </c:pt>
                      <c:pt idx="40">
                        <c:v>252.11</c:v>
                      </c:pt>
                      <c:pt idx="41">
                        <c:v>252.11</c:v>
                      </c:pt>
                      <c:pt idx="42">
                        <c:v>252.11</c:v>
                      </c:pt>
                      <c:pt idx="43">
                        <c:v>252.11</c:v>
                      </c:pt>
                      <c:pt idx="44">
                        <c:v>252.11</c:v>
                      </c:pt>
                      <c:pt idx="45">
                        <c:v>252.11</c:v>
                      </c:pt>
                      <c:pt idx="46">
                        <c:v>252.11</c:v>
                      </c:pt>
                      <c:pt idx="47">
                        <c:v>252.11</c:v>
                      </c:pt>
                      <c:pt idx="48">
                        <c:v>252.11</c:v>
                      </c:pt>
                      <c:pt idx="49">
                        <c:v>252.11</c:v>
                      </c:pt>
                      <c:pt idx="50">
                        <c:v>252.11</c:v>
                      </c:pt>
                      <c:pt idx="51">
                        <c:v>252.11</c:v>
                      </c:pt>
                      <c:pt idx="52">
                        <c:v>252.11</c:v>
                      </c:pt>
                      <c:pt idx="53">
                        <c:v>252.11</c:v>
                      </c:pt>
                      <c:pt idx="54">
                        <c:v>252.11</c:v>
                      </c:pt>
                      <c:pt idx="55">
                        <c:v>252.11</c:v>
                      </c:pt>
                      <c:pt idx="56">
                        <c:v>252.11</c:v>
                      </c:pt>
                      <c:pt idx="57">
                        <c:v>252.11</c:v>
                      </c:pt>
                      <c:pt idx="58">
                        <c:v>252.11</c:v>
                      </c:pt>
                      <c:pt idx="59">
                        <c:v>252.11</c:v>
                      </c:pt>
                      <c:pt idx="60">
                        <c:v>252.11</c:v>
                      </c:pt>
                      <c:pt idx="61">
                        <c:v>252.11</c:v>
                      </c:pt>
                      <c:pt idx="62">
                        <c:v>252.11</c:v>
                      </c:pt>
                      <c:pt idx="63">
                        <c:v>252.11</c:v>
                      </c:pt>
                      <c:pt idx="64">
                        <c:v>252.11</c:v>
                      </c:pt>
                      <c:pt idx="65">
                        <c:v>252.11</c:v>
                      </c:pt>
                      <c:pt idx="66">
                        <c:v>252.11</c:v>
                      </c:pt>
                      <c:pt idx="67">
                        <c:v>252.11</c:v>
                      </c:pt>
                      <c:pt idx="68">
                        <c:v>252.11</c:v>
                      </c:pt>
                      <c:pt idx="69">
                        <c:v>252.11</c:v>
                      </c:pt>
                      <c:pt idx="70">
                        <c:v>252.17</c:v>
                      </c:pt>
                      <c:pt idx="71">
                        <c:v>252.17</c:v>
                      </c:pt>
                      <c:pt idx="72">
                        <c:v>252.18</c:v>
                      </c:pt>
                      <c:pt idx="73">
                        <c:v>252.18</c:v>
                      </c:pt>
                      <c:pt idx="74">
                        <c:v>252.24</c:v>
                      </c:pt>
                      <c:pt idx="75">
                        <c:v>252.24</c:v>
                      </c:pt>
                      <c:pt idx="76">
                        <c:v>252.24</c:v>
                      </c:pt>
                      <c:pt idx="77">
                        <c:v>252.24</c:v>
                      </c:pt>
                      <c:pt idx="78">
                        <c:v>252.24</c:v>
                      </c:pt>
                      <c:pt idx="79">
                        <c:v>252.24</c:v>
                      </c:pt>
                      <c:pt idx="80">
                        <c:v>252.24</c:v>
                      </c:pt>
                      <c:pt idx="81">
                        <c:v>252.24</c:v>
                      </c:pt>
                      <c:pt idx="82">
                        <c:v>252.24</c:v>
                      </c:pt>
                      <c:pt idx="83">
                        <c:v>252.26</c:v>
                      </c:pt>
                      <c:pt idx="84">
                        <c:v>252.29</c:v>
                      </c:pt>
                      <c:pt idx="85">
                        <c:v>252.3</c:v>
                      </c:pt>
                      <c:pt idx="86">
                        <c:v>252.31</c:v>
                      </c:pt>
                      <c:pt idx="87">
                        <c:v>252.36</c:v>
                      </c:pt>
                      <c:pt idx="88">
                        <c:v>252.41</c:v>
                      </c:pt>
                      <c:pt idx="89">
                        <c:v>252.43</c:v>
                      </c:pt>
                      <c:pt idx="90">
                        <c:v>252.5</c:v>
                      </c:pt>
                      <c:pt idx="91">
                        <c:v>252.54</c:v>
                      </c:pt>
                      <c:pt idx="92">
                        <c:v>252.58</c:v>
                      </c:pt>
                      <c:pt idx="93">
                        <c:v>252.58</c:v>
                      </c:pt>
                      <c:pt idx="94">
                        <c:v>252.59</c:v>
                      </c:pt>
                      <c:pt idx="95">
                        <c:v>252.59</c:v>
                      </c:pt>
                      <c:pt idx="96">
                        <c:v>252.59</c:v>
                      </c:pt>
                      <c:pt idx="97">
                        <c:v>252.62</c:v>
                      </c:pt>
                      <c:pt idx="98">
                        <c:v>252.67</c:v>
                      </c:pt>
                      <c:pt idx="99">
                        <c:v>252.67</c:v>
                      </c:pt>
                      <c:pt idx="100">
                        <c:v>252.75</c:v>
                      </c:pt>
                      <c:pt idx="101">
                        <c:v>252.75</c:v>
                      </c:pt>
                      <c:pt idx="102">
                        <c:v>252.82</c:v>
                      </c:pt>
                      <c:pt idx="103">
                        <c:v>252.84</c:v>
                      </c:pt>
                      <c:pt idx="104">
                        <c:v>252.9</c:v>
                      </c:pt>
                      <c:pt idx="105">
                        <c:v>252.94</c:v>
                      </c:pt>
                      <c:pt idx="106">
                        <c:v>253.07</c:v>
                      </c:pt>
                      <c:pt idx="107">
                        <c:v>253.21</c:v>
                      </c:pt>
                      <c:pt idx="108">
                        <c:v>253.31</c:v>
                      </c:pt>
                      <c:pt idx="109">
                        <c:v>253.46</c:v>
                      </c:pt>
                      <c:pt idx="110">
                        <c:v>253.54</c:v>
                      </c:pt>
                      <c:pt idx="111">
                        <c:v>253.55</c:v>
                      </c:pt>
                      <c:pt idx="112">
                        <c:v>253.56</c:v>
                      </c:pt>
                      <c:pt idx="113">
                        <c:v>253.58</c:v>
                      </c:pt>
                      <c:pt idx="114">
                        <c:v>253.66</c:v>
                      </c:pt>
                      <c:pt idx="115">
                        <c:v>253.76</c:v>
                      </c:pt>
                      <c:pt idx="116">
                        <c:v>253.77</c:v>
                      </c:pt>
                      <c:pt idx="117">
                        <c:v>253.77</c:v>
                      </c:pt>
                      <c:pt idx="118">
                        <c:v>253.81</c:v>
                      </c:pt>
                      <c:pt idx="119">
                        <c:v>253.82</c:v>
                      </c:pt>
                      <c:pt idx="120">
                        <c:v>253.88</c:v>
                      </c:pt>
                      <c:pt idx="121">
                        <c:v>253.92</c:v>
                      </c:pt>
                      <c:pt idx="122">
                        <c:v>254.21</c:v>
                      </c:pt>
                      <c:pt idx="123">
                        <c:v>254.54</c:v>
                      </c:pt>
                      <c:pt idx="124">
                        <c:v>254.62</c:v>
                      </c:pt>
                      <c:pt idx="125">
                        <c:v>254.74</c:v>
                      </c:pt>
                      <c:pt idx="126">
                        <c:v>254.75</c:v>
                      </c:pt>
                      <c:pt idx="127">
                        <c:v>254.89</c:v>
                      </c:pt>
                      <c:pt idx="128">
                        <c:v>254.99</c:v>
                      </c:pt>
                      <c:pt idx="129">
                        <c:v>255.14</c:v>
                      </c:pt>
                      <c:pt idx="130">
                        <c:v>255.18</c:v>
                      </c:pt>
                      <c:pt idx="131">
                        <c:v>255.25</c:v>
                      </c:pt>
                      <c:pt idx="132">
                        <c:v>255.25</c:v>
                      </c:pt>
                      <c:pt idx="133">
                        <c:v>255.8</c:v>
                      </c:pt>
                      <c:pt idx="134">
                        <c:v>255.8</c:v>
                      </c:pt>
                      <c:pt idx="135">
                        <c:v>255.8</c:v>
                      </c:pt>
                      <c:pt idx="136">
                        <c:v>255.8</c:v>
                      </c:pt>
                      <c:pt idx="137">
                        <c:v>255.8</c:v>
                      </c:pt>
                      <c:pt idx="138">
                        <c:v>255.8</c:v>
                      </c:pt>
                      <c:pt idx="139">
                        <c:v>255.8</c:v>
                      </c:pt>
                      <c:pt idx="140">
                        <c:v>255.8</c:v>
                      </c:pt>
                      <c:pt idx="141">
                        <c:v>255.8</c:v>
                      </c:pt>
                      <c:pt idx="142">
                        <c:v>255.8</c:v>
                      </c:pt>
                      <c:pt idx="143">
                        <c:v>255.8</c:v>
                      </c:pt>
                      <c:pt idx="144">
                        <c:v>255.8</c:v>
                      </c:pt>
                      <c:pt idx="145">
                        <c:v>255.8</c:v>
                      </c:pt>
                      <c:pt idx="146">
                        <c:v>255.8</c:v>
                      </c:pt>
                      <c:pt idx="147">
                        <c:v>255.8</c:v>
                      </c:pt>
                      <c:pt idx="148">
                        <c:v>256.10000000000002</c:v>
                      </c:pt>
                      <c:pt idx="149">
                        <c:v>256.17</c:v>
                      </c:pt>
                      <c:pt idx="150">
                        <c:v>259.26</c:v>
                      </c:pt>
                      <c:pt idx="151">
                        <c:v>259.27</c:v>
                      </c:pt>
                      <c:pt idx="152">
                        <c:v>279.42</c:v>
                      </c:pt>
                      <c:pt idx="153">
                        <c:v>282.3</c:v>
                      </c:pt>
                      <c:pt idx="154">
                        <c:v>284</c:v>
                      </c:pt>
                      <c:pt idx="155">
                        <c:v>284.11</c:v>
                      </c:pt>
                      <c:pt idx="156">
                        <c:v>288.01</c:v>
                      </c:pt>
                      <c:pt idx="157">
                        <c:v>288.01</c:v>
                      </c:pt>
                      <c:pt idx="158">
                        <c:v>288.01</c:v>
                      </c:pt>
                      <c:pt idx="159">
                        <c:v>288.01</c:v>
                      </c:pt>
                      <c:pt idx="160">
                        <c:v>288.01</c:v>
                      </c:pt>
                      <c:pt idx="161">
                        <c:v>288.01</c:v>
                      </c:pt>
                      <c:pt idx="162">
                        <c:v>288.01</c:v>
                      </c:pt>
                      <c:pt idx="163">
                        <c:v>288.01</c:v>
                      </c:pt>
                      <c:pt idx="164">
                        <c:v>288.01</c:v>
                      </c:pt>
                      <c:pt idx="165">
                        <c:v>288.04000000000002</c:v>
                      </c:pt>
                      <c:pt idx="166">
                        <c:v>288.07</c:v>
                      </c:pt>
                      <c:pt idx="167">
                        <c:v>288.14</c:v>
                      </c:pt>
                      <c:pt idx="168">
                        <c:v>288.17</c:v>
                      </c:pt>
                      <c:pt idx="169">
                        <c:v>288.23</c:v>
                      </c:pt>
                      <c:pt idx="170">
                        <c:v>288.26</c:v>
                      </c:pt>
                      <c:pt idx="171">
                        <c:v>288.26</c:v>
                      </c:pt>
                      <c:pt idx="172">
                        <c:v>288.26</c:v>
                      </c:pt>
                      <c:pt idx="173">
                        <c:v>288.26</c:v>
                      </c:pt>
                      <c:pt idx="174">
                        <c:v>288.33</c:v>
                      </c:pt>
                      <c:pt idx="175">
                        <c:v>288.33</c:v>
                      </c:pt>
                      <c:pt idx="176">
                        <c:v>288.33</c:v>
                      </c:pt>
                      <c:pt idx="177">
                        <c:v>288.42</c:v>
                      </c:pt>
                      <c:pt idx="178">
                        <c:v>288.42</c:v>
                      </c:pt>
                      <c:pt idx="179">
                        <c:v>288.42</c:v>
                      </c:pt>
                      <c:pt idx="180">
                        <c:v>288.45</c:v>
                      </c:pt>
                      <c:pt idx="181">
                        <c:v>288.48</c:v>
                      </c:pt>
                      <c:pt idx="182">
                        <c:v>288.48</c:v>
                      </c:pt>
                      <c:pt idx="183">
                        <c:v>288.48</c:v>
                      </c:pt>
                      <c:pt idx="184">
                        <c:v>288.48</c:v>
                      </c:pt>
                      <c:pt idx="185">
                        <c:v>288.52</c:v>
                      </c:pt>
                      <c:pt idx="186">
                        <c:v>288.52</c:v>
                      </c:pt>
                      <c:pt idx="187">
                        <c:v>288.58</c:v>
                      </c:pt>
                      <c:pt idx="188">
                        <c:v>288.61</c:v>
                      </c:pt>
                      <c:pt idx="189">
                        <c:v>288.64</c:v>
                      </c:pt>
                      <c:pt idx="190">
                        <c:v>288.64</c:v>
                      </c:pt>
                      <c:pt idx="191">
                        <c:v>288.64</c:v>
                      </c:pt>
                      <c:pt idx="192">
                        <c:v>288.67</c:v>
                      </c:pt>
                      <c:pt idx="193">
                        <c:v>288.74</c:v>
                      </c:pt>
                      <c:pt idx="194">
                        <c:v>288.77</c:v>
                      </c:pt>
                      <c:pt idx="195">
                        <c:v>288.8</c:v>
                      </c:pt>
                      <c:pt idx="196">
                        <c:v>288.83</c:v>
                      </c:pt>
                      <c:pt idx="197">
                        <c:v>288.83</c:v>
                      </c:pt>
                      <c:pt idx="198">
                        <c:v>288.86</c:v>
                      </c:pt>
                      <c:pt idx="199">
                        <c:v>288.86</c:v>
                      </c:pt>
                      <c:pt idx="200">
                        <c:v>288.86</c:v>
                      </c:pt>
                      <c:pt idx="201">
                        <c:v>288.86</c:v>
                      </c:pt>
                      <c:pt idx="202">
                        <c:v>288.89</c:v>
                      </c:pt>
                      <c:pt idx="203">
                        <c:v>288.89</c:v>
                      </c:pt>
                      <c:pt idx="204">
                        <c:v>288.93</c:v>
                      </c:pt>
                      <c:pt idx="205">
                        <c:v>288.93</c:v>
                      </c:pt>
                      <c:pt idx="206">
                        <c:v>288.93</c:v>
                      </c:pt>
                      <c:pt idx="207">
                        <c:v>288.95</c:v>
                      </c:pt>
                      <c:pt idx="208">
                        <c:v>289.02</c:v>
                      </c:pt>
                      <c:pt idx="209">
                        <c:v>289.02</c:v>
                      </c:pt>
                      <c:pt idx="210">
                        <c:v>289.02</c:v>
                      </c:pt>
                      <c:pt idx="211">
                        <c:v>289.04000000000002</c:v>
                      </c:pt>
                      <c:pt idx="212">
                        <c:v>289.14999999999998</c:v>
                      </c:pt>
                      <c:pt idx="213">
                        <c:v>289.20999999999998</c:v>
                      </c:pt>
                      <c:pt idx="214">
                        <c:v>289.27</c:v>
                      </c:pt>
                      <c:pt idx="215">
                        <c:v>289.33999999999997</c:v>
                      </c:pt>
                      <c:pt idx="216">
                        <c:v>289.33999999999997</c:v>
                      </c:pt>
                      <c:pt idx="217">
                        <c:v>289.39999999999998</c:v>
                      </c:pt>
                      <c:pt idx="218">
                        <c:v>289.45999999999998</c:v>
                      </c:pt>
                      <c:pt idx="219">
                        <c:v>289.45999999999998</c:v>
                      </c:pt>
                      <c:pt idx="220">
                        <c:v>289.45999999999998</c:v>
                      </c:pt>
                      <c:pt idx="221">
                        <c:v>289.45999999999998</c:v>
                      </c:pt>
                      <c:pt idx="222">
                        <c:v>289.48</c:v>
                      </c:pt>
                      <c:pt idx="223">
                        <c:v>289.48</c:v>
                      </c:pt>
                      <c:pt idx="224">
                        <c:v>289.52999999999997</c:v>
                      </c:pt>
                      <c:pt idx="225">
                        <c:v>289.52999999999997</c:v>
                      </c:pt>
                      <c:pt idx="226">
                        <c:v>289.52999999999997</c:v>
                      </c:pt>
                      <c:pt idx="227">
                        <c:v>289.57</c:v>
                      </c:pt>
                      <c:pt idx="228">
                        <c:v>289.57</c:v>
                      </c:pt>
                      <c:pt idx="229">
                        <c:v>289.58999999999997</c:v>
                      </c:pt>
                      <c:pt idx="230">
                        <c:v>289.58999999999997</c:v>
                      </c:pt>
                      <c:pt idx="231">
                        <c:v>289.61</c:v>
                      </c:pt>
                      <c:pt idx="232">
                        <c:v>289.61</c:v>
                      </c:pt>
                      <c:pt idx="233">
                        <c:v>289.62</c:v>
                      </c:pt>
                      <c:pt idx="234">
                        <c:v>289.70999999999998</c:v>
                      </c:pt>
                      <c:pt idx="235">
                        <c:v>289.70999999999998</c:v>
                      </c:pt>
                      <c:pt idx="236">
                        <c:v>289.70999999999998</c:v>
                      </c:pt>
                      <c:pt idx="237">
                        <c:v>289.70999999999998</c:v>
                      </c:pt>
                      <c:pt idx="238">
                        <c:v>289.70999999999998</c:v>
                      </c:pt>
                      <c:pt idx="239">
                        <c:v>289.77999999999997</c:v>
                      </c:pt>
                      <c:pt idx="240">
                        <c:v>289.81</c:v>
                      </c:pt>
                      <c:pt idx="241">
                        <c:v>289.83999999999997</c:v>
                      </c:pt>
                      <c:pt idx="242">
                        <c:v>289.89999999999998</c:v>
                      </c:pt>
                      <c:pt idx="243">
                        <c:v>289.89999999999998</c:v>
                      </c:pt>
                      <c:pt idx="244">
                        <c:v>289.94</c:v>
                      </c:pt>
                      <c:pt idx="245">
                        <c:v>289.97000000000003</c:v>
                      </c:pt>
                      <c:pt idx="246">
                        <c:v>289.97000000000003</c:v>
                      </c:pt>
                      <c:pt idx="247">
                        <c:v>290.06</c:v>
                      </c:pt>
                      <c:pt idx="248">
                        <c:v>290.07</c:v>
                      </c:pt>
                      <c:pt idx="249">
                        <c:v>290.07</c:v>
                      </c:pt>
                      <c:pt idx="250">
                        <c:v>290.10000000000002</c:v>
                      </c:pt>
                      <c:pt idx="251">
                        <c:v>290.13</c:v>
                      </c:pt>
                      <c:pt idx="252">
                        <c:v>290.14999999999998</c:v>
                      </c:pt>
                      <c:pt idx="253">
                        <c:v>290.18</c:v>
                      </c:pt>
                      <c:pt idx="254">
                        <c:v>290.18</c:v>
                      </c:pt>
                      <c:pt idx="255">
                        <c:v>290.23</c:v>
                      </c:pt>
                      <c:pt idx="256">
                        <c:v>290.23</c:v>
                      </c:pt>
                      <c:pt idx="257">
                        <c:v>290.23</c:v>
                      </c:pt>
                      <c:pt idx="258">
                        <c:v>290.23</c:v>
                      </c:pt>
                      <c:pt idx="259">
                        <c:v>290.23</c:v>
                      </c:pt>
                      <c:pt idx="260">
                        <c:v>290.23</c:v>
                      </c:pt>
                      <c:pt idx="261">
                        <c:v>290.23</c:v>
                      </c:pt>
                      <c:pt idx="262">
                        <c:v>290.23</c:v>
                      </c:pt>
                      <c:pt idx="263">
                        <c:v>290.23</c:v>
                      </c:pt>
                      <c:pt idx="264">
                        <c:v>290.23</c:v>
                      </c:pt>
                      <c:pt idx="265">
                        <c:v>290.23</c:v>
                      </c:pt>
                      <c:pt idx="266">
                        <c:v>290.23</c:v>
                      </c:pt>
                      <c:pt idx="267">
                        <c:v>290.29000000000002</c:v>
                      </c:pt>
                      <c:pt idx="268">
                        <c:v>290.29000000000002</c:v>
                      </c:pt>
                      <c:pt idx="269">
                        <c:v>290.29000000000002</c:v>
                      </c:pt>
                      <c:pt idx="270">
                        <c:v>290.29000000000002</c:v>
                      </c:pt>
                      <c:pt idx="271">
                        <c:v>290.29000000000002</c:v>
                      </c:pt>
                      <c:pt idx="272">
                        <c:v>290.29000000000002</c:v>
                      </c:pt>
                      <c:pt idx="273">
                        <c:v>290.3</c:v>
                      </c:pt>
                      <c:pt idx="274">
                        <c:v>290.3</c:v>
                      </c:pt>
                      <c:pt idx="275">
                        <c:v>290.3</c:v>
                      </c:pt>
                      <c:pt idx="276">
                        <c:v>290.3</c:v>
                      </c:pt>
                      <c:pt idx="277">
                        <c:v>290.3</c:v>
                      </c:pt>
                      <c:pt idx="278">
                        <c:v>290.3</c:v>
                      </c:pt>
                      <c:pt idx="279">
                        <c:v>290.3</c:v>
                      </c:pt>
                      <c:pt idx="280">
                        <c:v>290.3</c:v>
                      </c:pt>
                      <c:pt idx="281">
                        <c:v>290.3</c:v>
                      </c:pt>
                      <c:pt idx="282">
                        <c:v>290.3</c:v>
                      </c:pt>
                      <c:pt idx="283">
                        <c:v>290.3</c:v>
                      </c:pt>
                      <c:pt idx="284">
                        <c:v>290.3</c:v>
                      </c:pt>
                      <c:pt idx="285">
                        <c:v>290.3</c:v>
                      </c:pt>
                      <c:pt idx="286">
                        <c:v>290.3</c:v>
                      </c:pt>
                      <c:pt idx="287">
                        <c:v>290.3</c:v>
                      </c:pt>
                      <c:pt idx="288">
                        <c:v>290.3</c:v>
                      </c:pt>
                      <c:pt idx="289">
                        <c:v>290.3</c:v>
                      </c:pt>
                      <c:pt idx="290">
                        <c:v>290.3</c:v>
                      </c:pt>
                      <c:pt idx="291">
                        <c:v>290.3</c:v>
                      </c:pt>
                      <c:pt idx="292">
                        <c:v>290.3</c:v>
                      </c:pt>
                      <c:pt idx="293">
                        <c:v>290.3</c:v>
                      </c:pt>
                      <c:pt idx="294">
                        <c:v>290.3</c:v>
                      </c:pt>
                      <c:pt idx="295">
                        <c:v>290.3</c:v>
                      </c:pt>
                      <c:pt idx="296">
                        <c:v>290.3</c:v>
                      </c:pt>
                      <c:pt idx="297">
                        <c:v>290.3</c:v>
                      </c:pt>
                      <c:pt idx="298">
                        <c:v>290.3</c:v>
                      </c:pt>
                      <c:pt idx="299">
                        <c:v>290.3</c:v>
                      </c:pt>
                      <c:pt idx="300">
                        <c:v>290.3</c:v>
                      </c:pt>
                      <c:pt idx="301">
                        <c:v>290.3</c:v>
                      </c:pt>
                      <c:pt idx="302">
                        <c:v>290.3</c:v>
                      </c:pt>
                      <c:pt idx="303">
                        <c:v>290.3</c:v>
                      </c:pt>
                      <c:pt idx="304">
                        <c:v>290.3</c:v>
                      </c:pt>
                      <c:pt idx="305">
                        <c:v>290.3</c:v>
                      </c:pt>
                      <c:pt idx="306">
                        <c:v>290.3</c:v>
                      </c:pt>
                      <c:pt idx="307">
                        <c:v>290.3</c:v>
                      </c:pt>
                      <c:pt idx="308">
                        <c:v>290.3</c:v>
                      </c:pt>
                      <c:pt idx="309">
                        <c:v>290.3</c:v>
                      </c:pt>
                      <c:pt idx="310">
                        <c:v>290.3</c:v>
                      </c:pt>
                      <c:pt idx="311">
                        <c:v>290.3</c:v>
                      </c:pt>
                      <c:pt idx="312">
                        <c:v>290.3</c:v>
                      </c:pt>
                      <c:pt idx="313">
                        <c:v>290.3</c:v>
                      </c:pt>
                      <c:pt idx="314">
                        <c:v>290.3</c:v>
                      </c:pt>
                      <c:pt idx="315">
                        <c:v>290.3</c:v>
                      </c:pt>
                      <c:pt idx="316">
                        <c:v>290.3</c:v>
                      </c:pt>
                      <c:pt idx="317">
                        <c:v>290.3</c:v>
                      </c:pt>
                      <c:pt idx="318">
                        <c:v>290.3</c:v>
                      </c:pt>
                      <c:pt idx="319">
                        <c:v>290.3</c:v>
                      </c:pt>
                      <c:pt idx="320">
                        <c:v>290.3</c:v>
                      </c:pt>
                      <c:pt idx="321">
                        <c:v>290.3</c:v>
                      </c:pt>
                      <c:pt idx="322">
                        <c:v>290.3</c:v>
                      </c:pt>
                      <c:pt idx="323">
                        <c:v>290.3</c:v>
                      </c:pt>
                      <c:pt idx="324">
                        <c:v>290.3</c:v>
                      </c:pt>
                      <c:pt idx="325">
                        <c:v>290.3</c:v>
                      </c:pt>
                      <c:pt idx="326">
                        <c:v>290.3</c:v>
                      </c:pt>
                      <c:pt idx="327">
                        <c:v>290.3</c:v>
                      </c:pt>
                      <c:pt idx="328">
                        <c:v>290.3</c:v>
                      </c:pt>
                      <c:pt idx="329">
                        <c:v>290.3</c:v>
                      </c:pt>
                      <c:pt idx="330">
                        <c:v>290.3</c:v>
                      </c:pt>
                      <c:pt idx="331">
                        <c:v>290.3</c:v>
                      </c:pt>
                      <c:pt idx="332">
                        <c:v>290.3</c:v>
                      </c:pt>
                      <c:pt idx="333">
                        <c:v>290.3</c:v>
                      </c:pt>
                      <c:pt idx="334">
                        <c:v>290.3</c:v>
                      </c:pt>
                      <c:pt idx="335">
                        <c:v>290.3</c:v>
                      </c:pt>
                      <c:pt idx="336">
                        <c:v>290.3</c:v>
                      </c:pt>
                      <c:pt idx="337">
                        <c:v>290.3</c:v>
                      </c:pt>
                      <c:pt idx="338">
                        <c:v>290.3</c:v>
                      </c:pt>
                      <c:pt idx="339">
                        <c:v>290.3</c:v>
                      </c:pt>
                      <c:pt idx="340">
                        <c:v>290.3</c:v>
                      </c:pt>
                      <c:pt idx="341">
                        <c:v>290.3</c:v>
                      </c:pt>
                      <c:pt idx="342">
                        <c:v>290.3</c:v>
                      </c:pt>
                      <c:pt idx="343">
                        <c:v>290.3</c:v>
                      </c:pt>
                      <c:pt idx="344">
                        <c:v>290.3</c:v>
                      </c:pt>
                      <c:pt idx="345">
                        <c:v>290.3</c:v>
                      </c:pt>
                      <c:pt idx="346">
                        <c:v>290.3</c:v>
                      </c:pt>
                      <c:pt idx="347">
                        <c:v>290.3</c:v>
                      </c:pt>
                      <c:pt idx="348">
                        <c:v>290.3</c:v>
                      </c:pt>
                      <c:pt idx="349">
                        <c:v>290.3</c:v>
                      </c:pt>
                      <c:pt idx="350">
                        <c:v>290.3</c:v>
                      </c:pt>
                      <c:pt idx="351">
                        <c:v>290.3</c:v>
                      </c:pt>
                      <c:pt idx="352">
                        <c:v>290.3</c:v>
                      </c:pt>
                      <c:pt idx="353">
                        <c:v>290.3</c:v>
                      </c:pt>
                      <c:pt idx="354">
                        <c:v>290.3</c:v>
                      </c:pt>
                      <c:pt idx="355">
                        <c:v>290.3</c:v>
                      </c:pt>
                      <c:pt idx="356">
                        <c:v>290.3</c:v>
                      </c:pt>
                      <c:pt idx="357">
                        <c:v>290.3</c:v>
                      </c:pt>
                      <c:pt idx="358">
                        <c:v>290.3</c:v>
                      </c:pt>
                      <c:pt idx="359">
                        <c:v>290.3</c:v>
                      </c:pt>
                      <c:pt idx="360">
                        <c:v>290.3</c:v>
                      </c:pt>
                      <c:pt idx="361">
                        <c:v>290.3</c:v>
                      </c:pt>
                      <c:pt idx="362">
                        <c:v>290.3</c:v>
                      </c:pt>
                      <c:pt idx="363">
                        <c:v>290.3</c:v>
                      </c:pt>
                      <c:pt idx="364">
                        <c:v>290.3</c:v>
                      </c:pt>
                      <c:pt idx="365">
                        <c:v>290.3</c:v>
                      </c:pt>
                      <c:pt idx="366">
                        <c:v>290.3</c:v>
                      </c:pt>
                      <c:pt idx="367">
                        <c:v>290.3</c:v>
                      </c:pt>
                      <c:pt idx="368">
                        <c:v>290.3</c:v>
                      </c:pt>
                      <c:pt idx="369">
                        <c:v>290.3</c:v>
                      </c:pt>
                      <c:pt idx="370">
                        <c:v>290.3</c:v>
                      </c:pt>
                      <c:pt idx="371">
                        <c:v>290.3</c:v>
                      </c:pt>
                      <c:pt idx="372">
                        <c:v>290.3</c:v>
                      </c:pt>
                      <c:pt idx="373">
                        <c:v>290.3</c:v>
                      </c:pt>
                      <c:pt idx="374">
                        <c:v>290.3</c:v>
                      </c:pt>
                      <c:pt idx="375">
                        <c:v>290.3</c:v>
                      </c:pt>
                      <c:pt idx="376">
                        <c:v>290.3</c:v>
                      </c:pt>
                      <c:pt idx="377">
                        <c:v>290.3</c:v>
                      </c:pt>
                      <c:pt idx="378">
                        <c:v>290.3</c:v>
                      </c:pt>
                      <c:pt idx="379">
                        <c:v>290.3</c:v>
                      </c:pt>
                      <c:pt idx="380">
                        <c:v>290.3</c:v>
                      </c:pt>
                      <c:pt idx="381">
                        <c:v>290.3</c:v>
                      </c:pt>
                      <c:pt idx="382">
                        <c:v>290.3</c:v>
                      </c:pt>
                      <c:pt idx="383">
                        <c:v>290.3</c:v>
                      </c:pt>
                      <c:pt idx="384">
                        <c:v>290.3</c:v>
                      </c:pt>
                      <c:pt idx="385">
                        <c:v>290.3</c:v>
                      </c:pt>
                      <c:pt idx="386">
                        <c:v>290.3</c:v>
                      </c:pt>
                      <c:pt idx="387">
                        <c:v>290.3</c:v>
                      </c:pt>
                      <c:pt idx="388">
                        <c:v>290.3</c:v>
                      </c:pt>
                      <c:pt idx="389">
                        <c:v>290.3</c:v>
                      </c:pt>
                      <c:pt idx="390">
                        <c:v>290.3</c:v>
                      </c:pt>
                      <c:pt idx="391">
                        <c:v>290.3</c:v>
                      </c:pt>
                      <c:pt idx="392">
                        <c:v>290.3</c:v>
                      </c:pt>
                      <c:pt idx="393">
                        <c:v>290.3</c:v>
                      </c:pt>
                      <c:pt idx="394">
                        <c:v>290.3</c:v>
                      </c:pt>
                      <c:pt idx="395">
                        <c:v>290.3</c:v>
                      </c:pt>
                      <c:pt idx="396">
                        <c:v>290.3</c:v>
                      </c:pt>
                      <c:pt idx="397">
                        <c:v>290.3</c:v>
                      </c:pt>
                      <c:pt idx="398">
                        <c:v>290.3</c:v>
                      </c:pt>
                      <c:pt idx="399">
                        <c:v>290.3</c:v>
                      </c:pt>
                      <c:pt idx="400">
                        <c:v>290.3</c:v>
                      </c:pt>
                      <c:pt idx="401">
                        <c:v>290.3</c:v>
                      </c:pt>
                      <c:pt idx="402">
                        <c:v>290.3</c:v>
                      </c:pt>
                      <c:pt idx="403">
                        <c:v>290.3</c:v>
                      </c:pt>
                      <c:pt idx="404">
                        <c:v>290.3</c:v>
                      </c:pt>
                      <c:pt idx="405">
                        <c:v>290.3</c:v>
                      </c:pt>
                      <c:pt idx="406">
                        <c:v>290.3</c:v>
                      </c:pt>
                      <c:pt idx="407">
                        <c:v>290.3</c:v>
                      </c:pt>
                      <c:pt idx="408">
                        <c:v>290.3</c:v>
                      </c:pt>
                      <c:pt idx="409">
                        <c:v>290.3</c:v>
                      </c:pt>
                      <c:pt idx="410">
                        <c:v>290.3</c:v>
                      </c:pt>
                      <c:pt idx="411">
                        <c:v>290.3</c:v>
                      </c:pt>
                      <c:pt idx="412">
                        <c:v>290.3</c:v>
                      </c:pt>
                      <c:pt idx="413">
                        <c:v>290.3</c:v>
                      </c:pt>
                      <c:pt idx="414">
                        <c:v>290.3</c:v>
                      </c:pt>
                      <c:pt idx="415">
                        <c:v>290.3</c:v>
                      </c:pt>
                      <c:pt idx="416">
                        <c:v>290.3</c:v>
                      </c:pt>
                      <c:pt idx="417">
                        <c:v>290.3</c:v>
                      </c:pt>
                      <c:pt idx="418">
                        <c:v>290.3</c:v>
                      </c:pt>
                      <c:pt idx="419">
                        <c:v>290.3</c:v>
                      </c:pt>
                      <c:pt idx="420">
                        <c:v>290.3</c:v>
                      </c:pt>
                      <c:pt idx="421">
                        <c:v>290.3</c:v>
                      </c:pt>
                      <c:pt idx="422">
                        <c:v>290.3</c:v>
                      </c:pt>
                      <c:pt idx="423">
                        <c:v>290.3</c:v>
                      </c:pt>
                      <c:pt idx="424">
                        <c:v>290.3</c:v>
                      </c:pt>
                      <c:pt idx="425">
                        <c:v>290.3</c:v>
                      </c:pt>
                      <c:pt idx="426">
                        <c:v>290.3</c:v>
                      </c:pt>
                      <c:pt idx="427">
                        <c:v>290.3</c:v>
                      </c:pt>
                      <c:pt idx="428">
                        <c:v>290.3</c:v>
                      </c:pt>
                      <c:pt idx="429">
                        <c:v>290.3</c:v>
                      </c:pt>
                      <c:pt idx="430">
                        <c:v>290.3</c:v>
                      </c:pt>
                      <c:pt idx="431">
                        <c:v>290.3</c:v>
                      </c:pt>
                      <c:pt idx="432">
                        <c:v>290.3</c:v>
                      </c:pt>
                      <c:pt idx="433">
                        <c:v>290.3</c:v>
                      </c:pt>
                      <c:pt idx="434">
                        <c:v>290.3</c:v>
                      </c:pt>
                      <c:pt idx="435">
                        <c:v>290.3</c:v>
                      </c:pt>
                      <c:pt idx="436">
                        <c:v>290.3</c:v>
                      </c:pt>
                      <c:pt idx="437">
                        <c:v>290.3</c:v>
                      </c:pt>
                      <c:pt idx="438">
                        <c:v>290.3</c:v>
                      </c:pt>
                      <c:pt idx="439">
                        <c:v>290.3</c:v>
                      </c:pt>
                      <c:pt idx="440">
                        <c:v>290.3</c:v>
                      </c:pt>
                      <c:pt idx="441">
                        <c:v>290.3</c:v>
                      </c:pt>
                      <c:pt idx="442">
                        <c:v>290.3</c:v>
                      </c:pt>
                      <c:pt idx="443">
                        <c:v>290.3</c:v>
                      </c:pt>
                      <c:pt idx="444">
                        <c:v>290.3</c:v>
                      </c:pt>
                      <c:pt idx="445">
                        <c:v>290.3</c:v>
                      </c:pt>
                      <c:pt idx="446">
                        <c:v>290.3</c:v>
                      </c:pt>
                      <c:pt idx="447">
                        <c:v>290.3</c:v>
                      </c:pt>
                      <c:pt idx="448">
                        <c:v>290.3</c:v>
                      </c:pt>
                      <c:pt idx="449">
                        <c:v>290.3</c:v>
                      </c:pt>
                      <c:pt idx="450">
                        <c:v>290.3</c:v>
                      </c:pt>
                      <c:pt idx="451">
                        <c:v>290.3</c:v>
                      </c:pt>
                      <c:pt idx="452">
                        <c:v>290.3</c:v>
                      </c:pt>
                      <c:pt idx="453">
                        <c:v>290.35000000000002</c:v>
                      </c:pt>
                      <c:pt idx="454">
                        <c:v>290.41000000000003</c:v>
                      </c:pt>
                      <c:pt idx="455">
                        <c:v>290.51</c:v>
                      </c:pt>
                      <c:pt idx="456">
                        <c:v>290.58</c:v>
                      </c:pt>
                      <c:pt idx="457">
                        <c:v>290.66000000000003</c:v>
                      </c:pt>
                      <c:pt idx="458">
                        <c:v>290.68</c:v>
                      </c:pt>
                      <c:pt idx="459">
                        <c:v>290.69</c:v>
                      </c:pt>
                      <c:pt idx="460">
                        <c:v>290.74</c:v>
                      </c:pt>
                      <c:pt idx="461">
                        <c:v>290.74</c:v>
                      </c:pt>
                      <c:pt idx="462">
                        <c:v>290.74</c:v>
                      </c:pt>
                      <c:pt idx="463">
                        <c:v>290.74</c:v>
                      </c:pt>
                      <c:pt idx="464">
                        <c:v>290.74</c:v>
                      </c:pt>
                      <c:pt idx="465">
                        <c:v>290.74</c:v>
                      </c:pt>
                      <c:pt idx="466">
                        <c:v>290.74</c:v>
                      </c:pt>
                      <c:pt idx="467">
                        <c:v>290.74</c:v>
                      </c:pt>
                      <c:pt idx="468">
                        <c:v>290.83</c:v>
                      </c:pt>
                      <c:pt idx="469">
                        <c:v>290.83</c:v>
                      </c:pt>
                      <c:pt idx="470">
                        <c:v>290.83</c:v>
                      </c:pt>
                      <c:pt idx="471">
                        <c:v>290.83</c:v>
                      </c:pt>
                      <c:pt idx="472">
                        <c:v>290.83</c:v>
                      </c:pt>
                      <c:pt idx="473">
                        <c:v>290.83</c:v>
                      </c:pt>
                      <c:pt idx="474">
                        <c:v>290.83</c:v>
                      </c:pt>
                      <c:pt idx="475">
                        <c:v>290.83</c:v>
                      </c:pt>
                      <c:pt idx="476">
                        <c:v>290.88</c:v>
                      </c:pt>
                      <c:pt idx="477">
                        <c:v>290.88</c:v>
                      </c:pt>
                      <c:pt idx="478">
                        <c:v>290.88</c:v>
                      </c:pt>
                      <c:pt idx="479">
                        <c:v>290.88</c:v>
                      </c:pt>
                      <c:pt idx="480">
                        <c:v>290.88</c:v>
                      </c:pt>
                      <c:pt idx="481">
                        <c:v>290.88</c:v>
                      </c:pt>
                      <c:pt idx="482">
                        <c:v>290.88</c:v>
                      </c:pt>
                      <c:pt idx="483">
                        <c:v>290.88</c:v>
                      </c:pt>
                      <c:pt idx="484">
                        <c:v>290.88</c:v>
                      </c:pt>
                      <c:pt idx="485">
                        <c:v>290.88</c:v>
                      </c:pt>
                      <c:pt idx="486">
                        <c:v>290.95</c:v>
                      </c:pt>
                      <c:pt idx="487">
                        <c:v>290.95</c:v>
                      </c:pt>
                      <c:pt idx="488">
                        <c:v>290.95</c:v>
                      </c:pt>
                      <c:pt idx="489">
                        <c:v>291.16000000000003</c:v>
                      </c:pt>
                      <c:pt idx="490">
                        <c:v>291.52999999999997</c:v>
                      </c:pt>
                      <c:pt idx="491">
                        <c:v>293.43</c:v>
                      </c:pt>
                      <c:pt idx="492">
                        <c:v>302.12</c:v>
                      </c:pt>
                      <c:pt idx="493">
                        <c:v>303.42</c:v>
                      </c:pt>
                      <c:pt idx="494">
                        <c:v>308.25</c:v>
                      </c:pt>
                      <c:pt idx="495">
                        <c:v>308.25</c:v>
                      </c:pt>
                      <c:pt idx="496">
                        <c:v>308.25</c:v>
                      </c:pt>
                      <c:pt idx="497">
                        <c:v>308.25</c:v>
                      </c:pt>
                      <c:pt idx="498">
                        <c:v>308.25</c:v>
                      </c:pt>
                      <c:pt idx="499">
                        <c:v>308.25</c:v>
                      </c:pt>
                      <c:pt idx="500">
                        <c:v>308.25</c:v>
                      </c:pt>
                      <c:pt idx="501">
                        <c:v>308.25</c:v>
                      </c:pt>
                      <c:pt idx="502">
                        <c:v>308.25</c:v>
                      </c:pt>
                      <c:pt idx="503">
                        <c:v>308.25</c:v>
                      </c:pt>
                      <c:pt idx="504">
                        <c:v>308.25</c:v>
                      </c:pt>
                      <c:pt idx="505">
                        <c:v>308.25</c:v>
                      </c:pt>
                      <c:pt idx="506">
                        <c:v>308.25</c:v>
                      </c:pt>
                      <c:pt idx="507">
                        <c:v>308.25</c:v>
                      </c:pt>
                      <c:pt idx="508">
                        <c:v>308.25</c:v>
                      </c:pt>
                      <c:pt idx="509">
                        <c:v>308.25</c:v>
                      </c:pt>
                      <c:pt idx="510">
                        <c:v>308.25</c:v>
                      </c:pt>
                      <c:pt idx="511">
                        <c:v>308.25</c:v>
                      </c:pt>
                      <c:pt idx="512">
                        <c:v>308.25</c:v>
                      </c:pt>
                      <c:pt idx="513">
                        <c:v>308.25</c:v>
                      </c:pt>
                      <c:pt idx="514">
                        <c:v>308.25</c:v>
                      </c:pt>
                      <c:pt idx="515">
                        <c:v>308.25</c:v>
                      </c:pt>
                      <c:pt idx="516">
                        <c:v>308.25</c:v>
                      </c:pt>
                      <c:pt idx="517">
                        <c:v>308.25</c:v>
                      </c:pt>
                      <c:pt idx="518">
                        <c:v>308.25</c:v>
                      </c:pt>
                      <c:pt idx="519">
                        <c:v>308.25</c:v>
                      </c:pt>
                      <c:pt idx="520">
                        <c:v>308.25</c:v>
                      </c:pt>
                      <c:pt idx="521">
                        <c:v>308.25</c:v>
                      </c:pt>
                      <c:pt idx="522">
                        <c:v>308.25</c:v>
                      </c:pt>
                      <c:pt idx="523">
                        <c:v>308.25</c:v>
                      </c:pt>
                      <c:pt idx="524">
                        <c:v>308.25</c:v>
                      </c:pt>
                      <c:pt idx="525">
                        <c:v>308.25</c:v>
                      </c:pt>
                      <c:pt idx="526">
                        <c:v>308.25</c:v>
                      </c:pt>
                      <c:pt idx="527">
                        <c:v>308.25</c:v>
                      </c:pt>
                      <c:pt idx="528">
                        <c:v>308.25</c:v>
                      </c:pt>
                      <c:pt idx="529">
                        <c:v>308.25</c:v>
                      </c:pt>
                      <c:pt idx="530">
                        <c:v>308.25</c:v>
                      </c:pt>
                      <c:pt idx="531">
                        <c:v>308.25</c:v>
                      </c:pt>
                      <c:pt idx="532">
                        <c:v>308.25</c:v>
                      </c:pt>
                      <c:pt idx="533">
                        <c:v>308.25</c:v>
                      </c:pt>
                      <c:pt idx="534">
                        <c:v>308.25</c:v>
                      </c:pt>
                      <c:pt idx="535">
                        <c:v>308.25</c:v>
                      </c:pt>
                      <c:pt idx="536">
                        <c:v>308.25</c:v>
                      </c:pt>
                      <c:pt idx="537">
                        <c:v>308.25</c:v>
                      </c:pt>
                      <c:pt idx="538">
                        <c:v>308.25</c:v>
                      </c:pt>
                      <c:pt idx="539">
                        <c:v>308.25</c:v>
                      </c:pt>
                      <c:pt idx="540">
                        <c:v>308.25</c:v>
                      </c:pt>
                      <c:pt idx="541">
                        <c:v>308.25</c:v>
                      </c:pt>
                      <c:pt idx="542">
                        <c:v>308.25</c:v>
                      </c:pt>
                      <c:pt idx="543">
                        <c:v>308.25</c:v>
                      </c:pt>
                      <c:pt idx="544">
                        <c:v>308.25</c:v>
                      </c:pt>
                      <c:pt idx="545">
                        <c:v>308.25</c:v>
                      </c:pt>
                      <c:pt idx="546">
                        <c:v>308.25</c:v>
                      </c:pt>
                      <c:pt idx="547">
                        <c:v>308.25</c:v>
                      </c:pt>
                      <c:pt idx="548">
                        <c:v>308.25</c:v>
                      </c:pt>
                      <c:pt idx="549">
                        <c:v>308.25</c:v>
                      </c:pt>
                      <c:pt idx="550">
                        <c:v>308.25</c:v>
                      </c:pt>
                      <c:pt idx="551">
                        <c:v>308.25</c:v>
                      </c:pt>
                      <c:pt idx="552">
                        <c:v>308.25</c:v>
                      </c:pt>
                      <c:pt idx="553">
                        <c:v>308.25</c:v>
                      </c:pt>
                      <c:pt idx="554">
                        <c:v>308.25</c:v>
                      </c:pt>
                      <c:pt idx="555">
                        <c:v>308.25</c:v>
                      </c:pt>
                      <c:pt idx="556">
                        <c:v>308.25</c:v>
                      </c:pt>
                      <c:pt idx="557">
                        <c:v>308.25</c:v>
                      </c:pt>
                      <c:pt idx="558">
                        <c:v>308.33999999999997</c:v>
                      </c:pt>
                      <c:pt idx="559">
                        <c:v>308.33999999999997</c:v>
                      </c:pt>
                      <c:pt idx="560">
                        <c:v>308.39999999999998</c:v>
                      </c:pt>
                      <c:pt idx="561">
                        <c:v>308.39999999999998</c:v>
                      </c:pt>
                      <c:pt idx="562">
                        <c:v>308.39999999999998</c:v>
                      </c:pt>
                      <c:pt idx="563">
                        <c:v>308.39999999999998</c:v>
                      </c:pt>
                      <c:pt idx="564">
                        <c:v>308.39999999999998</c:v>
                      </c:pt>
                      <c:pt idx="565">
                        <c:v>308.39999999999998</c:v>
                      </c:pt>
                      <c:pt idx="566">
                        <c:v>308.39999999999998</c:v>
                      </c:pt>
                      <c:pt idx="567">
                        <c:v>308.39999999999998</c:v>
                      </c:pt>
                      <c:pt idx="568">
                        <c:v>308.39999999999998</c:v>
                      </c:pt>
                      <c:pt idx="569">
                        <c:v>308.39999999999998</c:v>
                      </c:pt>
                      <c:pt idx="570">
                        <c:v>308.39999999999998</c:v>
                      </c:pt>
                      <c:pt idx="571">
                        <c:v>308.39999999999998</c:v>
                      </c:pt>
                      <c:pt idx="572">
                        <c:v>308.39999999999998</c:v>
                      </c:pt>
                      <c:pt idx="573">
                        <c:v>308.39999999999998</c:v>
                      </c:pt>
                      <c:pt idx="574">
                        <c:v>308.39999999999998</c:v>
                      </c:pt>
                      <c:pt idx="575">
                        <c:v>308.39999999999998</c:v>
                      </c:pt>
                      <c:pt idx="576">
                        <c:v>308.39999999999998</c:v>
                      </c:pt>
                      <c:pt idx="577">
                        <c:v>308.39999999999998</c:v>
                      </c:pt>
                      <c:pt idx="578">
                        <c:v>308.39999999999998</c:v>
                      </c:pt>
                      <c:pt idx="579">
                        <c:v>308.39999999999998</c:v>
                      </c:pt>
                      <c:pt idx="580">
                        <c:v>308.39999999999998</c:v>
                      </c:pt>
                      <c:pt idx="581">
                        <c:v>308.39999999999998</c:v>
                      </c:pt>
                      <c:pt idx="582">
                        <c:v>308.39999999999998</c:v>
                      </c:pt>
                      <c:pt idx="583">
                        <c:v>308.39999999999998</c:v>
                      </c:pt>
                      <c:pt idx="584">
                        <c:v>308.39999999999998</c:v>
                      </c:pt>
                      <c:pt idx="585">
                        <c:v>308.39999999999998</c:v>
                      </c:pt>
                      <c:pt idx="586">
                        <c:v>308.39999999999998</c:v>
                      </c:pt>
                      <c:pt idx="587">
                        <c:v>308.39999999999998</c:v>
                      </c:pt>
                      <c:pt idx="588">
                        <c:v>308.39999999999998</c:v>
                      </c:pt>
                      <c:pt idx="589">
                        <c:v>308.39999999999998</c:v>
                      </c:pt>
                      <c:pt idx="590">
                        <c:v>308.39999999999998</c:v>
                      </c:pt>
                      <c:pt idx="591">
                        <c:v>308.39999999999998</c:v>
                      </c:pt>
                      <c:pt idx="592">
                        <c:v>308.39999999999998</c:v>
                      </c:pt>
                      <c:pt idx="593">
                        <c:v>308.39999999999998</c:v>
                      </c:pt>
                      <c:pt idx="594">
                        <c:v>308.39999999999998</c:v>
                      </c:pt>
                      <c:pt idx="595">
                        <c:v>308.39999999999998</c:v>
                      </c:pt>
                      <c:pt idx="596">
                        <c:v>308.39999999999998</c:v>
                      </c:pt>
                      <c:pt idx="597">
                        <c:v>308.39999999999998</c:v>
                      </c:pt>
                      <c:pt idx="598">
                        <c:v>308.39999999999998</c:v>
                      </c:pt>
                      <c:pt idx="599">
                        <c:v>308.39999999999998</c:v>
                      </c:pt>
                      <c:pt idx="600">
                        <c:v>308.39999999999998</c:v>
                      </c:pt>
                      <c:pt idx="601">
                        <c:v>308.39999999999998</c:v>
                      </c:pt>
                      <c:pt idx="602">
                        <c:v>308.39999999999998</c:v>
                      </c:pt>
                      <c:pt idx="603">
                        <c:v>308.39999999999998</c:v>
                      </c:pt>
                      <c:pt idx="604">
                        <c:v>308.39999999999998</c:v>
                      </c:pt>
                      <c:pt idx="605">
                        <c:v>308.39999999999998</c:v>
                      </c:pt>
                      <c:pt idx="606">
                        <c:v>308.39999999999998</c:v>
                      </c:pt>
                      <c:pt idx="607">
                        <c:v>308.39999999999998</c:v>
                      </c:pt>
                      <c:pt idx="608">
                        <c:v>308.39999999999998</c:v>
                      </c:pt>
                      <c:pt idx="609">
                        <c:v>308.39999999999998</c:v>
                      </c:pt>
                      <c:pt idx="610">
                        <c:v>308.39999999999998</c:v>
                      </c:pt>
                      <c:pt idx="611">
                        <c:v>308.39999999999998</c:v>
                      </c:pt>
                      <c:pt idx="612">
                        <c:v>308.39999999999998</c:v>
                      </c:pt>
                      <c:pt idx="613">
                        <c:v>308.39999999999998</c:v>
                      </c:pt>
                      <c:pt idx="614">
                        <c:v>308.39999999999998</c:v>
                      </c:pt>
                      <c:pt idx="615">
                        <c:v>308.39999999999998</c:v>
                      </c:pt>
                      <c:pt idx="616">
                        <c:v>308.39999999999998</c:v>
                      </c:pt>
                      <c:pt idx="617">
                        <c:v>308.39999999999998</c:v>
                      </c:pt>
                      <c:pt idx="618">
                        <c:v>308.39999999999998</c:v>
                      </c:pt>
                      <c:pt idx="619">
                        <c:v>308.39999999999998</c:v>
                      </c:pt>
                      <c:pt idx="620">
                        <c:v>308.39999999999998</c:v>
                      </c:pt>
                      <c:pt idx="621">
                        <c:v>308.39999999999998</c:v>
                      </c:pt>
                      <c:pt idx="622">
                        <c:v>308.48</c:v>
                      </c:pt>
                      <c:pt idx="623">
                        <c:v>308.48</c:v>
                      </c:pt>
                      <c:pt idx="624">
                        <c:v>308.48</c:v>
                      </c:pt>
                      <c:pt idx="625">
                        <c:v>308.48</c:v>
                      </c:pt>
                      <c:pt idx="626">
                        <c:v>308.48</c:v>
                      </c:pt>
                      <c:pt idx="627">
                        <c:v>308.48</c:v>
                      </c:pt>
                      <c:pt idx="628">
                        <c:v>308.48</c:v>
                      </c:pt>
                      <c:pt idx="629">
                        <c:v>308.48</c:v>
                      </c:pt>
                      <c:pt idx="630">
                        <c:v>308.48</c:v>
                      </c:pt>
                      <c:pt idx="631">
                        <c:v>308.48</c:v>
                      </c:pt>
                      <c:pt idx="632">
                        <c:v>308.48</c:v>
                      </c:pt>
                      <c:pt idx="633">
                        <c:v>308.48</c:v>
                      </c:pt>
                      <c:pt idx="634">
                        <c:v>308.48</c:v>
                      </c:pt>
                      <c:pt idx="635">
                        <c:v>308.48</c:v>
                      </c:pt>
                      <c:pt idx="636">
                        <c:v>308.48</c:v>
                      </c:pt>
                      <c:pt idx="637">
                        <c:v>308.48</c:v>
                      </c:pt>
                      <c:pt idx="638">
                        <c:v>308.48</c:v>
                      </c:pt>
                      <c:pt idx="639">
                        <c:v>308.48</c:v>
                      </c:pt>
                      <c:pt idx="640">
                        <c:v>308.48</c:v>
                      </c:pt>
                      <c:pt idx="641">
                        <c:v>308.48</c:v>
                      </c:pt>
                      <c:pt idx="642">
                        <c:v>308.48</c:v>
                      </c:pt>
                      <c:pt idx="643">
                        <c:v>308.48</c:v>
                      </c:pt>
                      <c:pt idx="644">
                        <c:v>308.48</c:v>
                      </c:pt>
                      <c:pt idx="645">
                        <c:v>308.48</c:v>
                      </c:pt>
                      <c:pt idx="646">
                        <c:v>308.48</c:v>
                      </c:pt>
                      <c:pt idx="647">
                        <c:v>308.48</c:v>
                      </c:pt>
                      <c:pt idx="648">
                        <c:v>308.48</c:v>
                      </c:pt>
                      <c:pt idx="649">
                        <c:v>308.48</c:v>
                      </c:pt>
                      <c:pt idx="650">
                        <c:v>308.48</c:v>
                      </c:pt>
                      <c:pt idx="651">
                        <c:v>308.48</c:v>
                      </c:pt>
                      <c:pt idx="652">
                        <c:v>308.48</c:v>
                      </c:pt>
                      <c:pt idx="653">
                        <c:v>308.48</c:v>
                      </c:pt>
                      <c:pt idx="654">
                        <c:v>308.48</c:v>
                      </c:pt>
                      <c:pt idx="655">
                        <c:v>308.52999999999997</c:v>
                      </c:pt>
                      <c:pt idx="656">
                        <c:v>308.52999999999997</c:v>
                      </c:pt>
                      <c:pt idx="657">
                        <c:v>308.52999999999997</c:v>
                      </c:pt>
                      <c:pt idx="658">
                        <c:v>308.68</c:v>
                      </c:pt>
                      <c:pt idx="659">
                        <c:v>308.97000000000003</c:v>
                      </c:pt>
                      <c:pt idx="660">
                        <c:v>308.97000000000003</c:v>
                      </c:pt>
                      <c:pt idx="661">
                        <c:v>308.97000000000003</c:v>
                      </c:pt>
                      <c:pt idx="662">
                        <c:v>308.97000000000003</c:v>
                      </c:pt>
                      <c:pt idx="663">
                        <c:v>308.97000000000003</c:v>
                      </c:pt>
                      <c:pt idx="664">
                        <c:v>308.97000000000003</c:v>
                      </c:pt>
                      <c:pt idx="665">
                        <c:v>308.97000000000003</c:v>
                      </c:pt>
                      <c:pt idx="666">
                        <c:v>308.97000000000003</c:v>
                      </c:pt>
                      <c:pt idx="667">
                        <c:v>308.97000000000003</c:v>
                      </c:pt>
                      <c:pt idx="668">
                        <c:v>308.97000000000003</c:v>
                      </c:pt>
                      <c:pt idx="669">
                        <c:v>308.97000000000003</c:v>
                      </c:pt>
                      <c:pt idx="670">
                        <c:v>308.97000000000003</c:v>
                      </c:pt>
                      <c:pt idx="671">
                        <c:v>308.97000000000003</c:v>
                      </c:pt>
                      <c:pt idx="672">
                        <c:v>308.97000000000003</c:v>
                      </c:pt>
                      <c:pt idx="673">
                        <c:v>308.97000000000003</c:v>
                      </c:pt>
                      <c:pt idx="674">
                        <c:v>308.97000000000003</c:v>
                      </c:pt>
                      <c:pt idx="675">
                        <c:v>308.97000000000003</c:v>
                      </c:pt>
                      <c:pt idx="676">
                        <c:v>308.97000000000003</c:v>
                      </c:pt>
                      <c:pt idx="677">
                        <c:v>308.97000000000003</c:v>
                      </c:pt>
                      <c:pt idx="678">
                        <c:v>308.97000000000003</c:v>
                      </c:pt>
                      <c:pt idx="679">
                        <c:v>308.97000000000003</c:v>
                      </c:pt>
                      <c:pt idx="680">
                        <c:v>308.97000000000003</c:v>
                      </c:pt>
                      <c:pt idx="681">
                        <c:v>308.97000000000003</c:v>
                      </c:pt>
                      <c:pt idx="682">
                        <c:v>308.97000000000003</c:v>
                      </c:pt>
                      <c:pt idx="683">
                        <c:v>308.97000000000003</c:v>
                      </c:pt>
                      <c:pt idx="684">
                        <c:v>308.97000000000003</c:v>
                      </c:pt>
                      <c:pt idx="685">
                        <c:v>308.97000000000003</c:v>
                      </c:pt>
                      <c:pt idx="686">
                        <c:v>308.97000000000003</c:v>
                      </c:pt>
                      <c:pt idx="687">
                        <c:v>309.16000000000003</c:v>
                      </c:pt>
                      <c:pt idx="688">
                        <c:v>309.16000000000003</c:v>
                      </c:pt>
                      <c:pt idx="689">
                        <c:v>309.16000000000003</c:v>
                      </c:pt>
                      <c:pt idx="690">
                        <c:v>309.16000000000003</c:v>
                      </c:pt>
                      <c:pt idx="691">
                        <c:v>309.16000000000003</c:v>
                      </c:pt>
                      <c:pt idx="692">
                        <c:v>309.16000000000003</c:v>
                      </c:pt>
                      <c:pt idx="693">
                        <c:v>309.16000000000003</c:v>
                      </c:pt>
                      <c:pt idx="694">
                        <c:v>309.16000000000003</c:v>
                      </c:pt>
                      <c:pt idx="695">
                        <c:v>309.16000000000003</c:v>
                      </c:pt>
                      <c:pt idx="696">
                        <c:v>309.16000000000003</c:v>
                      </c:pt>
                      <c:pt idx="697">
                        <c:v>309.16000000000003</c:v>
                      </c:pt>
                      <c:pt idx="698">
                        <c:v>309.16000000000003</c:v>
                      </c:pt>
                      <c:pt idx="699">
                        <c:v>309.16000000000003</c:v>
                      </c:pt>
                      <c:pt idx="700">
                        <c:v>309.16000000000003</c:v>
                      </c:pt>
                      <c:pt idx="701">
                        <c:v>309.16000000000003</c:v>
                      </c:pt>
                      <c:pt idx="702">
                        <c:v>309.16000000000003</c:v>
                      </c:pt>
                      <c:pt idx="703">
                        <c:v>309.51</c:v>
                      </c:pt>
                      <c:pt idx="704">
                        <c:v>309.63</c:v>
                      </c:pt>
                      <c:pt idx="705">
                        <c:v>309.63</c:v>
                      </c:pt>
                      <c:pt idx="706">
                        <c:v>309.63</c:v>
                      </c:pt>
                      <c:pt idx="707">
                        <c:v>309.63</c:v>
                      </c:pt>
                      <c:pt idx="708">
                        <c:v>309.75</c:v>
                      </c:pt>
                      <c:pt idx="709">
                        <c:v>309.85000000000002</c:v>
                      </c:pt>
                      <c:pt idx="710">
                        <c:v>309.85000000000002</c:v>
                      </c:pt>
                      <c:pt idx="711">
                        <c:v>309.89999999999998</c:v>
                      </c:pt>
                      <c:pt idx="712">
                        <c:v>309.89999999999998</c:v>
                      </c:pt>
                      <c:pt idx="713">
                        <c:v>310.17</c:v>
                      </c:pt>
                      <c:pt idx="714">
                        <c:v>310.32</c:v>
                      </c:pt>
                      <c:pt idx="715">
                        <c:v>310.32</c:v>
                      </c:pt>
                      <c:pt idx="716">
                        <c:v>310.32</c:v>
                      </c:pt>
                      <c:pt idx="717">
                        <c:v>310.32</c:v>
                      </c:pt>
                      <c:pt idx="718">
                        <c:v>310.32</c:v>
                      </c:pt>
                      <c:pt idx="719">
                        <c:v>310.32</c:v>
                      </c:pt>
                      <c:pt idx="720">
                        <c:v>310.32</c:v>
                      </c:pt>
                      <c:pt idx="721">
                        <c:v>310.32</c:v>
                      </c:pt>
                      <c:pt idx="722">
                        <c:v>310.32</c:v>
                      </c:pt>
                      <c:pt idx="723">
                        <c:v>310.66000000000003</c:v>
                      </c:pt>
                      <c:pt idx="724">
                        <c:v>310.66000000000003</c:v>
                      </c:pt>
                      <c:pt idx="725">
                        <c:v>310.66000000000003</c:v>
                      </c:pt>
                      <c:pt idx="726">
                        <c:v>310.72000000000003</c:v>
                      </c:pt>
                      <c:pt idx="727">
                        <c:v>310.82</c:v>
                      </c:pt>
                      <c:pt idx="728">
                        <c:v>310.91000000000003</c:v>
                      </c:pt>
                      <c:pt idx="729">
                        <c:v>310.91000000000003</c:v>
                      </c:pt>
                      <c:pt idx="730">
                        <c:v>310.91000000000003</c:v>
                      </c:pt>
                      <c:pt idx="731">
                        <c:v>310.91000000000003</c:v>
                      </c:pt>
                      <c:pt idx="732">
                        <c:v>310.91000000000003</c:v>
                      </c:pt>
                      <c:pt idx="733">
                        <c:v>310.91000000000003</c:v>
                      </c:pt>
                      <c:pt idx="734">
                        <c:v>311.02</c:v>
                      </c:pt>
                      <c:pt idx="735">
                        <c:v>311.05</c:v>
                      </c:pt>
                      <c:pt idx="736">
                        <c:v>311.57</c:v>
                      </c:pt>
                      <c:pt idx="737">
                        <c:v>311.57</c:v>
                      </c:pt>
                      <c:pt idx="738">
                        <c:v>311.57</c:v>
                      </c:pt>
                      <c:pt idx="739">
                        <c:v>311.57</c:v>
                      </c:pt>
                      <c:pt idx="740">
                        <c:v>311.57</c:v>
                      </c:pt>
                      <c:pt idx="741">
                        <c:v>311.57</c:v>
                      </c:pt>
                      <c:pt idx="742">
                        <c:v>311.57</c:v>
                      </c:pt>
                      <c:pt idx="743">
                        <c:v>311.57</c:v>
                      </c:pt>
                      <c:pt idx="744">
                        <c:v>311.57</c:v>
                      </c:pt>
                      <c:pt idx="745">
                        <c:v>311.68</c:v>
                      </c:pt>
                      <c:pt idx="746">
                        <c:v>311.68</c:v>
                      </c:pt>
                      <c:pt idx="747">
                        <c:v>311.68</c:v>
                      </c:pt>
                      <c:pt idx="748">
                        <c:v>311.68</c:v>
                      </c:pt>
                      <c:pt idx="749">
                        <c:v>311.68</c:v>
                      </c:pt>
                      <c:pt idx="750">
                        <c:v>311.68</c:v>
                      </c:pt>
                      <c:pt idx="751">
                        <c:v>311.68</c:v>
                      </c:pt>
                      <c:pt idx="752">
                        <c:v>311.82</c:v>
                      </c:pt>
                      <c:pt idx="753">
                        <c:v>311.87</c:v>
                      </c:pt>
                      <c:pt idx="754">
                        <c:v>311.89</c:v>
                      </c:pt>
                      <c:pt idx="755">
                        <c:v>311.89</c:v>
                      </c:pt>
                      <c:pt idx="756">
                        <c:v>311.89</c:v>
                      </c:pt>
                      <c:pt idx="757">
                        <c:v>311.89</c:v>
                      </c:pt>
                      <c:pt idx="758">
                        <c:v>311.89</c:v>
                      </c:pt>
                      <c:pt idx="759">
                        <c:v>311.89</c:v>
                      </c:pt>
                      <c:pt idx="760">
                        <c:v>311.89</c:v>
                      </c:pt>
                      <c:pt idx="761">
                        <c:v>311.89</c:v>
                      </c:pt>
                      <c:pt idx="762">
                        <c:v>311.95</c:v>
                      </c:pt>
                      <c:pt idx="763">
                        <c:v>311.95</c:v>
                      </c:pt>
                      <c:pt idx="764">
                        <c:v>312.12</c:v>
                      </c:pt>
                      <c:pt idx="765">
                        <c:v>312.12</c:v>
                      </c:pt>
                      <c:pt idx="766">
                        <c:v>312.25</c:v>
                      </c:pt>
                      <c:pt idx="767">
                        <c:v>312.35000000000002</c:v>
                      </c:pt>
                      <c:pt idx="768">
                        <c:v>312.45999999999998</c:v>
                      </c:pt>
                      <c:pt idx="769">
                        <c:v>312.45999999999998</c:v>
                      </c:pt>
                      <c:pt idx="770">
                        <c:v>312.56</c:v>
                      </c:pt>
                      <c:pt idx="771">
                        <c:v>312.8</c:v>
                      </c:pt>
                      <c:pt idx="772">
                        <c:v>312.87</c:v>
                      </c:pt>
                      <c:pt idx="773">
                        <c:v>312.87</c:v>
                      </c:pt>
                      <c:pt idx="774">
                        <c:v>312.87</c:v>
                      </c:pt>
                      <c:pt idx="775">
                        <c:v>312.89999999999998</c:v>
                      </c:pt>
                      <c:pt idx="776">
                        <c:v>313.01</c:v>
                      </c:pt>
                      <c:pt idx="777">
                        <c:v>313.01</c:v>
                      </c:pt>
                      <c:pt idx="778">
                        <c:v>313.01</c:v>
                      </c:pt>
                      <c:pt idx="779">
                        <c:v>313.01</c:v>
                      </c:pt>
                      <c:pt idx="780">
                        <c:v>313.01</c:v>
                      </c:pt>
                      <c:pt idx="781">
                        <c:v>313.01</c:v>
                      </c:pt>
                      <c:pt idx="782">
                        <c:v>313.16000000000003</c:v>
                      </c:pt>
                      <c:pt idx="783">
                        <c:v>313.22000000000003</c:v>
                      </c:pt>
                      <c:pt idx="784">
                        <c:v>313.31</c:v>
                      </c:pt>
                      <c:pt idx="785">
                        <c:v>313.52999999999997</c:v>
                      </c:pt>
                      <c:pt idx="786">
                        <c:v>313.87</c:v>
                      </c:pt>
                      <c:pt idx="787">
                        <c:v>313.93</c:v>
                      </c:pt>
                      <c:pt idx="788">
                        <c:v>313.93</c:v>
                      </c:pt>
                      <c:pt idx="789">
                        <c:v>313.93</c:v>
                      </c:pt>
                      <c:pt idx="790">
                        <c:v>313.93</c:v>
                      </c:pt>
                      <c:pt idx="791">
                        <c:v>313.93</c:v>
                      </c:pt>
                      <c:pt idx="792">
                        <c:v>313.93</c:v>
                      </c:pt>
                      <c:pt idx="793">
                        <c:v>313.93</c:v>
                      </c:pt>
                      <c:pt idx="794">
                        <c:v>314.10000000000002</c:v>
                      </c:pt>
                      <c:pt idx="795">
                        <c:v>314.10000000000002</c:v>
                      </c:pt>
                      <c:pt idx="796">
                        <c:v>314.3</c:v>
                      </c:pt>
                      <c:pt idx="797">
                        <c:v>314.3</c:v>
                      </c:pt>
                      <c:pt idx="798">
                        <c:v>314.52999999999997</c:v>
                      </c:pt>
                      <c:pt idx="799">
                        <c:v>314.92</c:v>
                      </c:pt>
                      <c:pt idx="800">
                        <c:v>314.92</c:v>
                      </c:pt>
                      <c:pt idx="801">
                        <c:v>314.98</c:v>
                      </c:pt>
                      <c:pt idx="802">
                        <c:v>314.98</c:v>
                      </c:pt>
                      <c:pt idx="803">
                        <c:v>314.98</c:v>
                      </c:pt>
                      <c:pt idx="804">
                        <c:v>314.98</c:v>
                      </c:pt>
                      <c:pt idx="805">
                        <c:v>314.98</c:v>
                      </c:pt>
                      <c:pt idx="806">
                        <c:v>315.06</c:v>
                      </c:pt>
                      <c:pt idx="807">
                        <c:v>315.06</c:v>
                      </c:pt>
                      <c:pt idx="808">
                        <c:v>315.06</c:v>
                      </c:pt>
                      <c:pt idx="809">
                        <c:v>315.07</c:v>
                      </c:pt>
                      <c:pt idx="810">
                        <c:v>315.07</c:v>
                      </c:pt>
                      <c:pt idx="811">
                        <c:v>315.07</c:v>
                      </c:pt>
                      <c:pt idx="812">
                        <c:v>315.07</c:v>
                      </c:pt>
                      <c:pt idx="813">
                        <c:v>315.07</c:v>
                      </c:pt>
                      <c:pt idx="814">
                        <c:v>315.07</c:v>
                      </c:pt>
                      <c:pt idx="815">
                        <c:v>315.07</c:v>
                      </c:pt>
                      <c:pt idx="816">
                        <c:v>315.07</c:v>
                      </c:pt>
                      <c:pt idx="817">
                        <c:v>315.07</c:v>
                      </c:pt>
                      <c:pt idx="818">
                        <c:v>315.07</c:v>
                      </c:pt>
                      <c:pt idx="819">
                        <c:v>315.07</c:v>
                      </c:pt>
                      <c:pt idx="820">
                        <c:v>315.07</c:v>
                      </c:pt>
                      <c:pt idx="821">
                        <c:v>315.07</c:v>
                      </c:pt>
                      <c:pt idx="822">
                        <c:v>315.29000000000002</c:v>
                      </c:pt>
                      <c:pt idx="823">
                        <c:v>315.3</c:v>
                      </c:pt>
                      <c:pt idx="824">
                        <c:v>315.3</c:v>
                      </c:pt>
                      <c:pt idx="825">
                        <c:v>315.8</c:v>
                      </c:pt>
                      <c:pt idx="826">
                        <c:v>315.95</c:v>
                      </c:pt>
                      <c:pt idx="827">
                        <c:v>316.14999999999998</c:v>
                      </c:pt>
                      <c:pt idx="828">
                        <c:v>316.14999999999998</c:v>
                      </c:pt>
                      <c:pt idx="829">
                        <c:v>316.18</c:v>
                      </c:pt>
                      <c:pt idx="830">
                        <c:v>316.18</c:v>
                      </c:pt>
                      <c:pt idx="831">
                        <c:v>316.18</c:v>
                      </c:pt>
                      <c:pt idx="832">
                        <c:v>316.38</c:v>
                      </c:pt>
                      <c:pt idx="833">
                        <c:v>316.55</c:v>
                      </c:pt>
                      <c:pt idx="834">
                        <c:v>316.55</c:v>
                      </c:pt>
                      <c:pt idx="835">
                        <c:v>316.55</c:v>
                      </c:pt>
                      <c:pt idx="836">
                        <c:v>316.55</c:v>
                      </c:pt>
                      <c:pt idx="837">
                        <c:v>316.55</c:v>
                      </c:pt>
                      <c:pt idx="838">
                        <c:v>316.55</c:v>
                      </c:pt>
                      <c:pt idx="839">
                        <c:v>316.55</c:v>
                      </c:pt>
                      <c:pt idx="840">
                        <c:v>316.55</c:v>
                      </c:pt>
                      <c:pt idx="841">
                        <c:v>316.55</c:v>
                      </c:pt>
                      <c:pt idx="842">
                        <c:v>316.55</c:v>
                      </c:pt>
                      <c:pt idx="843">
                        <c:v>316.55</c:v>
                      </c:pt>
                      <c:pt idx="844">
                        <c:v>316.56</c:v>
                      </c:pt>
                      <c:pt idx="845">
                        <c:v>316.83999999999997</c:v>
                      </c:pt>
                      <c:pt idx="846">
                        <c:v>316.92</c:v>
                      </c:pt>
                      <c:pt idx="847">
                        <c:v>316.92</c:v>
                      </c:pt>
                      <c:pt idx="848">
                        <c:v>317.2</c:v>
                      </c:pt>
                      <c:pt idx="849">
                        <c:v>317.2</c:v>
                      </c:pt>
                      <c:pt idx="850">
                        <c:v>317.76</c:v>
                      </c:pt>
                      <c:pt idx="851">
                        <c:v>317.76</c:v>
                      </c:pt>
                      <c:pt idx="852">
                        <c:v>317.83999999999997</c:v>
                      </c:pt>
                      <c:pt idx="853">
                        <c:v>317.83999999999997</c:v>
                      </c:pt>
                      <c:pt idx="854">
                        <c:v>317.83999999999997</c:v>
                      </c:pt>
                      <c:pt idx="855">
                        <c:v>317.83999999999997</c:v>
                      </c:pt>
                      <c:pt idx="856">
                        <c:v>317.95999999999998</c:v>
                      </c:pt>
                      <c:pt idx="857">
                        <c:v>317.97000000000003</c:v>
                      </c:pt>
                      <c:pt idx="858">
                        <c:v>317.97000000000003</c:v>
                      </c:pt>
                      <c:pt idx="859">
                        <c:v>317.97000000000003</c:v>
                      </c:pt>
                      <c:pt idx="860">
                        <c:v>317.97000000000003</c:v>
                      </c:pt>
                      <c:pt idx="861">
                        <c:v>317.97000000000003</c:v>
                      </c:pt>
                      <c:pt idx="862">
                        <c:v>318.26</c:v>
                      </c:pt>
                      <c:pt idx="863">
                        <c:v>318.39</c:v>
                      </c:pt>
                      <c:pt idx="864">
                        <c:v>318.41000000000003</c:v>
                      </c:pt>
                      <c:pt idx="865">
                        <c:v>318.45999999999998</c:v>
                      </c:pt>
                      <c:pt idx="866">
                        <c:v>318.45999999999998</c:v>
                      </c:pt>
                      <c:pt idx="867">
                        <c:v>318.82</c:v>
                      </c:pt>
                      <c:pt idx="868">
                        <c:v>319.06</c:v>
                      </c:pt>
                      <c:pt idx="869">
                        <c:v>319.27999999999997</c:v>
                      </c:pt>
                      <c:pt idx="870">
                        <c:v>319.37</c:v>
                      </c:pt>
                      <c:pt idx="871">
                        <c:v>319.37</c:v>
                      </c:pt>
                      <c:pt idx="872">
                        <c:v>319.37</c:v>
                      </c:pt>
                      <c:pt idx="873">
                        <c:v>319.45999999999998</c:v>
                      </c:pt>
                      <c:pt idx="874">
                        <c:v>319.45999999999998</c:v>
                      </c:pt>
                      <c:pt idx="875">
                        <c:v>319.51</c:v>
                      </c:pt>
                      <c:pt idx="876">
                        <c:v>319.51</c:v>
                      </c:pt>
                      <c:pt idx="877">
                        <c:v>319.56</c:v>
                      </c:pt>
                      <c:pt idx="878">
                        <c:v>319.66000000000003</c:v>
                      </c:pt>
                      <c:pt idx="879">
                        <c:v>320.19</c:v>
                      </c:pt>
                      <c:pt idx="880">
                        <c:v>320.19</c:v>
                      </c:pt>
                      <c:pt idx="881">
                        <c:v>320.27999999999997</c:v>
                      </c:pt>
                      <c:pt idx="882">
                        <c:v>320.44</c:v>
                      </c:pt>
                      <c:pt idx="883">
                        <c:v>320.66000000000003</c:v>
                      </c:pt>
                      <c:pt idx="884">
                        <c:v>320.66000000000003</c:v>
                      </c:pt>
                      <c:pt idx="885">
                        <c:v>320.66000000000003</c:v>
                      </c:pt>
                      <c:pt idx="886">
                        <c:v>320.66000000000003</c:v>
                      </c:pt>
                      <c:pt idx="887">
                        <c:v>320.66000000000003</c:v>
                      </c:pt>
                      <c:pt idx="888">
                        <c:v>320.87</c:v>
                      </c:pt>
                      <c:pt idx="889">
                        <c:v>321.17</c:v>
                      </c:pt>
                      <c:pt idx="890">
                        <c:v>321.25</c:v>
                      </c:pt>
                      <c:pt idx="891">
                        <c:v>321.26</c:v>
                      </c:pt>
                      <c:pt idx="892">
                        <c:v>321.26</c:v>
                      </c:pt>
                      <c:pt idx="893">
                        <c:v>321.26</c:v>
                      </c:pt>
                      <c:pt idx="894">
                        <c:v>321.39</c:v>
                      </c:pt>
                      <c:pt idx="895">
                        <c:v>321.79000000000002</c:v>
                      </c:pt>
                      <c:pt idx="896">
                        <c:v>322.04000000000002</c:v>
                      </c:pt>
                      <c:pt idx="897">
                        <c:v>322.04000000000002</c:v>
                      </c:pt>
                      <c:pt idx="898">
                        <c:v>322.11</c:v>
                      </c:pt>
                      <c:pt idx="899">
                        <c:v>322.11</c:v>
                      </c:pt>
                      <c:pt idx="900">
                        <c:v>322.11</c:v>
                      </c:pt>
                      <c:pt idx="901">
                        <c:v>322.29000000000002</c:v>
                      </c:pt>
                      <c:pt idx="902">
                        <c:v>322.29000000000002</c:v>
                      </c:pt>
                      <c:pt idx="903">
                        <c:v>322.52999999999997</c:v>
                      </c:pt>
                      <c:pt idx="904">
                        <c:v>322.52999999999997</c:v>
                      </c:pt>
                      <c:pt idx="905">
                        <c:v>322.52999999999997</c:v>
                      </c:pt>
                      <c:pt idx="906">
                        <c:v>322.52999999999997</c:v>
                      </c:pt>
                      <c:pt idx="907">
                        <c:v>322.61</c:v>
                      </c:pt>
                      <c:pt idx="908">
                        <c:v>322.92</c:v>
                      </c:pt>
                      <c:pt idx="909">
                        <c:v>322.94</c:v>
                      </c:pt>
                      <c:pt idx="910">
                        <c:v>322.94</c:v>
                      </c:pt>
                      <c:pt idx="911">
                        <c:v>322.94</c:v>
                      </c:pt>
                      <c:pt idx="912">
                        <c:v>322.94</c:v>
                      </c:pt>
                      <c:pt idx="913">
                        <c:v>322.94</c:v>
                      </c:pt>
                      <c:pt idx="914">
                        <c:v>322.94</c:v>
                      </c:pt>
                      <c:pt idx="915">
                        <c:v>322.94</c:v>
                      </c:pt>
                      <c:pt idx="916">
                        <c:v>322.94</c:v>
                      </c:pt>
                      <c:pt idx="917">
                        <c:v>322.94</c:v>
                      </c:pt>
                      <c:pt idx="918">
                        <c:v>322.94</c:v>
                      </c:pt>
                      <c:pt idx="919">
                        <c:v>323.02999999999997</c:v>
                      </c:pt>
                      <c:pt idx="920">
                        <c:v>323.11</c:v>
                      </c:pt>
                      <c:pt idx="921">
                        <c:v>323.3</c:v>
                      </c:pt>
                      <c:pt idx="922">
                        <c:v>323.3</c:v>
                      </c:pt>
                      <c:pt idx="923">
                        <c:v>323.33</c:v>
                      </c:pt>
                      <c:pt idx="924">
                        <c:v>323.33</c:v>
                      </c:pt>
                      <c:pt idx="925">
                        <c:v>323.33</c:v>
                      </c:pt>
                      <c:pt idx="926">
                        <c:v>323.33</c:v>
                      </c:pt>
                      <c:pt idx="927">
                        <c:v>323.33</c:v>
                      </c:pt>
                      <c:pt idx="928">
                        <c:v>323.33</c:v>
                      </c:pt>
                      <c:pt idx="929">
                        <c:v>323.33</c:v>
                      </c:pt>
                      <c:pt idx="930">
                        <c:v>323.33</c:v>
                      </c:pt>
                      <c:pt idx="931">
                        <c:v>323.33</c:v>
                      </c:pt>
                      <c:pt idx="932">
                        <c:v>323.83999999999997</c:v>
                      </c:pt>
                      <c:pt idx="933">
                        <c:v>323.83999999999997</c:v>
                      </c:pt>
                      <c:pt idx="934">
                        <c:v>323.83999999999997</c:v>
                      </c:pt>
                      <c:pt idx="935">
                        <c:v>323.83999999999997</c:v>
                      </c:pt>
                      <c:pt idx="936">
                        <c:v>323.93</c:v>
                      </c:pt>
                      <c:pt idx="937">
                        <c:v>324.14</c:v>
                      </c:pt>
                      <c:pt idx="938">
                        <c:v>324.32</c:v>
                      </c:pt>
                      <c:pt idx="939">
                        <c:v>324.37</c:v>
                      </c:pt>
                      <c:pt idx="940">
                        <c:v>324.72000000000003</c:v>
                      </c:pt>
                      <c:pt idx="941">
                        <c:v>324.79000000000002</c:v>
                      </c:pt>
                      <c:pt idx="942">
                        <c:v>324.79000000000002</c:v>
                      </c:pt>
                      <c:pt idx="943">
                        <c:v>324.87</c:v>
                      </c:pt>
                      <c:pt idx="944">
                        <c:v>325.38</c:v>
                      </c:pt>
                      <c:pt idx="945">
                        <c:v>325.92</c:v>
                      </c:pt>
                      <c:pt idx="946">
                        <c:v>325.99</c:v>
                      </c:pt>
                      <c:pt idx="947">
                        <c:v>326.22000000000003</c:v>
                      </c:pt>
                      <c:pt idx="948">
                        <c:v>326.27</c:v>
                      </c:pt>
                      <c:pt idx="949">
                        <c:v>326.27</c:v>
                      </c:pt>
                      <c:pt idx="950">
                        <c:v>326.27</c:v>
                      </c:pt>
                      <c:pt idx="951">
                        <c:v>326.31</c:v>
                      </c:pt>
                      <c:pt idx="952">
                        <c:v>326.31</c:v>
                      </c:pt>
                      <c:pt idx="953">
                        <c:v>326.31</c:v>
                      </c:pt>
                      <c:pt idx="954">
                        <c:v>326.31</c:v>
                      </c:pt>
                      <c:pt idx="955">
                        <c:v>326.37</c:v>
                      </c:pt>
                      <c:pt idx="956">
                        <c:v>326.48</c:v>
                      </c:pt>
                      <c:pt idx="957">
                        <c:v>326.60000000000002</c:v>
                      </c:pt>
                      <c:pt idx="958">
                        <c:v>326.89999999999998</c:v>
                      </c:pt>
                      <c:pt idx="959">
                        <c:v>327.08</c:v>
                      </c:pt>
                      <c:pt idx="960">
                        <c:v>327.08</c:v>
                      </c:pt>
                      <c:pt idx="961">
                        <c:v>327.13</c:v>
                      </c:pt>
                      <c:pt idx="962">
                        <c:v>327.13</c:v>
                      </c:pt>
                      <c:pt idx="963">
                        <c:v>327.13</c:v>
                      </c:pt>
                      <c:pt idx="964">
                        <c:v>327.22000000000003</c:v>
                      </c:pt>
                      <c:pt idx="965">
                        <c:v>327.22000000000003</c:v>
                      </c:pt>
                      <c:pt idx="966">
                        <c:v>327.37</c:v>
                      </c:pt>
                      <c:pt idx="967">
                        <c:v>327.42</c:v>
                      </c:pt>
                      <c:pt idx="968">
                        <c:v>327.60000000000002</c:v>
                      </c:pt>
                      <c:pt idx="969">
                        <c:v>327.7</c:v>
                      </c:pt>
                      <c:pt idx="970">
                        <c:v>327.72</c:v>
                      </c:pt>
                      <c:pt idx="971">
                        <c:v>327.88</c:v>
                      </c:pt>
                      <c:pt idx="972">
                        <c:v>327.94</c:v>
                      </c:pt>
                      <c:pt idx="973">
                        <c:v>327.95</c:v>
                      </c:pt>
                      <c:pt idx="974">
                        <c:v>328.11</c:v>
                      </c:pt>
                      <c:pt idx="975">
                        <c:v>328.31</c:v>
                      </c:pt>
                      <c:pt idx="976">
                        <c:v>328.43</c:v>
                      </c:pt>
                      <c:pt idx="977">
                        <c:v>328.43</c:v>
                      </c:pt>
                      <c:pt idx="978">
                        <c:v>328.43</c:v>
                      </c:pt>
                      <c:pt idx="979">
                        <c:v>328.43</c:v>
                      </c:pt>
                      <c:pt idx="980">
                        <c:v>328.43</c:v>
                      </c:pt>
                      <c:pt idx="981">
                        <c:v>328.43</c:v>
                      </c:pt>
                      <c:pt idx="982">
                        <c:v>328.43</c:v>
                      </c:pt>
                      <c:pt idx="983">
                        <c:v>328.64</c:v>
                      </c:pt>
                      <c:pt idx="984">
                        <c:v>328.95</c:v>
                      </c:pt>
                      <c:pt idx="985">
                        <c:v>329.02</c:v>
                      </c:pt>
                      <c:pt idx="986">
                        <c:v>329.09</c:v>
                      </c:pt>
                      <c:pt idx="987">
                        <c:v>329.15</c:v>
                      </c:pt>
                      <c:pt idx="988">
                        <c:v>329.23</c:v>
                      </c:pt>
                      <c:pt idx="989">
                        <c:v>329.15</c:v>
                      </c:pt>
                      <c:pt idx="990">
                        <c:v>329.16</c:v>
                      </c:pt>
                      <c:pt idx="991">
                        <c:v>329.16</c:v>
                      </c:pt>
                      <c:pt idx="992">
                        <c:v>329.17</c:v>
                      </c:pt>
                      <c:pt idx="993">
                        <c:v>329.19</c:v>
                      </c:pt>
                      <c:pt idx="994">
                        <c:v>329.26</c:v>
                      </c:pt>
                      <c:pt idx="995">
                        <c:v>329.29</c:v>
                      </c:pt>
                      <c:pt idx="996">
                        <c:v>329.29</c:v>
                      </c:pt>
                      <c:pt idx="997">
                        <c:v>329.35</c:v>
                      </c:pt>
                      <c:pt idx="998">
                        <c:v>329.35</c:v>
                      </c:pt>
                      <c:pt idx="999">
                        <c:v>329.35</c:v>
                      </c:pt>
                      <c:pt idx="1000">
                        <c:v>329.35</c:v>
                      </c:pt>
                      <c:pt idx="1001">
                        <c:v>329.35</c:v>
                      </c:pt>
                      <c:pt idx="1002">
                        <c:v>329.86</c:v>
                      </c:pt>
                      <c:pt idx="1003">
                        <c:v>330.09</c:v>
                      </c:pt>
                      <c:pt idx="1004">
                        <c:v>330.43</c:v>
                      </c:pt>
                      <c:pt idx="1005">
                        <c:v>330.93</c:v>
                      </c:pt>
                      <c:pt idx="1006">
                        <c:v>331.09</c:v>
                      </c:pt>
                      <c:pt idx="1007">
                        <c:v>331.09</c:v>
                      </c:pt>
                      <c:pt idx="1008">
                        <c:v>331.1</c:v>
                      </c:pt>
                      <c:pt idx="1009">
                        <c:v>331.14</c:v>
                      </c:pt>
                      <c:pt idx="1010">
                        <c:v>331.17</c:v>
                      </c:pt>
                      <c:pt idx="1011">
                        <c:v>331.34</c:v>
                      </c:pt>
                      <c:pt idx="1012">
                        <c:v>331.34</c:v>
                      </c:pt>
                      <c:pt idx="1013">
                        <c:v>331.34</c:v>
                      </c:pt>
                      <c:pt idx="1014">
                        <c:v>331.34</c:v>
                      </c:pt>
                      <c:pt idx="1015">
                        <c:v>331.34</c:v>
                      </c:pt>
                      <c:pt idx="1016">
                        <c:v>331.34</c:v>
                      </c:pt>
                      <c:pt idx="1017">
                        <c:v>331.51</c:v>
                      </c:pt>
                      <c:pt idx="1018">
                        <c:v>331.59</c:v>
                      </c:pt>
                      <c:pt idx="1019">
                        <c:v>331.75</c:v>
                      </c:pt>
                      <c:pt idx="1020">
                        <c:v>331.96</c:v>
                      </c:pt>
                      <c:pt idx="1021">
                        <c:v>331.96</c:v>
                      </c:pt>
                      <c:pt idx="1022">
                        <c:v>331.96</c:v>
                      </c:pt>
                      <c:pt idx="1023">
                        <c:v>331.96</c:v>
                      </c:pt>
                      <c:pt idx="1024">
                        <c:v>331.96</c:v>
                      </c:pt>
                      <c:pt idx="1025">
                        <c:v>331.97</c:v>
                      </c:pt>
                      <c:pt idx="1026">
                        <c:v>331.97</c:v>
                      </c:pt>
                      <c:pt idx="1027">
                        <c:v>331.98</c:v>
                      </c:pt>
                      <c:pt idx="1028">
                        <c:v>331.98</c:v>
                      </c:pt>
                      <c:pt idx="1029">
                        <c:v>331.99</c:v>
                      </c:pt>
                      <c:pt idx="1030">
                        <c:v>332.03</c:v>
                      </c:pt>
                      <c:pt idx="1031">
                        <c:v>332.08</c:v>
                      </c:pt>
                      <c:pt idx="1032">
                        <c:v>332.1</c:v>
                      </c:pt>
                      <c:pt idx="1033">
                        <c:v>332.1</c:v>
                      </c:pt>
                      <c:pt idx="1034">
                        <c:v>332.1</c:v>
                      </c:pt>
                      <c:pt idx="1035">
                        <c:v>332.1</c:v>
                      </c:pt>
                      <c:pt idx="1036">
                        <c:v>332.1</c:v>
                      </c:pt>
                      <c:pt idx="1037">
                        <c:v>332.1</c:v>
                      </c:pt>
                      <c:pt idx="1038">
                        <c:v>332.1</c:v>
                      </c:pt>
                      <c:pt idx="1039">
                        <c:v>332.45</c:v>
                      </c:pt>
                      <c:pt idx="1040">
                        <c:v>332.75</c:v>
                      </c:pt>
                      <c:pt idx="1041">
                        <c:v>332.98</c:v>
                      </c:pt>
                      <c:pt idx="1042">
                        <c:v>333.08</c:v>
                      </c:pt>
                      <c:pt idx="1043">
                        <c:v>333.08</c:v>
                      </c:pt>
                      <c:pt idx="1044">
                        <c:v>333.2</c:v>
                      </c:pt>
                      <c:pt idx="1045">
                        <c:v>333.28</c:v>
                      </c:pt>
                      <c:pt idx="1046">
                        <c:v>333.54</c:v>
                      </c:pt>
                      <c:pt idx="1047">
                        <c:v>333.94</c:v>
                      </c:pt>
                      <c:pt idx="1048">
                        <c:v>333.95</c:v>
                      </c:pt>
                      <c:pt idx="1049">
                        <c:v>333.97</c:v>
                      </c:pt>
                      <c:pt idx="1050">
                        <c:v>333.98</c:v>
                      </c:pt>
                      <c:pt idx="1051">
                        <c:v>333.99</c:v>
                      </c:pt>
                      <c:pt idx="1052">
                        <c:v>334.1</c:v>
                      </c:pt>
                      <c:pt idx="1053">
                        <c:v>334.1</c:v>
                      </c:pt>
                      <c:pt idx="1054">
                        <c:v>334.15</c:v>
                      </c:pt>
                      <c:pt idx="1055">
                        <c:v>334.15</c:v>
                      </c:pt>
                      <c:pt idx="1056">
                        <c:v>334.15</c:v>
                      </c:pt>
                      <c:pt idx="1057">
                        <c:v>334.15</c:v>
                      </c:pt>
                      <c:pt idx="1058">
                        <c:v>334.15</c:v>
                      </c:pt>
                      <c:pt idx="1059">
                        <c:v>334.19</c:v>
                      </c:pt>
                      <c:pt idx="1060">
                        <c:v>334.25</c:v>
                      </c:pt>
                      <c:pt idx="1061">
                        <c:v>334.27</c:v>
                      </c:pt>
                      <c:pt idx="1062">
                        <c:v>334.27</c:v>
                      </c:pt>
                      <c:pt idx="1063">
                        <c:v>334.4</c:v>
                      </c:pt>
                      <c:pt idx="1064">
                        <c:v>334.83</c:v>
                      </c:pt>
                      <c:pt idx="1065">
                        <c:v>335.1</c:v>
                      </c:pt>
                      <c:pt idx="1066">
                        <c:v>335.1</c:v>
                      </c:pt>
                      <c:pt idx="1067">
                        <c:v>335.18</c:v>
                      </c:pt>
                      <c:pt idx="1068">
                        <c:v>335.22</c:v>
                      </c:pt>
                      <c:pt idx="1069">
                        <c:v>335.22</c:v>
                      </c:pt>
                      <c:pt idx="1070">
                        <c:v>335.22</c:v>
                      </c:pt>
                      <c:pt idx="1071">
                        <c:v>335.22</c:v>
                      </c:pt>
                      <c:pt idx="1072">
                        <c:v>335.45</c:v>
                      </c:pt>
                      <c:pt idx="1073">
                        <c:v>335.86</c:v>
                      </c:pt>
                      <c:pt idx="1074">
                        <c:v>335.87</c:v>
                      </c:pt>
                      <c:pt idx="1075">
                        <c:v>335.93</c:v>
                      </c:pt>
                      <c:pt idx="1076">
                        <c:v>335.93</c:v>
                      </c:pt>
                      <c:pt idx="1077">
                        <c:v>336.23</c:v>
                      </c:pt>
                      <c:pt idx="1078">
                        <c:v>336.97</c:v>
                      </c:pt>
                      <c:pt idx="1079">
                        <c:v>337.92</c:v>
                      </c:pt>
                      <c:pt idx="1080">
                        <c:v>338.17</c:v>
                      </c:pt>
                      <c:pt idx="1081">
                        <c:v>338.22</c:v>
                      </c:pt>
                      <c:pt idx="1082">
                        <c:v>338.22</c:v>
                      </c:pt>
                      <c:pt idx="1083">
                        <c:v>338.24</c:v>
                      </c:pt>
                      <c:pt idx="1084">
                        <c:v>338.27</c:v>
                      </c:pt>
                      <c:pt idx="1085">
                        <c:v>338.46</c:v>
                      </c:pt>
                      <c:pt idx="1086">
                        <c:v>338.6</c:v>
                      </c:pt>
                      <c:pt idx="1087">
                        <c:v>338.67</c:v>
                      </c:pt>
                      <c:pt idx="1088">
                        <c:v>338.7</c:v>
                      </c:pt>
                      <c:pt idx="1089">
                        <c:v>338.7</c:v>
                      </c:pt>
                      <c:pt idx="1090">
                        <c:v>338.7</c:v>
                      </c:pt>
                      <c:pt idx="1091">
                        <c:v>338.8</c:v>
                      </c:pt>
                      <c:pt idx="1092">
                        <c:v>339.07</c:v>
                      </c:pt>
                      <c:pt idx="1093">
                        <c:v>339.1</c:v>
                      </c:pt>
                      <c:pt idx="1094">
                        <c:v>339.1</c:v>
                      </c:pt>
                      <c:pt idx="1095">
                        <c:v>339.23</c:v>
                      </c:pt>
                      <c:pt idx="1096">
                        <c:v>339.23</c:v>
                      </c:pt>
                      <c:pt idx="1097">
                        <c:v>339.24</c:v>
                      </c:pt>
                      <c:pt idx="1098">
                        <c:v>339.24</c:v>
                      </c:pt>
                      <c:pt idx="1099">
                        <c:v>339.24</c:v>
                      </c:pt>
                      <c:pt idx="1100">
                        <c:v>339.24</c:v>
                      </c:pt>
                      <c:pt idx="1101">
                        <c:v>339.29</c:v>
                      </c:pt>
                      <c:pt idx="1102">
                        <c:v>339.29</c:v>
                      </c:pt>
                      <c:pt idx="1103">
                        <c:v>339.29</c:v>
                      </c:pt>
                      <c:pt idx="1104">
                        <c:v>339.29</c:v>
                      </c:pt>
                      <c:pt idx="1105">
                        <c:v>339.41</c:v>
                      </c:pt>
                      <c:pt idx="1106">
                        <c:v>339.46</c:v>
                      </c:pt>
                      <c:pt idx="1107">
                        <c:v>339.46</c:v>
                      </c:pt>
                      <c:pt idx="1108">
                        <c:v>339.46</c:v>
                      </c:pt>
                      <c:pt idx="1109">
                        <c:v>339.46</c:v>
                      </c:pt>
                      <c:pt idx="1110">
                        <c:v>339.46</c:v>
                      </c:pt>
                      <c:pt idx="1111">
                        <c:v>339.48</c:v>
                      </c:pt>
                      <c:pt idx="1112">
                        <c:v>339.53</c:v>
                      </c:pt>
                      <c:pt idx="1113">
                        <c:v>339.53</c:v>
                      </c:pt>
                      <c:pt idx="1114">
                        <c:v>339.53</c:v>
                      </c:pt>
                      <c:pt idx="1115">
                        <c:v>339.57</c:v>
                      </c:pt>
                      <c:pt idx="1116">
                        <c:v>339.68</c:v>
                      </c:pt>
                      <c:pt idx="1117">
                        <c:v>339.81</c:v>
                      </c:pt>
                      <c:pt idx="1118">
                        <c:v>339.81</c:v>
                      </c:pt>
                      <c:pt idx="1119">
                        <c:v>339.82</c:v>
                      </c:pt>
                      <c:pt idx="1120">
                        <c:v>340.23</c:v>
                      </c:pt>
                      <c:pt idx="1121">
                        <c:v>340.24</c:v>
                      </c:pt>
                      <c:pt idx="1122">
                        <c:v>340.24</c:v>
                      </c:pt>
                      <c:pt idx="1123">
                        <c:v>340.25</c:v>
                      </c:pt>
                      <c:pt idx="1124">
                        <c:v>340.25</c:v>
                      </c:pt>
                      <c:pt idx="1125">
                        <c:v>340.29</c:v>
                      </c:pt>
                      <c:pt idx="1126">
                        <c:v>340.48</c:v>
                      </c:pt>
                      <c:pt idx="1127">
                        <c:v>340.6</c:v>
                      </c:pt>
                      <c:pt idx="1128">
                        <c:v>340.75</c:v>
                      </c:pt>
                      <c:pt idx="1129">
                        <c:v>340.92</c:v>
                      </c:pt>
                      <c:pt idx="1130">
                        <c:v>340.96</c:v>
                      </c:pt>
                      <c:pt idx="1131">
                        <c:v>341.02</c:v>
                      </c:pt>
                      <c:pt idx="1132">
                        <c:v>341.03</c:v>
                      </c:pt>
                      <c:pt idx="1133">
                        <c:v>341.06</c:v>
                      </c:pt>
                      <c:pt idx="1134">
                        <c:v>341.06</c:v>
                      </c:pt>
                      <c:pt idx="1135">
                        <c:v>341.1</c:v>
                      </c:pt>
                      <c:pt idx="1136">
                        <c:v>341.31</c:v>
                      </c:pt>
                      <c:pt idx="1137">
                        <c:v>341.32</c:v>
                      </c:pt>
                      <c:pt idx="1138">
                        <c:v>341.42</c:v>
                      </c:pt>
                      <c:pt idx="1139">
                        <c:v>341.67</c:v>
                      </c:pt>
                      <c:pt idx="1140">
                        <c:v>341.67</c:v>
                      </c:pt>
                      <c:pt idx="1141">
                        <c:v>341.67</c:v>
                      </c:pt>
                      <c:pt idx="1142">
                        <c:v>342</c:v>
                      </c:pt>
                      <c:pt idx="1143">
                        <c:v>342</c:v>
                      </c:pt>
                      <c:pt idx="1144">
                        <c:v>342.01</c:v>
                      </c:pt>
                      <c:pt idx="1145">
                        <c:v>342.03</c:v>
                      </c:pt>
                      <c:pt idx="1146">
                        <c:v>342.16</c:v>
                      </c:pt>
                      <c:pt idx="1147">
                        <c:v>342.22</c:v>
                      </c:pt>
                      <c:pt idx="1148">
                        <c:v>342.23</c:v>
                      </c:pt>
                      <c:pt idx="1149">
                        <c:v>342.25</c:v>
                      </c:pt>
                      <c:pt idx="1150">
                        <c:v>342.25</c:v>
                      </c:pt>
                      <c:pt idx="1151">
                        <c:v>342.26</c:v>
                      </c:pt>
                      <c:pt idx="1152">
                        <c:v>342.66</c:v>
                      </c:pt>
                      <c:pt idx="1153">
                        <c:v>342.94</c:v>
                      </c:pt>
                      <c:pt idx="1154">
                        <c:v>342.94</c:v>
                      </c:pt>
                      <c:pt idx="1155">
                        <c:v>342.95</c:v>
                      </c:pt>
                      <c:pt idx="1156">
                        <c:v>343.2</c:v>
                      </c:pt>
                      <c:pt idx="1157">
                        <c:v>343.4</c:v>
                      </c:pt>
                      <c:pt idx="1158">
                        <c:v>343.6</c:v>
                      </c:pt>
                      <c:pt idx="1159">
                        <c:v>343.66</c:v>
                      </c:pt>
                      <c:pt idx="1160">
                        <c:v>343.66</c:v>
                      </c:pt>
                      <c:pt idx="1161">
                        <c:v>343.73</c:v>
                      </c:pt>
                      <c:pt idx="1162">
                        <c:v>343.73</c:v>
                      </c:pt>
                      <c:pt idx="1163">
                        <c:v>343.99</c:v>
                      </c:pt>
                      <c:pt idx="1164">
                        <c:v>344.09</c:v>
                      </c:pt>
                      <c:pt idx="1165">
                        <c:v>344.09</c:v>
                      </c:pt>
                      <c:pt idx="1166">
                        <c:v>344.18</c:v>
                      </c:pt>
                      <c:pt idx="1167">
                        <c:v>344.18</c:v>
                      </c:pt>
                      <c:pt idx="1168">
                        <c:v>344.18</c:v>
                      </c:pt>
                      <c:pt idx="1169">
                        <c:v>344.18</c:v>
                      </c:pt>
                      <c:pt idx="1170">
                        <c:v>344.18</c:v>
                      </c:pt>
                      <c:pt idx="1171">
                        <c:v>344.18</c:v>
                      </c:pt>
                      <c:pt idx="1172">
                        <c:v>344.18</c:v>
                      </c:pt>
                      <c:pt idx="1173">
                        <c:v>344.23</c:v>
                      </c:pt>
                      <c:pt idx="1174">
                        <c:v>344.26</c:v>
                      </c:pt>
                      <c:pt idx="1175">
                        <c:v>344.26</c:v>
                      </c:pt>
                      <c:pt idx="1176">
                        <c:v>344.26</c:v>
                      </c:pt>
                      <c:pt idx="1177">
                        <c:v>344.27</c:v>
                      </c:pt>
                      <c:pt idx="1178">
                        <c:v>344.28</c:v>
                      </c:pt>
                      <c:pt idx="1179">
                        <c:v>344.29</c:v>
                      </c:pt>
                      <c:pt idx="1180">
                        <c:v>344.59</c:v>
                      </c:pt>
                      <c:pt idx="1181">
                        <c:v>344.74</c:v>
                      </c:pt>
                      <c:pt idx="1182">
                        <c:v>344.74</c:v>
                      </c:pt>
                      <c:pt idx="1183">
                        <c:v>344.76</c:v>
                      </c:pt>
                      <c:pt idx="1184">
                        <c:v>344.78</c:v>
                      </c:pt>
                      <c:pt idx="1185">
                        <c:v>344.78</c:v>
                      </c:pt>
                      <c:pt idx="1186">
                        <c:v>344.78</c:v>
                      </c:pt>
                      <c:pt idx="1187">
                        <c:v>344.82</c:v>
                      </c:pt>
                      <c:pt idx="1188">
                        <c:v>344.95</c:v>
                      </c:pt>
                      <c:pt idx="1189">
                        <c:v>344.95</c:v>
                      </c:pt>
                      <c:pt idx="1190">
                        <c:v>345.05</c:v>
                      </c:pt>
                      <c:pt idx="1191">
                        <c:v>345.05</c:v>
                      </c:pt>
                      <c:pt idx="1192">
                        <c:v>345.05</c:v>
                      </c:pt>
                      <c:pt idx="1193">
                        <c:v>345.06</c:v>
                      </c:pt>
                      <c:pt idx="1194">
                        <c:v>345.09</c:v>
                      </c:pt>
                      <c:pt idx="1195">
                        <c:v>345.09</c:v>
                      </c:pt>
                      <c:pt idx="1196">
                        <c:v>345.26</c:v>
                      </c:pt>
                      <c:pt idx="1197">
                        <c:v>345.54</c:v>
                      </c:pt>
                      <c:pt idx="1198">
                        <c:v>345.93</c:v>
                      </c:pt>
                      <c:pt idx="1199">
                        <c:v>345.93</c:v>
                      </c:pt>
                      <c:pt idx="1200">
                        <c:v>345.96</c:v>
                      </c:pt>
                      <c:pt idx="1201">
                        <c:v>346.02</c:v>
                      </c:pt>
                      <c:pt idx="1202">
                        <c:v>346.05</c:v>
                      </c:pt>
                      <c:pt idx="1203">
                        <c:v>346.35</c:v>
                      </c:pt>
                      <c:pt idx="1204">
                        <c:v>346.56</c:v>
                      </c:pt>
                      <c:pt idx="1205">
                        <c:v>346.59</c:v>
                      </c:pt>
                      <c:pt idx="1206">
                        <c:v>346.7</c:v>
                      </c:pt>
                      <c:pt idx="1207">
                        <c:v>346.98</c:v>
                      </c:pt>
                      <c:pt idx="1208">
                        <c:v>347.13</c:v>
                      </c:pt>
                      <c:pt idx="1209">
                        <c:v>347.13</c:v>
                      </c:pt>
                      <c:pt idx="1210">
                        <c:v>347.13</c:v>
                      </c:pt>
                      <c:pt idx="1211">
                        <c:v>347.15</c:v>
                      </c:pt>
                      <c:pt idx="1212">
                        <c:v>347.15</c:v>
                      </c:pt>
                      <c:pt idx="1213">
                        <c:v>347.15</c:v>
                      </c:pt>
                      <c:pt idx="1214">
                        <c:v>347.15</c:v>
                      </c:pt>
                      <c:pt idx="1215">
                        <c:v>347.22</c:v>
                      </c:pt>
                      <c:pt idx="1216">
                        <c:v>347.22</c:v>
                      </c:pt>
                      <c:pt idx="1217">
                        <c:v>347.22</c:v>
                      </c:pt>
                      <c:pt idx="1218">
                        <c:v>347.27</c:v>
                      </c:pt>
                      <c:pt idx="1219">
                        <c:v>347.27</c:v>
                      </c:pt>
                      <c:pt idx="1220">
                        <c:v>347.28</c:v>
                      </c:pt>
                      <c:pt idx="1221">
                        <c:v>347.29</c:v>
                      </c:pt>
                      <c:pt idx="1222">
                        <c:v>347.31</c:v>
                      </c:pt>
                      <c:pt idx="1223">
                        <c:v>347.31</c:v>
                      </c:pt>
                      <c:pt idx="1224">
                        <c:v>347.31</c:v>
                      </c:pt>
                      <c:pt idx="1225">
                        <c:v>347.32</c:v>
                      </c:pt>
                      <c:pt idx="1226">
                        <c:v>347.32</c:v>
                      </c:pt>
                      <c:pt idx="1227">
                        <c:v>347.32</c:v>
                      </c:pt>
                      <c:pt idx="1228">
                        <c:v>347.49</c:v>
                      </c:pt>
                      <c:pt idx="1229">
                        <c:v>347.64</c:v>
                      </c:pt>
                      <c:pt idx="1230">
                        <c:v>347.88</c:v>
                      </c:pt>
                      <c:pt idx="1231">
                        <c:v>347.96</c:v>
                      </c:pt>
                      <c:pt idx="1232">
                        <c:v>347.98</c:v>
                      </c:pt>
                      <c:pt idx="1233">
                        <c:v>348.01</c:v>
                      </c:pt>
                      <c:pt idx="1234">
                        <c:v>348.52</c:v>
                      </c:pt>
                      <c:pt idx="1235">
                        <c:v>348.53</c:v>
                      </c:pt>
                      <c:pt idx="1236">
                        <c:v>348.62</c:v>
                      </c:pt>
                      <c:pt idx="1237">
                        <c:v>348.62</c:v>
                      </c:pt>
                      <c:pt idx="1238">
                        <c:v>349.83</c:v>
                      </c:pt>
                      <c:pt idx="1239">
                        <c:v>350.33</c:v>
                      </c:pt>
                      <c:pt idx="1240">
                        <c:v>350.76</c:v>
                      </c:pt>
                      <c:pt idx="1241">
                        <c:v>351.24</c:v>
                      </c:pt>
                      <c:pt idx="1242">
                        <c:v>351.74</c:v>
                      </c:pt>
                      <c:pt idx="1243">
                        <c:v>351.74</c:v>
                      </c:pt>
                      <c:pt idx="1244">
                        <c:v>351.77</c:v>
                      </c:pt>
                      <c:pt idx="1245">
                        <c:v>351.79</c:v>
                      </c:pt>
                      <c:pt idx="1246">
                        <c:v>351.79</c:v>
                      </c:pt>
                      <c:pt idx="1247">
                        <c:v>351.8</c:v>
                      </c:pt>
                      <c:pt idx="1248">
                        <c:v>351.8</c:v>
                      </c:pt>
                      <c:pt idx="1249">
                        <c:v>351.8</c:v>
                      </c:pt>
                      <c:pt idx="1250">
                        <c:v>352.18</c:v>
                      </c:pt>
                      <c:pt idx="1251">
                        <c:v>353.35</c:v>
                      </c:pt>
                      <c:pt idx="1252">
                        <c:v>353.49</c:v>
                      </c:pt>
                      <c:pt idx="1253">
                        <c:v>353.55</c:v>
                      </c:pt>
                      <c:pt idx="1254">
                        <c:v>354.15</c:v>
                      </c:pt>
                      <c:pt idx="1255">
                        <c:v>354.18</c:v>
                      </c:pt>
                      <c:pt idx="1256">
                        <c:v>354.56</c:v>
                      </c:pt>
                      <c:pt idx="1257">
                        <c:v>354.74</c:v>
                      </c:pt>
                      <c:pt idx="1258">
                        <c:v>354.85</c:v>
                      </c:pt>
                      <c:pt idx="1259">
                        <c:v>354.92</c:v>
                      </c:pt>
                      <c:pt idx="1260">
                        <c:v>354.94</c:v>
                      </c:pt>
                      <c:pt idx="1261">
                        <c:v>355.16</c:v>
                      </c:pt>
                      <c:pt idx="1262">
                        <c:v>355.25</c:v>
                      </c:pt>
                      <c:pt idx="1263">
                        <c:v>355.45</c:v>
                      </c:pt>
                      <c:pt idx="1264">
                        <c:v>355.66</c:v>
                      </c:pt>
                      <c:pt idx="1265">
                        <c:v>355.7</c:v>
                      </c:pt>
                      <c:pt idx="1266">
                        <c:v>355.73</c:v>
                      </c:pt>
                      <c:pt idx="1267">
                        <c:v>355.73</c:v>
                      </c:pt>
                      <c:pt idx="1268">
                        <c:v>355.78</c:v>
                      </c:pt>
                      <c:pt idx="1269">
                        <c:v>355.8</c:v>
                      </c:pt>
                      <c:pt idx="1270">
                        <c:v>355.82</c:v>
                      </c:pt>
                      <c:pt idx="1271">
                        <c:v>355.86</c:v>
                      </c:pt>
                      <c:pt idx="1272">
                        <c:v>355.86</c:v>
                      </c:pt>
                      <c:pt idx="1273">
                        <c:v>355.87</c:v>
                      </c:pt>
                      <c:pt idx="1274">
                        <c:v>355.95</c:v>
                      </c:pt>
                      <c:pt idx="1275">
                        <c:v>355.98</c:v>
                      </c:pt>
                      <c:pt idx="1276">
                        <c:v>356.11</c:v>
                      </c:pt>
                      <c:pt idx="1277">
                        <c:v>356.28</c:v>
                      </c:pt>
                      <c:pt idx="1278">
                        <c:v>356.34</c:v>
                      </c:pt>
                      <c:pt idx="1279">
                        <c:v>356.45</c:v>
                      </c:pt>
                      <c:pt idx="1280">
                        <c:v>356.54</c:v>
                      </c:pt>
                      <c:pt idx="1281">
                        <c:v>356.83</c:v>
                      </c:pt>
                      <c:pt idx="1282">
                        <c:v>357.27</c:v>
                      </c:pt>
                      <c:pt idx="1283">
                        <c:v>357.98</c:v>
                      </c:pt>
                      <c:pt idx="1284">
                        <c:v>357.98</c:v>
                      </c:pt>
                      <c:pt idx="1285">
                        <c:v>357.99</c:v>
                      </c:pt>
                      <c:pt idx="1286">
                        <c:v>357.99</c:v>
                      </c:pt>
                      <c:pt idx="1287">
                        <c:v>358.45</c:v>
                      </c:pt>
                      <c:pt idx="1288">
                        <c:v>358.46</c:v>
                      </c:pt>
                      <c:pt idx="1289">
                        <c:v>358.64</c:v>
                      </c:pt>
                      <c:pt idx="1290">
                        <c:v>359.04</c:v>
                      </c:pt>
                      <c:pt idx="1291">
                        <c:v>359.04</c:v>
                      </c:pt>
                      <c:pt idx="1292">
                        <c:v>359.38</c:v>
                      </c:pt>
                      <c:pt idx="1293">
                        <c:v>359.4</c:v>
                      </c:pt>
                      <c:pt idx="1294">
                        <c:v>359.88</c:v>
                      </c:pt>
                      <c:pt idx="1295">
                        <c:v>360</c:v>
                      </c:pt>
                      <c:pt idx="1296">
                        <c:v>360.07</c:v>
                      </c:pt>
                      <c:pt idx="1297">
                        <c:v>360.1</c:v>
                      </c:pt>
                      <c:pt idx="1298">
                        <c:v>360.21</c:v>
                      </c:pt>
                      <c:pt idx="1299">
                        <c:v>360.49</c:v>
                      </c:pt>
                      <c:pt idx="1300">
                        <c:v>360.76</c:v>
                      </c:pt>
                      <c:pt idx="1301">
                        <c:v>365.98</c:v>
                      </c:pt>
                      <c:pt idx="1302">
                        <c:v>366.02</c:v>
                      </c:pt>
                      <c:pt idx="1303">
                        <c:v>366.1</c:v>
                      </c:pt>
                      <c:pt idx="1304">
                        <c:v>366.59</c:v>
                      </c:pt>
                      <c:pt idx="1305">
                        <c:v>367.1</c:v>
                      </c:pt>
                      <c:pt idx="1306">
                        <c:v>367.39</c:v>
                      </c:pt>
                      <c:pt idx="1307">
                        <c:v>368.04</c:v>
                      </c:pt>
                      <c:pt idx="1308">
                        <c:v>368.09</c:v>
                      </c:pt>
                      <c:pt idx="1309">
                        <c:v>368.16</c:v>
                      </c:pt>
                      <c:pt idx="1310">
                        <c:v>368.74</c:v>
                      </c:pt>
                      <c:pt idx="1311">
                        <c:v>369.09</c:v>
                      </c:pt>
                      <c:pt idx="1312">
                        <c:v>369.22</c:v>
                      </c:pt>
                      <c:pt idx="1313">
                        <c:v>369.29</c:v>
                      </c:pt>
                      <c:pt idx="1314">
                        <c:v>369.38</c:v>
                      </c:pt>
                      <c:pt idx="1315">
                        <c:v>369.95</c:v>
                      </c:pt>
                      <c:pt idx="1316">
                        <c:v>370.03</c:v>
                      </c:pt>
                      <c:pt idx="1317">
                        <c:v>370.1</c:v>
                      </c:pt>
                      <c:pt idx="1318">
                        <c:v>370.21</c:v>
                      </c:pt>
                      <c:pt idx="1319">
                        <c:v>370.27</c:v>
                      </c:pt>
                      <c:pt idx="1320">
                        <c:v>370.3</c:v>
                      </c:pt>
                      <c:pt idx="1321">
                        <c:v>370.34</c:v>
                      </c:pt>
                      <c:pt idx="1322">
                        <c:v>370.35</c:v>
                      </c:pt>
                      <c:pt idx="1323">
                        <c:v>370.54</c:v>
                      </c:pt>
                      <c:pt idx="1324">
                        <c:v>371.82</c:v>
                      </c:pt>
                      <c:pt idx="1325">
                        <c:v>372.52</c:v>
                      </c:pt>
                      <c:pt idx="1326">
                        <c:v>373.09</c:v>
                      </c:pt>
                      <c:pt idx="1327">
                        <c:v>373.42</c:v>
                      </c:pt>
                      <c:pt idx="1328">
                        <c:v>373.98</c:v>
                      </c:pt>
                      <c:pt idx="1329">
                        <c:v>374.28</c:v>
                      </c:pt>
                      <c:pt idx="1330">
                        <c:v>374.29</c:v>
                      </c:pt>
                      <c:pt idx="1331">
                        <c:v>374.69</c:v>
                      </c:pt>
                      <c:pt idx="1332">
                        <c:v>375</c:v>
                      </c:pt>
                      <c:pt idx="1333">
                        <c:v>375.1</c:v>
                      </c:pt>
                      <c:pt idx="1334">
                        <c:v>375.2</c:v>
                      </c:pt>
                      <c:pt idx="1335">
                        <c:v>375.2</c:v>
                      </c:pt>
                      <c:pt idx="1336">
                        <c:v>375.42</c:v>
                      </c:pt>
                      <c:pt idx="1337">
                        <c:v>375.69</c:v>
                      </c:pt>
                      <c:pt idx="1338">
                        <c:v>375.8</c:v>
                      </c:pt>
                      <c:pt idx="1339">
                        <c:v>375.81</c:v>
                      </c:pt>
                      <c:pt idx="1340">
                        <c:v>375.82</c:v>
                      </c:pt>
                      <c:pt idx="1341">
                        <c:v>376.19</c:v>
                      </c:pt>
                      <c:pt idx="1342">
                        <c:v>376.44</c:v>
                      </c:pt>
                      <c:pt idx="1343">
                        <c:v>376.46</c:v>
                      </c:pt>
                      <c:pt idx="1344">
                        <c:v>376.52</c:v>
                      </c:pt>
                      <c:pt idx="1345">
                        <c:v>376.61</c:v>
                      </c:pt>
                      <c:pt idx="1346">
                        <c:v>376.8</c:v>
                      </c:pt>
                      <c:pt idx="1347">
                        <c:v>376.99</c:v>
                      </c:pt>
                      <c:pt idx="1348">
                        <c:v>377.05</c:v>
                      </c:pt>
                      <c:pt idx="1349">
                        <c:v>377.36</c:v>
                      </c:pt>
                      <c:pt idx="1350">
                        <c:v>377.61</c:v>
                      </c:pt>
                      <c:pt idx="1351">
                        <c:v>377.72</c:v>
                      </c:pt>
                      <c:pt idx="1352">
                        <c:v>377.82</c:v>
                      </c:pt>
                      <c:pt idx="1353">
                        <c:v>377.91</c:v>
                      </c:pt>
                      <c:pt idx="1354">
                        <c:v>378.03</c:v>
                      </c:pt>
                      <c:pt idx="1355">
                        <c:v>378.22</c:v>
                      </c:pt>
                      <c:pt idx="1356">
                        <c:v>378.31</c:v>
                      </c:pt>
                      <c:pt idx="1357">
                        <c:v>378.32</c:v>
                      </c:pt>
                      <c:pt idx="1358">
                        <c:v>378.54</c:v>
                      </c:pt>
                      <c:pt idx="1359">
                        <c:v>378.7</c:v>
                      </c:pt>
                      <c:pt idx="1360">
                        <c:v>378.83</c:v>
                      </c:pt>
                      <c:pt idx="1361">
                        <c:v>379</c:v>
                      </c:pt>
                      <c:pt idx="1362">
                        <c:v>379.2</c:v>
                      </c:pt>
                      <c:pt idx="1363">
                        <c:v>379.2</c:v>
                      </c:pt>
                      <c:pt idx="1364">
                        <c:v>379.28</c:v>
                      </c:pt>
                      <c:pt idx="1365">
                        <c:v>379.32</c:v>
                      </c:pt>
                      <c:pt idx="1366">
                        <c:v>379.53</c:v>
                      </c:pt>
                      <c:pt idx="1367">
                        <c:v>379.53</c:v>
                      </c:pt>
                      <c:pt idx="1368">
                        <c:v>379.71</c:v>
                      </c:pt>
                      <c:pt idx="1369">
                        <c:v>379.73</c:v>
                      </c:pt>
                      <c:pt idx="1370">
                        <c:v>379.73</c:v>
                      </c:pt>
                      <c:pt idx="1371">
                        <c:v>379.75</c:v>
                      </c:pt>
                      <c:pt idx="1372">
                        <c:v>379.77</c:v>
                      </c:pt>
                      <c:pt idx="1373">
                        <c:v>379.78</c:v>
                      </c:pt>
                      <c:pt idx="1374">
                        <c:v>379.92</c:v>
                      </c:pt>
                      <c:pt idx="1375">
                        <c:v>379.97</c:v>
                      </c:pt>
                      <c:pt idx="1376">
                        <c:v>380.27</c:v>
                      </c:pt>
                      <c:pt idx="1377">
                        <c:v>380.32</c:v>
                      </c:pt>
                      <c:pt idx="1378">
                        <c:v>380.32</c:v>
                      </c:pt>
                      <c:pt idx="1379">
                        <c:v>380.5</c:v>
                      </c:pt>
                      <c:pt idx="1380">
                        <c:v>380.66</c:v>
                      </c:pt>
                      <c:pt idx="1381">
                        <c:v>380.76</c:v>
                      </c:pt>
                      <c:pt idx="1382">
                        <c:v>380.79</c:v>
                      </c:pt>
                      <c:pt idx="1383">
                        <c:v>380.8</c:v>
                      </c:pt>
                      <c:pt idx="1384">
                        <c:v>380.91</c:v>
                      </c:pt>
                      <c:pt idx="1385">
                        <c:v>381.01</c:v>
                      </c:pt>
                      <c:pt idx="1386">
                        <c:v>381.01</c:v>
                      </c:pt>
                      <c:pt idx="1387">
                        <c:v>381.12</c:v>
                      </c:pt>
                      <c:pt idx="1388">
                        <c:v>381.38</c:v>
                      </c:pt>
                      <c:pt idx="1389">
                        <c:v>381.61</c:v>
                      </c:pt>
                      <c:pt idx="1390">
                        <c:v>381.7</c:v>
                      </c:pt>
                      <c:pt idx="1391">
                        <c:v>381.98</c:v>
                      </c:pt>
                      <c:pt idx="1392">
                        <c:v>382.15</c:v>
                      </c:pt>
                      <c:pt idx="1393">
                        <c:v>382.21</c:v>
                      </c:pt>
                      <c:pt idx="1394">
                        <c:v>382.24</c:v>
                      </c:pt>
                      <c:pt idx="1395">
                        <c:v>382.25</c:v>
                      </c:pt>
                      <c:pt idx="1396">
                        <c:v>382.26</c:v>
                      </c:pt>
                      <c:pt idx="1397">
                        <c:v>382.48</c:v>
                      </c:pt>
                      <c:pt idx="1398">
                        <c:v>382.61</c:v>
                      </c:pt>
                      <c:pt idx="1399">
                        <c:v>382.63</c:v>
                      </c:pt>
                      <c:pt idx="1400">
                        <c:v>382.71</c:v>
                      </c:pt>
                      <c:pt idx="1401">
                        <c:v>382.8</c:v>
                      </c:pt>
                      <c:pt idx="1402">
                        <c:v>383.01</c:v>
                      </c:pt>
                      <c:pt idx="1403">
                        <c:v>383.14</c:v>
                      </c:pt>
                      <c:pt idx="1404">
                        <c:v>383.18</c:v>
                      </c:pt>
                      <c:pt idx="1405">
                        <c:v>383.3</c:v>
                      </c:pt>
                      <c:pt idx="1406">
                        <c:v>383.4</c:v>
                      </c:pt>
                      <c:pt idx="1407">
                        <c:v>383.92</c:v>
                      </c:pt>
                      <c:pt idx="1408">
                        <c:v>384.17</c:v>
                      </c:pt>
                      <c:pt idx="1409">
                        <c:v>384.3</c:v>
                      </c:pt>
                      <c:pt idx="1410">
                        <c:v>384.31</c:v>
                      </c:pt>
                      <c:pt idx="1411">
                        <c:v>384.34</c:v>
                      </c:pt>
                      <c:pt idx="1412">
                        <c:v>384.36</c:v>
                      </c:pt>
                      <c:pt idx="1413">
                        <c:v>384.37</c:v>
                      </c:pt>
                      <c:pt idx="1414">
                        <c:v>384.38</c:v>
                      </c:pt>
                      <c:pt idx="1415">
                        <c:v>384.42</c:v>
                      </c:pt>
                      <c:pt idx="1416">
                        <c:v>384.45</c:v>
                      </c:pt>
                      <c:pt idx="1417">
                        <c:v>384.46</c:v>
                      </c:pt>
                      <c:pt idx="1418">
                        <c:v>384.5</c:v>
                      </c:pt>
                      <c:pt idx="1419">
                        <c:v>384.5</c:v>
                      </c:pt>
                      <c:pt idx="1420">
                        <c:v>384.52</c:v>
                      </c:pt>
                      <c:pt idx="1421">
                        <c:v>384.54</c:v>
                      </c:pt>
                      <c:pt idx="1422">
                        <c:v>384.58</c:v>
                      </c:pt>
                      <c:pt idx="1423">
                        <c:v>384.58</c:v>
                      </c:pt>
                      <c:pt idx="1424">
                        <c:v>384.87</c:v>
                      </c:pt>
                      <c:pt idx="1425">
                        <c:v>385.06</c:v>
                      </c:pt>
                      <c:pt idx="1426">
                        <c:v>385.09</c:v>
                      </c:pt>
                      <c:pt idx="1427">
                        <c:v>385.18</c:v>
                      </c:pt>
                      <c:pt idx="1428">
                        <c:v>385.18</c:v>
                      </c:pt>
                      <c:pt idx="1429">
                        <c:v>385.72</c:v>
                      </c:pt>
                      <c:pt idx="1430">
                        <c:v>389.65</c:v>
                      </c:pt>
                      <c:pt idx="1431">
                        <c:v>389.65</c:v>
                      </c:pt>
                      <c:pt idx="1432">
                        <c:v>389.65</c:v>
                      </c:pt>
                      <c:pt idx="1433">
                        <c:v>389.65</c:v>
                      </c:pt>
                      <c:pt idx="1434">
                        <c:v>389.65</c:v>
                      </c:pt>
                      <c:pt idx="1435">
                        <c:v>389.65</c:v>
                      </c:pt>
                      <c:pt idx="1436">
                        <c:v>389.65</c:v>
                      </c:pt>
                      <c:pt idx="1437">
                        <c:v>389.65</c:v>
                      </c:pt>
                      <c:pt idx="1438">
                        <c:v>389.65</c:v>
                      </c:pt>
                      <c:pt idx="1439">
                        <c:v>389.65</c:v>
                      </c:pt>
                      <c:pt idx="1440">
                        <c:v>389.65</c:v>
                      </c:pt>
                      <c:pt idx="1441">
                        <c:v>389.65</c:v>
                      </c:pt>
                      <c:pt idx="1442">
                        <c:v>389.65</c:v>
                      </c:pt>
                      <c:pt idx="1443">
                        <c:v>389.65</c:v>
                      </c:pt>
                      <c:pt idx="1444">
                        <c:v>389.65</c:v>
                      </c:pt>
                      <c:pt idx="1445">
                        <c:v>389.65</c:v>
                      </c:pt>
                      <c:pt idx="1446">
                        <c:v>389.65</c:v>
                      </c:pt>
                      <c:pt idx="1447">
                        <c:v>389.67</c:v>
                      </c:pt>
                      <c:pt idx="1448">
                        <c:v>389.67</c:v>
                      </c:pt>
                      <c:pt idx="1449">
                        <c:v>389.67</c:v>
                      </c:pt>
                      <c:pt idx="1450">
                        <c:v>389.67</c:v>
                      </c:pt>
                      <c:pt idx="1451">
                        <c:v>389.67</c:v>
                      </c:pt>
                      <c:pt idx="1452">
                        <c:v>389.67</c:v>
                      </c:pt>
                      <c:pt idx="1453">
                        <c:v>389.69</c:v>
                      </c:pt>
                      <c:pt idx="1454">
                        <c:v>389.69</c:v>
                      </c:pt>
                      <c:pt idx="1455">
                        <c:v>389.69</c:v>
                      </c:pt>
                      <c:pt idx="1456">
                        <c:v>389.69</c:v>
                      </c:pt>
                      <c:pt idx="1457">
                        <c:v>389.69</c:v>
                      </c:pt>
                      <c:pt idx="1458">
                        <c:v>389.69</c:v>
                      </c:pt>
                      <c:pt idx="1459">
                        <c:v>389.69</c:v>
                      </c:pt>
                      <c:pt idx="1460">
                        <c:v>389.69</c:v>
                      </c:pt>
                      <c:pt idx="1461">
                        <c:v>389.69</c:v>
                      </c:pt>
                      <c:pt idx="1462">
                        <c:v>389.69</c:v>
                      </c:pt>
                      <c:pt idx="1463">
                        <c:v>389.76</c:v>
                      </c:pt>
                      <c:pt idx="1464">
                        <c:v>389.76</c:v>
                      </c:pt>
                      <c:pt idx="1465">
                        <c:v>389.76</c:v>
                      </c:pt>
                      <c:pt idx="1466">
                        <c:v>389.81</c:v>
                      </c:pt>
                      <c:pt idx="1467">
                        <c:v>389.81</c:v>
                      </c:pt>
                      <c:pt idx="1468">
                        <c:v>389.81</c:v>
                      </c:pt>
                      <c:pt idx="1469">
                        <c:v>389.81</c:v>
                      </c:pt>
                      <c:pt idx="1470">
                        <c:v>389.81</c:v>
                      </c:pt>
                      <c:pt idx="1471">
                        <c:v>389.81</c:v>
                      </c:pt>
                      <c:pt idx="1472">
                        <c:v>389.81</c:v>
                      </c:pt>
                      <c:pt idx="1473">
                        <c:v>389.81</c:v>
                      </c:pt>
                      <c:pt idx="1474">
                        <c:v>389.81</c:v>
                      </c:pt>
                      <c:pt idx="1475">
                        <c:v>390.07</c:v>
                      </c:pt>
                      <c:pt idx="1476">
                        <c:v>390.43</c:v>
                      </c:pt>
                      <c:pt idx="1477">
                        <c:v>390.51</c:v>
                      </c:pt>
                      <c:pt idx="1478">
                        <c:v>390.54</c:v>
                      </c:pt>
                      <c:pt idx="1479">
                        <c:v>390.6</c:v>
                      </c:pt>
                      <c:pt idx="1480">
                        <c:v>390.6</c:v>
                      </c:pt>
                      <c:pt idx="1481">
                        <c:v>390.6</c:v>
                      </c:pt>
                      <c:pt idx="1482">
                        <c:v>390.6</c:v>
                      </c:pt>
                      <c:pt idx="1483">
                        <c:v>390.6</c:v>
                      </c:pt>
                      <c:pt idx="1484">
                        <c:v>390.6</c:v>
                      </c:pt>
                      <c:pt idx="1485">
                        <c:v>390.6</c:v>
                      </c:pt>
                      <c:pt idx="1486">
                        <c:v>390.66</c:v>
                      </c:pt>
                      <c:pt idx="1487">
                        <c:v>390.7</c:v>
                      </c:pt>
                      <c:pt idx="1488">
                        <c:v>390.7</c:v>
                      </c:pt>
                      <c:pt idx="1489">
                        <c:v>390.79</c:v>
                      </c:pt>
                      <c:pt idx="1490">
                        <c:v>390.82</c:v>
                      </c:pt>
                      <c:pt idx="1491">
                        <c:v>390.84</c:v>
                      </c:pt>
                      <c:pt idx="1492">
                        <c:v>390.86</c:v>
                      </c:pt>
                      <c:pt idx="1493">
                        <c:v>390.9</c:v>
                      </c:pt>
                      <c:pt idx="1494">
                        <c:v>390.93</c:v>
                      </c:pt>
                      <c:pt idx="1495">
                        <c:v>390.95</c:v>
                      </c:pt>
                      <c:pt idx="1496">
                        <c:v>390.95</c:v>
                      </c:pt>
                      <c:pt idx="1497">
                        <c:v>390.96</c:v>
                      </c:pt>
                      <c:pt idx="1498">
                        <c:v>390.99</c:v>
                      </c:pt>
                      <c:pt idx="1499">
                        <c:v>391.05</c:v>
                      </c:pt>
                      <c:pt idx="1500">
                        <c:v>391.05</c:v>
                      </c:pt>
                      <c:pt idx="1501">
                        <c:v>391.07</c:v>
                      </c:pt>
                      <c:pt idx="1502">
                        <c:v>391.17</c:v>
                      </c:pt>
                      <c:pt idx="1503">
                        <c:v>391.59</c:v>
                      </c:pt>
                      <c:pt idx="1504">
                        <c:v>391.74</c:v>
                      </c:pt>
                      <c:pt idx="1505">
                        <c:v>391.79</c:v>
                      </c:pt>
                      <c:pt idx="1506">
                        <c:v>391.84</c:v>
                      </c:pt>
                      <c:pt idx="1507">
                        <c:v>391.87</c:v>
                      </c:pt>
                      <c:pt idx="1508">
                        <c:v>391.88</c:v>
                      </c:pt>
                      <c:pt idx="1509">
                        <c:v>391.9</c:v>
                      </c:pt>
                      <c:pt idx="1510">
                        <c:v>391.9</c:v>
                      </c:pt>
                      <c:pt idx="1511">
                        <c:v>392.13</c:v>
                      </c:pt>
                      <c:pt idx="1512">
                        <c:v>392.33</c:v>
                      </c:pt>
                      <c:pt idx="1513">
                        <c:v>392.4</c:v>
                      </c:pt>
                      <c:pt idx="1514">
                        <c:v>392.41</c:v>
                      </c:pt>
                      <c:pt idx="1515">
                        <c:v>392.48</c:v>
                      </c:pt>
                      <c:pt idx="1516">
                        <c:v>393.05</c:v>
                      </c:pt>
                      <c:pt idx="1517">
                        <c:v>393.35</c:v>
                      </c:pt>
                      <c:pt idx="1518">
                        <c:v>393.42</c:v>
                      </c:pt>
                      <c:pt idx="1519">
                        <c:v>393.88</c:v>
                      </c:pt>
                      <c:pt idx="1520">
                        <c:v>393.97</c:v>
                      </c:pt>
                      <c:pt idx="1521">
                        <c:v>394.09</c:v>
                      </c:pt>
                      <c:pt idx="1522">
                        <c:v>394.13</c:v>
                      </c:pt>
                      <c:pt idx="1523">
                        <c:v>394.14</c:v>
                      </c:pt>
                      <c:pt idx="1524">
                        <c:v>394.15</c:v>
                      </c:pt>
                      <c:pt idx="1525">
                        <c:v>394.15</c:v>
                      </c:pt>
                      <c:pt idx="1526">
                        <c:v>394.15</c:v>
                      </c:pt>
                      <c:pt idx="1527">
                        <c:v>394.15</c:v>
                      </c:pt>
                      <c:pt idx="1528">
                        <c:v>394.15</c:v>
                      </c:pt>
                      <c:pt idx="1529">
                        <c:v>394.22</c:v>
                      </c:pt>
                      <c:pt idx="1530">
                        <c:v>394.25</c:v>
                      </c:pt>
                      <c:pt idx="1531">
                        <c:v>394.5</c:v>
                      </c:pt>
                      <c:pt idx="1532">
                        <c:v>394.51</c:v>
                      </c:pt>
                      <c:pt idx="1533">
                        <c:v>394.53</c:v>
                      </c:pt>
                      <c:pt idx="1534">
                        <c:v>394.53</c:v>
                      </c:pt>
                      <c:pt idx="1535">
                        <c:v>394.54</c:v>
                      </c:pt>
                      <c:pt idx="1536">
                        <c:v>394.62</c:v>
                      </c:pt>
                      <c:pt idx="1537">
                        <c:v>394.64</c:v>
                      </c:pt>
                      <c:pt idx="1538">
                        <c:v>395</c:v>
                      </c:pt>
                      <c:pt idx="1539">
                        <c:v>395.43</c:v>
                      </c:pt>
                      <c:pt idx="1540">
                        <c:v>395.52</c:v>
                      </c:pt>
                      <c:pt idx="1541">
                        <c:v>395.71</c:v>
                      </c:pt>
                      <c:pt idx="1542">
                        <c:v>395.71</c:v>
                      </c:pt>
                      <c:pt idx="1543">
                        <c:v>395.71</c:v>
                      </c:pt>
                      <c:pt idx="1544">
                        <c:v>395.72</c:v>
                      </c:pt>
                      <c:pt idx="1545">
                        <c:v>395.83</c:v>
                      </c:pt>
                      <c:pt idx="1546">
                        <c:v>395.83</c:v>
                      </c:pt>
                      <c:pt idx="1547">
                        <c:v>395.83</c:v>
                      </c:pt>
                      <c:pt idx="1548">
                        <c:v>395.83</c:v>
                      </c:pt>
                      <c:pt idx="1549">
                        <c:v>395.83</c:v>
                      </c:pt>
                      <c:pt idx="1550">
                        <c:v>395.88</c:v>
                      </c:pt>
                      <c:pt idx="1551">
                        <c:v>396.01</c:v>
                      </c:pt>
                      <c:pt idx="1552">
                        <c:v>396.64</c:v>
                      </c:pt>
                      <c:pt idx="1553">
                        <c:v>397.03</c:v>
                      </c:pt>
                      <c:pt idx="1554">
                        <c:v>397.14</c:v>
                      </c:pt>
                      <c:pt idx="1555">
                        <c:v>397.27</c:v>
                      </c:pt>
                      <c:pt idx="1556">
                        <c:v>397.73</c:v>
                      </c:pt>
                      <c:pt idx="1557">
                        <c:v>397.81</c:v>
                      </c:pt>
                      <c:pt idx="1558">
                        <c:v>397.81</c:v>
                      </c:pt>
                      <c:pt idx="1559">
                        <c:v>397.84</c:v>
                      </c:pt>
                      <c:pt idx="1560">
                        <c:v>398.08</c:v>
                      </c:pt>
                      <c:pt idx="1561">
                        <c:v>398.15</c:v>
                      </c:pt>
                      <c:pt idx="1562">
                        <c:v>398.18</c:v>
                      </c:pt>
                      <c:pt idx="1563">
                        <c:v>398.18</c:v>
                      </c:pt>
                      <c:pt idx="1564">
                        <c:v>398.2</c:v>
                      </c:pt>
                      <c:pt idx="1565">
                        <c:v>398.2</c:v>
                      </c:pt>
                      <c:pt idx="1566">
                        <c:v>398.23</c:v>
                      </c:pt>
                      <c:pt idx="1567">
                        <c:v>398.43</c:v>
                      </c:pt>
                      <c:pt idx="1568">
                        <c:v>398.43</c:v>
                      </c:pt>
                      <c:pt idx="1569">
                        <c:v>398.43</c:v>
                      </c:pt>
                      <c:pt idx="1570">
                        <c:v>398.43</c:v>
                      </c:pt>
                      <c:pt idx="1571">
                        <c:v>398.43</c:v>
                      </c:pt>
                      <c:pt idx="1572">
                        <c:v>398.43</c:v>
                      </c:pt>
                      <c:pt idx="1573">
                        <c:v>398.43</c:v>
                      </c:pt>
                      <c:pt idx="1574">
                        <c:v>398.85</c:v>
                      </c:pt>
                      <c:pt idx="1575">
                        <c:v>399.91</c:v>
                      </c:pt>
                      <c:pt idx="1576">
                        <c:v>400.04</c:v>
                      </c:pt>
                      <c:pt idx="1577">
                        <c:v>400.15</c:v>
                      </c:pt>
                      <c:pt idx="1578">
                        <c:v>400.49</c:v>
                      </c:pt>
                      <c:pt idx="1579">
                        <c:v>400.66</c:v>
                      </c:pt>
                      <c:pt idx="1580">
                        <c:v>400.76</c:v>
                      </c:pt>
                      <c:pt idx="1581">
                        <c:v>400.92</c:v>
                      </c:pt>
                      <c:pt idx="1582">
                        <c:v>400.92</c:v>
                      </c:pt>
                      <c:pt idx="1583">
                        <c:v>401.14</c:v>
                      </c:pt>
                      <c:pt idx="1584">
                        <c:v>401.16</c:v>
                      </c:pt>
                      <c:pt idx="1585">
                        <c:v>401.16</c:v>
                      </c:pt>
                      <c:pt idx="1586">
                        <c:v>401.16</c:v>
                      </c:pt>
                      <c:pt idx="1587">
                        <c:v>401.57</c:v>
                      </c:pt>
                      <c:pt idx="1588">
                        <c:v>401.73</c:v>
                      </c:pt>
                      <c:pt idx="1589">
                        <c:v>401.86</c:v>
                      </c:pt>
                      <c:pt idx="1590">
                        <c:v>402.36</c:v>
                      </c:pt>
                      <c:pt idx="1591">
                        <c:v>402.6</c:v>
                      </c:pt>
                      <c:pt idx="1592">
                        <c:v>402.64</c:v>
                      </c:pt>
                      <c:pt idx="1593">
                        <c:v>402.68</c:v>
                      </c:pt>
                      <c:pt idx="1594">
                        <c:v>403.02</c:v>
                      </c:pt>
                      <c:pt idx="1595">
                        <c:v>403.48</c:v>
                      </c:pt>
                      <c:pt idx="1596">
                        <c:v>403.51</c:v>
                      </c:pt>
                      <c:pt idx="1597">
                        <c:v>403.55</c:v>
                      </c:pt>
                      <c:pt idx="1598">
                        <c:v>403.57</c:v>
                      </c:pt>
                      <c:pt idx="1599">
                        <c:v>403.91</c:v>
                      </c:pt>
                      <c:pt idx="1600">
                        <c:v>403.92</c:v>
                      </c:pt>
                      <c:pt idx="1601">
                        <c:v>403.93</c:v>
                      </c:pt>
                      <c:pt idx="1602">
                        <c:v>403.96</c:v>
                      </c:pt>
                      <c:pt idx="1603">
                        <c:v>403.97</c:v>
                      </c:pt>
                      <c:pt idx="1604">
                        <c:v>404</c:v>
                      </c:pt>
                      <c:pt idx="1605">
                        <c:v>404.53</c:v>
                      </c:pt>
                      <c:pt idx="1606">
                        <c:v>404.56</c:v>
                      </c:pt>
                      <c:pt idx="1607">
                        <c:v>404.57</c:v>
                      </c:pt>
                      <c:pt idx="1608">
                        <c:v>408.47</c:v>
                      </c:pt>
                      <c:pt idx="1609">
                        <c:v>410.47</c:v>
                      </c:pt>
                      <c:pt idx="1610">
                        <c:v>410.75</c:v>
                      </c:pt>
                      <c:pt idx="1611">
                        <c:v>410.75</c:v>
                      </c:pt>
                      <c:pt idx="1612">
                        <c:v>410.75</c:v>
                      </c:pt>
                      <c:pt idx="1613">
                        <c:v>410.75</c:v>
                      </c:pt>
                      <c:pt idx="1614">
                        <c:v>410.75</c:v>
                      </c:pt>
                      <c:pt idx="1615">
                        <c:v>410.75</c:v>
                      </c:pt>
                      <c:pt idx="1616">
                        <c:v>410.75</c:v>
                      </c:pt>
                      <c:pt idx="1617">
                        <c:v>410.75</c:v>
                      </c:pt>
                      <c:pt idx="1618">
                        <c:v>410.75</c:v>
                      </c:pt>
                      <c:pt idx="1619">
                        <c:v>410.75</c:v>
                      </c:pt>
                      <c:pt idx="1620">
                        <c:v>410.75</c:v>
                      </c:pt>
                      <c:pt idx="1621">
                        <c:v>410.75</c:v>
                      </c:pt>
                      <c:pt idx="1622">
                        <c:v>410.75</c:v>
                      </c:pt>
                      <c:pt idx="1623">
                        <c:v>410.75</c:v>
                      </c:pt>
                      <c:pt idx="1624">
                        <c:v>410.75</c:v>
                      </c:pt>
                      <c:pt idx="1625">
                        <c:v>410.75</c:v>
                      </c:pt>
                      <c:pt idx="1626">
                        <c:v>410.75</c:v>
                      </c:pt>
                      <c:pt idx="1627">
                        <c:v>410.75</c:v>
                      </c:pt>
                      <c:pt idx="1628">
                        <c:v>410.93</c:v>
                      </c:pt>
                      <c:pt idx="1629">
                        <c:v>410.93</c:v>
                      </c:pt>
                      <c:pt idx="1630">
                        <c:v>410.96</c:v>
                      </c:pt>
                      <c:pt idx="1631">
                        <c:v>411.39</c:v>
                      </c:pt>
                      <c:pt idx="1632">
                        <c:v>411.43</c:v>
                      </c:pt>
                      <c:pt idx="1633">
                        <c:v>411.44</c:v>
                      </c:pt>
                      <c:pt idx="1634">
                        <c:v>411.48</c:v>
                      </c:pt>
                      <c:pt idx="1635">
                        <c:v>411.49</c:v>
                      </c:pt>
                      <c:pt idx="1636">
                        <c:v>411.51</c:v>
                      </c:pt>
                      <c:pt idx="1637">
                        <c:v>411.53</c:v>
                      </c:pt>
                      <c:pt idx="1638">
                        <c:v>411.55</c:v>
                      </c:pt>
                      <c:pt idx="1639">
                        <c:v>411.58</c:v>
                      </c:pt>
                      <c:pt idx="1640">
                        <c:v>411.6</c:v>
                      </c:pt>
                      <c:pt idx="1641">
                        <c:v>411.62</c:v>
                      </c:pt>
                      <c:pt idx="1642">
                        <c:v>411.62</c:v>
                      </c:pt>
                      <c:pt idx="1643">
                        <c:v>411.64</c:v>
                      </c:pt>
                      <c:pt idx="1644">
                        <c:v>411.66</c:v>
                      </c:pt>
                      <c:pt idx="1645">
                        <c:v>411.66</c:v>
                      </c:pt>
                      <c:pt idx="1646">
                        <c:v>411.66</c:v>
                      </c:pt>
                      <c:pt idx="1647">
                        <c:v>411.66</c:v>
                      </c:pt>
                      <c:pt idx="1648">
                        <c:v>411.66</c:v>
                      </c:pt>
                      <c:pt idx="1649">
                        <c:v>411.66</c:v>
                      </c:pt>
                      <c:pt idx="1650">
                        <c:v>411.8</c:v>
                      </c:pt>
                      <c:pt idx="1651">
                        <c:v>411.82</c:v>
                      </c:pt>
                      <c:pt idx="1652">
                        <c:v>411.83</c:v>
                      </c:pt>
                      <c:pt idx="1653">
                        <c:v>411.85</c:v>
                      </c:pt>
                      <c:pt idx="1654">
                        <c:v>411.85</c:v>
                      </c:pt>
                      <c:pt idx="1655">
                        <c:v>411.85</c:v>
                      </c:pt>
                      <c:pt idx="1656">
                        <c:v>411.87</c:v>
                      </c:pt>
                      <c:pt idx="1657">
                        <c:v>412.09</c:v>
                      </c:pt>
                      <c:pt idx="1658">
                        <c:v>412.18</c:v>
                      </c:pt>
                      <c:pt idx="1659">
                        <c:v>412.86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EFA2-49EE-AB13-6253BB3C41E8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v>Z(2018)-Z(2012)</c:v>
          </c:tx>
          <c:spPr>
            <a:ln>
              <a:noFill/>
            </a:ln>
          </c:spPr>
          <c:marker>
            <c:symbol val="square"/>
            <c:size val="5"/>
            <c:spPr>
              <a:solidFill>
                <a:schemeClr val="tx1"/>
              </a:solidFill>
              <a:ln>
                <a:solidFill>
                  <a:schemeClr val="bg2"/>
                </a:solidFill>
              </a:ln>
            </c:spPr>
          </c:marker>
          <c:xVal>
            <c:numRef>
              <c:f>FI.2012_2018!$B$2:$B$705</c:f>
              <c:numCache>
                <c:formatCode>0.00</c:formatCode>
                <c:ptCount val="704"/>
                <c:pt idx="0">
                  <c:v>100</c:v>
                </c:pt>
                <c:pt idx="1">
                  <c:v>99.9</c:v>
                </c:pt>
                <c:pt idx="2">
                  <c:v>99.8</c:v>
                </c:pt>
                <c:pt idx="3">
                  <c:v>99.7</c:v>
                </c:pt>
                <c:pt idx="4">
                  <c:v>99.6</c:v>
                </c:pt>
                <c:pt idx="5">
                  <c:v>99.5</c:v>
                </c:pt>
                <c:pt idx="6">
                  <c:v>99.4</c:v>
                </c:pt>
                <c:pt idx="7">
                  <c:v>99.3</c:v>
                </c:pt>
                <c:pt idx="8">
                  <c:v>99.2</c:v>
                </c:pt>
                <c:pt idx="9">
                  <c:v>99.1</c:v>
                </c:pt>
                <c:pt idx="10">
                  <c:v>99</c:v>
                </c:pt>
                <c:pt idx="11">
                  <c:v>98.9</c:v>
                </c:pt>
                <c:pt idx="12">
                  <c:v>98.8</c:v>
                </c:pt>
                <c:pt idx="13">
                  <c:v>98.7</c:v>
                </c:pt>
                <c:pt idx="14">
                  <c:v>98.6</c:v>
                </c:pt>
                <c:pt idx="15">
                  <c:v>98.5</c:v>
                </c:pt>
                <c:pt idx="16">
                  <c:v>98.4</c:v>
                </c:pt>
                <c:pt idx="17">
                  <c:v>98.3</c:v>
                </c:pt>
                <c:pt idx="18">
                  <c:v>98.2</c:v>
                </c:pt>
                <c:pt idx="19">
                  <c:v>98.1</c:v>
                </c:pt>
                <c:pt idx="20">
                  <c:v>98</c:v>
                </c:pt>
                <c:pt idx="21">
                  <c:v>97.9</c:v>
                </c:pt>
                <c:pt idx="22">
                  <c:v>97.8</c:v>
                </c:pt>
                <c:pt idx="23">
                  <c:v>97.7</c:v>
                </c:pt>
                <c:pt idx="24">
                  <c:v>97.6</c:v>
                </c:pt>
                <c:pt idx="25">
                  <c:v>97.5</c:v>
                </c:pt>
                <c:pt idx="26">
                  <c:v>97.4</c:v>
                </c:pt>
                <c:pt idx="27">
                  <c:v>97.3</c:v>
                </c:pt>
                <c:pt idx="28">
                  <c:v>97.2</c:v>
                </c:pt>
                <c:pt idx="29">
                  <c:v>97.1</c:v>
                </c:pt>
                <c:pt idx="30">
                  <c:v>97</c:v>
                </c:pt>
                <c:pt idx="31">
                  <c:v>96.9</c:v>
                </c:pt>
                <c:pt idx="32">
                  <c:v>96.8</c:v>
                </c:pt>
                <c:pt idx="33">
                  <c:v>96.7</c:v>
                </c:pt>
                <c:pt idx="34">
                  <c:v>96.6</c:v>
                </c:pt>
                <c:pt idx="35">
                  <c:v>96.5</c:v>
                </c:pt>
                <c:pt idx="36">
                  <c:v>96.4</c:v>
                </c:pt>
                <c:pt idx="37">
                  <c:v>96.3</c:v>
                </c:pt>
                <c:pt idx="38">
                  <c:v>96.2</c:v>
                </c:pt>
                <c:pt idx="39">
                  <c:v>96.1</c:v>
                </c:pt>
                <c:pt idx="40">
                  <c:v>96</c:v>
                </c:pt>
                <c:pt idx="41">
                  <c:v>95.9</c:v>
                </c:pt>
                <c:pt idx="42">
                  <c:v>95.8</c:v>
                </c:pt>
                <c:pt idx="43">
                  <c:v>95.7</c:v>
                </c:pt>
                <c:pt idx="44">
                  <c:v>95.6</c:v>
                </c:pt>
                <c:pt idx="45">
                  <c:v>95.5</c:v>
                </c:pt>
                <c:pt idx="46">
                  <c:v>95.4</c:v>
                </c:pt>
                <c:pt idx="47">
                  <c:v>95.3</c:v>
                </c:pt>
                <c:pt idx="48">
                  <c:v>95.2</c:v>
                </c:pt>
                <c:pt idx="49">
                  <c:v>95.1</c:v>
                </c:pt>
                <c:pt idx="50">
                  <c:v>95</c:v>
                </c:pt>
                <c:pt idx="51">
                  <c:v>94.9</c:v>
                </c:pt>
                <c:pt idx="52">
                  <c:v>94.8</c:v>
                </c:pt>
                <c:pt idx="53">
                  <c:v>94.7</c:v>
                </c:pt>
                <c:pt idx="54">
                  <c:v>94.6</c:v>
                </c:pt>
                <c:pt idx="55">
                  <c:v>94.5</c:v>
                </c:pt>
                <c:pt idx="56">
                  <c:v>94.4</c:v>
                </c:pt>
                <c:pt idx="57">
                  <c:v>94.3</c:v>
                </c:pt>
                <c:pt idx="58">
                  <c:v>94.2</c:v>
                </c:pt>
                <c:pt idx="59">
                  <c:v>94.1</c:v>
                </c:pt>
                <c:pt idx="60">
                  <c:v>94</c:v>
                </c:pt>
                <c:pt idx="61">
                  <c:v>93.9</c:v>
                </c:pt>
                <c:pt idx="62">
                  <c:v>93.8</c:v>
                </c:pt>
                <c:pt idx="63">
                  <c:v>93.7</c:v>
                </c:pt>
                <c:pt idx="64">
                  <c:v>93.6</c:v>
                </c:pt>
                <c:pt idx="65">
                  <c:v>93.5</c:v>
                </c:pt>
                <c:pt idx="66">
                  <c:v>93.4</c:v>
                </c:pt>
                <c:pt idx="67">
                  <c:v>93.3</c:v>
                </c:pt>
                <c:pt idx="68">
                  <c:v>93.2</c:v>
                </c:pt>
                <c:pt idx="69">
                  <c:v>93.1</c:v>
                </c:pt>
                <c:pt idx="70">
                  <c:v>93</c:v>
                </c:pt>
                <c:pt idx="71">
                  <c:v>92.9</c:v>
                </c:pt>
                <c:pt idx="72">
                  <c:v>92.8</c:v>
                </c:pt>
                <c:pt idx="73">
                  <c:v>92.7</c:v>
                </c:pt>
                <c:pt idx="74">
                  <c:v>92.6</c:v>
                </c:pt>
                <c:pt idx="75">
                  <c:v>92.5</c:v>
                </c:pt>
                <c:pt idx="76">
                  <c:v>92.4</c:v>
                </c:pt>
                <c:pt idx="77">
                  <c:v>92.3</c:v>
                </c:pt>
                <c:pt idx="78">
                  <c:v>92.2</c:v>
                </c:pt>
                <c:pt idx="79">
                  <c:v>92.1</c:v>
                </c:pt>
                <c:pt idx="80">
                  <c:v>92</c:v>
                </c:pt>
                <c:pt idx="81">
                  <c:v>91.9</c:v>
                </c:pt>
                <c:pt idx="82">
                  <c:v>91.8</c:v>
                </c:pt>
                <c:pt idx="83">
                  <c:v>91.7</c:v>
                </c:pt>
                <c:pt idx="84">
                  <c:v>91.6</c:v>
                </c:pt>
                <c:pt idx="85">
                  <c:v>91.5</c:v>
                </c:pt>
                <c:pt idx="86">
                  <c:v>91.4</c:v>
                </c:pt>
                <c:pt idx="87">
                  <c:v>91.3</c:v>
                </c:pt>
                <c:pt idx="88">
                  <c:v>91.2</c:v>
                </c:pt>
                <c:pt idx="89">
                  <c:v>91.1</c:v>
                </c:pt>
                <c:pt idx="90">
                  <c:v>91</c:v>
                </c:pt>
                <c:pt idx="91">
                  <c:v>90.9</c:v>
                </c:pt>
                <c:pt idx="92">
                  <c:v>90.8</c:v>
                </c:pt>
                <c:pt idx="93">
                  <c:v>90.7</c:v>
                </c:pt>
                <c:pt idx="94">
                  <c:v>90.6</c:v>
                </c:pt>
                <c:pt idx="95">
                  <c:v>90.5</c:v>
                </c:pt>
                <c:pt idx="96">
                  <c:v>90.4</c:v>
                </c:pt>
                <c:pt idx="97">
                  <c:v>90.3</c:v>
                </c:pt>
                <c:pt idx="98">
                  <c:v>90.2</c:v>
                </c:pt>
                <c:pt idx="99">
                  <c:v>90.1</c:v>
                </c:pt>
                <c:pt idx="100">
                  <c:v>90</c:v>
                </c:pt>
                <c:pt idx="101">
                  <c:v>89.9</c:v>
                </c:pt>
                <c:pt idx="102">
                  <c:v>89.8</c:v>
                </c:pt>
                <c:pt idx="103">
                  <c:v>89.7</c:v>
                </c:pt>
                <c:pt idx="104">
                  <c:v>89.6</c:v>
                </c:pt>
                <c:pt idx="105">
                  <c:v>89.5</c:v>
                </c:pt>
                <c:pt idx="106">
                  <c:v>89.4</c:v>
                </c:pt>
                <c:pt idx="107">
                  <c:v>89.3</c:v>
                </c:pt>
                <c:pt idx="108">
                  <c:v>89.2</c:v>
                </c:pt>
                <c:pt idx="109">
                  <c:v>89.1</c:v>
                </c:pt>
                <c:pt idx="110">
                  <c:v>89</c:v>
                </c:pt>
                <c:pt idx="111">
                  <c:v>88.9</c:v>
                </c:pt>
                <c:pt idx="112">
                  <c:v>88.8</c:v>
                </c:pt>
                <c:pt idx="113">
                  <c:v>88.7</c:v>
                </c:pt>
                <c:pt idx="114">
                  <c:v>88.6</c:v>
                </c:pt>
                <c:pt idx="115">
                  <c:v>88.5</c:v>
                </c:pt>
                <c:pt idx="116">
                  <c:v>88.4</c:v>
                </c:pt>
                <c:pt idx="117">
                  <c:v>88.3</c:v>
                </c:pt>
                <c:pt idx="118">
                  <c:v>88.2</c:v>
                </c:pt>
                <c:pt idx="119">
                  <c:v>88.1</c:v>
                </c:pt>
                <c:pt idx="120">
                  <c:v>88</c:v>
                </c:pt>
                <c:pt idx="121">
                  <c:v>87.9</c:v>
                </c:pt>
                <c:pt idx="122">
                  <c:v>87.8</c:v>
                </c:pt>
                <c:pt idx="123">
                  <c:v>87.7</c:v>
                </c:pt>
                <c:pt idx="124">
                  <c:v>87.6</c:v>
                </c:pt>
                <c:pt idx="125">
                  <c:v>87.5</c:v>
                </c:pt>
                <c:pt idx="126">
                  <c:v>87.4</c:v>
                </c:pt>
                <c:pt idx="127">
                  <c:v>87.3</c:v>
                </c:pt>
                <c:pt idx="128">
                  <c:v>87.2</c:v>
                </c:pt>
                <c:pt idx="129">
                  <c:v>87.1</c:v>
                </c:pt>
                <c:pt idx="130">
                  <c:v>87</c:v>
                </c:pt>
                <c:pt idx="131">
                  <c:v>86.9</c:v>
                </c:pt>
                <c:pt idx="132">
                  <c:v>86.8</c:v>
                </c:pt>
                <c:pt idx="133">
                  <c:v>86.7</c:v>
                </c:pt>
                <c:pt idx="134">
                  <c:v>86.6</c:v>
                </c:pt>
                <c:pt idx="135">
                  <c:v>86.5</c:v>
                </c:pt>
                <c:pt idx="136">
                  <c:v>86.4</c:v>
                </c:pt>
                <c:pt idx="137">
                  <c:v>86.3</c:v>
                </c:pt>
                <c:pt idx="138">
                  <c:v>86.2</c:v>
                </c:pt>
                <c:pt idx="139">
                  <c:v>86.1</c:v>
                </c:pt>
                <c:pt idx="140">
                  <c:v>86</c:v>
                </c:pt>
                <c:pt idx="141">
                  <c:v>85.9</c:v>
                </c:pt>
                <c:pt idx="142">
                  <c:v>85.8</c:v>
                </c:pt>
                <c:pt idx="143">
                  <c:v>85.7</c:v>
                </c:pt>
                <c:pt idx="144">
                  <c:v>85.6</c:v>
                </c:pt>
                <c:pt idx="145">
                  <c:v>85.5</c:v>
                </c:pt>
                <c:pt idx="146">
                  <c:v>85.4</c:v>
                </c:pt>
                <c:pt idx="147">
                  <c:v>85.3</c:v>
                </c:pt>
                <c:pt idx="148">
                  <c:v>85.2</c:v>
                </c:pt>
                <c:pt idx="149">
                  <c:v>85.1</c:v>
                </c:pt>
                <c:pt idx="150">
                  <c:v>85</c:v>
                </c:pt>
                <c:pt idx="151">
                  <c:v>84.9</c:v>
                </c:pt>
                <c:pt idx="152">
                  <c:v>84.8</c:v>
                </c:pt>
                <c:pt idx="153">
                  <c:v>84.7</c:v>
                </c:pt>
                <c:pt idx="154">
                  <c:v>84.6</c:v>
                </c:pt>
                <c:pt idx="155">
                  <c:v>84.5</c:v>
                </c:pt>
                <c:pt idx="156">
                  <c:v>84.4</c:v>
                </c:pt>
                <c:pt idx="157">
                  <c:v>84.3</c:v>
                </c:pt>
                <c:pt idx="158">
                  <c:v>84.2</c:v>
                </c:pt>
                <c:pt idx="159">
                  <c:v>84.1</c:v>
                </c:pt>
                <c:pt idx="160">
                  <c:v>84</c:v>
                </c:pt>
                <c:pt idx="161">
                  <c:v>83.9</c:v>
                </c:pt>
                <c:pt idx="162">
                  <c:v>83.8</c:v>
                </c:pt>
                <c:pt idx="163">
                  <c:v>83.7</c:v>
                </c:pt>
                <c:pt idx="164">
                  <c:v>83.6</c:v>
                </c:pt>
                <c:pt idx="165">
                  <c:v>83.5</c:v>
                </c:pt>
                <c:pt idx="166">
                  <c:v>83.4</c:v>
                </c:pt>
                <c:pt idx="167">
                  <c:v>83.3</c:v>
                </c:pt>
                <c:pt idx="168">
                  <c:v>83.2</c:v>
                </c:pt>
                <c:pt idx="169">
                  <c:v>83.1</c:v>
                </c:pt>
                <c:pt idx="170">
                  <c:v>83</c:v>
                </c:pt>
                <c:pt idx="171">
                  <c:v>82.9</c:v>
                </c:pt>
                <c:pt idx="172">
                  <c:v>82.8</c:v>
                </c:pt>
                <c:pt idx="173">
                  <c:v>82.7</c:v>
                </c:pt>
                <c:pt idx="174">
                  <c:v>82.6</c:v>
                </c:pt>
                <c:pt idx="175">
                  <c:v>82.5</c:v>
                </c:pt>
                <c:pt idx="176">
                  <c:v>82.4</c:v>
                </c:pt>
                <c:pt idx="177">
                  <c:v>82.3</c:v>
                </c:pt>
                <c:pt idx="178">
                  <c:v>82.2</c:v>
                </c:pt>
                <c:pt idx="179">
                  <c:v>82.1</c:v>
                </c:pt>
                <c:pt idx="180">
                  <c:v>82</c:v>
                </c:pt>
                <c:pt idx="181">
                  <c:v>81.900000000000006</c:v>
                </c:pt>
                <c:pt idx="182">
                  <c:v>81.8</c:v>
                </c:pt>
                <c:pt idx="183">
                  <c:v>81.7</c:v>
                </c:pt>
                <c:pt idx="184">
                  <c:v>81.599999999999994</c:v>
                </c:pt>
                <c:pt idx="185">
                  <c:v>81.5</c:v>
                </c:pt>
                <c:pt idx="186">
                  <c:v>81.400000000000006</c:v>
                </c:pt>
                <c:pt idx="187">
                  <c:v>81.3</c:v>
                </c:pt>
                <c:pt idx="188">
                  <c:v>81.2</c:v>
                </c:pt>
                <c:pt idx="189">
                  <c:v>81.099999999999994</c:v>
                </c:pt>
                <c:pt idx="190">
                  <c:v>81</c:v>
                </c:pt>
                <c:pt idx="191">
                  <c:v>80.900000000000006</c:v>
                </c:pt>
                <c:pt idx="192">
                  <c:v>80.8</c:v>
                </c:pt>
                <c:pt idx="193">
                  <c:v>80.7</c:v>
                </c:pt>
                <c:pt idx="194">
                  <c:v>80.599999999999994</c:v>
                </c:pt>
                <c:pt idx="195">
                  <c:v>80.5</c:v>
                </c:pt>
                <c:pt idx="196">
                  <c:v>80.400000000000006</c:v>
                </c:pt>
                <c:pt idx="197">
                  <c:v>80.3</c:v>
                </c:pt>
                <c:pt idx="198">
                  <c:v>80.2</c:v>
                </c:pt>
                <c:pt idx="199">
                  <c:v>80.099999999999994</c:v>
                </c:pt>
                <c:pt idx="200">
                  <c:v>80</c:v>
                </c:pt>
                <c:pt idx="201">
                  <c:v>79.900000000000006</c:v>
                </c:pt>
                <c:pt idx="202">
                  <c:v>79.8</c:v>
                </c:pt>
                <c:pt idx="203">
                  <c:v>79.7</c:v>
                </c:pt>
                <c:pt idx="204">
                  <c:v>79.599999999999994</c:v>
                </c:pt>
                <c:pt idx="205">
                  <c:v>79.5</c:v>
                </c:pt>
                <c:pt idx="206">
                  <c:v>79.400000000000006</c:v>
                </c:pt>
                <c:pt idx="207">
                  <c:v>79.3</c:v>
                </c:pt>
                <c:pt idx="208">
                  <c:v>79.2</c:v>
                </c:pt>
                <c:pt idx="209">
                  <c:v>79.099999999999994</c:v>
                </c:pt>
                <c:pt idx="210">
                  <c:v>79</c:v>
                </c:pt>
                <c:pt idx="211">
                  <c:v>78.900000000000006</c:v>
                </c:pt>
                <c:pt idx="212">
                  <c:v>78.8</c:v>
                </c:pt>
                <c:pt idx="213">
                  <c:v>78.7</c:v>
                </c:pt>
                <c:pt idx="214">
                  <c:v>78.599999999999994</c:v>
                </c:pt>
                <c:pt idx="215">
                  <c:v>78.5</c:v>
                </c:pt>
                <c:pt idx="216">
                  <c:v>78.400000000000006</c:v>
                </c:pt>
                <c:pt idx="217">
                  <c:v>78.3</c:v>
                </c:pt>
                <c:pt idx="218">
                  <c:v>78.2</c:v>
                </c:pt>
                <c:pt idx="219">
                  <c:v>78.099999999999994</c:v>
                </c:pt>
                <c:pt idx="220">
                  <c:v>78</c:v>
                </c:pt>
                <c:pt idx="221">
                  <c:v>77.900000000000006</c:v>
                </c:pt>
                <c:pt idx="222">
                  <c:v>77.8</c:v>
                </c:pt>
                <c:pt idx="223">
                  <c:v>77.7</c:v>
                </c:pt>
                <c:pt idx="224">
                  <c:v>77.599999999999994</c:v>
                </c:pt>
                <c:pt idx="225">
                  <c:v>77.5</c:v>
                </c:pt>
                <c:pt idx="226">
                  <c:v>77.400000000000006</c:v>
                </c:pt>
                <c:pt idx="227">
                  <c:v>77.3</c:v>
                </c:pt>
                <c:pt idx="228">
                  <c:v>77.2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76.900000000000006</c:v>
                </c:pt>
                <c:pt idx="232">
                  <c:v>76.8</c:v>
                </c:pt>
                <c:pt idx="233">
                  <c:v>76.7</c:v>
                </c:pt>
                <c:pt idx="234">
                  <c:v>76.599999999999994</c:v>
                </c:pt>
                <c:pt idx="235">
                  <c:v>76.5</c:v>
                </c:pt>
                <c:pt idx="236">
                  <c:v>76.400000000000006</c:v>
                </c:pt>
                <c:pt idx="237">
                  <c:v>76.3</c:v>
                </c:pt>
                <c:pt idx="238">
                  <c:v>76.2</c:v>
                </c:pt>
                <c:pt idx="239">
                  <c:v>76.099999999999994</c:v>
                </c:pt>
                <c:pt idx="240">
                  <c:v>76</c:v>
                </c:pt>
                <c:pt idx="241">
                  <c:v>75.900000000000006</c:v>
                </c:pt>
                <c:pt idx="242">
                  <c:v>75.8</c:v>
                </c:pt>
                <c:pt idx="243">
                  <c:v>75.7</c:v>
                </c:pt>
                <c:pt idx="244">
                  <c:v>75.599999999999994</c:v>
                </c:pt>
                <c:pt idx="245">
                  <c:v>75.5</c:v>
                </c:pt>
                <c:pt idx="246">
                  <c:v>75.400000000000006</c:v>
                </c:pt>
                <c:pt idx="247">
                  <c:v>75.3</c:v>
                </c:pt>
                <c:pt idx="248">
                  <c:v>75.2</c:v>
                </c:pt>
                <c:pt idx="249">
                  <c:v>75.099999999999994</c:v>
                </c:pt>
                <c:pt idx="250">
                  <c:v>75</c:v>
                </c:pt>
                <c:pt idx="251">
                  <c:v>74.900000000000006</c:v>
                </c:pt>
                <c:pt idx="252">
                  <c:v>74.8</c:v>
                </c:pt>
                <c:pt idx="253">
                  <c:v>74.7</c:v>
                </c:pt>
                <c:pt idx="254">
                  <c:v>74.599999999999994</c:v>
                </c:pt>
                <c:pt idx="255">
                  <c:v>74.5</c:v>
                </c:pt>
                <c:pt idx="256">
                  <c:v>74.400000000000006</c:v>
                </c:pt>
                <c:pt idx="257">
                  <c:v>74.3</c:v>
                </c:pt>
                <c:pt idx="258">
                  <c:v>74.2</c:v>
                </c:pt>
                <c:pt idx="259">
                  <c:v>74.099999999999994</c:v>
                </c:pt>
                <c:pt idx="260">
                  <c:v>74</c:v>
                </c:pt>
                <c:pt idx="261">
                  <c:v>73.900000000000006</c:v>
                </c:pt>
                <c:pt idx="262">
                  <c:v>73.8</c:v>
                </c:pt>
                <c:pt idx="263">
                  <c:v>73.7</c:v>
                </c:pt>
                <c:pt idx="264">
                  <c:v>73.599999999999994</c:v>
                </c:pt>
                <c:pt idx="265">
                  <c:v>73.5</c:v>
                </c:pt>
                <c:pt idx="266">
                  <c:v>73.400000000000006</c:v>
                </c:pt>
                <c:pt idx="267">
                  <c:v>73.3</c:v>
                </c:pt>
                <c:pt idx="268">
                  <c:v>73.2</c:v>
                </c:pt>
                <c:pt idx="269">
                  <c:v>73.099999999999994</c:v>
                </c:pt>
                <c:pt idx="270">
                  <c:v>73</c:v>
                </c:pt>
                <c:pt idx="271">
                  <c:v>72.900000000000006</c:v>
                </c:pt>
                <c:pt idx="272">
                  <c:v>72.8</c:v>
                </c:pt>
                <c:pt idx="273">
                  <c:v>72.7</c:v>
                </c:pt>
                <c:pt idx="274">
                  <c:v>72.599999999999994</c:v>
                </c:pt>
                <c:pt idx="275">
                  <c:v>72.5</c:v>
                </c:pt>
                <c:pt idx="276">
                  <c:v>72.400000000000006</c:v>
                </c:pt>
                <c:pt idx="277">
                  <c:v>72.3</c:v>
                </c:pt>
                <c:pt idx="278">
                  <c:v>72.2</c:v>
                </c:pt>
                <c:pt idx="279">
                  <c:v>72.099999999999994</c:v>
                </c:pt>
                <c:pt idx="280">
                  <c:v>72</c:v>
                </c:pt>
                <c:pt idx="281">
                  <c:v>71.900000000000006</c:v>
                </c:pt>
                <c:pt idx="282">
                  <c:v>71.8</c:v>
                </c:pt>
                <c:pt idx="283">
                  <c:v>71.7</c:v>
                </c:pt>
                <c:pt idx="284">
                  <c:v>71.599999999999994</c:v>
                </c:pt>
                <c:pt idx="285">
                  <c:v>71.5</c:v>
                </c:pt>
                <c:pt idx="286">
                  <c:v>71.400000000000006</c:v>
                </c:pt>
                <c:pt idx="287">
                  <c:v>71.3</c:v>
                </c:pt>
                <c:pt idx="288">
                  <c:v>71.2</c:v>
                </c:pt>
                <c:pt idx="289">
                  <c:v>71.099999999999994</c:v>
                </c:pt>
                <c:pt idx="290">
                  <c:v>71</c:v>
                </c:pt>
                <c:pt idx="291">
                  <c:v>70.900000000000006</c:v>
                </c:pt>
                <c:pt idx="292">
                  <c:v>70.8</c:v>
                </c:pt>
                <c:pt idx="293">
                  <c:v>70.7</c:v>
                </c:pt>
                <c:pt idx="294">
                  <c:v>70.599999999999994</c:v>
                </c:pt>
                <c:pt idx="295">
                  <c:v>70.5</c:v>
                </c:pt>
                <c:pt idx="296">
                  <c:v>70.400000000000006</c:v>
                </c:pt>
                <c:pt idx="297">
                  <c:v>70.3</c:v>
                </c:pt>
                <c:pt idx="298">
                  <c:v>70.2</c:v>
                </c:pt>
                <c:pt idx="299">
                  <c:v>70.099999999999994</c:v>
                </c:pt>
                <c:pt idx="300">
                  <c:v>70</c:v>
                </c:pt>
                <c:pt idx="301">
                  <c:v>69.900000000000006</c:v>
                </c:pt>
                <c:pt idx="302">
                  <c:v>69.8</c:v>
                </c:pt>
                <c:pt idx="303">
                  <c:v>69.7</c:v>
                </c:pt>
                <c:pt idx="304">
                  <c:v>69.599999999999994</c:v>
                </c:pt>
                <c:pt idx="305">
                  <c:v>69.5</c:v>
                </c:pt>
                <c:pt idx="306">
                  <c:v>69.400000000000006</c:v>
                </c:pt>
                <c:pt idx="307">
                  <c:v>69.3</c:v>
                </c:pt>
                <c:pt idx="308">
                  <c:v>69.2</c:v>
                </c:pt>
                <c:pt idx="309">
                  <c:v>69.099999999999994</c:v>
                </c:pt>
                <c:pt idx="310">
                  <c:v>69</c:v>
                </c:pt>
                <c:pt idx="311">
                  <c:v>68.900000000000006</c:v>
                </c:pt>
                <c:pt idx="312">
                  <c:v>68.8</c:v>
                </c:pt>
                <c:pt idx="313">
                  <c:v>68.7</c:v>
                </c:pt>
                <c:pt idx="314">
                  <c:v>68.599999999999994</c:v>
                </c:pt>
                <c:pt idx="315">
                  <c:v>68.5</c:v>
                </c:pt>
                <c:pt idx="316">
                  <c:v>68.400000000000006</c:v>
                </c:pt>
                <c:pt idx="317">
                  <c:v>68.3</c:v>
                </c:pt>
                <c:pt idx="318">
                  <c:v>68.2</c:v>
                </c:pt>
                <c:pt idx="319">
                  <c:v>68.099999999999994</c:v>
                </c:pt>
                <c:pt idx="320">
                  <c:v>68</c:v>
                </c:pt>
                <c:pt idx="321">
                  <c:v>67.900000000000006</c:v>
                </c:pt>
                <c:pt idx="322">
                  <c:v>67.8</c:v>
                </c:pt>
                <c:pt idx="323">
                  <c:v>67.7</c:v>
                </c:pt>
                <c:pt idx="324">
                  <c:v>67.599999999999994</c:v>
                </c:pt>
                <c:pt idx="325">
                  <c:v>67.5</c:v>
                </c:pt>
                <c:pt idx="326">
                  <c:v>67.400000000000006</c:v>
                </c:pt>
                <c:pt idx="327">
                  <c:v>67.3</c:v>
                </c:pt>
                <c:pt idx="328">
                  <c:v>67.2</c:v>
                </c:pt>
                <c:pt idx="329">
                  <c:v>67.099999999999994</c:v>
                </c:pt>
                <c:pt idx="330">
                  <c:v>67</c:v>
                </c:pt>
                <c:pt idx="331">
                  <c:v>66.900000000000006</c:v>
                </c:pt>
                <c:pt idx="332">
                  <c:v>66.8</c:v>
                </c:pt>
                <c:pt idx="333">
                  <c:v>66.7</c:v>
                </c:pt>
                <c:pt idx="334">
                  <c:v>66.599999999999994</c:v>
                </c:pt>
                <c:pt idx="335">
                  <c:v>66.5</c:v>
                </c:pt>
                <c:pt idx="336">
                  <c:v>66.400000000000006</c:v>
                </c:pt>
                <c:pt idx="337">
                  <c:v>66.3</c:v>
                </c:pt>
                <c:pt idx="338">
                  <c:v>66.2</c:v>
                </c:pt>
                <c:pt idx="339">
                  <c:v>66.099999999999994</c:v>
                </c:pt>
                <c:pt idx="340">
                  <c:v>66</c:v>
                </c:pt>
                <c:pt idx="341">
                  <c:v>65.900000000000006</c:v>
                </c:pt>
                <c:pt idx="342">
                  <c:v>65.8</c:v>
                </c:pt>
                <c:pt idx="343">
                  <c:v>65.7</c:v>
                </c:pt>
                <c:pt idx="344">
                  <c:v>65.599999999999994</c:v>
                </c:pt>
                <c:pt idx="345">
                  <c:v>65.5</c:v>
                </c:pt>
                <c:pt idx="346">
                  <c:v>65.400000000000006</c:v>
                </c:pt>
                <c:pt idx="347">
                  <c:v>65.3</c:v>
                </c:pt>
                <c:pt idx="348">
                  <c:v>65.2</c:v>
                </c:pt>
                <c:pt idx="349">
                  <c:v>65.099999999999994</c:v>
                </c:pt>
                <c:pt idx="350">
                  <c:v>65</c:v>
                </c:pt>
                <c:pt idx="351">
                  <c:v>64.900000000000006</c:v>
                </c:pt>
                <c:pt idx="352">
                  <c:v>64.8</c:v>
                </c:pt>
                <c:pt idx="353">
                  <c:v>64.7</c:v>
                </c:pt>
                <c:pt idx="354">
                  <c:v>64.599999999999994</c:v>
                </c:pt>
                <c:pt idx="355">
                  <c:v>64.5</c:v>
                </c:pt>
                <c:pt idx="356">
                  <c:v>64.400000000000006</c:v>
                </c:pt>
                <c:pt idx="357">
                  <c:v>64.3</c:v>
                </c:pt>
                <c:pt idx="358">
                  <c:v>64.2</c:v>
                </c:pt>
                <c:pt idx="359">
                  <c:v>64.099999999999994</c:v>
                </c:pt>
                <c:pt idx="360">
                  <c:v>64</c:v>
                </c:pt>
                <c:pt idx="361">
                  <c:v>63.9</c:v>
                </c:pt>
                <c:pt idx="362">
                  <c:v>63.8</c:v>
                </c:pt>
                <c:pt idx="363">
                  <c:v>63.7</c:v>
                </c:pt>
                <c:pt idx="364">
                  <c:v>63.6</c:v>
                </c:pt>
                <c:pt idx="365">
                  <c:v>63.5</c:v>
                </c:pt>
                <c:pt idx="366">
                  <c:v>63.4</c:v>
                </c:pt>
                <c:pt idx="367">
                  <c:v>63.3</c:v>
                </c:pt>
                <c:pt idx="368">
                  <c:v>63.2</c:v>
                </c:pt>
                <c:pt idx="369">
                  <c:v>63.1</c:v>
                </c:pt>
                <c:pt idx="370">
                  <c:v>63</c:v>
                </c:pt>
                <c:pt idx="371">
                  <c:v>62.9</c:v>
                </c:pt>
                <c:pt idx="372">
                  <c:v>62.8</c:v>
                </c:pt>
                <c:pt idx="373">
                  <c:v>62.7</c:v>
                </c:pt>
                <c:pt idx="374">
                  <c:v>62.6</c:v>
                </c:pt>
                <c:pt idx="375">
                  <c:v>62.5</c:v>
                </c:pt>
                <c:pt idx="376">
                  <c:v>62.4</c:v>
                </c:pt>
                <c:pt idx="377">
                  <c:v>62.3</c:v>
                </c:pt>
                <c:pt idx="378">
                  <c:v>62.2</c:v>
                </c:pt>
                <c:pt idx="379">
                  <c:v>62.1</c:v>
                </c:pt>
                <c:pt idx="380">
                  <c:v>62</c:v>
                </c:pt>
                <c:pt idx="381">
                  <c:v>61.9</c:v>
                </c:pt>
                <c:pt idx="382">
                  <c:v>61.8</c:v>
                </c:pt>
                <c:pt idx="383">
                  <c:v>61.7</c:v>
                </c:pt>
                <c:pt idx="384">
                  <c:v>61.6</c:v>
                </c:pt>
                <c:pt idx="385">
                  <c:v>61.5</c:v>
                </c:pt>
                <c:pt idx="386">
                  <c:v>61.4</c:v>
                </c:pt>
                <c:pt idx="387">
                  <c:v>61.3</c:v>
                </c:pt>
                <c:pt idx="388">
                  <c:v>61.2</c:v>
                </c:pt>
                <c:pt idx="389">
                  <c:v>61.1</c:v>
                </c:pt>
                <c:pt idx="390">
                  <c:v>61</c:v>
                </c:pt>
                <c:pt idx="391">
                  <c:v>60.9</c:v>
                </c:pt>
                <c:pt idx="392">
                  <c:v>60.8</c:v>
                </c:pt>
                <c:pt idx="393">
                  <c:v>60.7</c:v>
                </c:pt>
                <c:pt idx="394">
                  <c:v>60.6</c:v>
                </c:pt>
                <c:pt idx="395">
                  <c:v>60.5</c:v>
                </c:pt>
                <c:pt idx="396">
                  <c:v>60.4</c:v>
                </c:pt>
                <c:pt idx="397">
                  <c:v>60.3</c:v>
                </c:pt>
                <c:pt idx="398">
                  <c:v>60.2</c:v>
                </c:pt>
                <c:pt idx="399">
                  <c:v>60.1</c:v>
                </c:pt>
                <c:pt idx="400">
                  <c:v>60</c:v>
                </c:pt>
                <c:pt idx="401">
                  <c:v>59.9</c:v>
                </c:pt>
                <c:pt idx="402">
                  <c:v>59.8</c:v>
                </c:pt>
                <c:pt idx="403">
                  <c:v>59.7</c:v>
                </c:pt>
                <c:pt idx="404">
                  <c:v>59.6</c:v>
                </c:pt>
                <c:pt idx="405">
                  <c:v>59.5</c:v>
                </c:pt>
                <c:pt idx="406">
                  <c:v>59.4</c:v>
                </c:pt>
                <c:pt idx="407">
                  <c:v>59.3</c:v>
                </c:pt>
                <c:pt idx="408">
                  <c:v>59.2</c:v>
                </c:pt>
                <c:pt idx="409">
                  <c:v>59.1</c:v>
                </c:pt>
                <c:pt idx="410">
                  <c:v>59</c:v>
                </c:pt>
                <c:pt idx="411">
                  <c:v>58.9</c:v>
                </c:pt>
                <c:pt idx="412">
                  <c:v>58.8</c:v>
                </c:pt>
                <c:pt idx="413">
                  <c:v>58.7</c:v>
                </c:pt>
                <c:pt idx="414">
                  <c:v>58.6</c:v>
                </c:pt>
                <c:pt idx="415">
                  <c:v>58.5</c:v>
                </c:pt>
                <c:pt idx="416">
                  <c:v>58.4</c:v>
                </c:pt>
                <c:pt idx="417">
                  <c:v>58.3</c:v>
                </c:pt>
                <c:pt idx="418">
                  <c:v>58.2</c:v>
                </c:pt>
                <c:pt idx="419">
                  <c:v>58.1</c:v>
                </c:pt>
                <c:pt idx="420">
                  <c:v>58</c:v>
                </c:pt>
                <c:pt idx="421">
                  <c:v>57.9</c:v>
                </c:pt>
                <c:pt idx="422">
                  <c:v>57.8</c:v>
                </c:pt>
                <c:pt idx="423">
                  <c:v>57.7</c:v>
                </c:pt>
                <c:pt idx="424">
                  <c:v>57.6</c:v>
                </c:pt>
                <c:pt idx="425">
                  <c:v>57.5</c:v>
                </c:pt>
                <c:pt idx="426">
                  <c:v>57.4</c:v>
                </c:pt>
                <c:pt idx="427">
                  <c:v>57.3</c:v>
                </c:pt>
                <c:pt idx="428">
                  <c:v>57.2</c:v>
                </c:pt>
                <c:pt idx="429">
                  <c:v>57.1</c:v>
                </c:pt>
                <c:pt idx="430">
                  <c:v>57</c:v>
                </c:pt>
                <c:pt idx="431">
                  <c:v>56.9</c:v>
                </c:pt>
                <c:pt idx="432">
                  <c:v>56.8</c:v>
                </c:pt>
                <c:pt idx="433">
                  <c:v>56.7</c:v>
                </c:pt>
                <c:pt idx="434">
                  <c:v>56.6</c:v>
                </c:pt>
                <c:pt idx="435">
                  <c:v>56.5</c:v>
                </c:pt>
                <c:pt idx="436">
                  <c:v>56.4</c:v>
                </c:pt>
                <c:pt idx="437">
                  <c:v>56.3</c:v>
                </c:pt>
                <c:pt idx="438">
                  <c:v>56.2</c:v>
                </c:pt>
                <c:pt idx="439">
                  <c:v>56.1</c:v>
                </c:pt>
                <c:pt idx="440">
                  <c:v>56</c:v>
                </c:pt>
                <c:pt idx="441">
                  <c:v>55.9</c:v>
                </c:pt>
                <c:pt idx="442">
                  <c:v>55.8</c:v>
                </c:pt>
                <c:pt idx="443">
                  <c:v>55.7</c:v>
                </c:pt>
                <c:pt idx="444">
                  <c:v>55.6</c:v>
                </c:pt>
                <c:pt idx="445">
                  <c:v>55.5</c:v>
                </c:pt>
                <c:pt idx="446">
                  <c:v>55.4</c:v>
                </c:pt>
                <c:pt idx="447">
                  <c:v>55.3</c:v>
                </c:pt>
                <c:pt idx="448">
                  <c:v>55.2</c:v>
                </c:pt>
                <c:pt idx="449">
                  <c:v>55.1</c:v>
                </c:pt>
                <c:pt idx="450">
                  <c:v>55</c:v>
                </c:pt>
                <c:pt idx="451">
                  <c:v>54.9</c:v>
                </c:pt>
                <c:pt idx="452">
                  <c:v>54.8</c:v>
                </c:pt>
                <c:pt idx="453">
                  <c:v>54.7</c:v>
                </c:pt>
                <c:pt idx="454">
                  <c:v>54.6</c:v>
                </c:pt>
                <c:pt idx="455">
                  <c:v>54.5</c:v>
                </c:pt>
                <c:pt idx="456">
                  <c:v>54.4</c:v>
                </c:pt>
                <c:pt idx="457">
                  <c:v>54.3</c:v>
                </c:pt>
                <c:pt idx="458">
                  <c:v>54.2</c:v>
                </c:pt>
                <c:pt idx="459">
                  <c:v>54.1</c:v>
                </c:pt>
                <c:pt idx="460">
                  <c:v>54</c:v>
                </c:pt>
                <c:pt idx="461">
                  <c:v>53.9</c:v>
                </c:pt>
                <c:pt idx="462">
                  <c:v>53.8</c:v>
                </c:pt>
                <c:pt idx="463">
                  <c:v>53.7</c:v>
                </c:pt>
                <c:pt idx="464">
                  <c:v>53.6</c:v>
                </c:pt>
                <c:pt idx="465">
                  <c:v>53.5</c:v>
                </c:pt>
                <c:pt idx="466">
                  <c:v>53.4</c:v>
                </c:pt>
                <c:pt idx="467">
                  <c:v>53.3</c:v>
                </c:pt>
                <c:pt idx="468">
                  <c:v>53.2</c:v>
                </c:pt>
                <c:pt idx="469">
                  <c:v>53.1</c:v>
                </c:pt>
                <c:pt idx="470">
                  <c:v>53</c:v>
                </c:pt>
                <c:pt idx="471">
                  <c:v>52.9</c:v>
                </c:pt>
                <c:pt idx="472">
                  <c:v>52.8</c:v>
                </c:pt>
                <c:pt idx="473">
                  <c:v>52.7</c:v>
                </c:pt>
                <c:pt idx="474">
                  <c:v>52.6</c:v>
                </c:pt>
                <c:pt idx="475">
                  <c:v>52.5</c:v>
                </c:pt>
                <c:pt idx="476">
                  <c:v>52.4</c:v>
                </c:pt>
                <c:pt idx="477">
                  <c:v>52.3</c:v>
                </c:pt>
                <c:pt idx="478">
                  <c:v>52.2</c:v>
                </c:pt>
                <c:pt idx="479">
                  <c:v>52.1</c:v>
                </c:pt>
                <c:pt idx="480">
                  <c:v>52</c:v>
                </c:pt>
                <c:pt idx="481">
                  <c:v>51.9</c:v>
                </c:pt>
                <c:pt idx="482">
                  <c:v>51.8</c:v>
                </c:pt>
                <c:pt idx="483">
                  <c:v>51.7</c:v>
                </c:pt>
                <c:pt idx="484">
                  <c:v>51.6</c:v>
                </c:pt>
                <c:pt idx="485">
                  <c:v>51.5</c:v>
                </c:pt>
                <c:pt idx="486">
                  <c:v>51.4</c:v>
                </c:pt>
                <c:pt idx="487">
                  <c:v>51.3</c:v>
                </c:pt>
                <c:pt idx="488">
                  <c:v>51.2</c:v>
                </c:pt>
                <c:pt idx="489">
                  <c:v>51.1</c:v>
                </c:pt>
                <c:pt idx="490">
                  <c:v>51</c:v>
                </c:pt>
                <c:pt idx="491">
                  <c:v>50.9</c:v>
                </c:pt>
                <c:pt idx="492">
                  <c:v>50.8</c:v>
                </c:pt>
                <c:pt idx="493">
                  <c:v>50.7</c:v>
                </c:pt>
                <c:pt idx="494">
                  <c:v>50.6</c:v>
                </c:pt>
                <c:pt idx="495">
                  <c:v>50.5</c:v>
                </c:pt>
                <c:pt idx="496">
                  <c:v>50.4</c:v>
                </c:pt>
                <c:pt idx="497">
                  <c:v>50.3</c:v>
                </c:pt>
                <c:pt idx="498">
                  <c:v>50.2</c:v>
                </c:pt>
                <c:pt idx="499">
                  <c:v>50.1</c:v>
                </c:pt>
                <c:pt idx="500">
                  <c:v>50</c:v>
                </c:pt>
                <c:pt idx="501">
                  <c:v>49.9</c:v>
                </c:pt>
                <c:pt idx="502">
                  <c:v>49.8</c:v>
                </c:pt>
                <c:pt idx="503">
                  <c:v>49.7</c:v>
                </c:pt>
                <c:pt idx="504">
                  <c:v>49.6</c:v>
                </c:pt>
                <c:pt idx="505">
                  <c:v>49.5</c:v>
                </c:pt>
                <c:pt idx="506">
                  <c:v>49.4</c:v>
                </c:pt>
                <c:pt idx="507">
                  <c:v>49.3</c:v>
                </c:pt>
                <c:pt idx="508">
                  <c:v>49.2</c:v>
                </c:pt>
                <c:pt idx="509">
                  <c:v>49.1</c:v>
                </c:pt>
                <c:pt idx="510">
                  <c:v>49</c:v>
                </c:pt>
                <c:pt idx="511">
                  <c:v>48.9</c:v>
                </c:pt>
                <c:pt idx="512">
                  <c:v>48.8</c:v>
                </c:pt>
                <c:pt idx="513">
                  <c:v>48.7</c:v>
                </c:pt>
                <c:pt idx="514">
                  <c:v>48.6</c:v>
                </c:pt>
                <c:pt idx="515">
                  <c:v>48.5</c:v>
                </c:pt>
                <c:pt idx="516">
                  <c:v>48.4</c:v>
                </c:pt>
                <c:pt idx="517">
                  <c:v>48.3</c:v>
                </c:pt>
                <c:pt idx="518">
                  <c:v>48.2</c:v>
                </c:pt>
                <c:pt idx="519">
                  <c:v>48.1</c:v>
                </c:pt>
                <c:pt idx="520">
                  <c:v>48</c:v>
                </c:pt>
                <c:pt idx="521">
                  <c:v>47.9</c:v>
                </c:pt>
                <c:pt idx="522">
                  <c:v>47.8</c:v>
                </c:pt>
                <c:pt idx="523">
                  <c:v>47.7</c:v>
                </c:pt>
                <c:pt idx="524">
                  <c:v>47.6</c:v>
                </c:pt>
                <c:pt idx="525">
                  <c:v>47.5</c:v>
                </c:pt>
                <c:pt idx="526">
                  <c:v>47.4</c:v>
                </c:pt>
                <c:pt idx="527">
                  <c:v>47.3</c:v>
                </c:pt>
                <c:pt idx="528">
                  <c:v>47.2</c:v>
                </c:pt>
                <c:pt idx="529">
                  <c:v>47.1</c:v>
                </c:pt>
                <c:pt idx="530">
                  <c:v>47</c:v>
                </c:pt>
                <c:pt idx="531">
                  <c:v>46.9</c:v>
                </c:pt>
                <c:pt idx="532">
                  <c:v>46.8</c:v>
                </c:pt>
                <c:pt idx="533">
                  <c:v>46.7</c:v>
                </c:pt>
                <c:pt idx="534">
                  <c:v>46.6</c:v>
                </c:pt>
                <c:pt idx="535">
                  <c:v>46.5</c:v>
                </c:pt>
                <c:pt idx="536">
                  <c:v>46.4</c:v>
                </c:pt>
                <c:pt idx="537">
                  <c:v>46.3</c:v>
                </c:pt>
                <c:pt idx="538">
                  <c:v>46.2</c:v>
                </c:pt>
                <c:pt idx="539">
                  <c:v>46.1</c:v>
                </c:pt>
                <c:pt idx="540">
                  <c:v>46</c:v>
                </c:pt>
                <c:pt idx="541">
                  <c:v>45.9</c:v>
                </c:pt>
                <c:pt idx="542">
                  <c:v>45.8</c:v>
                </c:pt>
                <c:pt idx="543">
                  <c:v>45.7</c:v>
                </c:pt>
                <c:pt idx="544">
                  <c:v>45.6</c:v>
                </c:pt>
                <c:pt idx="545">
                  <c:v>45.5</c:v>
                </c:pt>
                <c:pt idx="546">
                  <c:v>45.4</c:v>
                </c:pt>
                <c:pt idx="547">
                  <c:v>45.3</c:v>
                </c:pt>
                <c:pt idx="548">
                  <c:v>45.2</c:v>
                </c:pt>
                <c:pt idx="549">
                  <c:v>45.1</c:v>
                </c:pt>
                <c:pt idx="550">
                  <c:v>45</c:v>
                </c:pt>
                <c:pt idx="551">
                  <c:v>44.9</c:v>
                </c:pt>
                <c:pt idx="552">
                  <c:v>44.8</c:v>
                </c:pt>
                <c:pt idx="553">
                  <c:v>44.7</c:v>
                </c:pt>
                <c:pt idx="554">
                  <c:v>44.6</c:v>
                </c:pt>
                <c:pt idx="555">
                  <c:v>44.5</c:v>
                </c:pt>
                <c:pt idx="556">
                  <c:v>44.4</c:v>
                </c:pt>
                <c:pt idx="557">
                  <c:v>44.3</c:v>
                </c:pt>
                <c:pt idx="558">
                  <c:v>44.2</c:v>
                </c:pt>
                <c:pt idx="559">
                  <c:v>44.1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43.7</c:v>
                </c:pt>
                <c:pt idx="564">
                  <c:v>43.6</c:v>
                </c:pt>
                <c:pt idx="565">
                  <c:v>43.5</c:v>
                </c:pt>
                <c:pt idx="566">
                  <c:v>43.4</c:v>
                </c:pt>
                <c:pt idx="567">
                  <c:v>43.3</c:v>
                </c:pt>
                <c:pt idx="568">
                  <c:v>43.2</c:v>
                </c:pt>
                <c:pt idx="569">
                  <c:v>43.1</c:v>
                </c:pt>
                <c:pt idx="570">
                  <c:v>43</c:v>
                </c:pt>
                <c:pt idx="571">
                  <c:v>42.9</c:v>
                </c:pt>
                <c:pt idx="572">
                  <c:v>42.8</c:v>
                </c:pt>
                <c:pt idx="573">
                  <c:v>42.7</c:v>
                </c:pt>
                <c:pt idx="574">
                  <c:v>42.6</c:v>
                </c:pt>
                <c:pt idx="575">
                  <c:v>42.5</c:v>
                </c:pt>
                <c:pt idx="576">
                  <c:v>42.4</c:v>
                </c:pt>
                <c:pt idx="577">
                  <c:v>42.3</c:v>
                </c:pt>
                <c:pt idx="578">
                  <c:v>42.2</c:v>
                </c:pt>
                <c:pt idx="579">
                  <c:v>42.1</c:v>
                </c:pt>
                <c:pt idx="580">
                  <c:v>42</c:v>
                </c:pt>
                <c:pt idx="581">
                  <c:v>41.9</c:v>
                </c:pt>
                <c:pt idx="582">
                  <c:v>41.8</c:v>
                </c:pt>
                <c:pt idx="583">
                  <c:v>41.7</c:v>
                </c:pt>
                <c:pt idx="584">
                  <c:v>41.6</c:v>
                </c:pt>
                <c:pt idx="585">
                  <c:v>41.5</c:v>
                </c:pt>
                <c:pt idx="586">
                  <c:v>41.4</c:v>
                </c:pt>
                <c:pt idx="587">
                  <c:v>41.3</c:v>
                </c:pt>
                <c:pt idx="588">
                  <c:v>41.2</c:v>
                </c:pt>
                <c:pt idx="589">
                  <c:v>41.1</c:v>
                </c:pt>
                <c:pt idx="590">
                  <c:v>41</c:v>
                </c:pt>
                <c:pt idx="591">
                  <c:v>40.9</c:v>
                </c:pt>
                <c:pt idx="592">
                  <c:v>40.799999999999997</c:v>
                </c:pt>
                <c:pt idx="593">
                  <c:v>40.700000000000003</c:v>
                </c:pt>
                <c:pt idx="594">
                  <c:v>40.6</c:v>
                </c:pt>
                <c:pt idx="595">
                  <c:v>40.5</c:v>
                </c:pt>
                <c:pt idx="596">
                  <c:v>40.4</c:v>
                </c:pt>
                <c:pt idx="597">
                  <c:v>40.299999999999997</c:v>
                </c:pt>
                <c:pt idx="598">
                  <c:v>40.200000000000003</c:v>
                </c:pt>
                <c:pt idx="599">
                  <c:v>40.1</c:v>
                </c:pt>
                <c:pt idx="600">
                  <c:v>40</c:v>
                </c:pt>
                <c:pt idx="601">
                  <c:v>39.9</c:v>
                </c:pt>
                <c:pt idx="602">
                  <c:v>39.799999999999997</c:v>
                </c:pt>
                <c:pt idx="603">
                  <c:v>39.700000000000003</c:v>
                </c:pt>
                <c:pt idx="604">
                  <c:v>39.6</c:v>
                </c:pt>
                <c:pt idx="605">
                  <c:v>39.5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</c:v>
                </c:pt>
                <c:pt idx="611">
                  <c:v>38.9</c:v>
                </c:pt>
                <c:pt idx="612">
                  <c:v>38.799999999999997</c:v>
                </c:pt>
                <c:pt idx="613">
                  <c:v>38.700000000000003</c:v>
                </c:pt>
                <c:pt idx="614">
                  <c:v>38.6</c:v>
                </c:pt>
                <c:pt idx="615">
                  <c:v>38.5</c:v>
                </c:pt>
                <c:pt idx="616">
                  <c:v>38.4</c:v>
                </c:pt>
                <c:pt idx="617">
                  <c:v>38.299999999999997</c:v>
                </c:pt>
                <c:pt idx="618">
                  <c:v>38.200000000000003</c:v>
                </c:pt>
                <c:pt idx="619">
                  <c:v>38.1</c:v>
                </c:pt>
                <c:pt idx="620">
                  <c:v>38</c:v>
                </c:pt>
                <c:pt idx="621">
                  <c:v>37.9</c:v>
                </c:pt>
                <c:pt idx="622">
                  <c:v>37.799999999999997</c:v>
                </c:pt>
                <c:pt idx="623">
                  <c:v>37.700000000000003</c:v>
                </c:pt>
                <c:pt idx="624">
                  <c:v>37.6</c:v>
                </c:pt>
                <c:pt idx="625">
                  <c:v>37.5</c:v>
                </c:pt>
                <c:pt idx="626">
                  <c:v>37.4</c:v>
                </c:pt>
                <c:pt idx="627">
                  <c:v>37.299999999999997</c:v>
                </c:pt>
                <c:pt idx="628">
                  <c:v>37.200000000000003</c:v>
                </c:pt>
                <c:pt idx="629">
                  <c:v>37.1</c:v>
                </c:pt>
                <c:pt idx="630">
                  <c:v>37</c:v>
                </c:pt>
                <c:pt idx="631">
                  <c:v>36.9</c:v>
                </c:pt>
                <c:pt idx="632">
                  <c:v>36.799999999999997</c:v>
                </c:pt>
                <c:pt idx="633">
                  <c:v>36.700000000000003</c:v>
                </c:pt>
                <c:pt idx="634">
                  <c:v>36.6</c:v>
                </c:pt>
                <c:pt idx="635">
                  <c:v>36.5</c:v>
                </c:pt>
                <c:pt idx="636">
                  <c:v>36.4</c:v>
                </c:pt>
                <c:pt idx="637">
                  <c:v>36.299999999999997</c:v>
                </c:pt>
                <c:pt idx="638">
                  <c:v>36.200000000000003</c:v>
                </c:pt>
                <c:pt idx="639">
                  <c:v>36.1</c:v>
                </c:pt>
                <c:pt idx="640">
                  <c:v>36</c:v>
                </c:pt>
                <c:pt idx="641">
                  <c:v>35.900000000000006</c:v>
                </c:pt>
                <c:pt idx="642">
                  <c:v>35.799999999999997</c:v>
                </c:pt>
                <c:pt idx="643">
                  <c:v>35.700000000000003</c:v>
                </c:pt>
                <c:pt idx="644">
                  <c:v>35.599999999999994</c:v>
                </c:pt>
                <c:pt idx="645">
                  <c:v>35.5</c:v>
                </c:pt>
                <c:pt idx="646">
                  <c:v>35.400000000000006</c:v>
                </c:pt>
                <c:pt idx="647">
                  <c:v>35.299999999999997</c:v>
                </c:pt>
                <c:pt idx="648">
                  <c:v>35.200000000000003</c:v>
                </c:pt>
                <c:pt idx="649">
                  <c:v>35.099999999999994</c:v>
                </c:pt>
                <c:pt idx="650">
                  <c:v>35</c:v>
                </c:pt>
                <c:pt idx="651">
                  <c:v>34.900000000000006</c:v>
                </c:pt>
                <c:pt idx="652">
                  <c:v>34.799999999999997</c:v>
                </c:pt>
                <c:pt idx="653">
                  <c:v>34.700000000000003</c:v>
                </c:pt>
                <c:pt idx="654">
                  <c:v>34.599999999999994</c:v>
                </c:pt>
                <c:pt idx="655">
                  <c:v>34.5</c:v>
                </c:pt>
                <c:pt idx="656">
                  <c:v>34.400000000000006</c:v>
                </c:pt>
                <c:pt idx="657">
                  <c:v>34.299999999999997</c:v>
                </c:pt>
                <c:pt idx="658">
                  <c:v>34.200000000000003</c:v>
                </c:pt>
                <c:pt idx="659">
                  <c:v>34.099999999999994</c:v>
                </c:pt>
                <c:pt idx="660">
                  <c:v>34</c:v>
                </c:pt>
                <c:pt idx="661">
                  <c:v>33.900000000000006</c:v>
                </c:pt>
                <c:pt idx="662">
                  <c:v>33.799999999999997</c:v>
                </c:pt>
                <c:pt idx="663">
                  <c:v>33.700000000000003</c:v>
                </c:pt>
                <c:pt idx="664">
                  <c:v>33.599999999999994</c:v>
                </c:pt>
                <c:pt idx="665">
                  <c:v>33.5</c:v>
                </c:pt>
                <c:pt idx="666">
                  <c:v>33.400000000000006</c:v>
                </c:pt>
                <c:pt idx="667">
                  <c:v>33.299999999999997</c:v>
                </c:pt>
                <c:pt idx="668">
                  <c:v>33.200000000000003</c:v>
                </c:pt>
                <c:pt idx="669">
                  <c:v>33.099999999999994</c:v>
                </c:pt>
                <c:pt idx="670">
                  <c:v>33</c:v>
                </c:pt>
                <c:pt idx="671">
                  <c:v>32.900000000000006</c:v>
                </c:pt>
                <c:pt idx="672">
                  <c:v>32.799999999999997</c:v>
                </c:pt>
                <c:pt idx="673">
                  <c:v>32.700000000000003</c:v>
                </c:pt>
                <c:pt idx="674">
                  <c:v>32.599999999999994</c:v>
                </c:pt>
                <c:pt idx="675">
                  <c:v>32.5</c:v>
                </c:pt>
                <c:pt idx="676">
                  <c:v>32.400000000000006</c:v>
                </c:pt>
                <c:pt idx="677">
                  <c:v>32.299999999999997</c:v>
                </c:pt>
                <c:pt idx="678">
                  <c:v>32.200000000000003</c:v>
                </c:pt>
                <c:pt idx="679">
                  <c:v>32.099999999999994</c:v>
                </c:pt>
                <c:pt idx="680">
                  <c:v>32</c:v>
                </c:pt>
                <c:pt idx="681">
                  <c:v>31.900000000000006</c:v>
                </c:pt>
                <c:pt idx="682">
                  <c:v>31.799999999999997</c:v>
                </c:pt>
                <c:pt idx="683">
                  <c:v>31.700000000000003</c:v>
                </c:pt>
                <c:pt idx="684">
                  <c:v>31.599999999999994</c:v>
                </c:pt>
                <c:pt idx="685">
                  <c:v>31.5</c:v>
                </c:pt>
                <c:pt idx="686">
                  <c:v>31.400000000000006</c:v>
                </c:pt>
                <c:pt idx="687">
                  <c:v>31.299999999999997</c:v>
                </c:pt>
                <c:pt idx="688">
                  <c:v>31.200000000000003</c:v>
                </c:pt>
                <c:pt idx="689">
                  <c:v>31.099999999999994</c:v>
                </c:pt>
                <c:pt idx="690">
                  <c:v>31</c:v>
                </c:pt>
                <c:pt idx="691">
                  <c:v>30.900000000000006</c:v>
                </c:pt>
                <c:pt idx="692">
                  <c:v>30.799999999999997</c:v>
                </c:pt>
                <c:pt idx="693">
                  <c:v>30.700000000000003</c:v>
                </c:pt>
                <c:pt idx="694">
                  <c:v>30.599999999999994</c:v>
                </c:pt>
                <c:pt idx="695">
                  <c:v>30.5</c:v>
                </c:pt>
                <c:pt idx="696">
                  <c:v>30.400000000000006</c:v>
                </c:pt>
                <c:pt idx="697">
                  <c:v>30.299999999999997</c:v>
                </c:pt>
                <c:pt idx="698">
                  <c:v>30.200000000000003</c:v>
                </c:pt>
                <c:pt idx="699">
                  <c:v>30.099999999999994</c:v>
                </c:pt>
                <c:pt idx="700">
                  <c:v>30</c:v>
                </c:pt>
                <c:pt idx="701">
                  <c:v>29.900000000000006</c:v>
                </c:pt>
                <c:pt idx="702">
                  <c:v>29.799999999999997</c:v>
                </c:pt>
                <c:pt idx="703">
                  <c:v>29.700000000000003</c:v>
                </c:pt>
              </c:numCache>
            </c:numRef>
          </c:xVal>
          <c:yVal>
            <c:numRef>
              <c:f>FI.2012_2018!$E$2:$E$627</c:f>
              <c:numCache>
                <c:formatCode>0.00</c:formatCode>
                <c:ptCount val="626"/>
                <c:pt idx="0">
                  <c:v>0.13552370269999869</c:v>
                </c:pt>
                <c:pt idx="1">
                  <c:v>2.423762804596663E-2</c:v>
                </c:pt>
                <c:pt idx="2">
                  <c:v>5.0157035225680602E-2</c:v>
                </c:pt>
                <c:pt idx="3">
                  <c:v>9.7004487665230954E-3</c:v>
                </c:pt>
                <c:pt idx="4">
                  <c:v>-1.797515129516114E-2</c:v>
                </c:pt>
                <c:pt idx="5">
                  <c:v>-1.4697396700000809E-2</c:v>
                </c:pt>
                <c:pt idx="6">
                  <c:v>-1.4697396700000809E-2</c:v>
                </c:pt>
                <c:pt idx="7">
                  <c:v>-4.8249102812860656E-3</c:v>
                </c:pt>
                <c:pt idx="8">
                  <c:v>-2.9798215471998901E-3</c:v>
                </c:pt>
                <c:pt idx="9">
                  <c:v>2.6040577673626331E-2</c:v>
                </c:pt>
                <c:pt idx="10">
                  <c:v>5.6625982456154134E-2</c:v>
                </c:pt>
                <c:pt idx="11">
                  <c:v>8.7995656771028052E-2</c:v>
                </c:pt>
                <c:pt idx="12">
                  <c:v>0.10686100653688868</c:v>
                </c:pt>
                <c:pt idx="13">
                  <c:v>0.12599455456805231</c:v>
                </c:pt>
                <c:pt idx="14">
                  <c:v>0.15007741811896835</c:v>
                </c:pt>
                <c:pt idx="15">
                  <c:v>9.9946442700002081E-2</c:v>
                </c:pt>
                <c:pt idx="16">
                  <c:v>0.10994642570000224</c:v>
                </c:pt>
                <c:pt idx="17">
                  <c:v>5.1947733162734266E-2</c:v>
                </c:pt>
                <c:pt idx="18">
                  <c:v>-0.10301372036408907</c:v>
                </c:pt>
                <c:pt idx="19">
                  <c:v>-0.19702325050113245</c:v>
                </c:pt>
                <c:pt idx="20">
                  <c:v>-0.24972311301246464</c:v>
                </c:pt>
                <c:pt idx="21">
                  <c:v>-0.26231366467825978</c:v>
                </c:pt>
                <c:pt idx="22">
                  <c:v>-0.53788801717925594</c:v>
                </c:pt>
                <c:pt idx="23">
                  <c:v>-0.74849781178372154</c:v>
                </c:pt>
                <c:pt idx="24">
                  <c:v>-0.18557884959085413</c:v>
                </c:pt>
                <c:pt idx="25">
                  <c:v>-0.63911863606529096</c:v>
                </c:pt>
                <c:pt idx="26">
                  <c:v>-1.078688330428264</c:v>
                </c:pt>
                <c:pt idx="27">
                  <c:v>4.0000025899985303E-2</c:v>
                </c:pt>
                <c:pt idx="28">
                  <c:v>4.0000025899985303E-2</c:v>
                </c:pt>
                <c:pt idx="29">
                  <c:v>5.4899593056262574E-2</c:v>
                </c:pt>
                <c:pt idx="30">
                  <c:v>2.5497469184999773</c:v>
                </c:pt>
                <c:pt idx="31">
                  <c:v>2.4223560556214352</c:v>
                </c:pt>
                <c:pt idx="32">
                  <c:v>2.365427078672667</c:v>
                </c:pt>
                <c:pt idx="33">
                  <c:v>2.1572361165000302</c:v>
                </c:pt>
                <c:pt idx="34">
                  <c:v>2.0941084263999983</c:v>
                </c:pt>
                <c:pt idx="35">
                  <c:v>1.9504464772750794</c:v>
                </c:pt>
                <c:pt idx="36">
                  <c:v>1.905652623814035</c:v>
                </c:pt>
                <c:pt idx="37">
                  <c:v>1.7864872679784867</c:v>
                </c:pt>
                <c:pt idx="38">
                  <c:v>1.6025320094434505</c:v>
                </c:pt>
                <c:pt idx="39">
                  <c:v>1.5675231365999593</c:v>
                </c:pt>
                <c:pt idx="40">
                  <c:v>1.5032584800707127</c:v>
                </c:pt>
                <c:pt idx="41">
                  <c:v>1.3947049549732355</c:v>
                </c:pt>
                <c:pt idx="42">
                  <c:v>1.082407328911188</c:v>
                </c:pt>
                <c:pt idx="43">
                  <c:v>0.96497080253135437</c:v>
                </c:pt>
                <c:pt idx="44">
                  <c:v>0.8970705920642672</c:v>
                </c:pt>
                <c:pt idx="45">
                  <c:v>0.8184617437518682</c:v>
                </c:pt>
                <c:pt idx="46">
                  <c:v>0.71529932027283394</c:v>
                </c:pt>
                <c:pt idx="47">
                  <c:v>0.57209712481233055</c:v>
                </c:pt>
                <c:pt idx="48">
                  <c:v>0.42756397402172297</c:v>
                </c:pt>
                <c:pt idx="49">
                  <c:v>0.2904743264358558</c:v>
                </c:pt>
                <c:pt idx="50">
                  <c:v>0.19758241119996001</c:v>
                </c:pt>
                <c:pt idx="51">
                  <c:v>0.19758241119996001</c:v>
                </c:pt>
                <c:pt idx="52">
                  <c:v>0.16132969737498115</c:v>
                </c:pt>
                <c:pt idx="53">
                  <c:v>0.21059782933292581</c:v>
                </c:pt>
                <c:pt idx="54">
                  <c:v>0.21905036769999242</c:v>
                </c:pt>
                <c:pt idx="55">
                  <c:v>0.21905036769999242</c:v>
                </c:pt>
                <c:pt idx="56">
                  <c:v>0.21905036769999242</c:v>
                </c:pt>
                <c:pt idx="57">
                  <c:v>0.24905040980002013</c:v>
                </c:pt>
                <c:pt idx="58">
                  <c:v>0.24905040980002013</c:v>
                </c:pt>
                <c:pt idx="59">
                  <c:v>0.25905039290000786</c:v>
                </c:pt>
                <c:pt idx="60">
                  <c:v>0.26089248772331075</c:v>
                </c:pt>
                <c:pt idx="61">
                  <c:v>0.26905037590000802</c:v>
                </c:pt>
                <c:pt idx="62">
                  <c:v>0.26905037590000802</c:v>
                </c:pt>
                <c:pt idx="63">
                  <c:v>0.26905037590000802</c:v>
                </c:pt>
                <c:pt idx="64">
                  <c:v>0.26905037590000802</c:v>
                </c:pt>
                <c:pt idx="65">
                  <c:v>0.27659395875593873</c:v>
                </c:pt>
                <c:pt idx="66">
                  <c:v>0.30832406872434603</c:v>
                </c:pt>
                <c:pt idx="67">
                  <c:v>0.30909954198034484</c:v>
                </c:pt>
                <c:pt idx="68">
                  <c:v>0.30982034864820207</c:v>
                </c:pt>
                <c:pt idx="69">
                  <c:v>0.33905035010002393</c:v>
                </c:pt>
                <c:pt idx="70">
                  <c:v>0.35536008382553064</c:v>
                </c:pt>
                <c:pt idx="71">
                  <c:v>0.37905037530003938</c:v>
                </c:pt>
                <c:pt idx="72">
                  <c:v>0.38905035830003953</c:v>
                </c:pt>
                <c:pt idx="73">
                  <c:v>0.38905035830003953</c:v>
                </c:pt>
                <c:pt idx="74">
                  <c:v>0.39368814263167451</c:v>
                </c:pt>
                <c:pt idx="75">
                  <c:v>0.39905043440001009</c:v>
                </c:pt>
                <c:pt idx="76">
                  <c:v>0.39905043440001009</c:v>
                </c:pt>
                <c:pt idx="77">
                  <c:v>0.40408265753700334</c:v>
                </c:pt>
                <c:pt idx="78">
                  <c:v>0.43472932993853419</c:v>
                </c:pt>
                <c:pt idx="79">
                  <c:v>0.48419339775858816</c:v>
                </c:pt>
                <c:pt idx="80">
                  <c:v>0.51191178590505615</c:v>
                </c:pt>
                <c:pt idx="81">
                  <c:v>0.52905039990002933</c:v>
                </c:pt>
                <c:pt idx="82">
                  <c:v>0.55588753412837377</c:v>
                </c:pt>
                <c:pt idx="83">
                  <c:v>0.5990503740999884</c:v>
                </c:pt>
                <c:pt idx="84">
                  <c:v>0.61566470743019863</c:v>
                </c:pt>
                <c:pt idx="85">
                  <c:v>0.6340109229013251</c:v>
                </c:pt>
                <c:pt idx="86">
                  <c:v>0.71811052947543885</c:v>
                </c:pt>
                <c:pt idx="87">
                  <c:v>0.80832588527761118</c:v>
                </c:pt>
                <c:pt idx="88">
                  <c:v>0.87704634984123686</c:v>
                </c:pt>
                <c:pt idx="89">
                  <c:v>0.85723975371365668</c:v>
                </c:pt>
                <c:pt idx="90">
                  <c:v>0.51863185558278246</c:v>
                </c:pt>
                <c:pt idx="91">
                  <c:v>0.92689740690002509</c:v>
                </c:pt>
                <c:pt idx="92">
                  <c:v>0.90656183497105758</c:v>
                </c:pt>
                <c:pt idx="93">
                  <c:v>1.0338431587236414</c:v>
                </c:pt>
                <c:pt idx="94">
                  <c:v>1.0358725341344552</c:v>
                </c:pt>
                <c:pt idx="95">
                  <c:v>1.2545725148083307</c:v>
                </c:pt>
                <c:pt idx="96">
                  <c:v>0.96670743111945967</c:v>
                </c:pt>
                <c:pt idx="97">
                  <c:v>1.189999964100025</c:v>
                </c:pt>
                <c:pt idx="98">
                  <c:v>1.189999964100025</c:v>
                </c:pt>
                <c:pt idx="99">
                  <c:v>1.189999964100025</c:v>
                </c:pt>
                <c:pt idx="100">
                  <c:v>1.189999964100025</c:v>
                </c:pt>
                <c:pt idx="101">
                  <c:v>1.189999964100025</c:v>
                </c:pt>
                <c:pt idx="102">
                  <c:v>1.181239223394698</c:v>
                </c:pt>
                <c:pt idx="103">
                  <c:v>1.1701987439975596</c:v>
                </c:pt>
                <c:pt idx="104">
                  <c:v>1.1699999981000246</c:v>
                </c:pt>
                <c:pt idx="105">
                  <c:v>1.1699999981000246</c:v>
                </c:pt>
                <c:pt idx="106">
                  <c:v>1.1699999981000246</c:v>
                </c:pt>
                <c:pt idx="107">
                  <c:v>1.1699999981000246</c:v>
                </c:pt>
                <c:pt idx="108">
                  <c:v>1.1699999981000246</c:v>
                </c:pt>
                <c:pt idx="109">
                  <c:v>1.1699999981000246</c:v>
                </c:pt>
                <c:pt idx="110">
                  <c:v>1.0199999981000474</c:v>
                </c:pt>
                <c:pt idx="111">
                  <c:v>1.0199999981000474</c:v>
                </c:pt>
                <c:pt idx="112">
                  <c:v>1.0199999981000474</c:v>
                </c:pt>
                <c:pt idx="113">
                  <c:v>1.0199999981000474</c:v>
                </c:pt>
                <c:pt idx="114">
                  <c:v>1.0199999981000474</c:v>
                </c:pt>
                <c:pt idx="115">
                  <c:v>1.0199999981000474</c:v>
                </c:pt>
                <c:pt idx="116">
                  <c:v>1.1141463952631625</c:v>
                </c:pt>
                <c:pt idx="117">
                  <c:v>1.1492776160440599</c:v>
                </c:pt>
                <c:pt idx="118">
                  <c:v>1.1663027586542967</c:v>
                </c:pt>
                <c:pt idx="119">
                  <c:v>1.1755395256697625</c:v>
                </c:pt>
                <c:pt idx="120">
                  <c:v>1.1800000057000375</c:v>
                </c:pt>
                <c:pt idx="121">
                  <c:v>1.1028529693613223</c:v>
                </c:pt>
                <c:pt idx="122">
                  <c:v>1.1099999886999967</c:v>
                </c:pt>
                <c:pt idx="123">
                  <c:v>1.1099999886999967</c:v>
                </c:pt>
                <c:pt idx="124">
                  <c:v>1.1099999886999967</c:v>
                </c:pt>
                <c:pt idx="125">
                  <c:v>1.1099999886999967</c:v>
                </c:pt>
                <c:pt idx="126">
                  <c:v>1.1492906008986665</c:v>
                </c:pt>
                <c:pt idx="127">
                  <c:v>1.2011788339648319</c:v>
                </c:pt>
                <c:pt idx="128">
                  <c:v>0.94291291732611171</c:v>
                </c:pt>
                <c:pt idx="129">
                  <c:v>0.87540976335407095</c:v>
                </c:pt>
                <c:pt idx="130">
                  <c:v>0.97133027266670524</c:v>
                </c:pt>
                <c:pt idx="131">
                  <c:v>1.0188709521046917</c:v>
                </c:pt>
                <c:pt idx="132">
                  <c:v>1.0635434391094805</c:v>
                </c:pt>
                <c:pt idx="133">
                  <c:v>1.1079315584415212</c:v>
                </c:pt>
                <c:pt idx="134">
                  <c:v>1.2195538089325169</c:v>
                </c:pt>
                <c:pt idx="135">
                  <c:v>1.3823940757000059</c:v>
                </c:pt>
                <c:pt idx="136">
                  <c:v>1.4245125629029189</c:v>
                </c:pt>
                <c:pt idx="137">
                  <c:v>1.0108805671787877</c:v>
                </c:pt>
                <c:pt idx="138">
                  <c:v>1.062706331015363</c:v>
                </c:pt>
                <c:pt idx="139">
                  <c:v>0.8245021144994098</c:v>
                </c:pt>
                <c:pt idx="140">
                  <c:v>0.99211670164766019</c:v>
                </c:pt>
                <c:pt idx="141">
                  <c:v>0.87434936802372931</c:v>
                </c:pt>
                <c:pt idx="142">
                  <c:v>1.0719838740055252</c:v>
                </c:pt>
                <c:pt idx="143">
                  <c:v>0.69132712462800328</c:v>
                </c:pt>
                <c:pt idx="144">
                  <c:v>0.87776768857821708</c:v>
                </c:pt>
                <c:pt idx="145">
                  <c:v>0.90700235860003886</c:v>
                </c:pt>
                <c:pt idx="146">
                  <c:v>0.84725390990706728</c:v>
                </c:pt>
                <c:pt idx="147">
                  <c:v>1.1332873726879029</c:v>
                </c:pt>
                <c:pt idx="148">
                  <c:v>1.3207077074974336</c:v>
                </c:pt>
                <c:pt idx="149">
                  <c:v>1.2095093597234268</c:v>
                </c:pt>
                <c:pt idx="150">
                  <c:v>0.83922745130655585</c:v>
                </c:pt>
                <c:pt idx="151">
                  <c:v>0.91454798166637374</c:v>
                </c:pt>
                <c:pt idx="152">
                  <c:v>0.89020572427472189</c:v>
                </c:pt>
                <c:pt idx="153">
                  <c:v>0.66043776470002058</c:v>
                </c:pt>
                <c:pt idx="154">
                  <c:v>0.75992275376546559</c:v>
                </c:pt>
                <c:pt idx="155">
                  <c:v>0.8063059885430448</c:v>
                </c:pt>
                <c:pt idx="156">
                  <c:v>0.5243692665000026</c:v>
                </c:pt>
                <c:pt idx="157">
                  <c:v>0.76167824717020949</c:v>
                </c:pt>
                <c:pt idx="158">
                  <c:v>1.0499999786999865</c:v>
                </c:pt>
                <c:pt idx="159">
                  <c:v>1.0599999616999867</c:v>
                </c:pt>
                <c:pt idx="160">
                  <c:v>0.84584074835083811</c:v>
                </c:pt>
                <c:pt idx="161">
                  <c:v>0.73723393592314324</c:v>
                </c:pt>
                <c:pt idx="162">
                  <c:v>0.57877190881487195</c:v>
                </c:pt>
                <c:pt idx="163">
                  <c:v>0.79107270818224151</c:v>
                </c:pt>
                <c:pt idx="164">
                  <c:v>1.0188163508844923</c:v>
                </c:pt>
                <c:pt idx="165">
                  <c:v>0.98040726427922209</c:v>
                </c:pt>
                <c:pt idx="166">
                  <c:v>0.63999997440004108</c:v>
                </c:pt>
                <c:pt idx="167">
                  <c:v>0.86629709284648015</c:v>
                </c:pt>
                <c:pt idx="168">
                  <c:v>0.70997319127724268</c:v>
                </c:pt>
                <c:pt idx="169">
                  <c:v>0.57322223902144742</c:v>
                </c:pt>
                <c:pt idx="170">
                  <c:v>0.66276471113627622</c:v>
                </c:pt>
                <c:pt idx="171">
                  <c:v>0.79625973095193103</c:v>
                </c:pt>
                <c:pt idx="172">
                  <c:v>0.56988088749272947</c:v>
                </c:pt>
                <c:pt idx="173">
                  <c:v>0.69811116893600911</c:v>
                </c:pt>
                <c:pt idx="174">
                  <c:v>0.76778664811212138</c:v>
                </c:pt>
                <c:pt idx="175">
                  <c:v>0.8449880198951405</c:v>
                </c:pt>
                <c:pt idx="176">
                  <c:v>0.69750001400052497</c:v>
                </c:pt>
                <c:pt idx="177">
                  <c:v>0.65298692403013092</c:v>
                </c:pt>
                <c:pt idx="178">
                  <c:v>0.6953224676095715</c:v>
                </c:pt>
                <c:pt idx="179">
                  <c:v>0.94080368549322202</c:v>
                </c:pt>
                <c:pt idx="180">
                  <c:v>0.86237926039433432</c:v>
                </c:pt>
                <c:pt idx="181">
                  <c:v>0.90999996860000465</c:v>
                </c:pt>
                <c:pt idx="182">
                  <c:v>0.66999997560003521</c:v>
                </c:pt>
                <c:pt idx="183">
                  <c:v>0.81400552306257623</c:v>
                </c:pt>
                <c:pt idx="184">
                  <c:v>0.43515448189299377</c:v>
                </c:pt>
                <c:pt idx="185">
                  <c:v>7.9789851240775533E-2</c:v>
                </c:pt>
                <c:pt idx="186">
                  <c:v>9.1853496433316195E-2</c:v>
                </c:pt>
                <c:pt idx="187">
                  <c:v>-1.8226789009531785E-2</c:v>
                </c:pt>
                <c:pt idx="188">
                  <c:v>-2.9611070611906598E-2</c:v>
                </c:pt>
                <c:pt idx="189">
                  <c:v>-3.1663955234648711E-3</c:v>
                </c:pt>
                <c:pt idx="190">
                  <c:v>-3.0374120064152521E-2</c:v>
                </c:pt>
                <c:pt idx="191">
                  <c:v>8.1266038727790146E-2</c:v>
                </c:pt>
                <c:pt idx="192">
                  <c:v>7.540880853315457E-2</c:v>
                </c:pt>
                <c:pt idx="193">
                  <c:v>-0.13088456153332118</c:v>
                </c:pt>
                <c:pt idx="194">
                  <c:v>-3.487578086026133E-2</c:v>
                </c:pt>
                <c:pt idx="195">
                  <c:v>-9.8544466595683389E-2</c:v>
                </c:pt>
                <c:pt idx="196">
                  <c:v>0.28768513248616046</c:v>
                </c:pt>
                <c:pt idx="197">
                  <c:v>-9.517165696149732E-2</c:v>
                </c:pt>
                <c:pt idx="198">
                  <c:v>5.7368331941688666E-2</c:v>
                </c:pt>
                <c:pt idx="199">
                  <c:v>7.0240741494387748E-2</c:v>
                </c:pt>
                <c:pt idx="200">
                  <c:v>-1.6756793733065933E-2</c:v>
                </c:pt>
                <c:pt idx="201">
                  <c:v>5.7296561959674364E-3</c:v>
                </c:pt>
                <c:pt idx="202">
                  <c:v>-4.7596947899990028E-2</c:v>
                </c:pt>
                <c:pt idx="203">
                  <c:v>-4.9799474400003874E-2</c:v>
                </c:pt>
                <c:pt idx="204">
                  <c:v>-0.11098431417184429</c:v>
                </c:pt>
                <c:pt idx="205">
                  <c:v>-5.5728030154853059E-2</c:v>
                </c:pt>
                <c:pt idx="206">
                  <c:v>-5.9033897709127814E-2</c:v>
                </c:pt>
                <c:pt idx="207">
                  <c:v>-6.243451919999643E-2</c:v>
                </c:pt>
                <c:pt idx="208">
                  <c:v>-0.22447040397184992</c:v>
                </c:pt>
                <c:pt idx="209">
                  <c:v>-9.5417406761441725E-2</c:v>
                </c:pt>
                <c:pt idx="210">
                  <c:v>-6.1003347730263613E-2</c:v>
                </c:pt>
                <c:pt idx="211">
                  <c:v>0.16398210064818386</c:v>
                </c:pt>
                <c:pt idx="212">
                  <c:v>0.12399495759711954</c:v>
                </c:pt>
                <c:pt idx="213">
                  <c:v>-3.0574352684823225E-2</c:v>
                </c:pt>
                <c:pt idx="214">
                  <c:v>6.5511542049023319E-2</c:v>
                </c:pt>
                <c:pt idx="215">
                  <c:v>-3.7931546499976321E-2</c:v>
                </c:pt>
                <c:pt idx="216">
                  <c:v>6.3301247870640509E-2</c:v>
                </c:pt>
                <c:pt idx="217">
                  <c:v>6.497535532571419E-2</c:v>
                </c:pt>
                <c:pt idx="218">
                  <c:v>3.272807243195075E-2</c:v>
                </c:pt>
                <c:pt idx="219">
                  <c:v>-7.3780533461444975E-3</c:v>
                </c:pt>
                <c:pt idx="220">
                  <c:v>-0.1131541390880102</c:v>
                </c:pt>
                <c:pt idx="221">
                  <c:v>2.5457717283245529E-2</c:v>
                </c:pt>
                <c:pt idx="222">
                  <c:v>-6.6781540646616122E-2</c:v>
                </c:pt>
                <c:pt idx="223">
                  <c:v>9.4429566109909047E-2</c:v>
                </c:pt>
                <c:pt idx="224">
                  <c:v>3.3768615930455326E-2</c:v>
                </c:pt>
                <c:pt idx="225">
                  <c:v>3.1979249154176159E-2</c:v>
                </c:pt>
                <c:pt idx="226">
                  <c:v>-6.6636806148039796E-2</c:v>
                </c:pt>
                <c:pt idx="227">
                  <c:v>-2.8825853450257455E-2</c:v>
                </c:pt>
                <c:pt idx="228">
                  <c:v>1.2972925204167041E-2</c:v>
                </c:pt>
                <c:pt idx="229">
                  <c:v>7.7542104926919819E-2</c:v>
                </c:pt>
                <c:pt idx="230">
                  <c:v>8.0114390845324124E-2</c:v>
                </c:pt>
                <c:pt idx="231">
                  <c:v>0.12596499149447027</c:v>
                </c:pt>
                <c:pt idx="232">
                  <c:v>1.918356634837437E-2</c:v>
                </c:pt>
                <c:pt idx="233">
                  <c:v>0.1460433222138704</c:v>
                </c:pt>
                <c:pt idx="234">
                  <c:v>5.0541427686766838E-2</c:v>
                </c:pt>
                <c:pt idx="235">
                  <c:v>0.13326573695184152</c:v>
                </c:pt>
                <c:pt idx="236">
                  <c:v>-1.8247873194468411E-2</c:v>
                </c:pt>
                <c:pt idx="237">
                  <c:v>-3.532243820001213E-2</c:v>
                </c:pt>
                <c:pt idx="238">
                  <c:v>0.15562814897145927</c:v>
                </c:pt>
                <c:pt idx="239">
                  <c:v>3.7123763414342648E-2</c:v>
                </c:pt>
                <c:pt idx="240">
                  <c:v>0.43810756909715565</c:v>
                </c:pt>
                <c:pt idx="241">
                  <c:v>0.40788773486963237</c:v>
                </c:pt>
                <c:pt idx="242">
                  <c:v>0.35797458784946912</c:v>
                </c:pt>
                <c:pt idx="243">
                  <c:v>-3.4196044593727493E-2</c:v>
                </c:pt>
                <c:pt idx="244">
                  <c:v>0.62473998452492197</c:v>
                </c:pt>
                <c:pt idx="245">
                  <c:v>0.96925355466419205</c:v>
                </c:pt>
                <c:pt idx="246">
                  <c:v>0.18449094214099659</c:v>
                </c:pt>
                <c:pt idx="247">
                  <c:v>0.38970120824023979</c:v>
                </c:pt>
                <c:pt idx="248">
                  <c:v>1.4859869147032327</c:v>
                </c:pt>
                <c:pt idx="249">
                  <c:v>1.851776085373956</c:v>
                </c:pt>
                <c:pt idx="250">
                  <c:v>5.2426636840352785</c:v>
                </c:pt>
                <c:pt idx="251">
                  <c:v>3.9788521314283685</c:v>
                </c:pt>
                <c:pt idx="252">
                  <c:v>2.9936418298787544</c:v>
                </c:pt>
                <c:pt idx="253">
                  <c:v>0.68922503862154372</c:v>
                </c:pt>
                <c:pt idx="254">
                  <c:v>1.0164671440093684</c:v>
                </c:pt>
                <c:pt idx="255">
                  <c:v>0.64594373242630354</c:v>
                </c:pt>
                <c:pt idx="256">
                  <c:v>0.72072598380367481</c:v>
                </c:pt>
                <c:pt idx="257">
                  <c:v>1.0326493879650229</c:v>
                </c:pt>
                <c:pt idx="258">
                  <c:v>0.19524242858778962</c:v>
                </c:pt>
                <c:pt idx="259">
                  <c:v>-3.0539614707663532E-2</c:v>
                </c:pt>
                <c:pt idx="260">
                  <c:v>0.41706293830992536</c:v>
                </c:pt>
                <c:pt idx="261">
                  <c:v>0.30158978890051458</c:v>
                </c:pt>
                <c:pt idx="262">
                  <c:v>0.36623967603213714</c:v>
                </c:pt>
                <c:pt idx="263">
                  <c:v>0.32806895453438756</c:v>
                </c:pt>
                <c:pt idx="264">
                  <c:v>0.35392883798010644</c:v>
                </c:pt>
                <c:pt idx="265">
                  <c:v>0.31520704146777234</c:v>
                </c:pt>
                <c:pt idx="266">
                  <c:v>0.38312103566278211</c:v>
                </c:pt>
                <c:pt idx="267">
                  <c:v>0.27596152472335689</c:v>
                </c:pt>
                <c:pt idx="268">
                  <c:v>0.17686170420415692</c:v>
                </c:pt>
                <c:pt idx="269">
                  <c:v>0.33236860952740699</c:v>
                </c:pt>
                <c:pt idx="270">
                  <c:v>0.39771183259870213</c:v>
                </c:pt>
                <c:pt idx="271">
                  <c:v>0.35007472814476159</c:v>
                </c:pt>
                <c:pt idx="272">
                  <c:v>0.47484508224766842</c:v>
                </c:pt>
                <c:pt idx="273">
                  <c:v>0.44904758914293552</c:v>
                </c:pt>
                <c:pt idx="274">
                  <c:v>0.45949771678999696</c:v>
                </c:pt>
                <c:pt idx="275">
                  <c:v>0.50594310701342238</c:v>
                </c:pt>
                <c:pt idx="276">
                  <c:v>0.47307837676368081</c:v>
                </c:pt>
                <c:pt idx="277">
                  <c:v>0.40851269725942529</c:v>
                </c:pt>
                <c:pt idx="278">
                  <c:v>0.36703698427186282</c:v>
                </c:pt>
                <c:pt idx="279">
                  <c:v>-0.18045778350000319</c:v>
                </c:pt>
                <c:pt idx="280">
                  <c:v>-0.1757219375165846</c:v>
                </c:pt>
                <c:pt idx="281">
                  <c:v>-0.15824122587360989</c:v>
                </c:pt>
                <c:pt idx="282">
                  <c:v>-0.1484110895069648</c:v>
                </c:pt>
                <c:pt idx="283">
                  <c:v>-0.1015684575436353</c:v>
                </c:pt>
                <c:pt idx="284">
                  <c:v>-4.6771370143630975E-2</c:v>
                </c:pt>
                <c:pt idx="285">
                  <c:v>-5.3724712931909835E-2</c:v>
                </c:pt>
                <c:pt idx="286">
                  <c:v>-9.4883011012029783E-2</c:v>
                </c:pt>
                <c:pt idx="287">
                  <c:v>2.6460219942237018E-3</c:v>
                </c:pt>
                <c:pt idx="288">
                  <c:v>8.9531685999872934E-3</c:v>
                </c:pt>
                <c:pt idx="289">
                  <c:v>6.895315980000305E-2</c:v>
                </c:pt>
                <c:pt idx="290">
                  <c:v>9.366956108164004E-2</c:v>
                </c:pt>
                <c:pt idx="291">
                  <c:v>0.26620465446137587</c:v>
                </c:pt>
                <c:pt idx="292">
                  <c:v>0.55155486463297621</c:v>
                </c:pt>
                <c:pt idx="293">
                  <c:v>0.37324058748515654</c:v>
                </c:pt>
                <c:pt idx="294">
                  <c:v>0.34544115388843011</c:v>
                </c:pt>
                <c:pt idx="295">
                  <c:v>0.43790141214986988</c:v>
                </c:pt>
                <c:pt idx="296">
                  <c:v>0.21084679761173675</c:v>
                </c:pt>
                <c:pt idx="297">
                  <c:v>0.14872609147573712</c:v>
                </c:pt>
                <c:pt idx="298">
                  <c:v>0.28282904504402495</c:v>
                </c:pt>
                <c:pt idx="299">
                  <c:v>0.29090617022677634</c:v>
                </c:pt>
                <c:pt idx="300">
                  <c:v>7.8779853207834094E-2</c:v>
                </c:pt>
                <c:pt idx="301">
                  <c:v>0.23516781257319508</c:v>
                </c:pt>
                <c:pt idx="302">
                  <c:v>0.38545927353425213</c:v>
                </c:pt>
                <c:pt idx="303">
                  <c:v>0.28635764027836785</c:v>
                </c:pt>
                <c:pt idx="304">
                  <c:v>0.22343221862541895</c:v>
                </c:pt>
                <c:pt idx="305">
                  <c:v>0.26834069070861233</c:v>
                </c:pt>
                <c:pt idx="306">
                  <c:v>0.50300130188514913</c:v>
                </c:pt>
                <c:pt idx="307">
                  <c:v>0.23372300053574691</c:v>
                </c:pt>
                <c:pt idx="308">
                  <c:v>0.89388787711288842</c:v>
                </c:pt>
                <c:pt idx="309">
                  <c:v>0.78946242319813109</c:v>
                </c:pt>
                <c:pt idx="310">
                  <c:v>0.53508378763274322</c:v>
                </c:pt>
                <c:pt idx="311">
                  <c:v>0.42477953733714457</c:v>
                </c:pt>
                <c:pt idx="312">
                  <c:v>0.41222900757662728</c:v>
                </c:pt>
                <c:pt idx="313">
                  <c:v>-1.1539236516567257</c:v>
                </c:pt>
                <c:pt idx="314">
                  <c:v>0.27314626591544311</c:v>
                </c:pt>
                <c:pt idx="315">
                  <c:v>0.3179814933448597</c:v>
                </c:pt>
                <c:pt idx="316">
                  <c:v>0.32653437760831139</c:v>
                </c:pt>
                <c:pt idx="317">
                  <c:v>4.7329737585300791E-2</c:v>
                </c:pt>
                <c:pt idx="318">
                  <c:v>2.1672262283573218E-2</c:v>
                </c:pt>
                <c:pt idx="319">
                  <c:v>-3.1769422193463015E-2</c:v>
                </c:pt>
                <c:pt idx="320">
                  <c:v>-3.1441427904610464E-3</c:v>
                </c:pt>
                <c:pt idx="321">
                  <c:v>4.1553129763883589E-2</c:v>
                </c:pt>
                <c:pt idx="322">
                  <c:v>0.15156090477245243</c:v>
                </c:pt>
                <c:pt idx="323">
                  <c:v>-0.6227873184286068</c:v>
                </c:pt>
                <c:pt idx="324">
                  <c:v>-0.62440450505494027</c:v>
                </c:pt>
                <c:pt idx="325">
                  <c:v>-0.63051933144572558</c:v>
                </c:pt>
                <c:pt idx="326">
                  <c:v>-0.38388492796713081</c:v>
                </c:pt>
                <c:pt idx="327">
                  <c:v>-0.26248945614719332</c:v>
                </c:pt>
                <c:pt idx="328">
                  <c:v>-0.28812158968696622</c:v>
                </c:pt>
                <c:pt idx="329">
                  <c:v>-8.8773217619404932E-2</c:v>
                </c:pt>
                <c:pt idx="330">
                  <c:v>-0.16269772351034817</c:v>
                </c:pt>
                <c:pt idx="331">
                  <c:v>-0.22031082704199889</c:v>
                </c:pt>
                <c:pt idx="332">
                  <c:v>-0.30939450219477749</c:v>
                </c:pt>
                <c:pt idx="333">
                  <c:v>-0.38262940686018965</c:v>
                </c:pt>
                <c:pt idx="334">
                  <c:v>-0.1079827103402522</c:v>
                </c:pt>
                <c:pt idx="335">
                  <c:v>-0.17210369268951808</c:v>
                </c:pt>
                <c:pt idx="336">
                  <c:v>-0.13045041747380992</c:v>
                </c:pt>
                <c:pt idx="337">
                  <c:v>-0.21197928558751755</c:v>
                </c:pt>
                <c:pt idx="338">
                  <c:v>-4.090467801631803E-2</c:v>
                </c:pt>
                <c:pt idx="339">
                  <c:v>-0.12489315029534964</c:v>
                </c:pt>
                <c:pt idx="340">
                  <c:v>5.9706491903739334E-2</c:v>
                </c:pt>
                <c:pt idx="341">
                  <c:v>-2.625679568831174E-2</c:v>
                </c:pt>
                <c:pt idx="342">
                  <c:v>0.73894054105340956</c:v>
                </c:pt>
                <c:pt idx="343">
                  <c:v>0.25974757192119569</c:v>
                </c:pt>
                <c:pt idx="344">
                  <c:v>0.38932727738534822</c:v>
                </c:pt>
                <c:pt idx="345">
                  <c:v>0.42700389022388663</c:v>
                </c:pt>
                <c:pt idx="346">
                  <c:v>0.41234201242832569</c:v>
                </c:pt>
                <c:pt idx="347">
                  <c:v>0.52349273196796275</c:v>
                </c:pt>
                <c:pt idx="348">
                  <c:v>0.57206064556038427</c:v>
                </c:pt>
                <c:pt idx="349">
                  <c:v>0.56588167084822771</c:v>
                </c:pt>
                <c:pt idx="350">
                  <c:v>0.30131030360723798</c:v>
                </c:pt>
                <c:pt idx="351">
                  <c:v>-0.11701149887181828</c:v>
                </c:pt>
                <c:pt idx="352">
                  <c:v>-0.17609609039493535</c:v>
                </c:pt>
                <c:pt idx="353">
                  <c:v>8.8110878294742179E-2</c:v>
                </c:pt>
                <c:pt idx="354">
                  <c:v>0.12309949009693355</c:v>
                </c:pt>
                <c:pt idx="355">
                  <c:v>0.19601281312168339</c:v>
                </c:pt>
                <c:pt idx="356">
                  <c:v>-9.7062058492781489E-2</c:v>
                </c:pt>
                <c:pt idx="357">
                  <c:v>-0.2655195879706298</c:v>
                </c:pt>
                <c:pt idx="358">
                  <c:v>-0.26350053183705313</c:v>
                </c:pt>
                <c:pt idx="359">
                  <c:v>-0.27261113401806369</c:v>
                </c:pt>
                <c:pt idx="360">
                  <c:v>-0.25962755495146439</c:v>
                </c:pt>
                <c:pt idx="361">
                  <c:v>-0.26445535280299737</c:v>
                </c:pt>
                <c:pt idx="362">
                  <c:v>-0.25163820079126253</c:v>
                </c:pt>
                <c:pt idx="363">
                  <c:v>-0.30662569212745439</c:v>
                </c:pt>
                <c:pt idx="364">
                  <c:v>-9.3550417713004208E-2</c:v>
                </c:pt>
                <c:pt idx="365">
                  <c:v>-0.20597176724913879</c:v>
                </c:pt>
                <c:pt idx="366">
                  <c:v>-0.30369523392886322</c:v>
                </c:pt>
                <c:pt idx="367">
                  <c:v>-0.28235849987186157</c:v>
                </c:pt>
                <c:pt idx="368">
                  <c:v>-0.27174542227459142</c:v>
                </c:pt>
                <c:pt idx="369">
                  <c:v>-0.12578941044216663</c:v>
                </c:pt>
                <c:pt idx="370">
                  <c:v>-0.19315406334379759</c:v>
                </c:pt>
                <c:pt idx="371">
                  <c:v>-0.24586521794151395</c:v>
                </c:pt>
                <c:pt idx="372">
                  <c:v>-6.7090508203079935E-2</c:v>
                </c:pt>
                <c:pt idx="373">
                  <c:v>-6.5569581633553753E-2</c:v>
                </c:pt>
                <c:pt idx="374">
                  <c:v>-8.0126482776506691E-2</c:v>
                </c:pt>
                <c:pt idx="375">
                  <c:v>-4.7365041147827469E-2</c:v>
                </c:pt>
                <c:pt idx="376">
                  <c:v>-0.30671033462323294</c:v>
                </c:pt>
                <c:pt idx="377">
                  <c:v>-0.26736964300351929</c:v>
                </c:pt>
                <c:pt idx="378">
                  <c:v>-8.6330584479924255E-2</c:v>
                </c:pt>
                <c:pt idx="379">
                  <c:v>-7.9462179128711341E-2</c:v>
                </c:pt>
                <c:pt idx="380">
                  <c:v>-0.10972371024303129</c:v>
                </c:pt>
                <c:pt idx="381">
                  <c:v>-0.25357301794582554</c:v>
                </c:pt>
                <c:pt idx="382">
                  <c:v>-6.8437298273579472E-2</c:v>
                </c:pt>
                <c:pt idx="383">
                  <c:v>-0.15989211558087391</c:v>
                </c:pt>
                <c:pt idx="384">
                  <c:v>-0.24842132408116413</c:v>
                </c:pt>
                <c:pt idx="385">
                  <c:v>-0.18977467461695596</c:v>
                </c:pt>
                <c:pt idx="386">
                  <c:v>-0.38724553883986346</c:v>
                </c:pt>
                <c:pt idx="387">
                  <c:v>-0.29528652084314899</c:v>
                </c:pt>
                <c:pt idx="388">
                  <c:v>-0.27999650755191396</c:v>
                </c:pt>
                <c:pt idx="389">
                  <c:v>-9.1192355001112446E-2</c:v>
                </c:pt>
                <c:pt idx="390">
                  <c:v>-0.32890513122885068</c:v>
                </c:pt>
                <c:pt idx="391">
                  <c:v>-0.48891342527605275</c:v>
                </c:pt>
                <c:pt idx="392">
                  <c:v>-0.27555768842506723</c:v>
                </c:pt>
                <c:pt idx="393">
                  <c:v>2.2730479557196759E-2</c:v>
                </c:pt>
                <c:pt idx="394">
                  <c:v>-0.12647683335495685</c:v>
                </c:pt>
                <c:pt idx="395">
                  <c:v>-0.21135032923831432</c:v>
                </c:pt>
                <c:pt idx="396">
                  <c:v>-0.17209156954055516</c:v>
                </c:pt>
                <c:pt idx="397">
                  <c:v>-0.36366233597004793</c:v>
                </c:pt>
                <c:pt idx="398">
                  <c:v>-0.32102761569188942</c:v>
                </c:pt>
                <c:pt idx="399">
                  <c:v>-0.28965787295192058</c:v>
                </c:pt>
                <c:pt idx="400">
                  <c:v>-6.9931626934419455E-2</c:v>
                </c:pt>
                <c:pt idx="401">
                  <c:v>4.0493804653692678E-2</c:v>
                </c:pt>
                <c:pt idx="402">
                  <c:v>0.11994847844556489</c:v>
                </c:pt>
                <c:pt idx="403">
                  <c:v>-0.30691259329756804</c:v>
                </c:pt>
                <c:pt idx="404">
                  <c:v>-4.7868165596980816E-2</c:v>
                </c:pt>
                <c:pt idx="405">
                  <c:v>-7.9951955460330737E-2</c:v>
                </c:pt>
                <c:pt idx="406">
                  <c:v>-0.11671128447238743</c:v>
                </c:pt>
                <c:pt idx="407">
                  <c:v>-0.1380101462895027</c:v>
                </c:pt>
                <c:pt idx="408">
                  <c:v>-0.40856174732192585</c:v>
                </c:pt>
                <c:pt idx="409">
                  <c:v>-0.21625808624543197</c:v>
                </c:pt>
                <c:pt idx="410">
                  <c:v>-0.28431027091824035</c:v>
                </c:pt>
                <c:pt idx="411">
                  <c:v>-0.13120299179780659</c:v>
                </c:pt>
                <c:pt idx="412">
                  <c:v>-0.13674152694642316</c:v>
                </c:pt>
                <c:pt idx="413">
                  <c:v>-0.14051571506240634</c:v>
                </c:pt>
                <c:pt idx="414">
                  <c:v>-0.24589951908507146</c:v>
                </c:pt>
                <c:pt idx="415">
                  <c:v>-0.19193742423169624</c:v>
                </c:pt>
                <c:pt idx="416">
                  <c:v>-0.23069107654004029</c:v>
                </c:pt>
                <c:pt idx="417">
                  <c:v>-0.10348335905888462</c:v>
                </c:pt>
                <c:pt idx="418">
                  <c:v>-0.1958572478372389</c:v>
                </c:pt>
                <c:pt idx="419">
                  <c:v>-0.21024379955025552</c:v>
                </c:pt>
                <c:pt idx="420">
                  <c:v>-0.28303066911814767</c:v>
                </c:pt>
                <c:pt idx="421">
                  <c:v>-0.20967159241570243</c:v>
                </c:pt>
                <c:pt idx="422">
                  <c:v>-0.16998256981059967</c:v>
                </c:pt>
                <c:pt idx="423">
                  <c:v>-0.17041545613096787</c:v>
                </c:pt>
                <c:pt idx="424">
                  <c:v>-0.19580187078378231</c:v>
                </c:pt>
                <c:pt idx="425">
                  <c:v>-0.20893850662525892</c:v>
                </c:pt>
                <c:pt idx="426">
                  <c:v>-0.23537211401151126</c:v>
                </c:pt>
                <c:pt idx="427">
                  <c:v>-0.23732085441343997</c:v>
                </c:pt>
                <c:pt idx="428">
                  <c:v>-0.11687657837290999</c:v>
                </c:pt>
                <c:pt idx="429">
                  <c:v>-0.14477745398266961</c:v>
                </c:pt>
                <c:pt idx="430">
                  <c:v>-0.24550229825320002</c:v>
                </c:pt>
                <c:pt idx="431">
                  <c:v>-0.23933353499296572</c:v>
                </c:pt>
                <c:pt idx="432">
                  <c:v>-0.13956194307888836</c:v>
                </c:pt>
                <c:pt idx="433">
                  <c:v>-0.2317662056568679</c:v>
                </c:pt>
                <c:pt idx="434">
                  <c:v>-9.1757428907499161E-2</c:v>
                </c:pt>
                <c:pt idx="435">
                  <c:v>-0.26327516584996147</c:v>
                </c:pt>
                <c:pt idx="436">
                  <c:v>-0.49943268400716079</c:v>
                </c:pt>
                <c:pt idx="437">
                  <c:v>-0.38464752078135689</c:v>
                </c:pt>
                <c:pt idx="438">
                  <c:v>-0.4749775748351226</c:v>
                </c:pt>
                <c:pt idx="439">
                  <c:v>-0.54577863589582876</c:v>
                </c:pt>
                <c:pt idx="440">
                  <c:v>-0.31913211636236838</c:v>
                </c:pt>
                <c:pt idx="441">
                  <c:v>-0.16666640541137667</c:v>
                </c:pt>
                <c:pt idx="442">
                  <c:v>-0.18289326429277253</c:v>
                </c:pt>
                <c:pt idx="443">
                  <c:v>-0.10197752934067239</c:v>
                </c:pt>
                <c:pt idx="444">
                  <c:v>-0.1651462040292131</c:v>
                </c:pt>
                <c:pt idx="445">
                  <c:v>-1.8120949580975321E-3</c:v>
                </c:pt>
                <c:pt idx="446">
                  <c:v>1.9675001200198494E-2</c:v>
                </c:pt>
                <c:pt idx="447">
                  <c:v>4.5453311470964763E-2</c:v>
                </c:pt>
                <c:pt idx="448">
                  <c:v>-7.8145245436189725E-4</c:v>
                </c:pt>
                <c:pt idx="449">
                  <c:v>-4.2625981169180704E-2</c:v>
                </c:pt>
                <c:pt idx="450">
                  <c:v>-3.1848296079090233E-2</c:v>
                </c:pt>
                <c:pt idx="451">
                  <c:v>-4.305929465584768E-2</c:v>
                </c:pt>
                <c:pt idx="452">
                  <c:v>-0.20077637817530558</c:v>
                </c:pt>
                <c:pt idx="453">
                  <c:v>-0.33444585308546948</c:v>
                </c:pt>
                <c:pt idx="454">
                  <c:v>-0.43582054353487365</c:v>
                </c:pt>
                <c:pt idx="455">
                  <c:v>-0.4344595502878974</c:v>
                </c:pt>
                <c:pt idx="456">
                  <c:v>-0.29746048305463546</c:v>
                </c:pt>
                <c:pt idx="457">
                  <c:v>-0.24648983523132983</c:v>
                </c:pt>
                <c:pt idx="458">
                  <c:v>-0.24128357812071499</c:v>
                </c:pt>
                <c:pt idx="459">
                  <c:v>0.10899709930242807</c:v>
                </c:pt>
                <c:pt idx="460">
                  <c:v>-1.8329476610801976E-2</c:v>
                </c:pt>
                <c:pt idx="461">
                  <c:v>-0.16274526174129278</c:v>
                </c:pt>
                <c:pt idx="462">
                  <c:v>-3.924796884797388E-2</c:v>
                </c:pt>
                <c:pt idx="463">
                  <c:v>-0.34684768094513174</c:v>
                </c:pt>
                <c:pt idx="464">
                  <c:v>-0.31725186180790388</c:v>
                </c:pt>
                <c:pt idx="465">
                  <c:v>-0.2565893061736233</c:v>
                </c:pt>
                <c:pt idx="466">
                  <c:v>-0.1004222964395467</c:v>
                </c:pt>
                <c:pt idx="467">
                  <c:v>0.41285203724510211</c:v>
                </c:pt>
                <c:pt idx="468">
                  <c:v>0.48490621140808798</c:v>
                </c:pt>
                <c:pt idx="469">
                  <c:v>0.45466578990988182</c:v>
                </c:pt>
                <c:pt idx="470">
                  <c:v>0.36334662276181007</c:v>
                </c:pt>
                <c:pt idx="471">
                  <c:v>0.2800801378465394</c:v>
                </c:pt>
                <c:pt idx="472">
                  <c:v>0.48710835869735547</c:v>
                </c:pt>
                <c:pt idx="473">
                  <c:v>0.28109986858487446</c:v>
                </c:pt>
                <c:pt idx="474">
                  <c:v>0.2069392457513004</c:v>
                </c:pt>
                <c:pt idx="475">
                  <c:v>0.45028632584524075</c:v>
                </c:pt>
                <c:pt idx="476">
                  <c:v>0.52208732015606074</c:v>
                </c:pt>
                <c:pt idx="477">
                  <c:v>0.32049071323217504</c:v>
                </c:pt>
                <c:pt idx="478">
                  <c:v>0.50605454695232766</c:v>
                </c:pt>
                <c:pt idx="479">
                  <c:v>0.52887128741122069</c:v>
                </c:pt>
                <c:pt idx="480">
                  <c:v>0.93570437667972328</c:v>
                </c:pt>
                <c:pt idx="481">
                  <c:v>0.54964602156076126</c:v>
                </c:pt>
                <c:pt idx="482">
                  <c:v>0.6411757752948688</c:v>
                </c:pt>
                <c:pt idx="483">
                  <c:v>0.24186507621357123</c:v>
                </c:pt>
                <c:pt idx="484">
                  <c:v>0.39664224838543305</c:v>
                </c:pt>
                <c:pt idx="485">
                  <c:v>0.69094576280224373</c:v>
                </c:pt>
                <c:pt idx="486">
                  <c:v>0.2234423834423751</c:v>
                </c:pt>
                <c:pt idx="487">
                  <c:v>0.36924758851444039</c:v>
                </c:pt>
                <c:pt idx="488">
                  <c:v>0.94547506652304492</c:v>
                </c:pt>
                <c:pt idx="489">
                  <c:v>0.21767867203880087</c:v>
                </c:pt>
                <c:pt idx="490">
                  <c:v>0.46683444613074698</c:v>
                </c:pt>
                <c:pt idx="491">
                  <c:v>0.67357772086256773</c:v>
                </c:pt>
                <c:pt idx="492">
                  <c:v>0.75900128153443802</c:v>
                </c:pt>
                <c:pt idx="493">
                  <c:v>0.91742849396553083</c:v>
                </c:pt>
                <c:pt idx="494">
                  <c:v>0.70222446802199556</c:v>
                </c:pt>
                <c:pt idx="495">
                  <c:v>0.21870379634685833</c:v>
                </c:pt>
                <c:pt idx="496">
                  <c:v>0.6318511639829012</c:v>
                </c:pt>
                <c:pt idx="497">
                  <c:v>0.80303035181373161</c:v>
                </c:pt>
                <c:pt idx="498">
                  <c:v>0.66467014312217998</c:v>
                </c:pt>
                <c:pt idx="499">
                  <c:v>-6.1796959187176981E-4</c:v>
                </c:pt>
                <c:pt idx="500">
                  <c:v>-0.22841223211833039</c:v>
                </c:pt>
                <c:pt idx="501">
                  <c:v>-0.13702579597622844</c:v>
                </c:pt>
                <c:pt idx="502">
                  <c:v>-0.21410708499024622</c:v>
                </c:pt>
                <c:pt idx="503">
                  <c:v>-0.10256873027776692</c:v>
                </c:pt>
                <c:pt idx="504">
                  <c:v>-0.20472098109019043</c:v>
                </c:pt>
                <c:pt idx="505">
                  <c:v>0.37076709540804131</c:v>
                </c:pt>
                <c:pt idx="506">
                  <c:v>0.76477854413974455</c:v>
                </c:pt>
                <c:pt idx="507">
                  <c:v>0.25323125782733769</c:v>
                </c:pt>
                <c:pt idx="508">
                  <c:v>0.6498382523127475</c:v>
                </c:pt>
                <c:pt idx="509">
                  <c:v>0.41214235580116565</c:v>
                </c:pt>
                <c:pt idx="510">
                  <c:v>0.21635876156881295</c:v>
                </c:pt>
                <c:pt idx="511">
                  <c:v>2.0347994673556968E-2</c:v>
                </c:pt>
                <c:pt idx="512">
                  <c:v>-0.22186640597851692</c:v>
                </c:pt>
                <c:pt idx="513">
                  <c:v>5.7506955329472476E-2</c:v>
                </c:pt>
                <c:pt idx="514">
                  <c:v>-7.6206286994306538E-2</c:v>
                </c:pt>
                <c:pt idx="515">
                  <c:v>-0.20216517034862136</c:v>
                </c:pt>
                <c:pt idx="516">
                  <c:v>0.18472123359470061</c:v>
                </c:pt>
                <c:pt idx="517">
                  <c:v>-0.71698063204746632</c:v>
                </c:pt>
                <c:pt idx="518">
                  <c:v>-0.92098671189273773</c:v>
                </c:pt>
                <c:pt idx="519">
                  <c:v>-0.49850449486905291</c:v>
                </c:pt>
                <c:pt idx="520">
                  <c:v>0.29179533391993573</c:v>
                </c:pt>
                <c:pt idx="521">
                  <c:v>-7.2637036741070915E-2</c:v>
                </c:pt>
                <c:pt idx="522">
                  <c:v>0.52460537675892738</c:v>
                </c:pt>
                <c:pt idx="523">
                  <c:v>0.33974654465373533</c:v>
                </c:pt>
                <c:pt idx="524">
                  <c:v>0.29743483749882671</c:v>
                </c:pt>
                <c:pt idx="525">
                  <c:v>0.15434080425484353</c:v>
                </c:pt>
                <c:pt idx="526">
                  <c:v>0.16552339735653732</c:v>
                </c:pt>
                <c:pt idx="527">
                  <c:v>0.41412247755602039</c:v>
                </c:pt>
                <c:pt idx="528">
                  <c:v>-0.48555526675329475</c:v>
                </c:pt>
                <c:pt idx="529">
                  <c:v>0.163554864255957</c:v>
                </c:pt>
                <c:pt idx="530">
                  <c:v>0.40853427148567789</c:v>
                </c:pt>
                <c:pt idx="531">
                  <c:v>0.18924668366150854</c:v>
                </c:pt>
                <c:pt idx="532">
                  <c:v>0.2004325171488972</c:v>
                </c:pt>
                <c:pt idx="533">
                  <c:v>0.51957561202402758</c:v>
                </c:pt>
                <c:pt idx="534">
                  <c:v>0.23317948817384604</c:v>
                </c:pt>
                <c:pt idx="535">
                  <c:v>0.19126177360453767</c:v>
                </c:pt>
                <c:pt idx="536">
                  <c:v>0.27987209513639755</c:v>
                </c:pt>
                <c:pt idx="537">
                  <c:v>0.47195372678709191</c:v>
                </c:pt>
                <c:pt idx="538">
                  <c:v>0.57641853050006375</c:v>
                </c:pt>
                <c:pt idx="539">
                  <c:v>0.19949756425774012</c:v>
                </c:pt>
                <c:pt idx="540">
                  <c:v>-0.1032866894088329</c:v>
                </c:pt>
                <c:pt idx="541">
                  <c:v>0.29032403359985892</c:v>
                </c:pt>
                <c:pt idx="542">
                  <c:v>0.18612773953020678</c:v>
                </c:pt>
                <c:pt idx="543">
                  <c:v>0.35008355144464076</c:v>
                </c:pt>
                <c:pt idx="544">
                  <c:v>0.2980853679472375</c:v>
                </c:pt>
                <c:pt idx="545">
                  <c:v>1.1430575917756869E-3</c:v>
                </c:pt>
                <c:pt idx="546">
                  <c:v>0.16935727621500973</c:v>
                </c:pt>
                <c:pt idx="547">
                  <c:v>-4.1934085618777317E-2</c:v>
                </c:pt>
                <c:pt idx="548">
                  <c:v>-0.15382662634647204</c:v>
                </c:pt>
                <c:pt idx="549">
                  <c:v>0.39371147497354286</c:v>
                </c:pt>
                <c:pt idx="550">
                  <c:v>-0.51100116828843056</c:v>
                </c:pt>
                <c:pt idx="551">
                  <c:v>-0.22548640474155945</c:v>
                </c:pt>
                <c:pt idx="552">
                  <c:v>-0.2277601155458342</c:v>
                </c:pt>
                <c:pt idx="553">
                  <c:v>-0.32803362450249551</c:v>
                </c:pt>
                <c:pt idx="554">
                  <c:v>-0.30167641883804208</c:v>
                </c:pt>
                <c:pt idx="555">
                  <c:v>-0.36674032661312594</c:v>
                </c:pt>
                <c:pt idx="556">
                  <c:v>-0.38215150415385324</c:v>
                </c:pt>
                <c:pt idx="557">
                  <c:v>-0.27712867683680997</c:v>
                </c:pt>
                <c:pt idx="558">
                  <c:v>-0.27087189839687653</c:v>
                </c:pt>
                <c:pt idx="559">
                  <c:v>-0.14069049924808041</c:v>
                </c:pt>
                <c:pt idx="560">
                  <c:v>-8.4076608569830569E-2</c:v>
                </c:pt>
                <c:pt idx="561">
                  <c:v>3.2657683477964383E-2</c:v>
                </c:pt>
                <c:pt idx="562">
                  <c:v>0.76910321626576206</c:v>
                </c:pt>
                <c:pt idx="563">
                  <c:v>-9.8712281321923001E-2</c:v>
                </c:pt>
                <c:pt idx="564">
                  <c:v>0.38672314970324351</c:v>
                </c:pt>
                <c:pt idx="565">
                  <c:v>-0.18337948846567542</c:v>
                </c:pt>
                <c:pt idx="566">
                  <c:v>0.57406911215923628</c:v>
                </c:pt>
                <c:pt idx="567">
                  <c:v>-0.11604762222350473</c:v>
                </c:pt>
                <c:pt idx="568">
                  <c:v>-0.60649985829525122</c:v>
                </c:pt>
                <c:pt idx="569">
                  <c:v>-1.160510229247393</c:v>
                </c:pt>
                <c:pt idx="570">
                  <c:v>-0.86900817532875863</c:v>
                </c:pt>
                <c:pt idx="571">
                  <c:v>1.1679258792336213</c:v>
                </c:pt>
                <c:pt idx="572">
                  <c:v>0.68800328164229541</c:v>
                </c:pt>
                <c:pt idx="573">
                  <c:v>0.14720085816304618</c:v>
                </c:pt>
                <c:pt idx="574">
                  <c:v>-0.1281376500502347</c:v>
                </c:pt>
                <c:pt idx="575">
                  <c:v>-0.41891391007186485</c:v>
                </c:pt>
                <c:pt idx="576">
                  <c:v>-8.7855831361594028E-2</c:v>
                </c:pt>
                <c:pt idx="577">
                  <c:v>-0.54561182862482838</c:v>
                </c:pt>
                <c:pt idx="578">
                  <c:v>0.53170927318353733</c:v>
                </c:pt>
                <c:pt idx="579">
                  <c:v>-0.10818739429055313</c:v>
                </c:pt>
                <c:pt idx="580">
                  <c:v>-0.41010111898447121</c:v>
                </c:pt>
                <c:pt idx="581">
                  <c:v>-0.29884432527683202</c:v>
                </c:pt>
                <c:pt idx="582">
                  <c:v>-0.43396798419837523</c:v>
                </c:pt>
                <c:pt idx="583">
                  <c:v>-0.54738375262013506</c:v>
                </c:pt>
                <c:pt idx="584">
                  <c:v>-0.46274857153173343</c:v>
                </c:pt>
                <c:pt idx="585">
                  <c:v>-0.29644642931930321</c:v>
                </c:pt>
                <c:pt idx="586">
                  <c:v>-0.40532439277910726</c:v>
                </c:pt>
                <c:pt idx="587">
                  <c:v>-0.4122980805205998</c:v>
                </c:pt>
                <c:pt idx="588">
                  <c:v>-0.19934315938303371</c:v>
                </c:pt>
                <c:pt idx="589">
                  <c:v>-9.0920259166182404E-2</c:v>
                </c:pt>
                <c:pt idx="590">
                  <c:v>-0.25847226894177311</c:v>
                </c:pt>
                <c:pt idx="591">
                  <c:v>-0.26896705916135488</c:v>
                </c:pt>
                <c:pt idx="592">
                  <c:v>-0.35718877259955661</c:v>
                </c:pt>
                <c:pt idx="593">
                  <c:v>-0.33585969971124996</c:v>
                </c:pt>
                <c:pt idx="594">
                  <c:v>-0.35640327088378854</c:v>
                </c:pt>
                <c:pt idx="595">
                  <c:v>-0.10038274175360584</c:v>
                </c:pt>
                <c:pt idx="596">
                  <c:v>-0.11404413577895411</c:v>
                </c:pt>
                <c:pt idx="597">
                  <c:v>4.5137248028595423E-2</c:v>
                </c:pt>
                <c:pt idx="598">
                  <c:v>0.25005607237005734</c:v>
                </c:pt>
                <c:pt idx="599">
                  <c:v>-9.824163408552522E-3</c:v>
                </c:pt>
                <c:pt idx="600">
                  <c:v>-0.19205968874973678</c:v>
                </c:pt>
                <c:pt idx="601">
                  <c:v>-0.14162777720150643</c:v>
                </c:pt>
                <c:pt idx="602">
                  <c:v>-7.0357017968945001E-3</c:v>
                </c:pt>
                <c:pt idx="603">
                  <c:v>2.2369933680124632E-2</c:v>
                </c:pt>
                <c:pt idx="604">
                  <c:v>0.1299597062460407</c:v>
                </c:pt>
                <c:pt idx="605">
                  <c:v>-3.7940454289810077E-2</c:v>
                </c:pt>
                <c:pt idx="606">
                  <c:v>-8.7503431553614064E-2</c:v>
                </c:pt>
                <c:pt idx="607">
                  <c:v>-0.30298347158725392</c:v>
                </c:pt>
                <c:pt idx="608">
                  <c:v>-4.293950097223842E-2</c:v>
                </c:pt>
                <c:pt idx="609">
                  <c:v>0.52717086615882636</c:v>
                </c:pt>
                <c:pt idx="610">
                  <c:v>0.22246518784845648</c:v>
                </c:pt>
                <c:pt idx="611">
                  <c:v>0.26514662592910554</c:v>
                </c:pt>
                <c:pt idx="612">
                  <c:v>0.18890162397178756</c:v>
                </c:pt>
                <c:pt idx="613">
                  <c:v>-0.14851935890624191</c:v>
                </c:pt>
                <c:pt idx="614">
                  <c:v>-0.2058777707442232</c:v>
                </c:pt>
                <c:pt idx="615">
                  <c:v>-0.48965502830549212</c:v>
                </c:pt>
                <c:pt idx="616">
                  <c:v>-0.46651808498643277</c:v>
                </c:pt>
                <c:pt idx="617">
                  <c:v>-0.19381342232225052</c:v>
                </c:pt>
                <c:pt idx="618">
                  <c:v>-0.32866525875010666</c:v>
                </c:pt>
                <c:pt idx="619">
                  <c:v>-0.57791510994650253</c:v>
                </c:pt>
                <c:pt idx="620">
                  <c:v>-0.71694545487048345</c:v>
                </c:pt>
                <c:pt idx="621">
                  <c:v>-0.17935777823231547</c:v>
                </c:pt>
                <c:pt idx="622">
                  <c:v>-0.25022183722626323</c:v>
                </c:pt>
                <c:pt idx="623">
                  <c:v>-8.8449695484200674E-2</c:v>
                </c:pt>
                <c:pt idx="624">
                  <c:v>-0.26584695900885436</c:v>
                </c:pt>
                <c:pt idx="625">
                  <c:v>-0.39638105219228237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DE-44A0-9AB0-40349815D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75424"/>
        <c:axId val="150373504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v>Pente</c:v>
                </c:tx>
                <c:spPr>
                  <a:ln>
                    <a:noFill/>
                  </a:ln>
                </c:spPr>
                <c:marker>
                  <c:symbol val="square"/>
                  <c:size val="3"/>
                  <c:spPr>
                    <a:solidFill>
                      <a:srgbClr val="00B0F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FI.12!$K$1498:$K$3145</c15:sqref>
                        </c15:formulaRef>
                      </c:ext>
                    </c:extLst>
                    <c:numCache>
                      <c:formatCode>0.000</c:formatCode>
                      <c:ptCount val="1648"/>
                      <c:pt idx="0">
                        <c:v>99.816994127477685</c:v>
                      </c:pt>
                      <c:pt idx="1">
                        <c:v>99.796643191003454</c:v>
                      </c:pt>
                      <c:pt idx="2">
                        <c:v>99.776231232230955</c:v>
                      </c:pt>
                      <c:pt idx="3">
                        <c:v>99.755961658821093</c:v>
                      </c:pt>
                      <c:pt idx="4">
                        <c:v>99.735671744645146</c:v>
                      </c:pt>
                      <c:pt idx="5">
                        <c:v>99.71531063778788</c:v>
                      </c:pt>
                      <c:pt idx="6">
                        <c:v>99.694990212462784</c:v>
                      </c:pt>
                      <c:pt idx="7">
                        <c:v>99.674598594456384</c:v>
                      </c:pt>
                      <c:pt idx="8">
                        <c:v>99.654247657982168</c:v>
                      </c:pt>
                      <c:pt idx="9">
                        <c:v>99.633845869592719</c:v>
                      </c:pt>
                      <c:pt idx="10">
                        <c:v>99.613637318481139</c:v>
                      </c:pt>
                      <c:pt idx="11">
                        <c:v>99.593215189325591</c:v>
                      </c:pt>
                      <c:pt idx="12">
                        <c:v>99.572660845190455</c:v>
                      </c:pt>
                      <c:pt idx="13">
                        <c:v>99.552431953312777</c:v>
                      </c:pt>
                      <c:pt idx="14">
                        <c:v>99.53213186875378</c:v>
                      </c:pt>
                      <c:pt idx="15">
                        <c:v>99.511862295343917</c:v>
                      </c:pt>
                      <c:pt idx="16">
                        <c:v>99.491297780825732</c:v>
                      </c:pt>
                      <c:pt idx="17">
                        <c:v>99.471089229714153</c:v>
                      </c:pt>
                      <c:pt idx="18">
                        <c:v>99.450494204046834</c:v>
                      </c:pt>
                      <c:pt idx="19">
                        <c:v>99.430092415657384</c:v>
                      </c:pt>
                      <c:pt idx="20">
                        <c:v>99.409975397993207</c:v>
                      </c:pt>
                      <c:pt idx="21">
                        <c:v>99.389715994966394</c:v>
                      </c:pt>
                      <c:pt idx="22">
                        <c:v>99.369253184278676</c:v>
                      </c:pt>
                      <c:pt idx="23">
                        <c:v>99.348912418187496</c:v>
                      </c:pt>
                      <c:pt idx="24">
                        <c:v>99.328591992862414</c:v>
                      </c:pt>
                      <c:pt idx="25">
                        <c:v>99.30797662642901</c:v>
                      </c:pt>
                      <c:pt idx="26">
                        <c:v>99.287940971829201</c:v>
                      </c:pt>
                      <c:pt idx="27">
                        <c:v>99.267590035354985</c:v>
                      </c:pt>
                      <c:pt idx="28">
                        <c:v>99.247310291562087</c:v>
                      </c:pt>
                      <c:pt idx="29">
                        <c:v>99.226989866236991</c:v>
                      </c:pt>
                      <c:pt idx="30">
                        <c:v>99.206537225932308</c:v>
                      </c:pt>
                      <c:pt idx="31">
                        <c:v>99.186287993288545</c:v>
                      </c:pt>
                      <c:pt idx="32">
                        <c:v>99.165703138004275</c:v>
                      </c:pt>
                      <c:pt idx="33">
                        <c:v>99.145474246126597</c:v>
                      </c:pt>
                      <c:pt idx="34">
                        <c:v>99.124421553222234</c:v>
                      </c:pt>
                      <c:pt idx="35">
                        <c:v>99.104802884327299</c:v>
                      </c:pt>
                      <c:pt idx="36">
                        <c:v>99.084065473297343</c:v>
                      </c:pt>
                      <c:pt idx="37">
                        <c:v>99.06836240187495</c:v>
                      </c:pt>
                      <c:pt idx="38">
                        <c:v>99.057297025121343</c:v>
                      </c:pt>
                      <c:pt idx="39">
                        <c:v>99.037078303626714</c:v>
                      </c:pt>
                      <c:pt idx="40">
                        <c:v>99.016544300257678</c:v>
                      </c:pt>
                      <c:pt idx="41">
                        <c:v>98.99630523799695</c:v>
                      </c:pt>
                      <c:pt idx="42">
                        <c:v>98.975964471905769</c:v>
                      </c:pt>
                      <c:pt idx="43">
                        <c:v>98.955603365048503</c:v>
                      </c:pt>
                      <c:pt idx="44">
                        <c:v>98.935272769340372</c:v>
                      </c:pt>
                      <c:pt idx="45">
                        <c:v>98.913314912344944</c:v>
                      </c:pt>
                      <c:pt idx="46">
                        <c:v>98.893218235446852</c:v>
                      </c:pt>
                      <c:pt idx="47">
                        <c:v>98.872989343569174</c:v>
                      </c:pt>
                      <c:pt idx="48">
                        <c:v>98.852323125220536</c:v>
                      </c:pt>
                      <c:pt idx="49">
                        <c:v>98.83220610755636</c:v>
                      </c:pt>
                      <c:pt idx="50">
                        <c:v>98.811855171082129</c:v>
                      </c:pt>
                      <c:pt idx="51">
                        <c:v>98.791626279204451</c:v>
                      </c:pt>
                      <c:pt idx="52">
                        <c:v>98.770909208940594</c:v>
                      </c:pt>
                      <c:pt idx="53">
                        <c:v>98.750131116378455</c:v>
                      </c:pt>
                      <c:pt idx="54">
                        <c:v>98.730563299398739</c:v>
                      </c:pt>
                      <c:pt idx="55">
                        <c:v>98.698730000466043</c:v>
                      </c:pt>
                      <c:pt idx="56">
                        <c:v>98.669093504271203</c:v>
                      </c:pt>
                      <c:pt idx="57">
                        <c:v>98.648925634691807</c:v>
                      </c:pt>
                      <c:pt idx="58">
                        <c:v>98.62824924596012</c:v>
                      </c:pt>
                      <c:pt idx="59">
                        <c:v>98.607725412974119</c:v>
                      </c:pt>
                      <c:pt idx="60">
                        <c:v>98.585889600575243</c:v>
                      </c:pt>
                      <c:pt idx="61">
                        <c:v>98.565823434826299</c:v>
                      </c:pt>
                      <c:pt idx="62">
                        <c:v>98.546631922019273</c:v>
                      </c:pt>
                      <c:pt idx="63">
                        <c:v>98.526769163931235</c:v>
                      </c:pt>
                      <c:pt idx="64">
                        <c:v>98.505614767196406</c:v>
                      </c:pt>
                      <c:pt idx="65">
                        <c:v>98.485568942213547</c:v>
                      </c:pt>
                      <c:pt idx="66">
                        <c:v>98.465289198420649</c:v>
                      </c:pt>
                      <c:pt idx="67">
                        <c:v>98.444124631302785</c:v>
                      </c:pt>
                      <c:pt idx="68">
                        <c:v>98.424628007004387</c:v>
                      </c:pt>
                      <c:pt idx="69">
                        <c:v>98.403849914442247</c:v>
                      </c:pt>
                      <c:pt idx="70">
                        <c:v>98.384210904781213</c:v>
                      </c:pt>
                      <c:pt idx="71">
                        <c:v>98.363626049496943</c:v>
                      </c:pt>
                      <c:pt idx="72">
                        <c:v>98.34281744578567</c:v>
                      </c:pt>
                      <c:pt idx="73">
                        <c:v>98.322751280036726</c:v>
                      </c:pt>
                      <c:pt idx="74">
                        <c:v>98.301718927898449</c:v>
                      </c:pt>
                      <c:pt idx="75">
                        <c:v>98.282588437389691</c:v>
                      </c:pt>
                      <c:pt idx="76">
                        <c:v>98.262318863979829</c:v>
                      </c:pt>
                      <c:pt idx="77">
                        <c:v>98.241876394058195</c:v>
                      </c:pt>
                      <c:pt idx="78">
                        <c:v>98.221576309499198</c:v>
                      </c:pt>
                      <c:pt idx="79">
                        <c:v>98.201062646896247</c:v>
                      </c:pt>
                      <c:pt idx="80">
                        <c:v>98.180935458849021</c:v>
                      </c:pt>
                      <c:pt idx="81">
                        <c:v>98.160533670459571</c:v>
                      </c:pt>
                      <c:pt idx="82">
                        <c:v>98.140131882070122</c:v>
                      </c:pt>
                      <c:pt idx="83">
                        <c:v>98.119933501341578</c:v>
                      </c:pt>
                      <c:pt idx="84">
                        <c:v>98.099592735250397</c:v>
                      </c:pt>
                      <c:pt idx="85">
                        <c:v>98.079221458010082</c:v>
                      </c:pt>
                      <c:pt idx="86">
                        <c:v>98.058850180769767</c:v>
                      </c:pt>
                      <c:pt idx="87">
                        <c:v>98.038438221997268</c:v>
                      </c:pt>
                      <c:pt idx="88">
                        <c:v>98.018107626289137</c:v>
                      </c:pt>
                      <c:pt idx="89">
                        <c:v>97.99779737134709</c:v>
                      </c:pt>
                      <c:pt idx="90">
                        <c:v>97.977456605255909</c:v>
                      </c:pt>
                      <c:pt idx="91">
                        <c:v>97.957115839164729</c:v>
                      </c:pt>
                      <c:pt idx="92">
                        <c:v>97.936775073073548</c:v>
                      </c:pt>
                      <c:pt idx="93">
                        <c:v>97.916424136599332</c:v>
                      </c:pt>
                      <c:pt idx="94">
                        <c:v>97.896073200125102</c:v>
                      </c:pt>
                      <c:pt idx="95">
                        <c:v>97.875712093267836</c:v>
                      </c:pt>
                      <c:pt idx="96">
                        <c:v>97.855412008708839</c:v>
                      </c:pt>
                      <c:pt idx="97">
                        <c:v>97.835071242617659</c:v>
                      </c:pt>
                      <c:pt idx="98">
                        <c:v>97.814893202655213</c:v>
                      </c:pt>
                      <c:pt idx="99">
                        <c:v>97.794389710435311</c:v>
                      </c:pt>
                      <c:pt idx="100">
                        <c:v>97.774048944344131</c:v>
                      </c:pt>
                      <c:pt idx="101">
                        <c:v>97.75370817825295</c:v>
                      </c:pt>
                      <c:pt idx="102">
                        <c:v>97.73275718917904</c:v>
                      </c:pt>
                      <c:pt idx="103">
                        <c:v>97.711531599762893</c:v>
                      </c:pt>
                      <c:pt idx="104">
                        <c:v>97.691923101250993</c:v>
                      </c:pt>
                      <c:pt idx="105">
                        <c:v>97.671307734817589</c:v>
                      </c:pt>
                      <c:pt idx="106">
                        <c:v>97.651648384390469</c:v>
                      </c:pt>
                      <c:pt idx="107">
                        <c:v>97.631480514811059</c:v>
                      </c:pt>
                      <c:pt idx="108">
                        <c:v>97.611099067187695</c:v>
                      </c:pt>
                      <c:pt idx="109">
                        <c:v>97.590839664160882</c:v>
                      </c:pt>
                      <c:pt idx="110">
                        <c:v>97.570478557303616</c:v>
                      </c:pt>
                      <c:pt idx="111">
                        <c:v>97.549954724317615</c:v>
                      </c:pt>
                      <c:pt idx="112">
                        <c:v>97.529573276694251</c:v>
                      </c:pt>
                      <c:pt idx="113">
                        <c:v>97.512263284750659</c:v>
                      </c:pt>
                      <c:pt idx="114">
                        <c:v>97.509354555199621</c:v>
                      </c:pt>
                      <c:pt idx="115">
                        <c:v>97.489013789108441</c:v>
                      </c:pt>
                      <c:pt idx="116">
                        <c:v>97.46867302301726</c:v>
                      </c:pt>
                      <c:pt idx="117">
                        <c:v>97.448332256926079</c:v>
                      </c:pt>
                      <c:pt idx="118">
                        <c:v>97.427991490834899</c:v>
                      </c:pt>
                      <c:pt idx="119">
                        <c:v>97.407538850530216</c:v>
                      </c:pt>
                      <c:pt idx="120">
                        <c:v>97.387299788269488</c:v>
                      </c:pt>
                      <c:pt idx="121">
                        <c:v>97.366857318347854</c:v>
                      </c:pt>
                      <c:pt idx="122">
                        <c:v>97.346577574554942</c:v>
                      </c:pt>
                      <c:pt idx="123">
                        <c:v>97.326236808463761</c:v>
                      </c:pt>
                      <c:pt idx="124">
                        <c:v>97.305997746203047</c:v>
                      </c:pt>
                      <c:pt idx="125">
                        <c:v>97.285656980111867</c:v>
                      </c:pt>
                      <c:pt idx="126">
                        <c:v>97.265316214020686</c:v>
                      </c:pt>
                      <c:pt idx="127">
                        <c:v>97.245107662909092</c:v>
                      </c:pt>
                      <c:pt idx="128">
                        <c:v>97.224726215285742</c:v>
                      </c:pt>
                      <c:pt idx="129">
                        <c:v>97.203887100425334</c:v>
                      </c:pt>
                      <c:pt idx="130">
                        <c:v>97.183892127357709</c:v>
                      </c:pt>
                      <c:pt idx="131">
                        <c:v>97.163002160582067</c:v>
                      </c:pt>
                      <c:pt idx="132">
                        <c:v>97.143302128622764</c:v>
                      </c:pt>
                      <c:pt idx="133">
                        <c:v>97.123022384829866</c:v>
                      </c:pt>
                      <c:pt idx="134">
                        <c:v>97.102600255674318</c:v>
                      </c:pt>
                      <c:pt idx="135">
                        <c:v>97.082249319200102</c:v>
                      </c:pt>
                      <c:pt idx="136">
                        <c:v>97.061847530810653</c:v>
                      </c:pt>
                      <c:pt idx="137">
                        <c:v>97.041476253570337</c:v>
                      </c:pt>
                      <c:pt idx="138">
                        <c:v>97.02136940628921</c:v>
                      </c:pt>
                      <c:pt idx="139">
                        <c:v>97.001099832879348</c:v>
                      </c:pt>
                      <c:pt idx="140">
                        <c:v>96.994356868920121</c:v>
                      </c:pt>
                      <c:pt idx="141">
                        <c:v>96.993360171381653</c:v>
                      </c:pt>
                      <c:pt idx="142">
                        <c:v>96.970415787230806</c:v>
                      </c:pt>
                      <c:pt idx="143">
                        <c:v>96.955678902197747</c:v>
                      </c:pt>
                      <c:pt idx="144">
                        <c:v>96.952637957667108</c:v>
                      </c:pt>
                      <c:pt idx="145">
                        <c:v>96.950258088034445</c:v>
                      </c:pt>
                      <c:pt idx="146">
                        <c:v>96.944999999999879</c:v>
                      </c:pt>
                      <c:pt idx="147">
                        <c:v>96.94346615264223</c:v>
                      </c:pt>
                      <c:pt idx="148">
                        <c:v>96.905383751367708</c:v>
                      </c:pt>
                      <c:pt idx="149">
                        <c:v>96.886127616705807</c:v>
                      </c:pt>
                      <c:pt idx="150">
                        <c:v>96.866148522142851</c:v>
                      </c:pt>
                      <c:pt idx="151">
                        <c:v>96.846726302098276</c:v>
                      </c:pt>
                      <c:pt idx="152">
                        <c:v>96.827665562004228</c:v>
                      </c:pt>
                      <c:pt idx="153">
                        <c:v>96.807188211293251</c:v>
                      </c:pt>
                      <c:pt idx="154">
                        <c:v>96.787140728631542</c:v>
                      </c:pt>
                      <c:pt idx="155">
                        <c:v>96.768783408981776</c:v>
                      </c:pt>
                      <c:pt idx="156">
                        <c:v>96.749107175999001</c:v>
                      </c:pt>
                      <c:pt idx="157">
                        <c:v>96.729675186226032</c:v>
                      </c:pt>
                      <c:pt idx="158">
                        <c:v>96.710174808354324</c:v>
                      </c:pt>
                      <c:pt idx="159">
                        <c:v>96.690625581840649</c:v>
                      </c:pt>
                      <c:pt idx="160">
                        <c:v>96.671095894783761</c:v>
                      </c:pt>
                      <c:pt idx="161">
                        <c:v>96.651380582887413</c:v>
                      </c:pt>
                      <c:pt idx="162">
                        <c:v>96.632515237361218</c:v>
                      </c:pt>
                      <c:pt idx="163">
                        <c:v>96.612721767637723</c:v>
                      </c:pt>
                      <c:pt idx="164">
                        <c:v>96.5924398114946</c:v>
                      </c:pt>
                      <c:pt idx="165">
                        <c:v>96.573584235696799</c:v>
                      </c:pt>
                      <c:pt idx="166">
                        <c:v>96.554054548639911</c:v>
                      </c:pt>
                      <c:pt idx="167">
                        <c:v>96.534417394570696</c:v>
                      </c:pt>
                      <c:pt idx="168">
                        <c:v>96.515200338822368</c:v>
                      </c:pt>
                      <c:pt idx="169">
                        <c:v>96.495231013987805</c:v>
                      </c:pt>
                      <c:pt idx="170">
                        <c:v>96.475505932363063</c:v>
                      </c:pt>
                      <c:pt idx="171">
                        <c:v>96.456025093948142</c:v>
                      </c:pt>
                      <c:pt idx="172">
                        <c:v>96.436173005854286</c:v>
                      </c:pt>
                      <c:pt idx="173">
                        <c:v>96.416584700427038</c:v>
                      </c:pt>
                      <c:pt idx="174">
                        <c:v>96.397387184135496</c:v>
                      </c:pt>
                      <c:pt idx="175">
                        <c:v>96.377398319844147</c:v>
                      </c:pt>
                      <c:pt idx="176">
                        <c:v>96.358591592688313</c:v>
                      </c:pt>
                      <c:pt idx="177">
                        <c:v>96.338671116495718</c:v>
                      </c:pt>
                      <c:pt idx="178">
                        <c:v>96.318965574327763</c:v>
                      </c:pt>
                      <c:pt idx="179">
                        <c:v>96.29918187433266</c:v>
                      </c:pt>
                      <c:pt idx="180">
                        <c:v>96.279779193744872</c:v>
                      </c:pt>
                      <c:pt idx="181">
                        <c:v>96.260562137996544</c:v>
                      </c:pt>
                      <c:pt idx="182">
                        <c:v>96.239899162446108</c:v>
                      </c:pt>
                      <c:pt idx="183">
                        <c:v>96.221219441759374</c:v>
                      </c:pt>
                      <c:pt idx="184">
                        <c:v>96.202031695196226</c:v>
                      </c:pt>
                      <c:pt idx="185">
                        <c:v>96.181935363892563</c:v>
                      </c:pt>
                      <c:pt idx="186">
                        <c:v>96.162591301675135</c:v>
                      </c:pt>
                      <c:pt idx="187">
                        <c:v>96.142963917334313</c:v>
                      </c:pt>
                      <c:pt idx="188">
                        <c:v>96.123492848647771</c:v>
                      </c:pt>
                      <c:pt idx="189">
                        <c:v>96.104178095615524</c:v>
                      </c:pt>
                      <c:pt idx="190">
                        <c:v>96.084140382682207</c:v>
                      </c:pt>
                      <c:pt idx="191">
                        <c:v>96.065333655526373</c:v>
                      </c:pt>
                      <c:pt idx="192">
                        <c:v>96.045530416074484</c:v>
                      </c:pt>
                      <c:pt idx="193">
                        <c:v>96.025492703141182</c:v>
                      </c:pt>
                      <c:pt idx="194">
                        <c:v>96.005972785812688</c:v>
                      </c:pt>
                      <c:pt idx="195">
                        <c:v>95.98675573006436</c:v>
                      </c:pt>
                      <c:pt idx="196">
                        <c:v>95.967304200834604</c:v>
                      </c:pt>
                      <c:pt idx="197">
                        <c:v>95.947500961382715</c:v>
                      </c:pt>
                      <c:pt idx="198">
                        <c:v>95.927785649486367</c:v>
                      </c:pt>
                      <c:pt idx="199">
                        <c:v>95.908646751565186</c:v>
                      </c:pt>
                      <c:pt idx="200">
                        <c:v>95.889058446137938</c:v>
                      </c:pt>
                      <c:pt idx="201">
                        <c:v>95.869694844463723</c:v>
                      </c:pt>
                      <c:pt idx="202">
                        <c:v>95.84735147562975</c:v>
                      </c:pt>
                      <c:pt idx="203">
                        <c:v>95.830195832572272</c:v>
                      </c:pt>
                      <c:pt idx="204">
                        <c:v>95.81053913904627</c:v>
                      </c:pt>
                      <c:pt idx="205">
                        <c:v>95.791136458458482</c:v>
                      </c:pt>
                      <c:pt idx="206">
                        <c:v>95.770717726117866</c:v>
                      </c:pt>
                      <c:pt idx="207">
                        <c:v>95.752712116690219</c:v>
                      </c:pt>
                      <c:pt idx="208">
                        <c:v>95.732498548645836</c:v>
                      </c:pt>
                      <c:pt idx="209">
                        <c:v>95.713662512304822</c:v>
                      </c:pt>
                      <c:pt idx="210">
                        <c:v>95.693742036112226</c:v>
                      </c:pt>
                      <c:pt idx="211">
                        <c:v>95.673489389154284</c:v>
                      </c:pt>
                      <c:pt idx="212">
                        <c:v>95.654477497702203</c:v>
                      </c:pt>
                      <c:pt idx="213">
                        <c:v>95.635553533805648</c:v>
                      </c:pt>
                      <c:pt idx="214">
                        <c:v>95.619658185710819</c:v>
                      </c:pt>
                      <c:pt idx="215">
                        <c:v>95.595966594358657</c:v>
                      </c:pt>
                      <c:pt idx="216">
                        <c:v>95.576788617523903</c:v>
                      </c:pt>
                      <c:pt idx="217">
                        <c:v>95.556125641973466</c:v>
                      </c:pt>
                      <c:pt idx="218">
                        <c:v>95.53755338829906</c:v>
                      </c:pt>
                      <c:pt idx="219">
                        <c:v>95.516343307958635</c:v>
                      </c:pt>
                      <c:pt idx="220">
                        <c:v>95.498552632555629</c:v>
                      </c:pt>
                      <c:pt idx="221">
                        <c:v>95.478915478486414</c:v>
                      </c:pt>
                      <c:pt idx="222">
                        <c:v>95.452419975085562</c:v>
                      </c:pt>
                      <c:pt idx="223">
                        <c:v>95.439777946545476</c:v>
                      </c:pt>
                      <c:pt idx="224">
                        <c:v>95.41920289855058</c:v>
                      </c:pt>
                      <c:pt idx="225">
                        <c:v>95.398823245123523</c:v>
                      </c:pt>
                      <c:pt idx="226">
                        <c:v>95.378863690017354</c:v>
                      </c:pt>
                      <c:pt idx="227">
                        <c:v>95.361756895601829</c:v>
                      </c:pt>
                      <c:pt idx="228">
                        <c:v>95.34204158370548</c:v>
                      </c:pt>
                      <c:pt idx="229">
                        <c:v>95.322756139858413</c:v>
                      </c:pt>
                      <c:pt idx="230">
                        <c:v>95.302972439863311</c:v>
                      </c:pt>
                      <c:pt idx="231">
                        <c:v>95.283530680361949</c:v>
                      </c:pt>
                      <c:pt idx="232">
                        <c:v>95.264303854885227</c:v>
                      </c:pt>
                      <c:pt idx="233">
                        <c:v>95.243709267433545</c:v>
                      </c:pt>
                      <c:pt idx="234">
                        <c:v>95.222215864969726</c:v>
                      </c:pt>
                      <c:pt idx="235">
                        <c:v>95.205529168875088</c:v>
                      </c:pt>
                      <c:pt idx="236">
                        <c:v>95.186194876386054</c:v>
                      </c:pt>
                      <c:pt idx="237">
                        <c:v>95.165570979749191</c:v>
                      </c:pt>
                      <c:pt idx="238">
                        <c:v>95.146295305630503</c:v>
                      </c:pt>
                      <c:pt idx="239">
                        <c:v>95.127439729832702</c:v>
                      </c:pt>
                      <c:pt idx="240">
                        <c:v>95.108222674084374</c:v>
                      </c:pt>
                      <c:pt idx="241">
                        <c:v>95.087872329842497</c:v>
                      </c:pt>
                      <c:pt idx="242">
                        <c:v>95.068030011477049</c:v>
                      </c:pt>
                      <c:pt idx="243">
                        <c:v>95.049027889753361</c:v>
                      </c:pt>
                      <c:pt idx="244">
                        <c:v>95.028003434252398</c:v>
                      </c:pt>
                      <c:pt idx="245">
                        <c:v>95.008376049911575</c:v>
                      </c:pt>
                      <c:pt idx="246">
                        <c:v>94.990194585372862</c:v>
                      </c:pt>
                      <c:pt idx="247">
                        <c:v>94.970967759896141</c:v>
                      </c:pt>
                      <c:pt idx="248">
                        <c:v>94.951526000394779</c:v>
                      </c:pt>
                      <c:pt idx="249">
                        <c:v>94.931986543609497</c:v>
                      </c:pt>
                      <c:pt idx="250">
                        <c:v>94.912447086824216</c:v>
                      </c:pt>
                      <c:pt idx="251">
                        <c:v>94.892907630038934</c:v>
                      </c:pt>
                      <c:pt idx="252">
                        <c:v>94.873368173253652</c:v>
                      </c:pt>
                      <c:pt idx="253">
                        <c:v>94.853652861357304</c:v>
                      </c:pt>
                      <c:pt idx="254">
                        <c:v>94.834279489954696</c:v>
                      </c:pt>
                      <c:pt idx="255">
                        <c:v>94.814740033169414</c:v>
                      </c:pt>
                      <c:pt idx="256">
                        <c:v>94.795200576384133</c:v>
                      </c:pt>
                      <c:pt idx="257">
                        <c:v>94.775661119598851</c:v>
                      </c:pt>
                      <c:pt idx="258">
                        <c:v>94.75612166281357</c:v>
                      </c:pt>
                      <c:pt idx="259">
                        <c:v>94.736562666571501</c:v>
                      </c:pt>
                      <c:pt idx="260">
                        <c:v>94.716808275761579</c:v>
                      </c:pt>
                      <c:pt idx="261">
                        <c:v>94.697659608112005</c:v>
                      </c:pt>
                      <c:pt idx="262">
                        <c:v>94.67811038159833</c:v>
                      </c:pt>
                      <c:pt idx="263">
                        <c:v>94.658199675134128</c:v>
                      </c:pt>
                      <c:pt idx="264">
                        <c:v>94.63882630373152</c:v>
                      </c:pt>
                      <c:pt idx="265">
                        <c:v>94.619355235044978</c:v>
                      </c:pt>
                      <c:pt idx="266">
                        <c:v>94.598242851988473</c:v>
                      </c:pt>
                      <c:pt idx="267">
                        <c:v>94.580393558215121</c:v>
                      </c:pt>
                      <c:pt idx="268">
                        <c:v>94.560170220442345</c:v>
                      </c:pt>
                      <c:pt idx="269">
                        <c:v>94.540366980990456</c:v>
                      </c:pt>
                      <c:pt idx="270">
                        <c:v>94.520847063661961</c:v>
                      </c:pt>
                      <c:pt idx="271">
                        <c:v>94.501327146333466</c:v>
                      </c:pt>
                      <c:pt idx="272">
                        <c:v>94.481514137153184</c:v>
                      </c:pt>
                      <c:pt idx="273">
                        <c:v>94.461964910639509</c:v>
                      </c:pt>
                      <c:pt idx="274">
                        <c:v>94.442845552175115</c:v>
                      </c:pt>
                      <c:pt idx="275">
                        <c:v>94.423149779735553</c:v>
                      </c:pt>
                      <c:pt idx="276">
                        <c:v>94.401998317765489</c:v>
                      </c:pt>
                      <c:pt idx="277">
                        <c:v>94.383318597078755</c:v>
                      </c:pt>
                      <c:pt idx="278">
                        <c:v>94.363134338219552</c:v>
                      </c:pt>
                      <c:pt idx="279">
                        <c:v>94.345333893088167</c:v>
                      </c:pt>
                      <c:pt idx="280">
                        <c:v>94.325677199562165</c:v>
                      </c:pt>
                      <c:pt idx="281">
                        <c:v>94.30638198598669</c:v>
                      </c:pt>
                      <c:pt idx="282">
                        <c:v>94.286705753003915</c:v>
                      </c:pt>
                      <c:pt idx="283">
                        <c:v>94.267215144860586</c:v>
                      </c:pt>
                      <c:pt idx="284">
                        <c:v>94.247499832964237</c:v>
                      </c:pt>
                      <c:pt idx="285">
                        <c:v>94.228136231290023</c:v>
                      </c:pt>
                      <c:pt idx="286">
                        <c:v>94.209554207887223</c:v>
                      </c:pt>
                      <c:pt idx="287">
                        <c:v>94.189379718756413</c:v>
                      </c:pt>
                      <c:pt idx="288">
                        <c:v>94.169390854465064</c:v>
                      </c:pt>
                      <c:pt idx="289">
                        <c:v>94.149323832346582</c:v>
                      </c:pt>
                      <c:pt idx="290">
                        <c:v>94.128787863265245</c:v>
                      </c:pt>
                      <c:pt idx="291">
                        <c:v>94.110010445294591</c:v>
                      </c:pt>
                      <c:pt idx="292">
                        <c:v>94.091262336509118</c:v>
                      </c:pt>
                      <c:pt idx="293">
                        <c:v>94.067971304021057</c:v>
                      </c:pt>
                      <c:pt idx="294">
                        <c:v>94.048353689408628</c:v>
                      </c:pt>
                      <c:pt idx="295">
                        <c:v>94.028706765611034</c:v>
                      </c:pt>
                      <c:pt idx="296">
                        <c:v>94.008229414900057</c:v>
                      </c:pt>
                      <c:pt idx="297">
                        <c:v>93.988836504040663</c:v>
                      </c:pt>
                      <c:pt idx="298">
                        <c:v>93.969746454761435</c:v>
                      </c:pt>
                      <c:pt idx="299">
                        <c:v>93.950099530963826</c:v>
                      </c:pt>
                      <c:pt idx="300">
                        <c:v>93.930726159561218</c:v>
                      </c:pt>
                      <c:pt idx="301">
                        <c:v>93.911098775220395</c:v>
                      </c:pt>
                      <c:pt idx="302">
                        <c:v>93.891696094632607</c:v>
                      </c:pt>
                      <c:pt idx="303">
                        <c:v>93.872068710291785</c:v>
                      </c:pt>
                      <c:pt idx="304">
                        <c:v>93.852529253506503</c:v>
                      </c:pt>
                      <c:pt idx="305">
                        <c:v>93.832921408622468</c:v>
                      </c:pt>
                      <c:pt idx="306">
                        <c:v>93.813401491293973</c:v>
                      </c:pt>
                      <c:pt idx="307">
                        <c:v>93.793803416138331</c:v>
                      </c:pt>
                      <c:pt idx="308">
                        <c:v>93.774273729081443</c:v>
                      </c:pt>
                      <c:pt idx="309">
                        <c:v>93.754831969580081</c:v>
                      </c:pt>
                      <c:pt idx="310">
                        <c:v>93.735018960399799</c:v>
                      </c:pt>
                      <c:pt idx="311">
                        <c:v>93.715606510083617</c:v>
                      </c:pt>
                      <c:pt idx="312">
                        <c:v>93.695314784212101</c:v>
                      </c:pt>
                      <c:pt idx="313">
                        <c:v>93.676674142438941</c:v>
                      </c:pt>
                      <c:pt idx="314">
                        <c:v>93.656880672715445</c:v>
                      </c:pt>
                      <c:pt idx="315">
                        <c:v>93.63742914348569</c:v>
                      </c:pt>
                      <c:pt idx="316">
                        <c:v>93.618251166650936</c:v>
                      </c:pt>
                      <c:pt idx="317">
                        <c:v>93.59839907855708</c:v>
                      </c:pt>
                      <c:pt idx="318">
                        <c:v>93.578986628240898</c:v>
                      </c:pt>
                      <c:pt idx="319">
                        <c:v>93.559437401727223</c:v>
                      </c:pt>
                      <c:pt idx="320">
                        <c:v>93.539810017386401</c:v>
                      </c:pt>
                      <c:pt idx="321">
                        <c:v>93.520280330329513</c:v>
                      </c:pt>
                      <c:pt idx="322">
                        <c:v>93.500682255173871</c:v>
                      </c:pt>
                      <c:pt idx="323">
                        <c:v>93.481230725944116</c:v>
                      </c:pt>
                      <c:pt idx="324">
                        <c:v>93.461398177307046</c:v>
                      </c:pt>
                      <c:pt idx="325">
                        <c:v>93.441839181064978</c:v>
                      </c:pt>
                      <c:pt idx="326">
                        <c:v>93.418167129169603</c:v>
                      </c:pt>
                      <c:pt idx="327">
                        <c:v>93.401714906556393</c:v>
                      </c:pt>
                      <c:pt idx="328">
                        <c:v>93.38330873826466</c:v>
                      </c:pt>
                      <c:pt idx="329">
                        <c:v>93.363427340985623</c:v>
                      </c:pt>
                      <c:pt idx="330">
                        <c:v>93.3426178195093</c:v>
                      </c:pt>
                      <c:pt idx="331">
                        <c:v>93.323586388600432</c:v>
                      </c:pt>
                      <c:pt idx="332">
                        <c:v>93.302679169840175</c:v>
                      </c:pt>
                      <c:pt idx="333">
                        <c:v>93.284693099869315</c:v>
                      </c:pt>
                      <c:pt idx="334">
                        <c:v>93.2650559458001</c:v>
                      </c:pt>
                      <c:pt idx="335">
                        <c:v>93.245760732224625</c:v>
                      </c:pt>
                      <c:pt idx="336">
                        <c:v>93.226279893809703</c:v>
                      </c:pt>
                      <c:pt idx="337">
                        <c:v>93.205685306358006</c:v>
                      </c:pt>
                      <c:pt idx="338">
                        <c:v>93.185891836634511</c:v>
                      </c:pt>
                      <c:pt idx="339">
                        <c:v>93.167026491108317</c:v>
                      </c:pt>
                      <c:pt idx="340">
                        <c:v>93.146431903656634</c:v>
                      </c:pt>
                      <c:pt idx="341">
                        <c:v>93.127976886722934</c:v>
                      </c:pt>
                      <c:pt idx="342">
                        <c:v>93.108867297986933</c:v>
                      </c:pt>
                      <c:pt idx="343">
                        <c:v>93.089318071473258</c:v>
                      </c:pt>
                      <c:pt idx="344">
                        <c:v>93.069514832021369</c:v>
                      </c:pt>
                      <c:pt idx="345">
                        <c:v>93.050278236816254</c:v>
                      </c:pt>
                      <c:pt idx="346">
                        <c:v>93.030504306549545</c:v>
                      </c:pt>
                      <c:pt idx="347">
                        <c:v>93.010632678998917</c:v>
                      </c:pt>
                      <c:pt idx="348">
                        <c:v>92.991347235151835</c:v>
                      </c:pt>
                      <c:pt idx="349">
                        <c:v>92.972266955601</c:v>
                      </c:pt>
                      <c:pt idx="350">
                        <c:v>92.95143789466789</c:v>
                      </c:pt>
                      <c:pt idx="351">
                        <c:v>92.926339462427194</c:v>
                      </c:pt>
                      <c:pt idx="352">
                        <c:v>92.892379886534371</c:v>
                      </c:pt>
                      <c:pt idx="353">
                        <c:v>92.870241681996646</c:v>
                      </c:pt>
                      <c:pt idx="354">
                        <c:v>92.8526366314331</c:v>
                      </c:pt>
                      <c:pt idx="355">
                        <c:v>92.835539606745982</c:v>
                      </c:pt>
                      <c:pt idx="356">
                        <c:v>92.816048998602653</c:v>
                      </c:pt>
                      <c:pt idx="357">
                        <c:v>92.795600957076857</c:v>
                      </c:pt>
                      <c:pt idx="358">
                        <c:v>92.776764920735843</c:v>
                      </c:pt>
                      <c:pt idx="359">
                        <c:v>92.756316879210047</c:v>
                      </c:pt>
                      <c:pt idx="360">
                        <c:v>92.736953277535832</c:v>
                      </c:pt>
                      <c:pt idx="361">
                        <c:v>92.717775300701078</c:v>
                      </c:pt>
                      <c:pt idx="362">
                        <c:v>92.697825515323302</c:v>
                      </c:pt>
                      <c:pt idx="363">
                        <c:v>92.678159052068906</c:v>
                      </c:pt>
                      <c:pt idx="364">
                        <c:v>92.658609825555232</c:v>
                      </c:pt>
                      <c:pt idx="365">
                        <c:v>92.64160072842364</c:v>
                      </c:pt>
                      <c:pt idx="366">
                        <c:v>92.620332029712856</c:v>
                      </c:pt>
                      <c:pt idx="367">
                        <c:v>92.600548329717753</c:v>
                      </c:pt>
                      <c:pt idx="368">
                        <c:v>92.581214037228719</c:v>
                      </c:pt>
                      <c:pt idx="369">
                        <c:v>92.561537804245944</c:v>
                      </c:pt>
                      <c:pt idx="370">
                        <c:v>92.541783413436022</c:v>
                      </c:pt>
                      <c:pt idx="371">
                        <c:v>92.522195108008773</c:v>
                      </c:pt>
                      <c:pt idx="372">
                        <c:v>92.502557953939558</c:v>
                      </c:pt>
                      <c:pt idx="373">
                        <c:v>92.483477674388723</c:v>
                      </c:pt>
                      <c:pt idx="374">
                        <c:v>92.464006605702181</c:v>
                      </c:pt>
                      <c:pt idx="375">
                        <c:v>92.444222905707079</c:v>
                      </c:pt>
                      <c:pt idx="376">
                        <c:v>92.425054698600718</c:v>
                      </c:pt>
                      <c:pt idx="377">
                        <c:v>92.403414750211013</c:v>
                      </c:pt>
                      <c:pt idx="378">
                        <c:v>92.381823650463275</c:v>
                      </c:pt>
                      <c:pt idx="379">
                        <c:v>92.362860607653161</c:v>
                      </c:pt>
                      <c:pt idx="380">
                        <c:v>92.344610755015708</c:v>
                      </c:pt>
                      <c:pt idx="381">
                        <c:v>92.324680509094719</c:v>
                      </c:pt>
                      <c:pt idx="382">
                        <c:v>92.305307137692111</c:v>
                      </c:pt>
                      <c:pt idx="383">
                        <c:v>92.282504591623677</c:v>
                      </c:pt>
                      <c:pt idx="384">
                        <c:v>92.264655297850325</c:v>
                      </c:pt>
                      <c:pt idx="385">
                        <c:v>92.245164689706996</c:v>
                      </c:pt>
                      <c:pt idx="386">
                        <c:v>92.22703207381025</c:v>
                      </c:pt>
                      <c:pt idx="387">
                        <c:v>92.208958076283864</c:v>
                      </c:pt>
                      <c:pt idx="388">
                        <c:v>92.189721481078749</c:v>
                      </c:pt>
                      <c:pt idx="389">
                        <c:v>92.17028949130578</c:v>
                      </c:pt>
                      <c:pt idx="390">
                        <c:v>92.148463918076615</c:v>
                      </c:pt>
                      <c:pt idx="391">
                        <c:v>92.132255938673225</c:v>
                      </c:pt>
                      <c:pt idx="392">
                        <c:v>92.111094706974768</c:v>
                      </c:pt>
                      <c:pt idx="393">
                        <c:v>92.091047224313058</c:v>
                      </c:pt>
                      <c:pt idx="394">
                        <c:v>92.071625004268483</c:v>
                      </c:pt>
                      <c:pt idx="395">
                        <c:v>92.053433770001391</c:v>
                      </c:pt>
                      <c:pt idx="396">
                        <c:v>92.032956419290414</c:v>
                      </c:pt>
                      <c:pt idx="397">
                        <c:v>92.012889397171932</c:v>
                      </c:pt>
                      <c:pt idx="398">
                        <c:v>91.996241779990868</c:v>
                      </c:pt>
                      <c:pt idx="399">
                        <c:v>91.975266173131871</c:v>
                      </c:pt>
                      <c:pt idx="400">
                        <c:v>91.95856970730884</c:v>
                      </c:pt>
                      <c:pt idx="401">
                        <c:v>91.936001634721833</c:v>
                      </c:pt>
                      <c:pt idx="402">
                        <c:v>91.913922048554468</c:v>
                      </c:pt>
                      <c:pt idx="403">
                        <c:v>91.897684759965898</c:v>
                      </c:pt>
                      <c:pt idx="404">
                        <c:v>91.878145303180617</c:v>
                      </c:pt>
                      <c:pt idx="405">
                        <c:v>91.858605846395335</c:v>
                      </c:pt>
                      <c:pt idx="406">
                        <c:v>91.838548594005232</c:v>
                      </c:pt>
                      <c:pt idx="407">
                        <c:v>91.819517163096364</c:v>
                      </c:pt>
                      <c:pt idx="408">
                        <c:v>91.799977706311083</c:v>
                      </c:pt>
                      <c:pt idx="409">
                        <c:v>91.78019400631598</c:v>
                      </c:pt>
                      <c:pt idx="410">
                        <c:v>91.760898792740505</c:v>
                      </c:pt>
                      <c:pt idx="411">
                        <c:v>91.741574269979864</c:v>
                      </c:pt>
                      <c:pt idx="412">
                        <c:v>91.721810109441549</c:v>
                      </c:pt>
                      <c:pt idx="413">
                        <c:v>91.702270652656267</c:v>
                      </c:pt>
                      <c:pt idx="414">
                        <c:v>91.682731195870986</c:v>
                      </c:pt>
                      <c:pt idx="415">
                        <c:v>91.663191739085704</c:v>
                      </c:pt>
                      <c:pt idx="416">
                        <c:v>91.643652282300422</c:v>
                      </c:pt>
                      <c:pt idx="417">
                        <c:v>91.624112825515141</c:v>
                      </c:pt>
                      <c:pt idx="418">
                        <c:v>91.604788302754486</c:v>
                      </c:pt>
                      <c:pt idx="419">
                        <c:v>91.585033911944564</c:v>
                      </c:pt>
                      <c:pt idx="420">
                        <c:v>91.565494455159282</c:v>
                      </c:pt>
                      <c:pt idx="421">
                        <c:v>91.545954998374</c:v>
                      </c:pt>
                      <c:pt idx="422">
                        <c:v>91.526415541588719</c:v>
                      </c:pt>
                      <c:pt idx="423">
                        <c:v>91.50711055828485</c:v>
                      </c:pt>
                      <c:pt idx="424">
                        <c:v>91.487336628018141</c:v>
                      </c:pt>
                      <c:pt idx="425">
                        <c:v>91.46779717123286</c:v>
                      </c:pt>
                      <c:pt idx="426">
                        <c:v>91.448257714447578</c:v>
                      </c:pt>
                      <c:pt idx="427">
                        <c:v>91.428718257662297</c:v>
                      </c:pt>
                      <c:pt idx="428">
                        <c:v>91.409178800877015</c:v>
                      </c:pt>
                      <c:pt idx="429">
                        <c:v>91.389004311746206</c:v>
                      </c:pt>
                      <c:pt idx="430">
                        <c:v>91.368888440985756</c:v>
                      </c:pt>
                      <c:pt idx="431">
                        <c:v>91.349964477089216</c:v>
                      </c:pt>
                      <c:pt idx="432">
                        <c:v>91.331431302328369</c:v>
                      </c:pt>
                      <c:pt idx="433">
                        <c:v>91.311149346185246</c:v>
                      </c:pt>
                      <c:pt idx="434">
                        <c:v>91.291609889399965</c:v>
                      </c:pt>
                      <c:pt idx="435">
                        <c:v>91.272070432614683</c:v>
                      </c:pt>
                      <c:pt idx="436">
                        <c:v>91.252530975829401</c:v>
                      </c:pt>
                      <c:pt idx="437">
                        <c:v>91.23299151904412</c:v>
                      </c:pt>
                      <c:pt idx="438">
                        <c:v>91.213237128234198</c:v>
                      </c:pt>
                      <c:pt idx="439">
                        <c:v>91.193912605473557</c:v>
                      </c:pt>
                      <c:pt idx="440">
                        <c:v>91.174373148688275</c:v>
                      </c:pt>
                      <c:pt idx="441">
                        <c:v>91.154833691902994</c:v>
                      </c:pt>
                      <c:pt idx="442">
                        <c:v>91.135294235117712</c:v>
                      </c:pt>
                      <c:pt idx="443">
                        <c:v>91.11575477833243</c:v>
                      </c:pt>
                      <c:pt idx="444">
                        <c:v>91.096313018831069</c:v>
                      </c:pt>
                      <c:pt idx="445">
                        <c:v>91.076802871230967</c:v>
                      </c:pt>
                      <c:pt idx="446">
                        <c:v>91.056980092322291</c:v>
                      </c:pt>
                      <c:pt idx="447">
                        <c:v>91.037489484178963</c:v>
                      </c:pt>
                      <c:pt idx="448">
                        <c:v>91.018047724677601</c:v>
                      </c:pt>
                      <c:pt idx="449">
                        <c:v>90.99856688626268</c:v>
                      </c:pt>
                      <c:pt idx="450">
                        <c:v>90.978939501921857</c:v>
                      </c:pt>
                      <c:pt idx="451">
                        <c:v>90.959439124050149</c:v>
                      </c:pt>
                      <c:pt idx="452">
                        <c:v>90.939880127808081</c:v>
                      </c:pt>
                      <c:pt idx="453">
                        <c:v>90.920340671022799</c:v>
                      </c:pt>
                      <c:pt idx="454">
                        <c:v>90.900801214237518</c:v>
                      </c:pt>
                      <c:pt idx="455">
                        <c:v>90.881261757452236</c:v>
                      </c:pt>
                      <c:pt idx="456">
                        <c:v>90.861722300666955</c:v>
                      </c:pt>
                      <c:pt idx="457">
                        <c:v>90.842182843881673</c:v>
                      </c:pt>
                      <c:pt idx="458">
                        <c:v>90.822643387096392</c:v>
                      </c:pt>
                      <c:pt idx="459">
                        <c:v>90.80310393031111</c:v>
                      </c:pt>
                      <c:pt idx="460">
                        <c:v>90.783564473525828</c:v>
                      </c:pt>
                      <c:pt idx="461">
                        <c:v>90.76169982138309</c:v>
                      </c:pt>
                      <c:pt idx="462">
                        <c:v>90.746009637584507</c:v>
                      </c:pt>
                      <c:pt idx="463">
                        <c:v>90.725864457638878</c:v>
                      </c:pt>
                      <c:pt idx="464">
                        <c:v>90.705133093989687</c:v>
                      </c:pt>
                      <c:pt idx="465">
                        <c:v>90.68404025038997</c:v>
                      </c:pt>
                      <c:pt idx="466">
                        <c:v>90.661862966938671</c:v>
                      </c:pt>
                      <c:pt idx="467">
                        <c:v>90.634927825760158</c:v>
                      </c:pt>
                      <c:pt idx="468">
                        <c:v>90.614362547493641</c:v>
                      </c:pt>
                      <c:pt idx="469">
                        <c:v>90.595272498214413</c:v>
                      </c:pt>
                      <c:pt idx="470">
                        <c:v>90.576026133280905</c:v>
                      </c:pt>
                      <c:pt idx="471">
                        <c:v>90.556486676495624</c:v>
                      </c:pt>
                      <c:pt idx="472">
                        <c:v>90.536947219710342</c:v>
                      </c:pt>
                      <c:pt idx="473">
                        <c:v>90.51740776292506</c:v>
                      </c:pt>
                      <c:pt idx="474">
                        <c:v>90.497868306139779</c:v>
                      </c:pt>
                      <c:pt idx="475">
                        <c:v>90.478328849354497</c:v>
                      </c:pt>
                      <c:pt idx="476">
                        <c:v>90.458789392569216</c:v>
                      </c:pt>
                      <c:pt idx="477">
                        <c:v>90.439249935783934</c:v>
                      </c:pt>
                      <c:pt idx="478">
                        <c:v>90.419710478998653</c:v>
                      </c:pt>
                      <c:pt idx="479">
                        <c:v>90.40407891357043</c:v>
                      </c:pt>
                      <c:pt idx="480">
                        <c:v>90.384539456785149</c:v>
                      </c:pt>
                      <c:pt idx="481">
                        <c:v>90.377036305379605</c:v>
                      </c:pt>
                      <c:pt idx="482">
                        <c:v>90.372757164343625</c:v>
                      </c:pt>
                      <c:pt idx="483">
                        <c:v>90.366797630024109</c:v>
                      </c:pt>
                      <c:pt idx="484">
                        <c:v>90.364999999999867</c:v>
                      </c:pt>
                      <c:pt idx="485">
                        <c:v>90.345507924318156</c:v>
                      </c:pt>
                      <c:pt idx="486">
                        <c:v>90.326015848636445</c:v>
                      </c:pt>
                      <c:pt idx="487">
                        <c:v>90.306523772954733</c:v>
                      </c:pt>
                      <c:pt idx="488">
                        <c:v>90.287031697273022</c:v>
                      </c:pt>
                      <c:pt idx="489">
                        <c:v>90.267539621591311</c:v>
                      </c:pt>
                      <c:pt idx="490">
                        <c:v>90.2480475459096</c:v>
                      </c:pt>
                      <c:pt idx="491">
                        <c:v>90.228555470227889</c:v>
                      </c:pt>
                      <c:pt idx="492">
                        <c:v>90.209063394546178</c:v>
                      </c:pt>
                      <c:pt idx="493">
                        <c:v>90.189571318864466</c:v>
                      </c:pt>
                      <c:pt idx="494">
                        <c:v>90.170079243182755</c:v>
                      </c:pt>
                      <c:pt idx="495">
                        <c:v>90.150587167501044</c:v>
                      </c:pt>
                      <c:pt idx="496">
                        <c:v>90.131095091819333</c:v>
                      </c:pt>
                      <c:pt idx="497">
                        <c:v>90.111534793872735</c:v>
                      </c:pt>
                      <c:pt idx="498">
                        <c:v>90.09211094045591</c:v>
                      </c:pt>
                      <c:pt idx="499">
                        <c:v>90.072618864774199</c:v>
                      </c:pt>
                      <c:pt idx="500">
                        <c:v>90.053126789092488</c:v>
                      </c:pt>
                      <c:pt idx="501">
                        <c:v>90.033634713410777</c:v>
                      </c:pt>
                      <c:pt idx="502">
                        <c:v>90.014142637729066</c:v>
                      </c:pt>
                      <c:pt idx="503">
                        <c:v>89.994650562047354</c:v>
                      </c:pt>
                      <c:pt idx="504">
                        <c:v>89.975158486365643</c:v>
                      </c:pt>
                      <c:pt idx="505">
                        <c:v>89.955724886910971</c:v>
                      </c:pt>
                      <c:pt idx="506">
                        <c:v>89.936174335002207</c:v>
                      </c:pt>
                      <c:pt idx="507">
                        <c:v>89.916682259320496</c:v>
                      </c:pt>
                      <c:pt idx="508">
                        <c:v>89.897190183638784</c:v>
                      </c:pt>
                      <c:pt idx="509">
                        <c:v>89.877698107957073</c:v>
                      </c:pt>
                      <c:pt idx="510">
                        <c:v>89.858206032275362</c:v>
                      </c:pt>
                      <c:pt idx="511">
                        <c:v>89.838713956593651</c:v>
                      </c:pt>
                      <c:pt idx="512">
                        <c:v>89.81922188091194</c:v>
                      </c:pt>
                      <c:pt idx="513">
                        <c:v>89.799729805230228</c:v>
                      </c:pt>
                      <c:pt idx="514">
                        <c:v>89.780237729548517</c:v>
                      </c:pt>
                      <c:pt idx="515">
                        <c:v>89.760745653866806</c:v>
                      </c:pt>
                      <c:pt idx="516">
                        <c:v>89.741253578185095</c:v>
                      </c:pt>
                      <c:pt idx="517">
                        <c:v>89.721761502503384</c:v>
                      </c:pt>
                      <c:pt idx="518">
                        <c:v>89.702269426821672</c:v>
                      </c:pt>
                      <c:pt idx="519">
                        <c:v>89.682777351139961</c:v>
                      </c:pt>
                      <c:pt idx="520">
                        <c:v>89.662895433944612</c:v>
                      </c:pt>
                      <c:pt idx="521">
                        <c:v>89.643744469587332</c:v>
                      </c:pt>
                      <c:pt idx="522">
                        <c:v>89.624252393905621</c:v>
                      </c:pt>
                      <c:pt idx="523">
                        <c:v>89.60476031822391</c:v>
                      </c:pt>
                      <c:pt idx="524">
                        <c:v>89.585268242542199</c:v>
                      </c:pt>
                      <c:pt idx="525">
                        <c:v>89.565776166860488</c:v>
                      </c:pt>
                      <c:pt idx="526">
                        <c:v>89.546284091178777</c:v>
                      </c:pt>
                      <c:pt idx="527">
                        <c:v>89.526792015497065</c:v>
                      </c:pt>
                      <c:pt idx="528">
                        <c:v>89.507299939815354</c:v>
                      </c:pt>
                      <c:pt idx="529">
                        <c:v>89.487807864133643</c:v>
                      </c:pt>
                      <c:pt idx="530">
                        <c:v>89.468461979019537</c:v>
                      </c:pt>
                      <c:pt idx="531">
                        <c:v>89.44879447465668</c:v>
                      </c:pt>
                      <c:pt idx="532">
                        <c:v>89.429302398974968</c:v>
                      </c:pt>
                      <c:pt idx="533">
                        <c:v>89.409810323293257</c:v>
                      </c:pt>
                      <c:pt idx="534">
                        <c:v>89.390318247611546</c:v>
                      </c:pt>
                      <c:pt idx="535">
                        <c:v>89.370826171929835</c:v>
                      </c:pt>
                      <c:pt idx="536">
                        <c:v>89.351334096248124</c:v>
                      </c:pt>
                      <c:pt idx="537">
                        <c:v>89.331842020566413</c:v>
                      </c:pt>
                      <c:pt idx="538">
                        <c:v>89.312349944884701</c:v>
                      </c:pt>
                      <c:pt idx="539">
                        <c:v>89.29285786920299</c:v>
                      </c:pt>
                      <c:pt idx="540">
                        <c:v>89.273395031634792</c:v>
                      </c:pt>
                      <c:pt idx="541">
                        <c:v>89.253873717839554</c:v>
                      </c:pt>
                      <c:pt idx="542">
                        <c:v>89.234410880271355</c:v>
                      </c:pt>
                      <c:pt idx="543">
                        <c:v>89.214840836286911</c:v>
                      </c:pt>
                      <c:pt idx="544">
                        <c:v>89.195621649664744</c:v>
                      </c:pt>
                      <c:pt idx="545">
                        <c:v>89.175885923037001</c:v>
                      </c:pt>
                      <c:pt idx="546">
                        <c:v>89.156393847355289</c:v>
                      </c:pt>
                      <c:pt idx="547">
                        <c:v>89.137067454316863</c:v>
                      </c:pt>
                      <c:pt idx="548">
                        <c:v>89.117555886559458</c:v>
                      </c:pt>
                      <c:pt idx="549">
                        <c:v>89.097907874272281</c:v>
                      </c:pt>
                      <c:pt idx="550">
                        <c:v>89.078415798590569</c:v>
                      </c:pt>
                      <c:pt idx="551">
                        <c:v>89.058923722908858</c:v>
                      </c:pt>
                      <c:pt idx="552">
                        <c:v>89.039431647227147</c:v>
                      </c:pt>
                      <c:pt idx="553">
                        <c:v>89.019949317583269</c:v>
                      </c:pt>
                      <c:pt idx="554">
                        <c:v>89.000817845301668</c:v>
                      </c:pt>
                      <c:pt idx="555">
                        <c:v>88.980906689992793</c:v>
                      </c:pt>
                      <c:pt idx="556">
                        <c:v>88.961404868273235</c:v>
                      </c:pt>
                      <c:pt idx="557">
                        <c:v>88.940090283515275</c:v>
                      </c:pt>
                      <c:pt idx="558">
                        <c:v>88.920880842930941</c:v>
                      </c:pt>
                      <c:pt idx="559">
                        <c:v>88.90138876724923</c:v>
                      </c:pt>
                      <c:pt idx="560">
                        <c:v>88.883339105167963</c:v>
                      </c:pt>
                      <c:pt idx="561">
                        <c:v>88.862921155891357</c:v>
                      </c:pt>
                      <c:pt idx="562">
                        <c:v>88.843565524739404</c:v>
                      </c:pt>
                      <c:pt idx="563">
                        <c:v>88.824092941133372</c:v>
                      </c:pt>
                      <c:pt idx="564">
                        <c:v>88.805166135646431</c:v>
                      </c:pt>
                      <c:pt idx="565">
                        <c:v>88.784660472029259</c:v>
                      </c:pt>
                      <c:pt idx="566">
                        <c:v>88.765753158617997</c:v>
                      </c:pt>
                      <c:pt idx="567">
                        <c:v>88.745588606325256</c:v>
                      </c:pt>
                      <c:pt idx="568">
                        <c:v>88.725424054032516</c:v>
                      </c:pt>
                      <c:pt idx="569">
                        <c:v>88.705931978350804</c:v>
                      </c:pt>
                      <c:pt idx="570">
                        <c:v>88.686439902669093</c:v>
                      </c:pt>
                      <c:pt idx="571">
                        <c:v>88.666947826987382</c:v>
                      </c:pt>
                      <c:pt idx="572">
                        <c:v>88.647455751305671</c:v>
                      </c:pt>
                      <c:pt idx="573">
                        <c:v>88.62796367562396</c:v>
                      </c:pt>
                      <c:pt idx="574">
                        <c:v>88.608471599942249</c:v>
                      </c:pt>
                      <c:pt idx="575">
                        <c:v>88.588979524260537</c:v>
                      </c:pt>
                      <c:pt idx="576">
                        <c:v>88.569487448578826</c:v>
                      </c:pt>
                      <c:pt idx="577">
                        <c:v>88.549995372897115</c:v>
                      </c:pt>
                      <c:pt idx="578">
                        <c:v>88.531049075334479</c:v>
                      </c:pt>
                      <c:pt idx="579">
                        <c:v>88.510972237382319</c:v>
                      </c:pt>
                      <c:pt idx="580">
                        <c:v>88.491480161700608</c:v>
                      </c:pt>
                      <c:pt idx="581">
                        <c:v>88.471988086018897</c:v>
                      </c:pt>
                      <c:pt idx="582">
                        <c:v>88.452496010337185</c:v>
                      </c:pt>
                      <c:pt idx="583">
                        <c:v>88.433003934655474</c:v>
                      </c:pt>
                      <c:pt idx="584">
                        <c:v>88.413658049541368</c:v>
                      </c:pt>
                      <c:pt idx="585">
                        <c:v>88.393980799140678</c:v>
                      </c:pt>
                      <c:pt idx="586">
                        <c:v>88.37460567591306</c:v>
                      </c:pt>
                      <c:pt idx="587">
                        <c:v>88.355113600231348</c:v>
                      </c:pt>
                      <c:pt idx="588">
                        <c:v>88.335621524549637</c:v>
                      </c:pt>
                      <c:pt idx="589">
                        <c:v>88.316129448867926</c:v>
                      </c:pt>
                      <c:pt idx="590">
                        <c:v>88.296637373186215</c:v>
                      </c:pt>
                      <c:pt idx="591">
                        <c:v>88.277145297504504</c:v>
                      </c:pt>
                      <c:pt idx="592">
                        <c:v>88.25742906295244</c:v>
                      </c:pt>
                      <c:pt idx="593">
                        <c:v>88.2381708921789</c:v>
                      </c:pt>
                      <c:pt idx="594">
                        <c:v>88.218571610080929</c:v>
                      </c:pt>
                      <c:pt idx="595">
                        <c:v>88.199186740815463</c:v>
                      </c:pt>
                      <c:pt idx="596">
                        <c:v>88.179616696831019</c:v>
                      </c:pt>
                      <c:pt idx="597">
                        <c:v>88.160202589452027</c:v>
                      </c:pt>
                      <c:pt idx="598">
                        <c:v>88.140710513770316</c:v>
                      </c:pt>
                      <c:pt idx="599">
                        <c:v>88.121218438088604</c:v>
                      </c:pt>
                      <c:pt idx="600">
                        <c:v>88.101726362406893</c:v>
                      </c:pt>
                      <c:pt idx="601">
                        <c:v>88.082234286725182</c:v>
                      </c:pt>
                      <c:pt idx="602">
                        <c:v>88.062742211043471</c:v>
                      </c:pt>
                      <c:pt idx="603">
                        <c:v>88.043201405172553</c:v>
                      </c:pt>
                      <c:pt idx="604">
                        <c:v>88.023758059680034</c:v>
                      </c:pt>
                      <c:pt idx="605">
                        <c:v>88.004265983998323</c:v>
                      </c:pt>
                      <c:pt idx="606">
                        <c:v>87.984773908316612</c:v>
                      </c:pt>
                      <c:pt idx="607">
                        <c:v>87.965252594521374</c:v>
                      </c:pt>
                      <c:pt idx="608">
                        <c:v>87.945789756953175</c:v>
                      </c:pt>
                      <c:pt idx="609">
                        <c:v>87.926297681271464</c:v>
                      </c:pt>
                      <c:pt idx="610">
                        <c:v>87.906805605589753</c:v>
                      </c:pt>
                      <c:pt idx="611">
                        <c:v>87.887313529908042</c:v>
                      </c:pt>
                      <c:pt idx="612">
                        <c:v>87.867665517620864</c:v>
                      </c:pt>
                      <c:pt idx="613">
                        <c:v>87.848397600809491</c:v>
                      </c:pt>
                      <c:pt idx="614">
                        <c:v>87.82745336548949</c:v>
                      </c:pt>
                      <c:pt idx="615">
                        <c:v>87.808253670943003</c:v>
                      </c:pt>
                      <c:pt idx="616">
                        <c:v>87.788537436390939</c:v>
                      </c:pt>
                      <c:pt idx="617">
                        <c:v>87.752477096379764</c:v>
                      </c:pt>
                      <c:pt idx="618">
                        <c:v>87.733491814665769</c:v>
                      </c:pt>
                      <c:pt idx="619">
                        <c:v>87.710383958945087</c:v>
                      </c:pt>
                      <c:pt idx="620">
                        <c:v>87.692383027053026</c:v>
                      </c:pt>
                      <c:pt idx="621">
                        <c:v>87.674216412517666</c:v>
                      </c:pt>
                      <c:pt idx="622">
                        <c:v>87.653817955316754</c:v>
                      </c:pt>
                      <c:pt idx="623">
                        <c:v>87.634998356246058</c:v>
                      </c:pt>
                      <c:pt idx="624">
                        <c:v>87.615126185088542</c:v>
                      </c:pt>
                      <c:pt idx="625">
                        <c:v>87.596306586017846</c:v>
                      </c:pt>
                      <c:pt idx="626">
                        <c:v>87.576629335617156</c:v>
                      </c:pt>
                      <c:pt idx="627">
                        <c:v>87.557127513897598</c:v>
                      </c:pt>
                      <c:pt idx="628">
                        <c:v>87.537927819351111</c:v>
                      </c:pt>
                      <c:pt idx="629">
                        <c:v>87.517695044793484</c:v>
                      </c:pt>
                      <c:pt idx="630">
                        <c:v>87.498173730998246</c:v>
                      </c:pt>
                      <c:pt idx="631">
                        <c:v>87.478935052300386</c:v>
                      </c:pt>
                      <c:pt idx="632">
                        <c:v>87.458585325288666</c:v>
                      </c:pt>
                      <c:pt idx="633">
                        <c:v>87.440262774147854</c:v>
                      </c:pt>
                      <c:pt idx="634">
                        <c:v>87.420702476201257</c:v>
                      </c:pt>
                      <c:pt idx="635">
                        <c:v>87.401288368822264</c:v>
                      </c:pt>
                      <c:pt idx="636">
                        <c:v>87.381796293140553</c:v>
                      </c:pt>
                      <c:pt idx="637">
                        <c:v>87.361885137831678</c:v>
                      </c:pt>
                      <c:pt idx="638">
                        <c:v>87.342812141777117</c:v>
                      </c:pt>
                      <c:pt idx="639">
                        <c:v>87.323320066095405</c:v>
                      </c:pt>
                      <c:pt idx="640">
                        <c:v>87.303603831543342</c:v>
                      </c:pt>
                      <c:pt idx="641">
                        <c:v>87.283965565294011</c:v>
                      </c:pt>
                      <c:pt idx="642">
                        <c:v>87.264707394520471</c:v>
                      </c:pt>
                      <c:pt idx="643">
                        <c:v>87.245400493557739</c:v>
                      </c:pt>
                      <c:pt idx="644">
                        <c:v>87.225908417876028</c:v>
                      </c:pt>
                      <c:pt idx="645">
                        <c:v>87.209554566379069</c:v>
                      </c:pt>
                      <c:pt idx="646">
                        <c:v>87.187382330291115</c:v>
                      </c:pt>
                      <c:pt idx="647">
                        <c:v>87.167198285922694</c:v>
                      </c:pt>
                      <c:pt idx="648">
                        <c:v>87.14655617777575</c:v>
                      </c:pt>
                      <c:pt idx="649">
                        <c:v>87.127658610402321</c:v>
                      </c:pt>
                      <c:pt idx="650">
                        <c:v>87.109004693974924</c:v>
                      </c:pt>
                      <c:pt idx="651">
                        <c:v>87.088576998660486</c:v>
                      </c:pt>
                      <c:pt idx="652">
                        <c:v>87.069250605622059</c:v>
                      </c:pt>
                      <c:pt idx="653">
                        <c:v>87.049758529940348</c:v>
                      </c:pt>
                      <c:pt idx="654">
                        <c:v>87.030266454258637</c:v>
                      </c:pt>
                      <c:pt idx="655">
                        <c:v>87.010774378576926</c:v>
                      </c:pt>
                      <c:pt idx="656">
                        <c:v>86.991282302895215</c:v>
                      </c:pt>
                      <c:pt idx="657">
                        <c:v>86.971790227213503</c:v>
                      </c:pt>
                      <c:pt idx="658">
                        <c:v>86.952298151531792</c:v>
                      </c:pt>
                      <c:pt idx="659">
                        <c:v>86.932806075850081</c:v>
                      </c:pt>
                      <c:pt idx="660">
                        <c:v>86.913294508092676</c:v>
                      </c:pt>
                      <c:pt idx="661">
                        <c:v>86.893821924486645</c:v>
                      </c:pt>
                      <c:pt idx="662">
                        <c:v>86.874359086918446</c:v>
                      </c:pt>
                      <c:pt idx="663">
                        <c:v>86.854389455382531</c:v>
                      </c:pt>
                      <c:pt idx="664">
                        <c:v>86.834712204981841</c:v>
                      </c:pt>
                      <c:pt idx="665">
                        <c:v>86.815814637608412</c:v>
                      </c:pt>
                      <c:pt idx="666">
                        <c:v>86.796420022305099</c:v>
                      </c:pt>
                      <c:pt idx="667">
                        <c:v>86.776849978320655</c:v>
                      </c:pt>
                      <c:pt idx="668">
                        <c:v>86.757123997730758</c:v>
                      </c:pt>
                      <c:pt idx="669">
                        <c:v>86.737865826957218</c:v>
                      </c:pt>
                      <c:pt idx="670">
                        <c:v>86.718373751275507</c:v>
                      </c:pt>
                      <c:pt idx="671">
                        <c:v>86.698511326155838</c:v>
                      </c:pt>
                      <c:pt idx="672">
                        <c:v>86.679272647457978</c:v>
                      </c:pt>
                      <c:pt idx="673">
                        <c:v>86.659907270268192</c:v>
                      </c:pt>
                      <c:pt idx="674">
                        <c:v>86.640415194586481</c:v>
                      </c:pt>
                      <c:pt idx="675">
                        <c:v>86.621166769850788</c:v>
                      </c:pt>
                      <c:pt idx="676">
                        <c:v>86.601431043223045</c:v>
                      </c:pt>
                      <c:pt idx="677">
                        <c:v>86.581948713579166</c:v>
                      </c:pt>
                      <c:pt idx="678">
                        <c:v>86.561910859778365</c:v>
                      </c:pt>
                      <c:pt idx="679">
                        <c:v>86.542935324102217</c:v>
                      </c:pt>
                      <c:pt idx="680">
                        <c:v>86.523443248420506</c:v>
                      </c:pt>
                      <c:pt idx="681">
                        <c:v>86.503951172738795</c:v>
                      </c:pt>
                      <c:pt idx="682">
                        <c:v>86.484020525354239</c:v>
                      </c:pt>
                      <c:pt idx="683">
                        <c:v>86.464898799110472</c:v>
                      </c:pt>
                      <c:pt idx="684">
                        <c:v>86.445377485315234</c:v>
                      </c:pt>
                      <c:pt idx="685">
                        <c:v>86.425748965103736</c:v>
                      </c:pt>
                      <c:pt idx="686">
                        <c:v>86.405837809794861</c:v>
                      </c:pt>
                      <c:pt idx="687">
                        <c:v>86.386930496383599</c:v>
                      </c:pt>
                      <c:pt idx="688">
                        <c:v>86.36557692747428</c:v>
                      </c:pt>
                      <c:pt idx="689">
                        <c:v>86.348511615214932</c:v>
                      </c:pt>
                      <c:pt idx="690">
                        <c:v>86.327820776878795</c:v>
                      </c:pt>
                      <c:pt idx="691">
                        <c:v>86.306243049099137</c:v>
                      </c:pt>
                      <c:pt idx="692">
                        <c:v>86.288368815699002</c:v>
                      </c:pt>
                      <c:pt idx="693">
                        <c:v>86.272219630996702</c:v>
                      </c:pt>
                      <c:pt idx="694">
                        <c:v>86.252912730033955</c:v>
                      </c:pt>
                      <c:pt idx="695">
                        <c:v>86.230935414702813</c:v>
                      </c:pt>
                      <c:pt idx="696">
                        <c:v>86.211794196383366</c:v>
                      </c:pt>
                      <c:pt idx="697">
                        <c:v>86.192526279571993</c:v>
                      </c:pt>
                      <c:pt idx="698">
                        <c:v>86.171932901614255</c:v>
                      </c:pt>
                      <c:pt idx="699">
                        <c:v>86.151680634980949</c:v>
                      </c:pt>
                      <c:pt idx="700">
                        <c:v>86.132607638926387</c:v>
                      </c:pt>
                      <c:pt idx="701">
                        <c:v>86.112667245503985</c:v>
                      </c:pt>
                      <c:pt idx="702">
                        <c:v>86.093175169822274</c:v>
                      </c:pt>
                      <c:pt idx="703">
                        <c:v>86.073683094140563</c:v>
                      </c:pt>
                      <c:pt idx="704">
                        <c:v>86.054191018458852</c:v>
                      </c:pt>
                      <c:pt idx="705">
                        <c:v>86.03469894277714</c:v>
                      </c:pt>
                      <c:pt idx="706">
                        <c:v>86.015284835398148</c:v>
                      </c:pt>
                      <c:pt idx="707">
                        <c:v>85.994555012910638</c:v>
                      </c:pt>
                      <c:pt idx="708">
                        <c:v>85.975472270818244</c:v>
                      </c:pt>
                      <c:pt idx="709">
                        <c:v>85.955911972871647</c:v>
                      </c:pt>
                      <c:pt idx="710">
                        <c:v>85.935825388881639</c:v>
                      </c:pt>
                      <c:pt idx="711">
                        <c:v>85.914598518464246</c:v>
                      </c:pt>
                      <c:pt idx="712">
                        <c:v>85.897387015637293</c:v>
                      </c:pt>
                      <c:pt idx="713">
                        <c:v>85.875867764084674</c:v>
                      </c:pt>
                      <c:pt idx="714">
                        <c:v>85.856619339348981</c:v>
                      </c:pt>
                      <c:pt idx="715">
                        <c:v>85.835450945158641</c:v>
                      </c:pt>
                      <c:pt idx="716">
                        <c:v>85.818297918558727</c:v>
                      </c:pt>
                      <c:pt idx="717">
                        <c:v>85.794995142081234</c:v>
                      </c:pt>
                      <c:pt idx="718">
                        <c:v>85.775503066399523</c:v>
                      </c:pt>
                      <c:pt idx="719">
                        <c:v>85.756010990717812</c:v>
                      </c:pt>
                      <c:pt idx="720">
                        <c:v>85.7365189150361</c:v>
                      </c:pt>
                      <c:pt idx="721">
                        <c:v>85.717026839354389</c:v>
                      </c:pt>
                      <c:pt idx="722">
                        <c:v>85.697534763672678</c:v>
                      </c:pt>
                      <c:pt idx="723">
                        <c:v>85.678042687990967</c:v>
                      </c:pt>
                      <c:pt idx="724">
                        <c:v>85.658550612309256</c:v>
                      </c:pt>
                      <c:pt idx="725">
                        <c:v>85.639058536627545</c:v>
                      </c:pt>
                      <c:pt idx="726">
                        <c:v>85.62301655834149</c:v>
                      </c:pt>
                      <c:pt idx="727">
                        <c:v>85.619566460945819</c:v>
                      </c:pt>
                      <c:pt idx="728">
                        <c:v>85.600074385264108</c:v>
                      </c:pt>
                      <c:pt idx="729">
                        <c:v>85.580582309582397</c:v>
                      </c:pt>
                      <c:pt idx="730">
                        <c:v>85.561090233900686</c:v>
                      </c:pt>
                      <c:pt idx="731">
                        <c:v>85.540535840094321</c:v>
                      </c:pt>
                      <c:pt idx="732">
                        <c:v>85.520653922898973</c:v>
                      </c:pt>
                      <c:pt idx="733">
                        <c:v>85.500791497779304</c:v>
                      </c:pt>
                      <c:pt idx="734">
                        <c:v>85.481611295308497</c:v>
                      </c:pt>
                      <c:pt idx="735">
                        <c:v>85.461251822258944</c:v>
                      </c:pt>
                      <c:pt idx="736">
                        <c:v>85.442578413755854</c:v>
                      </c:pt>
                      <c:pt idx="737">
                        <c:v>85.423554147890499</c:v>
                      </c:pt>
                      <c:pt idx="738">
                        <c:v>85.404062072208788</c:v>
                      </c:pt>
                      <c:pt idx="739">
                        <c:v>85.384569996527077</c:v>
                      </c:pt>
                      <c:pt idx="740">
                        <c:v>85.364941476315593</c:v>
                      </c:pt>
                      <c:pt idx="741">
                        <c:v>85.345595591201487</c:v>
                      </c:pt>
                      <c:pt idx="742">
                        <c:v>85.326103515519776</c:v>
                      </c:pt>
                      <c:pt idx="743">
                        <c:v>85.306611439838065</c:v>
                      </c:pt>
                      <c:pt idx="744">
                        <c:v>85.287119364156354</c:v>
                      </c:pt>
                      <c:pt idx="745">
                        <c:v>85.267627288474642</c:v>
                      </c:pt>
                      <c:pt idx="746">
                        <c:v>85.248135212792931</c:v>
                      </c:pt>
                      <c:pt idx="747">
                        <c:v>85.22864313711122</c:v>
                      </c:pt>
                      <c:pt idx="748">
                        <c:v>85.209151061429509</c:v>
                      </c:pt>
                      <c:pt idx="749">
                        <c:v>85.189658985747798</c:v>
                      </c:pt>
                      <c:pt idx="750">
                        <c:v>85.170166910066087</c:v>
                      </c:pt>
                      <c:pt idx="751">
                        <c:v>85.150674834384375</c:v>
                      </c:pt>
                      <c:pt idx="752">
                        <c:v>85.131182758702664</c:v>
                      </c:pt>
                      <c:pt idx="753">
                        <c:v>85.111690683020953</c:v>
                      </c:pt>
                      <c:pt idx="754">
                        <c:v>85.092198607339242</c:v>
                      </c:pt>
                      <c:pt idx="755">
                        <c:v>85.072706531657531</c:v>
                      </c:pt>
                      <c:pt idx="756">
                        <c:v>85.053214455975819</c:v>
                      </c:pt>
                      <c:pt idx="757">
                        <c:v>85.033722380294108</c:v>
                      </c:pt>
                      <c:pt idx="758">
                        <c:v>85.013781986871706</c:v>
                      </c:pt>
                      <c:pt idx="759">
                        <c:v>84.994699244779298</c:v>
                      </c:pt>
                      <c:pt idx="760">
                        <c:v>84.975207169097587</c:v>
                      </c:pt>
                      <c:pt idx="761">
                        <c:v>84.955715093415876</c:v>
                      </c:pt>
                      <c:pt idx="762">
                        <c:v>84.936223017734164</c:v>
                      </c:pt>
                      <c:pt idx="763">
                        <c:v>84.916730942052453</c:v>
                      </c:pt>
                      <c:pt idx="764">
                        <c:v>84.897238866370742</c:v>
                      </c:pt>
                      <c:pt idx="765">
                        <c:v>84.877746790689031</c:v>
                      </c:pt>
                      <c:pt idx="766">
                        <c:v>84.85825471500732</c:v>
                      </c:pt>
                      <c:pt idx="767">
                        <c:v>84.838762639325608</c:v>
                      </c:pt>
                      <c:pt idx="768">
                        <c:v>84.819270563643897</c:v>
                      </c:pt>
                      <c:pt idx="769">
                        <c:v>84.799778487962186</c:v>
                      </c:pt>
                      <c:pt idx="770">
                        <c:v>84.780286412280475</c:v>
                      </c:pt>
                      <c:pt idx="771">
                        <c:v>84.760794336598764</c:v>
                      </c:pt>
                      <c:pt idx="772">
                        <c:v>84.741302260917053</c:v>
                      </c:pt>
                      <c:pt idx="773">
                        <c:v>84.721810185235341</c:v>
                      </c:pt>
                      <c:pt idx="774">
                        <c:v>84.70231810955363</c:v>
                      </c:pt>
                      <c:pt idx="775">
                        <c:v>84.682826033871919</c:v>
                      </c:pt>
                      <c:pt idx="776">
                        <c:v>84.663333958190208</c:v>
                      </c:pt>
                      <c:pt idx="777">
                        <c:v>84.643841882508497</c:v>
                      </c:pt>
                      <c:pt idx="778">
                        <c:v>84.624349806826785</c:v>
                      </c:pt>
                      <c:pt idx="779">
                        <c:v>84.605120874166772</c:v>
                      </c:pt>
                      <c:pt idx="780">
                        <c:v>84.585355909425516</c:v>
                      </c:pt>
                      <c:pt idx="781">
                        <c:v>84.565863833743805</c:v>
                      </c:pt>
                      <c:pt idx="782">
                        <c:v>84.546371758062094</c:v>
                      </c:pt>
                      <c:pt idx="783">
                        <c:v>84.526879682380383</c:v>
                      </c:pt>
                      <c:pt idx="784">
                        <c:v>84.507387606698671</c:v>
                      </c:pt>
                      <c:pt idx="785">
                        <c:v>84.48789553101696</c:v>
                      </c:pt>
                      <c:pt idx="786">
                        <c:v>84.468403455335249</c:v>
                      </c:pt>
                      <c:pt idx="787">
                        <c:v>84.448911379653538</c:v>
                      </c:pt>
                      <c:pt idx="788">
                        <c:v>84.429419303971827</c:v>
                      </c:pt>
                      <c:pt idx="789">
                        <c:v>84.409927228290115</c:v>
                      </c:pt>
                      <c:pt idx="790">
                        <c:v>84.390435152608404</c:v>
                      </c:pt>
                      <c:pt idx="791">
                        <c:v>84.370943076926693</c:v>
                      </c:pt>
                      <c:pt idx="792">
                        <c:v>84.351451001244982</c:v>
                      </c:pt>
                      <c:pt idx="793">
                        <c:v>84.331958925563271</c:v>
                      </c:pt>
                      <c:pt idx="794">
                        <c:v>84.312466849881559</c:v>
                      </c:pt>
                      <c:pt idx="795">
                        <c:v>84.292974774199848</c:v>
                      </c:pt>
                      <c:pt idx="796">
                        <c:v>84.273482698518137</c:v>
                      </c:pt>
                      <c:pt idx="797">
                        <c:v>84.253990622836426</c:v>
                      </c:pt>
                      <c:pt idx="798">
                        <c:v>84.234498547154715</c:v>
                      </c:pt>
                      <c:pt idx="799">
                        <c:v>84.215006471473004</c:v>
                      </c:pt>
                      <c:pt idx="800">
                        <c:v>84.195514395791292</c:v>
                      </c:pt>
                      <c:pt idx="801">
                        <c:v>84.176032066147414</c:v>
                      </c:pt>
                      <c:pt idx="802">
                        <c:v>84.156539990465703</c:v>
                      </c:pt>
                      <c:pt idx="803">
                        <c:v>84.137038168746145</c:v>
                      </c:pt>
                      <c:pt idx="804">
                        <c:v>84.117546093064433</c:v>
                      </c:pt>
                      <c:pt idx="805">
                        <c:v>84.098063763420555</c:v>
                      </c:pt>
                      <c:pt idx="806">
                        <c:v>84.078571687738844</c:v>
                      </c:pt>
                      <c:pt idx="807">
                        <c:v>84.059069866019286</c:v>
                      </c:pt>
                      <c:pt idx="808">
                        <c:v>84.039587536375407</c:v>
                      </c:pt>
                      <c:pt idx="809">
                        <c:v>84.020007746353116</c:v>
                      </c:pt>
                      <c:pt idx="810">
                        <c:v>84.000866528033669</c:v>
                      </c:pt>
                      <c:pt idx="811">
                        <c:v>83.981082071216733</c:v>
                      </c:pt>
                      <c:pt idx="812">
                        <c:v>83.965965966525559</c:v>
                      </c:pt>
                      <c:pt idx="813">
                        <c:v>83.942127157966823</c:v>
                      </c:pt>
                      <c:pt idx="814">
                        <c:v>83.922635082285112</c:v>
                      </c:pt>
                      <c:pt idx="815">
                        <c:v>83.903143006603401</c:v>
                      </c:pt>
                      <c:pt idx="816">
                        <c:v>83.883709407148729</c:v>
                      </c:pt>
                      <c:pt idx="817">
                        <c:v>83.864158855239964</c:v>
                      </c:pt>
                      <c:pt idx="818">
                        <c:v>83.84293198482257</c:v>
                      </c:pt>
                      <c:pt idx="819">
                        <c:v>83.825174703876527</c:v>
                      </c:pt>
                      <c:pt idx="820">
                        <c:v>83.805682628194816</c:v>
                      </c:pt>
                      <c:pt idx="821">
                        <c:v>83.786190552513105</c:v>
                      </c:pt>
                      <c:pt idx="822">
                        <c:v>83.766698476831394</c:v>
                      </c:pt>
                      <c:pt idx="823">
                        <c:v>83.747206401149683</c:v>
                      </c:pt>
                      <c:pt idx="824">
                        <c:v>83.728074928868082</c:v>
                      </c:pt>
                      <c:pt idx="825">
                        <c:v>83.708251487899773</c:v>
                      </c:pt>
                      <c:pt idx="826">
                        <c:v>83.688759412218062</c:v>
                      </c:pt>
                      <c:pt idx="827">
                        <c:v>83.669257590498503</c:v>
                      </c:pt>
                      <c:pt idx="828">
                        <c:v>83.649765514816792</c:v>
                      </c:pt>
                      <c:pt idx="829">
                        <c:v>83.630283185172914</c:v>
                      </c:pt>
                      <c:pt idx="830">
                        <c:v>83.610781363453356</c:v>
                      </c:pt>
                      <c:pt idx="831">
                        <c:v>83.591299033809477</c:v>
                      </c:pt>
                      <c:pt idx="832">
                        <c:v>83.571806958127766</c:v>
                      </c:pt>
                      <c:pt idx="833">
                        <c:v>83.552314882446055</c:v>
                      </c:pt>
                      <c:pt idx="834">
                        <c:v>83.532822806764344</c:v>
                      </c:pt>
                      <c:pt idx="835">
                        <c:v>83.513330731082632</c:v>
                      </c:pt>
                      <c:pt idx="836">
                        <c:v>83.493838655400921</c:v>
                      </c:pt>
                      <c:pt idx="837">
                        <c:v>83.47434657971921</c:v>
                      </c:pt>
                      <c:pt idx="838">
                        <c:v>83.454854504037499</c:v>
                      </c:pt>
                      <c:pt idx="839">
                        <c:v>83.435362428355788</c:v>
                      </c:pt>
                      <c:pt idx="840">
                        <c:v>83.415870352674077</c:v>
                      </c:pt>
                      <c:pt idx="841">
                        <c:v>83.396378276992365</c:v>
                      </c:pt>
                      <c:pt idx="842">
                        <c:v>83.376876455272807</c:v>
                      </c:pt>
                      <c:pt idx="843">
                        <c:v>83.357384379591096</c:v>
                      </c:pt>
                      <c:pt idx="844">
                        <c:v>83.337892303909385</c:v>
                      </c:pt>
                      <c:pt idx="845">
                        <c:v>83.318409974265506</c:v>
                      </c:pt>
                      <c:pt idx="846">
                        <c:v>83.298917898583795</c:v>
                      </c:pt>
                      <c:pt idx="847">
                        <c:v>83.279416076864237</c:v>
                      </c:pt>
                      <c:pt idx="848">
                        <c:v>83.259933747220359</c:v>
                      </c:pt>
                      <c:pt idx="849">
                        <c:v>83.240431925500801</c:v>
                      </c:pt>
                      <c:pt idx="850">
                        <c:v>83.220949595856922</c:v>
                      </c:pt>
                      <c:pt idx="851">
                        <c:v>83.201457520175211</c:v>
                      </c:pt>
                      <c:pt idx="852">
                        <c:v>83.1819654444935</c:v>
                      </c:pt>
                      <c:pt idx="853">
                        <c:v>83.162463622773942</c:v>
                      </c:pt>
                      <c:pt idx="854">
                        <c:v>83.14297154709223</c:v>
                      </c:pt>
                      <c:pt idx="855">
                        <c:v>83.123479471410519</c:v>
                      </c:pt>
                      <c:pt idx="856">
                        <c:v>83.103987395728808</c:v>
                      </c:pt>
                      <c:pt idx="857">
                        <c:v>83.084495320047097</c:v>
                      </c:pt>
                      <c:pt idx="858">
                        <c:v>83.065003244365386</c:v>
                      </c:pt>
                      <c:pt idx="859">
                        <c:v>83.045511168683674</c:v>
                      </c:pt>
                      <c:pt idx="860">
                        <c:v>83.026019093001963</c:v>
                      </c:pt>
                      <c:pt idx="861">
                        <c:v>83.006527017320252</c:v>
                      </c:pt>
                      <c:pt idx="862">
                        <c:v>82.98709341786558</c:v>
                      </c:pt>
                      <c:pt idx="863">
                        <c:v>82.967523373881136</c:v>
                      </c:pt>
                      <c:pt idx="864">
                        <c:v>82.948089774426464</c:v>
                      </c:pt>
                      <c:pt idx="865">
                        <c:v>82.928558714593379</c:v>
                      </c:pt>
                      <c:pt idx="866">
                        <c:v>82.909066638911668</c:v>
                      </c:pt>
                      <c:pt idx="867">
                        <c:v>82.889574563229957</c:v>
                      </c:pt>
                      <c:pt idx="868">
                        <c:v>82.870082487548245</c:v>
                      </c:pt>
                      <c:pt idx="869">
                        <c:v>82.850590411866534</c:v>
                      </c:pt>
                      <c:pt idx="870">
                        <c:v>82.831098336184823</c:v>
                      </c:pt>
                      <c:pt idx="871">
                        <c:v>82.811606260503112</c:v>
                      </c:pt>
                      <c:pt idx="872">
                        <c:v>82.792114184821401</c:v>
                      </c:pt>
                      <c:pt idx="873">
                        <c:v>82.772544140836956</c:v>
                      </c:pt>
                      <c:pt idx="874">
                        <c:v>82.753149525533644</c:v>
                      </c:pt>
                      <c:pt idx="875">
                        <c:v>82.732965481165223</c:v>
                      </c:pt>
                      <c:pt idx="876">
                        <c:v>82.714477247381112</c:v>
                      </c:pt>
                      <c:pt idx="877">
                        <c:v>82.694049552066673</c:v>
                      </c:pt>
                      <c:pt idx="878">
                        <c:v>82.674557476384962</c:v>
                      </c:pt>
                      <c:pt idx="879">
                        <c:v>82.655065400703251</c:v>
                      </c:pt>
                      <c:pt idx="880">
                        <c:v>82.635573325021539</c:v>
                      </c:pt>
                      <c:pt idx="881">
                        <c:v>82.616081249339828</c:v>
                      </c:pt>
                      <c:pt idx="882">
                        <c:v>82.597329872534019</c:v>
                      </c:pt>
                      <c:pt idx="883">
                        <c:v>82.576453859478903</c:v>
                      </c:pt>
                      <c:pt idx="884">
                        <c:v>82.556864323418779</c:v>
                      </c:pt>
                      <c:pt idx="885">
                        <c:v>82.537079866601843</c:v>
                      </c:pt>
                      <c:pt idx="886">
                        <c:v>82.517977632433755</c:v>
                      </c:pt>
                      <c:pt idx="887">
                        <c:v>82.498505048827724</c:v>
                      </c:pt>
                      <c:pt idx="888">
                        <c:v>82.478993481070319</c:v>
                      </c:pt>
                      <c:pt idx="889">
                        <c:v>82.459501405388608</c:v>
                      </c:pt>
                      <c:pt idx="890">
                        <c:v>82.440009329706896</c:v>
                      </c:pt>
                      <c:pt idx="891">
                        <c:v>82.420517254025185</c:v>
                      </c:pt>
                      <c:pt idx="892">
                        <c:v>82.401025178343474</c:v>
                      </c:pt>
                      <c:pt idx="893">
                        <c:v>82.381533102661763</c:v>
                      </c:pt>
                      <c:pt idx="894">
                        <c:v>82.362041026980052</c:v>
                      </c:pt>
                      <c:pt idx="895">
                        <c:v>82.34254895129834</c:v>
                      </c:pt>
                      <c:pt idx="896">
                        <c:v>82.323056875616629</c:v>
                      </c:pt>
                      <c:pt idx="897">
                        <c:v>82.303564799934918</c:v>
                      </c:pt>
                      <c:pt idx="898">
                        <c:v>82.284072724253207</c:v>
                      </c:pt>
                      <c:pt idx="899">
                        <c:v>82.264580648571496</c:v>
                      </c:pt>
                      <c:pt idx="900">
                        <c:v>82.245088572889784</c:v>
                      </c:pt>
                      <c:pt idx="901">
                        <c:v>82.225596497208073</c:v>
                      </c:pt>
                      <c:pt idx="902">
                        <c:v>82.206104421526362</c:v>
                      </c:pt>
                      <c:pt idx="903">
                        <c:v>82.186612345844651</c:v>
                      </c:pt>
                      <c:pt idx="904">
                        <c:v>82.167159254314299</c:v>
                      </c:pt>
                      <c:pt idx="905">
                        <c:v>82.147569718254175</c:v>
                      </c:pt>
                      <c:pt idx="906">
                        <c:v>82.128136118799503</c:v>
                      </c:pt>
                      <c:pt idx="907">
                        <c:v>82.108488106512326</c:v>
                      </c:pt>
                      <c:pt idx="908">
                        <c:v>82.08914222139822</c:v>
                      </c:pt>
                      <c:pt idx="909">
                        <c:v>82.069650145716508</c:v>
                      </c:pt>
                      <c:pt idx="910">
                        <c:v>82.050158070034797</c:v>
                      </c:pt>
                      <c:pt idx="911">
                        <c:v>82.030656248315239</c:v>
                      </c:pt>
                      <c:pt idx="912">
                        <c:v>82.011164172633528</c:v>
                      </c:pt>
                      <c:pt idx="913">
                        <c:v>81.991681842989649</c:v>
                      </c:pt>
                      <c:pt idx="914">
                        <c:v>81.972189767307938</c:v>
                      </c:pt>
                      <c:pt idx="915">
                        <c:v>81.95268794558838</c:v>
                      </c:pt>
                      <c:pt idx="916">
                        <c:v>81.933195869906669</c:v>
                      </c:pt>
                      <c:pt idx="917">
                        <c:v>81.913713540262791</c:v>
                      </c:pt>
                      <c:pt idx="918">
                        <c:v>81.894211718543232</c:v>
                      </c:pt>
                      <c:pt idx="919">
                        <c:v>81.874719642861521</c:v>
                      </c:pt>
                      <c:pt idx="920">
                        <c:v>81.85522756717981</c:v>
                      </c:pt>
                      <c:pt idx="921">
                        <c:v>81.835852443952177</c:v>
                      </c:pt>
                      <c:pt idx="922">
                        <c:v>81.816243415816373</c:v>
                      </c:pt>
                      <c:pt idx="923">
                        <c:v>81.796751340134662</c:v>
                      </c:pt>
                      <c:pt idx="924">
                        <c:v>81.777269010490784</c:v>
                      </c:pt>
                      <c:pt idx="925">
                        <c:v>81.757767188771226</c:v>
                      </c:pt>
                      <c:pt idx="926">
                        <c:v>81.738372573467913</c:v>
                      </c:pt>
                      <c:pt idx="927">
                        <c:v>81.718792783445622</c:v>
                      </c:pt>
                      <c:pt idx="928">
                        <c:v>81.699271469650384</c:v>
                      </c:pt>
                      <c:pt idx="929">
                        <c:v>81.677031011297544</c:v>
                      </c:pt>
                      <c:pt idx="930">
                        <c:v>81.654566394074365</c:v>
                      </c:pt>
                      <c:pt idx="931">
                        <c:v>81.640804988643069</c:v>
                      </c:pt>
                      <c:pt idx="932">
                        <c:v>81.621478595604643</c:v>
                      </c:pt>
                      <c:pt idx="933">
                        <c:v>81.601889059544519</c:v>
                      </c:pt>
                      <c:pt idx="934">
                        <c:v>81.582445714052</c:v>
                      </c:pt>
                      <c:pt idx="935">
                        <c:v>81.562904908181082</c:v>
                      </c:pt>
                      <c:pt idx="936">
                        <c:v>81.543412832499371</c:v>
                      </c:pt>
                      <c:pt idx="937">
                        <c:v>81.52392075681766</c:v>
                      </c:pt>
                      <c:pt idx="938">
                        <c:v>81.504428681135948</c:v>
                      </c:pt>
                      <c:pt idx="939">
                        <c:v>81.484936605454237</c:v>
                      </c:pt>
                      <c:pt idx="940">
                        <c:v>81.465444529772526</c:v>
                      </c:pt>
                      <c:pt idx="941">
                        <c:v>81.445952454090815</c:v>
                      </c:pt>
                      <c:pt idx="942">
                        <c:v>81.426460378409104</c:v>
                      </c:pt>
                      <c:pt idx="943">
                        <c:v>81.406968302727392</c:v>
                      </c:pt>
                      <c:pt idx="944">
                        <c:v>81.387476227045681</c:v>
                      </c:pt>
                      <c:pt idx="945">
                        <c:v>81.36798415136397</c:v>
                      </c:pt>
                      <c:pt idx="946">
                        <c:v>81.348492075682259</c:v>
                      </c:pt>
                      <c:pt idx="947">
                        <c:v>81.329000000000548</c:v>
                      </c:pt>
                      <c:pt idx="948">
                        <c:v>81.309033032381294</c:v>
                      </c:pt>
                      <c:pt idx="949">
                        <c:v>81.289066064762039</c:v>
                      </c:pt>
                      <c:pt idx="950">
                        <c:v>81.269099097142785</c:v>
                      </c:pt>
                      <c:pt idx="951">
                        <c:v>81.249132129523531</c:v>
                      </c:pt>
                      <c:pt idx="952">
                        <c:v>81.229165161904277</c:v>
                      </c:pt>
                      <c:pt idx="953">
                        <c:v>81.209198194285023</c:v>
                      </c:pt>
                      <c:pt idx="954">
                        <c:v>81.189231226665768</c:v>
                      </c:pt>
                      <c:pt idx="955">
                        <c:v>81.169264259046514</c:v>
                      </c:pt>
                      <c:pt idx="956">
                        <c:v>81.14929729142726</c:v>
                      </c:pt>
                      <c:pt idx="957">
                        <c:v>81.129330323808006</c:v>
                      </c:pt>
                      <c:pt idx="958">
                        <c:v>81.109363356188751</c:v>
                      </c:pt>
                      <c:pt idx="959">
                        <c:v>81.089396388569497</c:v>
                      </c:pt>
                      <c:pt idx="960">
                        <c:v>81.069429420950243</c:v>
                      </c:pt>
                      <c:pt idx="961">
                        <c:v>81.049462453330989</c:v>
                      </c:pt>
                      <c:pt idx="962">
                        <c:v>81.029495485711735</c:v>
                      </c:pt>
                      <c:pt idx="963">
                        <c:v>81.00952851809248</c:v>
                      </c:pt>
                      <c:pt idx="964">
                        <c:v>80.989561550473226</c:v>
                      </c:pt>
                      <c:pt idx="965">
                        <c:v>80.969594582853972</c:v>
                      </c:pt>
                      <c:pt idx="966">
                        <c:v>80.949627615234718</c:v>
                      </c:pt>
                      <c:pt idx="967">
                        <c:v>80.929660647615464</c:v>
                      </c:pt>
                      <c:pt idx="968">
                        <c:v>80.909693679996209</c:v>
                      </c:pt>
                      <c:pt idx="969">
                        <c:v>80.889726712376955</c:v>
                      </c:pt>
                      <c:pt idx="970">
                        <c:v>80.869759744757701</c:v>
                      </c:pt>
                      <c:pt idx="971">
                        <c:v>80.849792777138447</c:v>
                      </c:pt>
                      <c:pt idx="972">
                        <c:v>80.829825809519193</c:v>
                      </c:pt>
                      <c:pt idx="973">
                        <c:v>80.809858841899938</c:v>
                      </c:pt>
                      <c:pt idx="974">
                        <c:v>80.789891874280684</c:v>
                      </c:pt>
                      <c:pt idx="975">
                        <c:v>80.76992490666143</c:v>
                      </c:pt>
                      <c:pt idx="976">
                        <c:v>80.749957939042176</c:v>
                      </c:pt>
                      <c:pt idx="977">
                        <c:v>80.729990971422922</c:v>
                      </c:pt>
                      <c:pt idx="978">
                        <c:v>80.710024003803667</c:v>
                      </c:pt>
                      <c:pt idx="979">
                        <c:v>80.690057036184413</c:v>
                      </c:pt>
                      <c:pt idx="980">
                        <c:v>80.670010200694676</c:v>
                      </c:pt>
                      <c:pt idx="981">
                        <c:v>80.650033249591615</c:v>
                      </c:pt>
                      <c:pt idx="982">
                        <c:v>80.630096232423796</c:v>
                      </c:pt>
                      <c:pt idx="983">
                        <c:v>80.610189165707396</c:v>
                      </c:pt>
                      <c:pt idx="984">
                        <c:v>80.590222198088142</c:v>
                      </c:pt>
                      <c:pt idx="985">
                        <c:v>80.570255230468888</c:v>
                      </c:pt>
                      <c:pt idx="986">
                        <c:v>80.550228361946779</c:v>
                      </c:pt>
                      <c:pt idx="987">
                        <c:v>80.530311311746573</c:v>
                      </c:pt>
                      <c:pt idx="988">
                        <c:v>80.510354327611125</c:v>
                      </c:pt>
                      <c:pt idx="989">
                        <c:v>80.49034742605663</c:v>
                      </c:pt>
                      <c:pt idx="990">
                        <c:v>80.47041040888881</c:v>
                      </c:pt>
                      <c:pt idx="991">
                        <c:v>80.450433457785749</c:v>
                      </c:pt>
                      <c:pt idx="992">
                        <c:v>80.430506424101736</c:v>
                      </c:pt>
                      <c:pt idx="993">
                        <c:v>80.410509506031062</c:v>
                      </c:pt>
                      <c:pt idx="994">
                        <c:v>80.390542538411808</c:v>
                      </c:pt>
                      <c:pt idx="995">
                        <c:v>80.370575570792553</c:v>
                      </c:pt>
                      <c:pt idx="996">
                        <c:v>80.350608603173299</c:v>
                      </c:pt>
                      <c:pt idx="997">
                        <c:v>80.330641635554045</c:v>
                      </c:pt>
                      <c:pt idx="998">
                        <c:v>80.310674667934791</c:v>
                      </c:pt>
                      <c:pt idx="999">
                        <c:v>80.290707700315536</c:v>
                      </c:pt>
                      <c:pt idx="1000">
                        <c:v>80.270740732696282</c:v>
                      </c:pt>
                      <c:pt idx="1001">
                        <c:v>80.250793732044642</c:v>
                      </c:pt>
                      <c:pt idx="1002">
                        <c:v>80.230806797457774</c:v>
                      </c:pt>
                      <c:pt idx="1003">
                        <c:v>80.210809879387085</c:v>
                      </c:pt>
                      <c:pt idx="1004">
                        <c:v>80.190872862219265</c:v>
                      </c:pt>
                      <c:pt idx="1005">
                        <c:v>80.170576439634289</c:v>
                      </c:pt>
                      <c:pt idx="1006">
                        <c:v>80.150589505047421</c:v>
                      </c:pt>
                      <c:pt idx="1007">
                        <c:v>80.130432851235781</c:v>
                      </c:pt>
                      <c:pt idx="1008">
                        <c:v>80.111034942193683</c:v>
                      </c:pt>
                      <c:pt idx="1009">
                        <c:v>80.091067974574429</c:v>
                      </c:pt>
                      <c:pt idx="1010">
                        <c:v>80.071101006955175</c:v>
                      </c:pt>
                      <c:pt idx="1011">
                        <c:v>80.051134039335921</c:v>
                      </c:pt>
                      <c:pt idx="1012">
                        <c:v>80.029889185789031</c:v>
                      </c:pt>
                      <c:pt idx="1013">
                        <c:v>80.006907206059267</c:v>
                      </c:pt>
                      <c:pt idx="1014">
                        <c:v>79.991233136478158</c:v>
                      </c:pt>
                      <c:pt idx="1015">
                        <c:v>79.971266168858904</c:v>
                      </c:pt>
                      <c:pt idx="1016">
                        <c:v>79.951409019561552</c:v>
                      </c:pt>
                      <c:pt idx="1017">
                        <c:v>79.931332233620395</c:v>
                      </c:pt>
                      <c:pt idx="1018">
                        <c:v>79.911365266001141</c:v>
                      </c:pt>
                      <c:pt idx="1019">
                        <c:v>79.891398298381887</c:v>
                      </c:pt>
                      <c:pt idx="1020">
                        <c:v>79.871401380311212</c:v>
                      </c:pt>
                      <c:pt idx="1021">
                        <c:v>79.851464363143393</c:v>
                      </c:pt>
                      <c:pt idx="1022">
                        <c:v>79.831497395524138</c:v>
                      </c:pt>
                      <c:pt idx="1023">
                        <c:v>79.811450560034416</c:v>
                      </c:pt>
                      <c:pt idx="1024">
                        <c:v>79.790714864161828</c:v>
                      </c:pt>
                      <c:pt idx="1025">
                        <c:v>79.769659696807324</c:v>
                      </c:pt>
                      <c:pt idx="1026">
                        <c:v>79.751609558079522</c:v>
                      </c:pt>
                      <c:pt idx="1027">
                        <c:v>79.731662557427882</c:v>
                      </c:pt>
                      <c:pt idx="1028">
                        <c:v>79.711605738454338</c:v>
                      </c:pt>
                      <c:pt idx="1029">
                        <c:v>79.691728622189373</c:v>
                      </c:pt>
                      <c:pt idx="1030">
                        <c:v>79.671741687602506</c:v>
                      </c:pt>
                      <c:pt idx="1031">
                        <c:v>79.651774719983251</c:v>
                      </c:pt>
                      <c:pt idx="1032">
                        <c:v>79.631807752363997</c:v>
                      </c:pt>
                      <c:pt idx="1033">
                        <c:v>79.611840784744743</c:v>
                      </c:pt>
                      <c:pt idx="1034">
                        <c:v>79.591793949255006</c:v>
                      </c:pt>
                      <c:pt idx="1035">
                        <c:v>79.571896866022428</c:v>
                      </c:pt>
                      <c:pt idx="1036">
                        <c:v>79.551929898403174</c:v>
                      </c:pt>
                      <c:pt idx="1037">
                        <c:v>79.531962930783919</c:v>
                      </c:pt>
                      <c:pt idx="1038">
                        <c:v>79.511995963164665</c:v>
                      </c:pt>
                      <c:pt idx="1039">
                        <c:v>79.492028995545411</c:v>
                      </c:pt>
                      <c:pt idx="1040">
                        <c:v>79.472091978377591</c:v>
                      </c:pt>
                      <c:pt idx="1041">
                        <c:v>79.452095060306917</c:v>
                      </c:pt>
                      <c:pt idx="1042">
                        <c:v>79.432128092687663</c:v>
                      </c:pt>
                      <c:pt idx="1043">
                        <c:v>79.412161125068408</c:v>
                      </c:pt>
                      <c:pt idx="1044">
                        <c:v>79.392224107900589</c:v>
                      </c:pt>
                      <c:pt idx="1045">
                        <c:v>79.372227189829914</c:v>
                      </c:pt>
                      <c:pt idx="1046">
                        <c:v>79.352220288275419</c:v>
                      </c:pt>
                      <c:pt idx="1047">
                        <c:v>79.332313221559019</c:v>
                      </c:pt>
                      <c:pt idx="1048">
                        <c:v>79.312326286972151</c:v>
                      </c:pt>
                      <c:pt idx="1049">
                        <c:v>79.292379286320511</c:v>
                      </c:pt>
                      <c:pt idx="1050">
                        <c:v>79.272392351733643</c:v>
                      </c:pt>
                      <c:pt idx="1051">
                        <c:v>79.252425384114389</c:v>
                      </c:pt>
                      <c:pt idx="1052">
                        <c:v>79.232458416495135</c:v>
                      </c:pt>
                      <c:pt idx="1053">
                        <c:v>79.212421564489219</c:v>
                      </c:pt>
                      <c:pt idx="1054">
                        <c:v>79.19252448125664</c:v>
                      </c:pt>
                      <c:pt idx="1055">
                        <c:v>79.172557513637386</c:v>
                      </c:pt>
                      <c:pt idx="1056">
                        <c:v>79.152590546018132</c:v>
                      </c:pt>
                      <c:pt idx="1057">
                        <c:v>79.132583644463637</c:v>
                      </c:pt>
                      <c:pt idx="1058">
                        <c:v>79.112646627295817</c:v>
                      </c:pt>
                      <c:pt idx="1059">
                        <c:v>79.092679659676563</c:v>
                      </c:pt>
                      <c:pt idx="1060">
                        <c:v>79.072622840703019</c:v>
                      </c:pt>
                      <c:pt idx="1061">
                        <c:v>79.052735740954247</c:v>
                      </c:pt>
                      <c:pt idx="1062">
                        <c:v>79.032728839399752</c:v>
                      </c:pt>
                      <c:pt idx="1063">
                        <c:v>79.012801805715739</c:v>
                      </c:pt>
                      <c:pt idx="1064">
                        <c:v>78.992834838096485</c:v>
                      </c:pt>
                      <c:pt idx="1065">
                        <c:v>78.972867870477231</c:v>
                      </c:pt>
                      <c:pt idx="1066">
                        <c:v>78.952900902857976</c:v>
                      </c:pt>
                      <c:pt idx="1067">
                        <c:v>78.932923951754915</c:v>
                      </c:pt>
                      <c:pt idx="1068">
                        <c:v>78.912966967619468</c:v>
                      </c:pt>
                      <c:pt idx="1069">
                        <c:v>78.893000000000214</c:v>
                      </c:pt>
                      <c:pt idx="1070">
                        <c:v>78.873271340110861</c:v>
                      </c:pt>
                      <c:pt idx="1071">
                        <c:v>78.853542680221508</c:v>
                      </c:pt>
                      <c:pt idx="1072">
                        <c:v>78.833814020332156</c:v>
                      </c:pt>
                      <c:pt idx="1073">
                        <c:v>78.814075496112849</c:v>
                      </c:pt>
                      <c:pt idx="1074">
                        <c:v>78.794356700553436</c:v>
                      </c:pt>
                      <c:pt idx="1075">
                        <c:v>78.774628040664084</c:v>
                      </c:pt>
                      <c:pt idx="1076">
                        <c:v>78.754899380774731</c:v>
                      </c:pt>
                      <c:pt idx="1077">
                        <c:v>78.735170720885378</c:v>
                      </c:pt>
                      <c:pt idx="1078">
                        <c:v>78.715442060996025</c:v>
                      </c:pt>
                      <c:pt idx="1079">
                        <c:v>78.695713401106673</c:v>
                      </c:pt>
                      <c:pt idx="1080">
                        <c:v>78.67599460554726</c:v>
                      </c:pt>
                      <c:pt idx="1081">
                        <c:v>78.656256081327953</c:v>
                      </c:pt>
                      <c:pt idx="1082">
                        <c:v>78.636527421438601</c:v>
                      </c:pt>
                      <c:pt idx="1083">
                        <c:v>78.616798761549248</c:v>
                      </c:pt>
                      <c:pt idx="1084">
                        <c:v>78.596241497944533</c:v>
                      </c:pt>
                      <c:pt idx="1085">
                        <c:v>78.57652270238512</c:v>
                      </c:pt>
                      <c:pt idx="1086">
                        <c:v>78.557306987652879</c:v>
                      </c:pt>
                      <c:pt idx="1087">
                        <c:v>78.537696699722858</c:v>
                      </c:pt>
                      <c:pt idx="1088">
                        <c:v>78.517672109935162</c:v>
                      </c:pt>
                      <c:pt idx="1089">
                        <c:v>78.498071686335081</c:v>
                      </c:pt>
                      <c:pt idx="1090">
                        <c:v>78.478372619435561</c:v>
                      </c:pt>
                      <c:pt idx="1091">
                        <c:v>78.456542857267991</c:v>
                      </c:pt>
                      <c:pt idx="1092">
                        <c:v>78.435147125617988</c:v>
                      </c:pt>
                      <c:pt idx="1093">
                        <c:v>78.417174316458784</c:v>
                      </c:pt>
                      <c:pt idx="1094">
                        <c:v>78.397692264818048</c:v>
                      </c:pt>
                      <c:pt idx="1095">
                        <c:v>78.377894554619076</c:v>
                      </c:pt>
                      <c:pt idx="1096">
                        <c:v>78.358215216379435</c:v>
                      </c:pt>
                      <c:pt idx="1097">
                        <c:v>78.338486556490082</c:v>
                      </c:pt>
                      <c:pt idx="1098">
                        <c:v>78.318797353920502</c:v>
                      </c:pt>
                      <c:pt idx="1099">
                        <c:v>78.299009508051469</c:v>
                      </c:pt>
                      <c:pt idx="1100">
                        <c:v>78.279270983832163</c:v>
                      </c:pt>
                      <c:pt idx="1101">
                        <c:v>78.259562052602689</c:v>
                      </c:pt>
                      <c:pt idx="1102">
                        <c:v>78.239843257043276</c:v>
                      </c:pt>
                      <c:pt idx="1103">
                        <c:v>78.220114597153923</c:v>
                      </c:pt>
                      <c:pt idx="1104">
                        <c:v>78.200385937264571</c:v>
                      </c:pt>
                      <c:pt idx="1105">
                        <c:v>78.180716463354884</c:v>
                      </c:pt>
                      <c:pt idx="1106">
                        <c:v>78.160928617485851</c:v>
                      </c:pt>
                      <c:pt idx="1107">
                        <c:v>78.141199957596498</c:v>
                      </c:pt>
                      <c:pt idx="1108">
                        <c:v>78.121471297707146</c:v>
                      </c:pt>
                      <c:pt idx="1109">
                        <c:v>78.1017229091579</c:v>
                      </c:pt>
                      <c:pt idx="1110">
                        <c:v>78.0819646562787</c:v>
                      </c:pt>
                      <c:pt idx="1111">
                        <c:v>78.062285318039059</c:v>
                      </c:pt>
                      <c:pt idx="1112">
                        <c:v>78.042615844129372</c:v>
                      </c:pt>
                      <c:pt idx="1113">
                        <c:v>78.022749083620795</c:v>
                      </c:pt>
                      <c:pt idx="1114">
                        <c:v>78.003040152391321</c:v>
                      </c:pt>
                      <c:pt idx="1115">
                        <c:v>77.983212849202516</c:v>
                      </c:pt>
                      <c:pt idx="1116">
                        <c:v>77.963612425602435</c:v>
                      </c:pt>
                      <c:pt idx="1117">
                        <c:v>77.943883765713082</c:v>
                      </c:pt>
                      <c:pt idx="1118">
                        <c:v>77.924155105823729</c:v>
                      </c:pt>
                      <c:pt idx="1119">
                        <c:v>77.904426445934376</c:v>
                      </c:pt>
                      <c:pt idx="1120">
                        <c:v>77.884697786045024</c:v>
                      </c:pt>
                      <c:pt idx="1121">
                        <c:v>77.864969126155671</c:v>
                      </c:pt>
                      <c:pt idx="1122">
                        <c:v>77.845240466266318</c:v>
                      </c:pt>
                      <c:pt idx="1123">
                        <c:v>77.825413163077513</c:v>
                      </c:pt>
                      <c:pt idx="1124">
                        <c:v>77.805733824837873</c:v>
                      </c:pt>
                      <c:pt idx="1125">
                        <c:v>77.786054486598232</c:v>
                      </c:pt>
                      <c:pt idx="1126">
                        <c:v>77.766325826708879</c:v>
                      </c:pt>
                      <c:pt idx="1127">
                        <c:v>77.746597166819527</c:v>
                      </c:pt>
                      <c:pt idx="1128">
                        <c:v>77.726888235590053</c:v>
                      </c:pt>
                      <c:pt idx="1129">
                        <c:v>77.707139847040807</c:v>
                      </c:pt>
                      <c:pt idx="1130">
                        <c:v>77.687411187151454</c:v>
                      </c:pt>
                      <c:pt idx="1131">
                        <c:v>77.667643069942315</c:v>
                      </c:pt>
                      <c:pt idx="1132">
                        <c:v>77.647914410052962</c:v>
                      </c:pt>
                      <c:pt idx="1133">
                        <c:v>77.628225207483382</c:v>
                      </c:pt>
                      <c:pt idx="1134">
                        <c:v>77.608496547594029</c:v>
                      </c:pt>
                      <c:pt idx="1135">
                        <c:v>77.588767887704677</c:v>
                      </c:pt>
                      <c:pt idx="1136">
                        <c:v>77.569039227815324</c:v>
                      </c:pt>
                      <c:pt idx="1137">
                        <c:v>77.549310567925971</c:v>
                      </c:pt>
                      <c:pt idx="1138">
                        <c:v>77.529581908036619</c:v>
                      </c:pt>
                      <c:pt idx="1139">
                        <c:v>77.509853248147266</c:v>
                      </c:pt>
                      <c:pt idx="1140">
                        <c:v>77.490124588257913</c:v>
                      </c:pt>
                      <c:pt idx="1141">
                        <c:v>77.470395928368561</c:v>
                      </c:pt>
                      <c:pt idx="1142">
                        <c:v>77.450617946829482</c:v>
                      </c:pt>
                      <c:pt idx="1143">
                        <c:v>77.430938608589841</c:v>
                      </c:pt>
                      <c:pt idx="1144">
                        <c:v>77.411209948700488</c:v>
                      </c:pt>
                      <c:pt idx="1145">
                        <c:v>77.391481288811136</c:v>
                      </c:pt>
                      <c:pt idx="1146">
                        <c:v>77.371752628921783</c:v>
                      </c:pt>
                      <c:pt idx="1147">
                        <c:v>77.35202396903243</c:v>
                      </c:pt>
                      <c:pt idx="1148">
                        <c:v>77.332295309143078</c:v>
                      </c:pt>
                      <c:pt idx="1149">
                        <c:v>77.312566649253725</c:v>
                      </c:pt>
                      <c:pt idx="1150">
                        <c:v>77.292837989364372</c:v>
                      </c:pt>
                      <c:pt idx="1151">
                        <c:v>77.273069872155233</c:v>
                      </c:pt>
                      <c:pt idx="1152">
                        <c:v>77.253380669585653</c:v>
                      </c:pt>
                      <c:pt idx="1153">
                        <c:v>77.23359282371662</c:v>
                      </c:pt>
                      <c:pt idx="1154">
                        <c:v>77.213923349806933</c:v>
                      </c:pt>
                      <c:pt idx="1155">
                        <c:v>77.19419468991758</c:v>
                      </c:pt>
                      <c:pt idx="1156">
                        <c:v>77.174436437038381</c:v>
                      </c:pt>
                      <c:pt idx="1157">
                        <c:v>77.154737370138861</c:v>
                      </c:pt>
                      <c:pt idx="1158">
                        <c:v>77.135176403858566</c:v>
                      </c:pt>
                      <c:pt idx="1159">
                        <c:v>77.114323210355508</c:v>
                      </c:pt>
                      <c:pt idx="1160">
                        <c:v>77.091467557873685</c:v>
                      </c:pt>
                      <c:pt idx="1161">
                        <c:v>77.073425698404861</c:v>
                      </c:pt>
                      <c:pt idx="1162">
                        <c:v>77.054357948621799</c:v>
                      </c:pt>
                      <c:pt idx="1163">
                        <c:v>77.034343223164043</c:v>
                      </c:pt>
                      <c:pt idx="1164">
                        <c:v>77.016143534416116</c:v>
                      </c:pt>
                      <c:pt idx="1165">
                        <c:v>76.997322392881671</c:v>
                      </c:pt>
                      <c:pt idx="1166">
                        <c:v>76.978520980007119</c:v>
                      </c:pt>
                      <c:pt idx="1167">
                        <c:v>76.958881099087264</c:v>
                      </c:pt>
                      <c:pt idx="1168">
                        <c:v>76.939053795898459</c:v>
                      </c:pt>
                      <c:pt idx="1169">
                        <c:v>76.91929554301926</c:v>
                      </c:pt>
                      <c:pt idx="1170">
                        <c:v>76.899566883129907</c:v>
                      </c:pt>
                      <c:pt idx="1171">
                        <c:v>76.879838223240554</c:v>
                      </c:pt>
                      <c:pt idx="1172">
                        <c:v>76.860109563351202</c:v>
                      </c:pt>
                      <c:pt idx="1173">
                        <c:v>76.840380903461849</c:v>
                      </c:pt>
                      <c:pt idx="1174">
                        <c:v>76.820711429552162</c:v>
                      </c:pt>
                      <c:pt idx="1175">
                        <c:v>76.800923583683129</c:v>
                      </c:pt>
                      <c:pt idx="1176">
                        <c:v>76.781194923793777</c:v>
                      </c:pt>
                      <c:pt idx="1177">
                        <c:v>76.761466263904424</c:v>
                      </c:pt>
                      <c:pt idx="1178">
                        <c:v>76.741737604015071</c:v>
                      </c:pt>
                      <c:pt idx="1179">
                        <c:v>76.722008944125719</c:v>
                      </c:pt>
                      <c:pt idx="1180">
                        <c:v>76.702280284236366</c:v>
                      </c:pt>
                      <c:pt idx="1181">
                        <c:v>76.682551624347013</c:v>
                      </c:pt>
                      <c:pt idx="1182">
                        <c:v>76.662822964457661</c:v>
                      </c:pt>
                      <c:pt idx="1183">
                        <c:v>76.643084440238354</c:v>
                      </c:pt>
                      <c:pt idx="1184">
                        <c:v>76.623316323029215</c:v>
                      </c:pt>
                      <c:pt idx="1185">
                        <c:v>76.60369617076924</c:v>
                      </c:pt>
                      <c:pt idx="1186">
                        <c:v>76.58399710386972</c:v>
                      </c:pt>
                      <c:pt idx="1187">
                        <c:v>76.564179665010855</c:v>
                      </c:pt>
                      <c:pt idx="1188">
                        <c:v>76.544451005121502</c:v>
                      </c:pt>
                      <c:pt idx="1189">
                        <c:v>76.524722345232149</c:v>
                      </c:pt>
                      <c:pt idx="1190">
                        <c:v>76.504993685342797</c:v>
                      </c:pt>
                      <c:pt idx="1191">
                        <c:v>76.485265025453444</c:v>
                      </c:pt>
                      <c:pt idx="1192">
                        <c:v>76.465536365564091</c:v>
                      </c:pt>
                      <c:pt idx="1193">
                        <c:v>76.445718926705226</c:v>
                      </c:pt>
                      <c:pt idx="1194">
                        <c:v>76.426079045785372</c:v>
                      </c:pt>
                      <c:pt idx="1195">
                        <c:v>76.406350385896019</c:v>
                      </c:pt>
                      <c:pt idx="1196">
                        <c:v>76.386621726006666</c:v>
                      </c:pt>
                      <c:pt idx="1197">
                        <c:v>76.366893066117314</c:v>
                      </c:pt>
                      <c:pt idx="1198">
                        <c:v>76.347164406227961</c:v>
                      </c:pt>
                      <c:pt idx="1199">
                        <c:v>76.327435746338608</c:v>
                      </c:pt>
                      <c:pt idx="1200">
                        <c:v>76.307697222119302</c:v>
                      </c:pt>
                      <c:pt idx="1201">
                        <c:v>76.288017883879661</c:v>
                      </c:pt>
                      <c:pt idx="1202">
                        <c:v>76.268249766670522</c:v>
                      </c:pt>
                      <c:pt idx="1203">
                        <c:v>76.248521106781169</c:v>
                      </c:pt>
                      <c:pt idx="1204">
                        <c:v>76.22875298957203</c:v>
                      </c:pt>
                      <c:pt idx="1205">
                        <c:v>76.20905392267251</c:v>
                      </c:pt>
                      <c:pt idx="1206">
                        <c:v>76.189325262783157</c:v>
                      </c:pt>
                      <c:pt idx="1207">
                        <c:v>76.169586738563851</c:v>
                      </c:pt>
                      <c:pt idx="1208">
                        <c:v>76.149838350014605</c:v>
                      </c:pt>
                      <c:pt idx="1209">
                        <c:v>76.130119554455192</c:v>
                      </c:pt>
                      <c:pt idx="1210">
                        <c:v>76.110302115596326</c:v>
                      </c:pt>
                      <c:pt idx="1211">
                        <c:v>76.089725123331718</c:v>
                      </c:pt>
                      <c:pt idx="1212">
                        <c:v>76.06912840240723</c:v>
                      </c:pt>
                      <c:pt idx="1213">
                        <c:v>76.051017492628802</c:v>
                      </c:pt>
                      <c:pt idx="1214">
                        <c:v>76.030706837272703</c:v>
                      </c:pt>
                      <c:pt idx="1215">
                        <c:v>76.011816645428638</c:v>
                      </c:pt>
                      <c:pt idx="1216">
                        <c:v>75.991979477909894</c:v>
                      </c:pt>
                      <c:pt idx="1217">
                        <c:v>75.972250818020541</c:v>
                      </c:pt>
                      <c:pt idx="1218">
                        <c:v>75.952522158131188</c:v>
                      </c:pt>
                      <c:pt idx="1219">
                        <c:v>75.932892141541274</c:v>
                      </c:pt>
                      <c:pt idx="1220">
                        <c:v>75.913163481651921</c:v>
                      </c:pt>
                      <c:pt idx="1221">
                        <c:v>75.893336178463116</c:v>
                      </c:pt>
                      <c:pt idx="1222">
                        <c:v>75.873627247233642</c:v>
                      </c:pt>
                      <c:pt idx="1223">
                        <c:v>75.852774053730585</c:v>
                      </c:pt>
                      <c:pt idx="1224">
                        <c:v>75.833775354257128</c:v>
                      </c:pt>
                      <c:pt idx="1225">
                        <c:v>75.814322895606225</c:v>
                      </c:pt>
                      <c:pt idx="1226">
                        <c:v>75.794544914067146</c:v>
                      </c:pt>
                      <c:pt idx="1227">
                        <c:v>75.77478666118796</c:v>
                      </c:pt>
                      <c:pt idx="1228">
                        <c:v>75.755136915938152</c:v>
                      </c:pt>
                      <c:pt idx="1229">
                        <c:v>75.735358934399073</c:v>
                      </c:pt>
                      <c:pt idx="1230">
                        <c:v>75.715679596159433</c:v>
                      </c:pt>
                      <c:pt idx="1231">
                        <c:v>75.69595093627008</c:v>
                      </c:pt>
                      <c:pt idx="1232">
                        <c:v>75.676222276380727</c:v>
                      </c:pt>
                      <c:pt idx="1233">
                        <c:v>75.656493616491375</c:v>
                      </c:pt>
                      <c:pt idx="1234">
                        <c:v>75.63666631330257</c:v>
                      </c:pt>
                      <c:pt idx="1235">
                        <c:v>75.617036296712655</c:v>
                      </c:pt>
                      <c:pt idx="1236">
                        <c:v>75.594407523819555</c:v>
                      </c:pt>
                      <c:pt idx="1237">
                        <c:v>75.577194268066094</c:v>
                      </c:pt>
                      <c:pt idx="1238">
                        <c:v>75.557130220958612</c:v>
                      </c:pt>
                      <c:pt idx="1239">
                        <c:v>75.547492770602659</c:v>
                      </c:pt>
                      <c:pt idx="1240">
                        <c:v>75.537815862926934</c:v>
                      </c:pt>
                      <c:pt idx="1241">
                        <c:v>75.524706168430455</c:v>
                      </c:pt>
                      <c:pt idx="1242">
                        <c:v>75.521411482228928</c:v>
                      </c:pt>
                      <c:pt idx="1243">
                        <c:v>75.518402861595803</c:v>
                      </c:pt>
                      <c:pt idx="1244">
                        <c:v>75.508538531651126</c:v>
                      </c:pt>
                      <c:pt idx="1245">
                        <c:v>75.488809871761774</c:v>
                      </c:pt>
                      <c:pt idx="1246">
                        <c:v>75.469081211872421</c:v>
                      </c:pt>
                      <c:pt idx="1247">
                        <c:v>75.449352551983068</c:v>
                      </c:pt>
                      <c:pt idx="1248">
                        <c:v>75.429623892093716</c:v>
                      </c:pt>
                      <c:pt idx="1249">
                        <c:v>75.409895232204363</c:v>
                      </c:pt>
                      <c:pt idx="1250">
                        <c:v>75.39016657231501</c:v>
                      </c:pt>
                      <c:pt idx="1251">
                        <c:v>75.370437912425658</c:v>
                      </c:pt>
                      <c:pt idx="1252">
                        <c:v>75.350709252536305</c:v>
                      </c:pt>
                      <c:pt idx="1253">
                        <c:v>75.330970728316998</c:v>
                      </c:pt>
                      <c:pt idx="1254">
                        <c:v>75.311143425128193</c:v>
                      </c:pt>
                      <c:pt idx="1255">
                        <c:v>75.286709479855219</c:v>
                      </c:pt>
                      <c:pt idx="1256">
                        <c:v>75.271843934628592</c:v>
                      </c:pt>
                      <c:pt idx="1257">
                        <c:v>75.252342154327962</c:v>
                      </c:pt>
                      <c:pt idx="1258">
                        <c:v>75.232702273408108</c:v>
                      </c:pt>
                      <c:pt idx="1259">
                        <c:v>75.212450804031675</c:v>
                      </c:pt>
                      <c:pt idx="1260">
                        <c:v>75.192593907853038</c:v>
                      </c:pt>
                      <c:pt idx="1261">
                        <c:v>75.170754281355514</c:v>
                      </c:pt>
                      <c:pt idx="1262">
                        <c:v>75.15351143261222</c:v>
                      </c:pt>
                      <c:pt idx="1263">
                        <c:v>75.13374331540308</c:v>
                      </c:pt>
                      <c:pt idx="1264">
                        <c:v>75.118512789968491</c:v>
                      </c:pt>
                      <c:pt idx="1265">
                        <c:v>75.103795209691029</c:v>
                      </c:pt>
                      <c:pt idx="1266">
                        <c:v>75.08902830776384</c:v>
                      </c:pt>
                      <c:pt idx="1267">
                        <c:v>75.074764486663838</c:v>
                      </c:pt>
                      <c:pt idx="1268">
                        <c:v>75.06019487133554</c:v>
                      </c:pt>
                      <c:pt idx="1269">
                        <c:v>75.045457562398184</c:v>
                      </c:pt>
                      <c:pt idx="1270">
                        <c:v>75.030296087273214</c:v>
                      </c:pt>
                      <c:pt idx="1271">
                        <c:v>75.016555075660278</c:v>
                      </c:pt>
                      <c:pt idx="1272">
                        <c:v>75.000762283418851</c:v>
                      </c:pt>
                      <c:pt idx="1273">
                        <c:v>74.984446681690358</c:v>
                      </c:pt>
                      <c:pt idx="1274">
                        <c:v>74.969226020585722</c:v>
                      </c:pt>
                      <c:pt idx="1275">
                        <c:v>74.950010305853482</c:v>
                      </c:pt>
                      <c:pt idx="1276">
                        <c:v>74.942503550765579</c:v>
                      </c:pt>
                      <c:pt idx="1277">
                        <c:v>74.927046145742267</c:v>
                      </c:pt>
                      <c:pt idx="1278">
                        <c:v>74.913522149388115</c:v>
                      </c:pt>
                      <c:pt idx="1279">
                        <c:v>74.88795380617151</c:v>
                      </c:pt>
                      <c:pt idx="1280">
                        <c:v>74.882982183879392</c:v>
                      </c:pt>
                      <c:pt idx="1281">
                        <c:v>74.871874948361679</c:v>
                      </c:pt>
                      <c:pt idx="1282">
                        <c:v>74.85690089550566</c:v>
                      </c:pt>
                      <c:pt idx="1283">
                        <c:v>74.838257311910212</c:v>
                      </c:pt>
                      <c:pt idx="1284">
                        <c:v>74.825098295764008</c:v>
                      </c:pt>
                      <c:pt idx="1285">
                        <c:v>74.810005870948643</c:v>
                      </c:pt>
                      <c:pt idx="1286">
                        <c:v>74.795229104691515</c:v>
                      </c:pt>
                      <c:pt idx="1287">
                        <c:v>74.780837047302228</c:v>
                      </c:pt>
                      <c:pt idx="1288">
                        <c:v>74.766188517334385</c:v>
                      </c:pt>
                      <c:pt idx="1289">
                        <c:v>74.751244057468199</c:v>
                      </c:pt>
                      <c:pt idx="1290">
                        <c:v>74.736250275952287</c:v>
                      </c:pt>
                      <c:pt idx="1291">
                        <c:v>74.727165228073233</c:v>
                      </c:pt>
                      <c:pt idx="1292">
                        <c:v>74.719688065975163</c:v>
                      </c:pt>
                      <c:pt idx="1293">
                        <c:v>74.701665935166233</c:v>
                      </c:pt>
                      <c:pt idx="1294">
                        <c:v>74.682006325586485</c:v>
                      </c:pt>
                      <c:pt idx="1295">
                        <c:v>74.662277665697133</c:v>
                      </c:pt>
                      <c:pt idx="1296">
                        <c:v>74.64254900580778</c:v>
                      </c:pt>
                      <c:pt idx="1297">
                        <c:v>74.622820345918427</c:v>
                      </c:pt>
                      <c:pt idx="1298">
                        <c:v>74.603091686029074</c:v>
                      </c:pt>
                      <c:pt idx="1299">
                        <c:v>74.583363026139722</c:v>
                      </c:pt>
                      <c:pt idx="1300">
                        <c:v>74.563634366250369</c:v>
                      </c:pt>
                      <c:pt idx="1301">
                        <c:v>74.543905706361016</c:v>
                      </c:pt>
                      <c:pt idx="1302">
                        <c:v>74.524147453481817</c:v>
                      </c:pt>
                      <c:pt idx="1303">
                        <c:v>74.504389200602631</c:v>
                      </c:pt>
                      <c:pt idx="1304">
                        <c:v>74.484670405043218</c:v>
                      </c:pt>
                      <c:pt idx="1305">
                        <c:v>74.465010795463471</c:v>
                      </c:pt>
                      <c:pt idx="1306">
                        <c:v>74.445262406914225</c:v>
                      </c:pt>
                      <c:pt idx="1307">
                        <c:v>74.425701440633929</c:v>
                      </c:pt>
                      <c:pt idx="1308">
                        <c:v>74.405844544455292</c:v>
                      </c:pt>
                      <c:pt idx="1309">
                        <c:v>74.380000000000237</c:v>
                      </c:pt>
                      <c:pt idx="1310">
                        <c:v>74.368955633630435</c:v>
                      </c:pt>
                      <c:pt idx="1311">
                        <c:v>74.32802881499056</c:v>
                      </c:pt>
                      <c:pt idx="1312">
                        <c:v>74.30857388947922</c:v>
                      </c:pt>
                      <c:pt idx="1313">
                        <c:v>74.289216875017246</c:v>
                      </c:pt>
                      <c:pt idx="1314">
                        <c:v>74.269536754092329</c:v>
                      </c:pt>
                      <c:pt idx="1315">
                        <c:v>74.264171228586434</c:v>
                      </c:pt>
                      <c:pt idx="1316">
                        <c:v>74.249974126426665</c:v>
                      </c:pt>
                      <c:pt idx="1317">
                        <c:v>74.230391916551127</c:v>
                      </c:pt>
                      <c:pt idx="1318">
                        <c:v>74.21080970667559</c:v>
                      </c:pt>
                      <c:pt idx="1319">
                        <c:v>74.191227496800053</c:v>
                      </c:pt>
                      <c:pt idx="1320">
                        <c:v>74.171645286924516</c:v>
                      </c:pt>
                      <c:pt idx="1321">
                        <c:v>74.152063077048979</c:v>
                      </c:pt>
                      <c:pt idx="1322">
                        <c:v>74.132480867173442</c:v>
                      </c:pt>
                      <c:pt idx="1323">
                        <c:v>74.112898657297904</c:v>
                      </c:pt>
                      <c:pt idx="1324">
                        <c:v>74.093316447422367</c:v>
                      </c:pt>
                      <c:pt idx="1325">
                        <c:v>74.07373423754683</c:v>
                      </c:pt>
                      <c:pt idx="1326">
                        <c:v>74.054073698831786</c:v>
                      </c:pt>
                      <c:pt idx="1327">
                        <c:v>74.034569817795756</c:v>
                      </c:pt>
                      <c:pt idx="1328">
                        <c:v>74.014987607920219</c:v>
                      </c:pt>
                      <c:pt idx="1329">
                        <c:v>73.995405398044682</c:v>
                      </c:pt>
                      <c:pt idx="1330">
                        <c:v>73.975823188169144</c:v>
                      </c:pt>
                      <c:pt idx="1331">
                        <c:v>73.956240978293607</c:v>
                      </c:pt>
                      <c:pt idx="1332">
                        <c:v>73.93665876841807</c:v>
                      </c:pt>
                      <c:pt idx="1333">
                        <c:v>73.917076558542533</c:v>
                      </c:pt>
                      <c:pt idx="1334">
                        <c:v>73.897513930876869</c:v>
                      </c:pt>
                      <c:pt idx="1335">
                        <c:v>73.877912138791459</c:v>
                      </c:pt>
                      <c:pt idx="1336">
                        <c:v>73.858329928915921</c:v>
                      </c:pt>
                      <c:pt idx="1337">
                        <c:v>73.838747719040384</c:v>
                      </c:pt>
                      <c:pt idx="1338">
                        <c:v>73.819165509164847</c:v>
                      </c:pt>
                      <c:pt idx="1339">
                        <c:v>73.79958329928931</c:v>
                      </c:pt>
                      <c:pt idx="1340">
                        <c:v>73.780001089413773</c:v>
                      </c:pt>
                      <c:pt idx="1341">
                        <c:v>73.760418879538236</c:v>
                      </c:pt>
                      <c:pt idx="1342">
                        <c:v>73.740719176403445</c:v>
                      </c:pt>
                      <c:pt idx="1343">
                        <c:v>73.721244668682218</c:v>
                      </c:pt>
                      <c:pt idx="1344">
                        <c:v>73.70166245880668</c:v>
                      </c:pt>
                      <c:pt idx="1345">
                        <c:v>73.682080248931143</c:v>
                      </c:pt>
                      <c:pt idx="1346">
                        <c:v>73.662498039055606</c:v>
                      </c:pt>
                      <c:pt idx="1347">
                        <c:v>73.642915829180069</c:v>
                      </c:pt>
                      <c:pt idx="1348">
                        <c:v>73.623255290465025</c:v>
                      </c:pt>
                      <c:pt idx="1349">
                        <c:v>73.603751409428995</c:v>
                      </c:pt>
                      <c:pt idx="1350">
                        <c:v>73.584169199553457</c:v>
                      </c:pt>
                      <c:pt idx="1351">
                        <c:v>73.56458698967792</c:v>
                      </c:pt>
                      <c:pt idx="1352">
                        <c:v>73.545004779802383</c:v>
                      </c:pt>
                      <c:pt idx="1353">
                        <c:v>73.525422569926846</c:v>
                      </c:pt>
                      <c:pt idx="1354">
                        <c:v>73.505840360051309</c:v>
                      </c:pt>
                      <c:pt idx="1355">
                        <c:v>73.486258150175772</c:v>
                      </c:pt>
                      <c:pt idx="1356">
                        <c:v>73.466675940300235</c:v>
                      </c:pt>
                      <c:pt idx="1357">
                        <c:v>73.447093730424697</c:v>
                      </c:pt>
                      <c:pt idx="1358">
                        <c:v>73.427491938339287</c:v>
                      </c:pt>
                      <c:pt idx="1359">
                        <c:v>73.407929310673623</c:v>
                      </c:pt>
                      <c:pt idx="1360">
                        <c:v>73.388112114279579</c:v>
                      </c:pt>
                      <c:pt idx="1361">
                        <c:v>73.368745308712676</c:v>
                      </c:pt>
                      <c:pt idx="1362">
                        <c:v>73.349182681047012</c:v>
                      </c:pt>
                      <c:pt idx="1363">
                        <c:v>73.329600471171474</c:v>
                      </c:pt>
                      <c:pt idx="1364">
                        <c:v>73.309998679086064</c:v>
                      </c:pt>
                      <c:pt idx="1365">
                        <c:v>73.290455633630273</c:v>
                      </c:pt>
                      <c:pt idx="1366">
                        <c:v>73.270873423754736</c:v>
                      </c:pt>
                      <c:pt idx="1367">
                        <c:v>73.251291213879199</c:v>
                      </c:pt>
                      <c:pt idx="1368">
                        <c:v>73.231709004003662</c:v>
                      </c:pt>
                      <c:pt idx="1369">
                        <c:v>73.212087629708378</c:v>
                      </c:pt>
                      <c:pt idx="1370">
                        <c:v>73.192544584252587</c:v>
                      </c:pt>
                      <c:pt idx="1371">
                        <c:v>73.17296237437705</c:v>
                      </c:pt>
                      <c:pt idx="1372">
                        <c:v>73.153380164501513</c:v>
                      </c:pt>
                      <c:pt idx="1373">
                        <c:v>73.133846910150666</c:v>
                      </c:pt>
                      <c:pt idx="1374">
                        <c:v>73.114225535855383</c:v>
                      </c:pt>
                      <c:pt idx="1375">
                        <c:v>73.094643325979845</c:v>
                      </c:pt>
                      <c:pt idx="1376">
                        <c:v>73.075061116104308</c:v>
                      </c:pt>
                      <c:pt idx="1377">
                        <c:v>73.055371204074461</c:v>
                      </c:pt>
                      <c:pt idx="1378">
                        <c:v>73.035896696353234</c:v>
                      </c:pt>
                      <c:pt idx="1379">
                        <c:v>73.016314486477697</c:v>
                      </c:pt>
                      <c:pt idx="1380">
                        <c:v>72.99673227660216</c:v>
                      </c:pt>
                      <c:pt idx="1381">
                        <c:v>72.977150066726622</c:v>
                      </c:pt>
                      <c:pt idx="1382">
                        <c:v>72.957567856851085</c:v>
                      </c:pt>
                      <c:pt idx="1383">
                        <c:v>72.937985646975548</c:v>
                      </c:pt>
                      <c:pt idx="1384">
                        <c:v>72.918403437100011</c:v>
                      </c:pt>
                      <c:pt idx="1385">
                        <c:v>72.898821227224474</c:v>
                      </c:pt>
                      <c:pt idx="1386">
                        <c:v>72.879219435139063</c:v>
                      </c:pt>
                      <c:pt idx="1387">
                        <c:v>72.85964701636847</c:v>
                      </c:pt>
                      <c:pt idx="1388">
                        <c:v>72.84004522428306</c:v>
                      </c:pt>
                      <c:pt idx="1389">
                        <c:v>72.820374894463086</c:v>
                      </c:pt>
                      <c:pt idx="1390">
                        <c:v>72.800636026908549</c:v>
                      </c:pt>
                      <c:pt idx="1391">
                        <c:v>72.781327967971265</c:v>
                      </c:pt>
                      <c:pt idx="1392">
                        <c:v>72.761745758095728</c:v>
                      </c:pt>
                      <c:pt idx="1393">
                        <c:v>72.742163548220191</c:v>
                      </c:pt>
                      <c:pt idx="1394">
                        <c:v>72.722581338344654</c:v>
                      </c:pt>
                      <c:pt idx="1395">
                        <c:v>72.702999128469116</c:v>
                      </c:pt>
                      <c:pt idx="1396">
                        <c:v>72.683416918593579</c:v>
                      </c:pt>
                      <c:pt idx="1397">
                        <c:v>72.663834708718042</c:v>
                      </c:pt>
                      <c:pt idx="1398">
                        <c:v>72.644252498842505</c:v>
                      </c:pt>
                      <c:pt idx="1399">
                        <c:v>72.624464675763278</c:v>
                      </c:pt>
                      <c:pt idx="1400">
                        <c:v>72.605137034616121</c:v>
                      </c:pt>
                      <c:pt idx="1401">
                        <c:v>72.584957567339387</c:v>
                      </c:pt>
                      <c:pt idx="1402">
                        <c:v>72.565845330500863</c:v>
                      </c:pt>
                      <c:pt idx="1403">
                        <c:v>72.546155418471017</c:v>
                      </c:pt>
                      <c:pt idx="1404">
                        <c:v>72.526582999700423</c:v>
                      </c:pt>
                      <c:pt idx="1405">
                        <c:v>72.507088909769323</c:v>
                      </c:pt>
                      <c:pt idx="1406">
                        <c:v>72.487506699893785</c:v>
                      </c:pt>
                      <c:pt idx="1407">
                        <c:v>72.467865743388629</c:v>
                      </c:pt>
                      <c:pt idx="1408">
                        <c:v>72.448185622463711</c:v>
                      </c:pt>
                      <c:pt idx="1409">
                        <c:v>72.428750279162244</c:v>
                      </c:pt>
                      <c:pt idx="1410">
                        <c:v>72.40918765149658</c:v>
                      </c:pt>
                      <c:pt idx="1411">
                        <c:v>72.389546694991424</c:v>
                      </c:pt>
                      <c:pt idx="1412">
                        <c:v>72.370003649535633</c:v>
                      </c:pt>
                      <c:pt idx="1413">
                        <c:v>72.350441021869969</c:v>
                      </c:pt>
                      <c:pt idx="1414">
                        <c:v>72.330819647574685</c:v>
                      </c:pt>
                      <c:pt idx="1415">
                        <c:v>72.311237437699148</c:v>
                      </c:pt>
                      <c:pt idx="1416">
                        <c:v>72.291694392243357</c:v>
                      </c:pt>
                      <c:pt idx="1417">
                        <c:v>72.272102391262877</c:v>
                      </c:pt>
                      <c:pt idx="1418">
                        <c:v>72.252559345807086</c:v>
                      </c:pt>
                      <c:pt idx="1419">
                        <c:v>72.232066563172339</c:v>
                      </c:pt>
                      <c:pt idx="1420">
                        <c:v>72.22417493259249</c:v>
                      </c:pt>
                      <c:pt idx="1421">
                        <c:v>72.222999999999956</c:v>
                      </c:pt>
                      <c:pt idx="1422">
                        <c:v>72.213122805553809</c:v>
                      </c:pt>
                      <c:pt idx="1423">
                        <c:v>72.193138249009763</c:v>
                      </c:pt>
                      <c:pt idx="1424">
                        <c:v>72.173123670598102</c:v>
                      </c:pt>
                      <c:pt idx="1425">
                        <c:v>72.153139114054056</c:v>
                      </c:pt>
                      <c:pt idx="1426">
                        <c:v>72.133094513774779</c:v>
                      </c:pt>
                      <c:pt idx="1427">
                        <c:v>72.113079935363118</c:v>
                      </c:pt>
                      <c:pt idx="1428">
                        <c:v>72.093085371529867</c:v>
                      </c:pt>
                      <c:pt idx="1429">
                        <c:v>72.073010749382973</c:v>
                      </c:pt>
                      <c:pt idx="1430">
                        <c:v>72.053036200128133</c:v>
                      </c:pt>
                      <c:pt idx="1431">
                        <c:v>72.032941563402829</c:v>
                      </c:pt>
                      <c:pt idx="1432">
                        <c:v>72.012967014147989</c:v>
                      </c:pt>
                      <c:pt idx="1433">
                        <c:v>71.992972450314738</c:v>
                      </c:pt>
                      <c:pt idx="1434">
                        <c:v>71.97288782087864</c:v>
                      </c:pt>
                      <c:pt idx="1435">
                        <c:v>71.95296330806984</c:v>
                      </c:pt>
                      <c:pt idx="1436">
                        <c:v>71.932928715079768</c:v>
                      </c:pt>
                      <c:pt idx="1437">
                        <c:v>71.912914136668107</c:v>
                      </c:pt>
                      <c:pt idx="1438">
                        <c:v>71.892899558256445</c:v>
                      </c:pt>
                      <c:pt idx="1439">
                        <c:v>71.872854957977168</c:v>
                      </c:pt>
                      <c:pt idx="1440">
                        <c:v>71.85261021191377</c:v>
                      </c:pt>
                      <c:pt idx="1441">
                        <c:v>71.832805786575435</c:v>
                      </c:pt>
                      <c:pt idx="1442">
                        <c:v>71.813231528888835</c:v>
                      </c:pt>
                      <c:pt idx="1443">
                        <c:v>71.792826666198152</c:v>
                      </c:pt>
                      <c:pt idx="1444">
                        <c:v>71.772762051340464</c:v>
                      </c:pt>
                      <c:pt idx="1445">
                        <c:v>71.752567341723108</c:v>
                      </c:pt>
                      <c:pt idx="1446">
                        <c:v>71.732482712287009</c:v>
                      </c:pt>
                      <c:pt idx="1447">
                        <c:v>71.711977776704259</c:v>
                      </c:pt>
                      <c:pt idx="1448">
                        <c:v>71.691783067086902</c:v>
                      </c:pt>
                      <c:pt idx="1449">
                        <c:v>71.672969363379949</c:v>
                      </c:pt>
                      <c:pt idx="1450">
                        <c:v>71.652594522556882</c:v>
                      </c:pt>
                      <c:pt idx="1451">
                        <c:v>71.632589951434426</c:v>
                      </c:pt>
                      <c:pt idx="1452">
                        <c:v>71.612335198081823</c:v>
                      </c:pt>
                      <c:pt idx="1453">
                        <c:v>71.592690889370786</c:v>
                      </c:pt>
                      <c:pt idx="1454">
                        <c:v>71.572636281802303</c:v>
                      </c:pt>
                      <c:pt idx="1455">
                        <c:v>71.552661732547463</c:v>
                      </c:pt>
                      <c:pt idx="1456">
                        <c:v>71.532637146846596</c:v>
                      </c:pt>
                      <c:pt idx="1457">
                        <c:v>71.512602553856524</c:v>
                      </c:pt>
                      <c:pt idx="1458">
                        <c:v>71.492607990023274</c:v>
                      </c:pt>
                      <c:pt idx="1459">
                        <c:v>71.472583404322407</c:v>
                      </c:pt>
                      <c:pt idx="1460">
                        <c:v>71.452508782175514</c:v>
                      </c:pt>
                      <c:pt idx="1461">
                        <c:v>71.432554247499098</c:v>
                      </c:pt>
                      <c:pt idx="1462">
                        <c:v>71.412519654509026</c:v>
                      </c:pt>
                      <c:pt idx="1463">
                        <c:v>71.392575127121816</c:v>
                      </c:pt>
                      <c:pt idx="1464">
                        <c:v>71.372560548710155</c:v>
                      </c:pt>
                      <c:pt idx="1465">
                        <c:v>71.352465911984851</c:v>
                      </c:pt>
                      <c:pt idx="1466">
                        <c:v>71.332491362730011</c:v>
                      </c:pt>
                      <c:pt idx="1467">
                        <c:v>71.312476784318349</c:v>
                      </c:pt>
                      <c:pt idx="1468">
                        <c:v>71.292462205906688</c:v>
                      </c:pt>
                      <c:pt idx="1469">
                        <c:v>71.272447627495026</c:v>
                      </c:pt>
                      <c:pt idx="1470">
                        <c:v>71.252433049083365</c:v>
                      </c:pt>
                      <c:pt idx="1471">
                        <c:v>71.232418470671703</c:v>
                      </c:pt>
                      <c:pt idx="1472">
                        <c:v>71.212363863103221</c:v>
                      </c:pt>
                      <c:pt idx="1473">
                        <c:v>71.192289240956327</c:v>
                      </c:pt>
                      <c:pt idx="1474">
                        <c:v>71.172304684412282</c:v>
                      </c:pt>
                      <c:pt idx="1475">
                        <c:v>71.152390178892688</c:v>
                      </c:pt>
                      <c:pt idx="1476">
                        <c:v>71.132275527588973</c:v>
                      </c:pt>
                      <c:pt idx="1477">
                        <c:v>71.112260949177312</c:v>
                      </c:pt>
                      <c:pt idx="1478">
                        <c:v>71.09224637076565</c:v>
                      </c:pt>
                      <c:pt idx="1479">
                        <c:v>71.072151734040347</c:v>
                      </c:pt>
                      <c:pt idx="1480">
                        <c:v>71.052217213942342</c:v>
                      </c:pt>
                      <c:pt idx="1481">
                        <c:v>71.032232657398296</c:v>
                      </c:pt>
                      <c:pt idx="1482">
                        <c:v>71.012188057119019</c:v>
                      </c:pt>
                      <c:pt idx="1483">
                        <c:v>70.992163471418152</c:v>
                      </c:pt>
                      <c:pt idx="1484">
                        <c:v>70.972158900295696</c:v>
                      </c:pt>
                      <c:pt idx="1485">
                        <c:v>70.952134314594829</c:v>
                      </c:pt>
                      <c:pt idx="1486">
                        <c:v>70.932139750761579</c:v>
                      </c:pt>
                      <c:pt idx="1487">
                        <c:v>70.912105157771506</c:v>
                      </c:pt>
                      <c:pt idx="1488">
                        <c:v>70.892130608516666</c:v>
                      </c:pt>
                      <c:pt idx="1489">
                        <c:v>70.872086008237389</c:v>
                      </c:pt>
                      <c:pt idx="1490">
                        <c:v>70.852071429825727</c:v>
                      </c:pt>
                      <c:pt idx="1491">
                        <c:v>70.832056851414066</c:v>
                      </c:pt>
                      <c:pt idx="1492">
                        <c:v>70.812042273002405</c:v>
                      </c:pt>
                      <c:pt idx="1493">
                        <c:v>70.792027694590743</c:v>
                      </c:pt>
                      <c:pt idx="1494">
                        <c:v>70.772013116179082</c:v>
                      </c:pt>
                      <c:pt idx="1495">
                        <c:v>70.75199853776742</c:v>
                      </c:pt>
                      <c:pt idx="1496">
                        <c:v>70.731933922909732</c:v>
                      </c:pt>
                      <c:pt idx="1497">
                        <c:v>70.711979388233317</c:v>
                      </c:pt>
                      <c:pt idx="1498">
                        <c:v>70.691794685905165</c:v>
                      </c:pt>
                      <c:pt idx="1499">
                        <c:v>70.671920209542392</c:v>
                      </c:pt>
                      <c:pt idx="1500">
                        <c:v>70.651905631130731</c:v>
                      </c:pt>
                      <c:pt idx="1501">
                        <c:v>70.631831008983838</c:v>
                      </c:pt>
                      <c:pt idx="1502">
                        <c:v>70.611876474307422</c:v>
                      </c:pt>
                      <c:pt idx="1503">
                        <c:v>70.591861895895761</c:v>
                      </c:pt>
                      <c:pt idx="1504">
                        <c:v>70.571847317484099</c:v>
                      </c:pt>
                      <c:pt idx="1505">
                        <c:v>70.551852753650849</c:v>
                      </c:pt>
                      <c:pt idx="1506">
                        <c:v>70.531818160660777</c:v>
                      </c:pt>
                      <c:pt idx="1507">
                        <c:v>70.511803582249115</c:v>
                      </c:pt>
                      <c:pt idx="1508">
                        <c:v>70.491789003837454</c:v>
                      </c:pt>
                      <c:pt idx="1509">
                        <c:v>70.471774425425792</c:v>
                      </c:pt>
                      <c:pt idx="1510">
                        <c:v>70.451729825146515</c:v>
                      </c:pt>
                      <c:pt idx="1511">
                        <c:v>70.431785297759305</c:v>
                      </c:pt>
                      <c:pt idx="1512">
                        <c:v>70.411740697480028</c:v>
                      </c:pt>
                      <c:pt idx="1513">
                        <c:v>70.391736126357571</c:v>
                      </c:pt>
                      <c:pt idx="1514">
                        <c:v>70.37172154794591</c:v>
                      </c:pt>
                      <c:pt idx="1515">
                        <c:v>70.3517770205587</c:v>
                      </c:pt>
                      <c:pt idx="1516">
                        <c:v>70.331692391122601</c:v>
                      </c:pt>
                      <c:pt idx="1517">
                        <c:v>70.31169782728935</c:v>
                      </c:pt>
                      <c:pt idx="1518">
                        <c:v>70.291693256166894</c:v>
                      </c:pt>
                      <c:pt idx="1519">
                        <c:v>70.271638648598412</c:v>
                      </c:pt>
                      <c:pt idx="1520">
                        <c:v>70.251674106632777</c:v>
                      </c:pt>
                      <c:pt idx="1521">
                        <c:v>70.231629506353499</c:v>
                      </c:pt>
                      <c:pt idx="1522">
                        <c:v>70.211614927941838</c:v>
                      </c:pt>
                      <c:pt idx="1523">
                        <c:v>70.191560320373355</c:v>
                      </c:pt>
                      <c:pt idx="1524">
                        <c:v>70.171585771118515</c:v>
                      </c:pt>
                      <c:pt idx="1525">
                        <c:v>70.151571192706854</c:v>
                      </c:pt>
                      <c:pt idx="1526">
                        <c:v>70.131556614295192</c:v>
                      </c:pt>
                      <c:pt idx="1527">
                        <c:v>70.111542035883531</c:v>
                      </c:pt>
                      <c:pt idx="1528">
                        <c:v>70.091527457471869</c:v>
                      </c:pt>
                      <c:pt idx="1529">
                        <c:v>70.071512879060208</c:v>
                      </c:pt>
                      <c:pt idx="1530">
                        <c:v>70.051498300648547</c:v>
                      </c:pt>
                      <c:pt idx="1531">
                        <c:v>70.031483722236885</c:v>
                      </c:pt>
                      <c:pt idx="1532">
                        <c:v>70.011469143825224</c:v>
                      </c:pt>
                      <c:pt idx="1533">
                        <c:v>69.991434550835152</c:v>
                      </c:pt>
                      <c:pt idx="1534">
                        <c:v>69.971329906820642</c:v>
                      </c:pt>
                      <c:pt idx="1535">
                        <c:v>69.951425408590254</c:v>
                      </c:pt>
                      <c:pt idx="1536">
                        <c:v>69.931410830178592</c:v>
                      </c:pt>
                      <c:pt idx="1537">
                        <c:v>69.91135622261011</c:v>
                      </c:pt>
                      <c:pt idx="1538">
                        <c:v>69.891381673355269</c:v>
                      </c:pt>
                      <c:pt idx="1539">
                        <c:v>69.871367094943608</c:v>
                      </c:pt>
                      <c:pt idx="1540">
                        <c:v>69.851332501953536</c:v>
                      </c:pt>
                      <c:pt idx="1541">
                        <c:v>69.83132793083108</c:v>
                      </c:pt>
                      <c:pt idx="1542">
                        <c:v>69.811313352419418</c:v>
                      </c:pt>
                      <c:pt idx="1543">
                        <c:v>69.791198701115704</c:v>
                      </c:pt>
                      <c:pt idx="1544">
                        <c:v>69.77128419559611</c:v>
                      </c:pt>
                      <c:pt idx="1545">
                        <c:v>69.751269617184448</c:v>
                      </c:pt>
                      <c:pt idx="1546">
                        <c:v>69.731255038772787</c:v>
                      </c:pt>
                      <c:pt idx="1547">
                        <c:v>69.711240460361125</c:v>
                      </c:pt>
                      <c:pt idx="1548">
                        <c:v>69.691225881949464</c:v>
                      </c:pt>
                      <c:pt idx="1549">
                        <c:v>69.671211303537802</c:v>
                      </c:pt>
                      <c:pt idx="1550">
                        <c:v>69.651196725126141</c:v>
                      </c:pt>
                      <c:pt idx="1551">
                        <c:v>69.63118214671448</c:v>
                      </c:pt>
                      <c:pt idx="1552">
                        <c:v>69.611167568302818</c:v>
                      </c:pt>
                      <c:pt idx="1553">
                        <c:v>69.591112960734336</c:v>
                      </c:pt>
                      <c:pt idx="1554">
                        <c:v>69.571118396901085</c:v>
                      </c:pt>
                      <c:pt idx="1555">
                        <c:v>69.551133840357039</c:v>
                      </c:pt>
                      <c:pt idx="1556">
                        <c:v>69.531049210920941</c:v>
                      </c:pt>
                      <c:pt idx="1557">
                        <c:v>69.511104683533731</c:v>
                      </c:pt>
                      <c:pt idx="1558">
                        <c:v>69.491070090543658</c:v>
                      </c:pt>
                      <c:pt idx="1559">
                        <c:v>69.471085533999613</c:v>
                      </c:pt>
                      <c:pt idx="1560">
                        <c:v>69.451050941009541</c:v>
                      </c:pt>
                      <c:pt idx="1561">
                        <c:v>69.431076391754701</c:v>
                      </c:pt>
                      <c:pt idx="1562">
                        <c:v>69.410991762318602</c:v>
                      </c:pt>
                      <c:pt idx="1563">
                        <c:v>69.390977183906941</c:v>
                      </c:pt>
                      <c:pt idx="1564">
                        <c:v>69.368690950845561</c:v>
                      </c:pt>
                      <c:pt idx="1565">
                        <c:v>69.363277007385207</c:v>
                      </c:pt>
                      <c:pt idx="1566">
                        <c:v>69.357712954586773</c:v>
                      </c:pt>
                      <c:pt idx="1567">
                        <c:v>69.351048099975685</c:v>
                      </c:pt>
                      <c:pt idx="1568">
                        <c:v>69.331033521564024</c:v>
                      </c:pt>
                      <c:pt idx="1569">
                        <c:v>69.311018943152362</c:v>
                      </c:pt>
                      <c:pt idx="1570">
                        <c:v>69.291004364740701</c:v>
                      </c:pt>
                      <c:pt idx="1571">
                        <c:v>69.270989786329039</c:v>
                      </c:pt>
                      <c:pt idx="1572">
                        <c:v>69.250975207917378</c:v>
                      </c:pt>
                      <c:pt idx="1573">
                        <c:v>69.230940614927306</c:v>
                      </c:pt>
                      <c:pt idx="1574">
                        <c:v>69.210946051094055</c:v>
                      </c:pt>
                      <c:pt idx="1575">
                        <c:v>69.190931472682394</c:v>
                      </c:pt>
                      <c:pt idx="1576">
                        <c:v>69.170806814089474</c:v>
                      </c:pt>
                      <c:pt idx="1577">
                        <c:v>69.150722184653375</c:v>
                      </c:pt>
                      <c:pt idx="1578">
                        <c:v>69.130887737447424</c:v>
                      </c:pt>
                      <c:pt idx="1579">
                        <c:v>69.110873159035762</c:v>
                      </c:pt>
                      <c:pt idx="1580">
                        <c:v>69.090858580624101</c:v>
                      </c:pt>
                      <c:pt idx="1581">
                        <c:v>69.070844002212439</c:v>
                      </c:pt>
                      <c:pt idx="1582">
                        <c:v>69.050829423800778</c:v>
                      </c:pt>
                      <c:pt idx="1583">
                        <c:v>69.030814845389116</c:v>
                      </c:pt>
                      <c:pt idx="1584">
                        <c:v>69.010800266977455</c:v>
                      </c:pt>
                      <c:pt idx="1585">
                        <c:v>68.990785688565794</c:v>
                      </c:pt>
                      <c:pt idx="1586">
                        <c:v>68.970771110154132</c:v>
                      </c:pt>
                      <c:pt idx="1587">
                        <c:v>68.950636444272007</c:v>
                      </c:pt>
                      <c:pt idx="1588">
                        <c:v>68.930701924174002</c:v>
                      </c:pt>
                      <c:pt idx="1589">
                        <c:v>68.910737382208367</c:v>
                      </c:pt>
                      <c:pt idx="1590">
                        <c:v>68.890732811085911</c:v>
                      </c:pt>
                      <c:pt idx="1591">
                        <c:v>68.870728239963455</c:v>
                      </c:pt>
                      <c:pt idx="1592">
                        <c:v>68.850673632394972</c:v>
                      </c:pt>
                      <c:pt idx="1593">
                        <c:v>68.830699083140132</c:v>
                      </c:pt>
                      <c:pt idx="1594">
                        <c:v>68.810684504728471</c:v>
                      </c:pt>
                      <c:pt idx="1595">
                        <c:v>68.790669926316809</c:v>
                      </c:pt>
                      <c:pt idx="1596">
                        <c:v>68.770615318748327</c:v>
                      </c:pt>
                      <c:pt idx="1597">
                        <c:v>68.750630762204281</c:v>
                      </c:pt>
                      <c:pt idx="1598">
                        <c:v>68.744146038798903</c:v>
                      </c:pt>
                      <c:pt idx="1599">
                        <c:v>68.74386583470114</c:v>
                      </c:pt>
                      <c:pt idx="1600">
                        <c:v>68.73769133726114</c:v>
                      </c:pt>
                      <c:pt idx="1601">
                        <c:v>68.73061618379262</c:v>
                      </c:pt>
                      <c:pt idx="1602">
                        <c:v>68.710631627248574</c:v>
                      </c:pt>
                      <c:pt idx="1603">
                        <c:v>68.690597034258502</c:v>
                      </c:pt>
                      <c:pt idx="1604">
                        <c:v>68.670292244459873</c:v>
                      </c:pt>
                      <c:pt idx="1605">
                        <c:v>68.650367731651073</c:v>
                      </c:pt>
                      <c:pt idx="1606">
                        <c:v>68.630553299023532</c:v>
                      </c:pt>
                      <c:pt idx="1607">
                        <c:v>68.610538720611871</c:v>
                      </c:pt>
                      <c:pt idx="1608">
                        <c:v>68.590524142200209</c:v>
                      </c:pt>
                      <c:pt idx="1609">
                        <c:v>68.570589622102204</c:v>
                      </c:pt>
                      <c:pt idx="1610">
                        <c:v>68.550344876038807</c:v>
                      </c:pt>
                      <c:pt idx="1611">
                        <c:v>68.530470399676034</c:v>
                      </c:pt>
                      <c:pt idx="1612">
                        <c:v>68.510455821264372</c:v>
                      </c:pt>
                      <c:pt idx="1613">
                        <c:v>68.4902310897794</c:v>
                      </c:pt>
                      <c:pt idx="1614">
                        <c:v>68.470336598838216</c:v>
                      </c:pt>
                      <c:pt idx="1615">
                        <c:v>68.450241962112912</c:v>
                      </c:pt>
                      <c:pt idx="1616">
                        <c:v>68.430327456593318</c:v>
                      </c:pt>
                      <c:pt idx="1617">
                        <c:v>68.410322885470862</c:v>
                      </c:pt>
                      <c:pt idx="1618">
                        <c:v>68.390338328926816</c:v>
                      </c:pt>
                      <c:pt idx="1619">
                        <c:v>68.370323750515155</c:v>
                      </c:pt>
                      <c:pt idx="1620">
                        <c:v>68.350309172103493</c:v>
                      </c:pt>
                      <c:pt idx="1621">
                        <c:v>68.32968414905028</c:v>
                      </c:pt>
                      <c:pt idx="1622">
                        <c:v>68.32660190397489</c:v>
                      </c:pt>
                      <c:pt idx="1623">
                        <c:v>68.310239986123364</c:v>
                      </c:pt>
                      <c:pt idx="1624">
                        <c:v>68.290245422290113</c:v>
                      </c:pt>
                      <c:pt idx="1625">
                        <c:v>68.270260865746067</c:v>
                      </c:pt>
                      <c:pt idx="1626">
                        <c:v>68.250256294623611</c:v>
                      </c:pt>
                      <c:pt idx="1627">
                        <c:v>68.230211694344334</c:v>
                      </c:pt>
                      <c:pt idx="1628">
                        <c:v>68.210217130511083</c:v>
                      </c:pt>
                      <c:pt idx="1629">
                        <c:v>68.190232573967037</c:v>
                      </c:pt>
                      <c:pt idx="1630">
                        <c:v>68.170167959109349</c:v>
                      </c:pt>
                      <c:pt idx="1631">
                        <c:v>68.150153380697688</c:v>
                      </c:pt>
                      <c:pt idx="1632">
                        <c:v>68.130008707526358</c:v>
                      </c:pt>
                      <c:pt idx="1633">
                        <c:v>68.110104209295969</c:v>
                      </c:pt>
                      <c:pt idx="1634">
                        <c:v>68.090099638173513</c:v>
                      </c:pt>
                      <c:pt idx="1635">
                        <c:v>68.070085059761851</c:v>
                      </c:pt>
                      <c:pt idx="1636">
                        <c:v>68.050030452193369</c:v>
                      </c:pt>
                      <c:pt idx="1637">
                        <c:v>68.030045895649323</c:v>
                      </c:pt>
                      <c:pt idx="1638">
                        <c:v>68.009981280791635</c:v>
                      </c:pt>
                      <c:pt idx="1639">
                        <c:v>67.990086789850452</c:v>
                      </c:pt>
                      <c:pt idx="1640">
                        <c:v>67.970062204149585</c:v>
                      </c:pt>
                      <c:pt idx="1641">
                        <c:v>67.950027611159513</c:v>
                      </c:pt>
                      <c:pt idx="1642">
                        <c:v>67.930013032747851</c:v>
                      </c:pt>
                      <c:pt idx="1643">
                        <c:v>67.909948417890163</c:v>
                      </c:pt>
                      <c:pt idx="1644">
                        <c:v>67.890003890502953</c:v>
                      </c:pt>
                      <c:pt idx="1645">
                        <c:v>67.869719115282734</c:v>
                      </c:pt>
                      <c:pt idx="1646">
                        <c:v>67.849924697233604</c:v>
                      </c:pt>
                      <c:pt idx="1647">
                        <c:v>67.829960155267969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FI.12!$L$1498:$L$3145</c15:sqref>
                        </c15:formulaRef>
                      </c:ext>
                    </c:extLst>
                    <c:numCache>
                      <c:formatCode>General</c:formatCode>
                      <c:ptCount val="1648"/>
                      <c:pt idx="0">
                        <c:v>8.1920074675938467E-2</c:v>
                      </c:pt>
                      <c:pt idx="9">
                        <c:v>5.8390961383853079E-2</c:v>
                      </c:pt>
                      <c:pt idx="18">
                        <c:v>-3.7772966564178685E-26</c:v>
                      </c:pt>
                      <c:pt idx="27">
                        <c:v>-1.1841931230225962E-26</c:v>
                      </c:pt>
                      <c:pt idx="36">
                        <c:v>2.3529343250280111E-26</c:v>
                      </c:pt>
                      <c:pt idx="45">
                        <c:v>-5.2488631382631485E-27</c:v>
                      </c:pt>
                      <c:pt idx="54">
                        <c:v>-3.7796483437813028E-26</c:v>
                      </c:pt>
                      <c:pt idx="63">
                        <c:v>3.5797232546826659E-2</c:v>
                      </c:pt>
                      <c:pt idx="72">
                        <c:v>2.8599531228759641E-2</c:v>
                      </c:pt>
                      <c:pt idx="81">
                        <c:v>0.13899276109060046</c:v>
                      </c:pt>
                      <c:pt idx="90">
                        <c:v>7.9521655409150516E-2</c:v>
                      </c:pt>
                      <c:pt idx="99">
                        <c:v>0.32782651766437831</c:v>
                      </c:pt>
                      <c:pt idx="108">
                        <c:v>0.23072050585418044</c:v>
                      </c:pt>
                      <c:pt idx="117">
                        <c:v>0.7266469353682562</c:v>
                      </c:pt>
                      <c:pt idx="126">
                        <c:v>0.60413933579710677</c:v>
                      </c:pt>
                      <c:pt idx="135">
                        <c:v>0</c:v>
                      </c:pt>
                      <c:pt idx="141">
                        <c:v>1.9028131899112097</c:v>
                      </c:pt>
                      <c:pt idx="153">
                        <c:v>2.8830723264920199</c:v>
                      </c:pt>
                      <c:pt idx="162">
                        <c:v>0.17356697203108254</c:v>
                      </c:pt>
                      <c:pt idx="171">
                        <c:v>0.12062515223783279</c:v>
                      </c:pt>
                      <c:pt idx="180">
                        <c:v>0.10164837090786864</c:v>
                      </c:pt>
                      <c:pt idx="189">
                        <c:v>0.14524037059584358</c:v>
                      </c:pt>
                      <c:pt idx="198">
                        <c:v>5.7585450570488118E-2</c:v>
                      </c:pt>
                      <c:pt idx="207">
                        <c:v>0.23765813710370348</c:v>
                      </c:pt>
                      <c:pt idx="216">
                        <c:v>8.7079500636004503E-2</c:v>
                      </c:pt>
                      <c:pt idx="225">
                        <c:v>7.8749122263413976E-2</c:v>
                      </c:pt>
                      <c:pt idx="234">
                        <c:v>0.12670899038392802</c:v>
                      </c:pt>
                      <c:pt idx="243">
                        <c:v>0.14156002569786583</c:v>
                      </c:pt>
                      <c:pt idx="252">
                        <c:v>4.1182444374252551E-2</c:v>
                      </c:pt>
                      <c:pt idx="261">
                        <c:v>4.4684562998753244E-2</c:v>
                      </c:pt>
                      <c:pt idx="270">
                        <c:v>6.4770793373706836E-3</c:v>
                      </c:pt>
                      <c:pt idx="279">
                        <c:v>-2.5429443902223206E-27</c:v>
                      </c:pt>
                      <c:pt idx="288">
                        <c:v>2.5755149380594838E-27</c:v>
                      </c:pt>
                      <c:pt idx="297">
                        <c:v>2.6576221660477419E-26</c:v>
                      </c:pt>
                      <c:pt idx="306">
                        <c:v>-3.8566838763180139E-26</c:v>
                      </c:pt>
                      <c:pt idx="315">
                        <c:v>-1.5347736507297507E-26</c:v>
                      </c:pt>
                      <c:pt idx="324">
                        <c:v>-2.5586576692028228E-26</c:v>
                      </c:pt>
                      <c:pt idx="333">
                        <c:v>-5.0934064045668934E-27</c:v>
                      </c:pt>
                      <c:pt idx="342">
                        <c:v>-1.781605378032787E-26</c:v>
                      </c:pt>
                      <c:pt idx="351">
                        <c:v>-7.3790360720272164E-27</c:v>
                      </c:pt>
                      <c:pt idx="360">
                        <c:v>2.4138984930622558E-27</c:v>
                      </c:pt>
                      <c:pt idx="369">
                        <c:v>1.550516408526529E-26</c:v>
                      </c:pt>
                      <c:pt idx="378">
                        <c:v>-2.2482633856515439E-26</c:v>
                      </c:pt>
                      <c:pt idx="387">
                        <c:v>2.3320742585738325E-26</c:v>
                      </c:pt>
                      <c:pt idx="396">
                        <c:v>-1.2814097661599623E-26</c:v>
                      </c:pt>
                      <c:pt idx="405">
                        <c:v>-1.2912438375384867E-26</c:v>
                      </c:pt>
                      <c:pt idx="414">
                        <c:v>-1.7998444906936711E-26</c:v>
                      </c:pt>
                      <c:pt idx="423">
                        <c:v>2.310860808812011E-26</c:v>
                      </c:pt>
                      <c:pt idx="432">
                        <c:v>1.5286575424860305E-26</c:v>
                      </c:pt>
                      <c:pt idx="441">
                        <c:v>-2.5529602817808774E-27</c:v>
                      </c:pt>
                      <c:pt idx="450">
                        <c:v>0.271667789550747</c:v>
                      </c:pt>
                      <c:pt idx="459">
                        <c:v>3.907960486471982E-2</c:v>
                      </c:pt>
                      <c:pt idx="468">
                        <c:v>2.424322920035997E-2</c:v>
                      </c:pt>
                      <c:pt idx="477">
                        <c:v>1.9623860728078011E-2</c:v>
                      </c:pt>
                      <c:pt idx="480">
                        <c:v>0.35486975612217458</c:v>
                      </c:pt>
                      <c:pt idx="495">
                        <c:v>0</c:v>
                      </c:pt>
                      <c:pt idx="504">
                        <c:v>0</c:v>
                      </c:pt>
                      <c:pt idx="513">
                        <c:v>0</c:v>
                      </c:pt>
                      <c:pt idx="522">
                        <c:v>0</c:v>
                      </c:pt>
                      <c:pt idx="531">
                        <c:v>0</c:v>
                      </c:pt>
                      <c:pt idx="540">
                        <c:v>0</c:v>
                      </c:pt>
                      <c:pt idx="549">
                        <c:v>2.5218367591397579E-2</c:v>
                      </c:pt>
                      <c:pt idx="558">
                        <c:v>2.9460631694386764E-2</c:v>
                      </c:pt>
                      <c:pt idx="567">
                        <c:v>1.549018358998762E-26</c:v>
                      </c:pt>
                      <c:pt idx="576">
                        <c:v>1.7971785544643171E-26</c:v>
                      </c:pt>
                      <c:pt idx="585">
                        <c:v>5.1449388675746042E-27</c:v>
                      </c:pt>
                      <c:pt idx="594">
                        <c:v>2.0605476597837734E-26</c:v>
                      </c:pt>
                      <c:pt idx="603">
                        <c:v>-7.7356854951201375E-27</c:v>
                      </c:pt>
                      <c:pt idx="612">
                        <c:v>2.3180343143359438E-26</c:v>
                      </c:pt>
                      <c:pt idx="621">
                        <c:v>1.8908035842266285E-2</c:v>
                      </c:pt>
                      <c:pt idx="630">
                        <c:v>0</c:v>
                      </c:pt>
                      <c:pt idx="639">
                        <c:v>0</c:v>
                      </c:pt>
                      <c:pt idx="648">
                        <c:v>3.2923327932798716E-2</c:v>
                      </c:pt>
                      <c:pt idx="657">
                        <c:v>0.18563151292614394</c:v>
                      </c:pt>
                      <c:pt idx="666">
                        <c:v>2.5703857872246519E-27</c:v>
                      </c:pt>
                      <c:pt idx="675">
                        <c:v>2.5805131128364074E-27</c:v>
                      </c:pt>
                      <c:pt idx="684">
                        <c:v>0.12403541364057387</c:v>
                      </c:pt>
                      <c:pt idx="693">
                        <c:v>-1.2908779540688661E-26</c:v>
                      </c:pt>
                      <c:pt idx="702">
                        <c:v>0.32004580222116447</c:v>
                      </c:pt>
                      <c:pt idx="711">
                        <c:v>0.22797856435082869</c:v>
                      </c:pt>
                      <c:pt idx="720">
                        <c:v>0.36775236040210757</c:v>
                      </c:pt>
                      <c:pt idx="729">
                        <c:v>0.48041779042707011</c:v>
                      </c:pt>
                      <c:pt idx="738">
                        <c:v>7.0878139612718896E-2</c:v>
                      </c:pt>
                      <c:pt idx="747">
                        <c:v>0.15923143155082248</c:v>
                      </c:pt>
                      <c:pt idx="756">
                        <c:v>0.12934549210569118</c:v>
                      </c:pt>
                      <c:pt idx="765">
                        <c:v>0.46070568124861644</c:v>
                      </c:pt>
                      <c:pt idx="774">
                        <c:v>0.15453055186666037</c:v>
                      </c:pt>
                      <c:pt idx="783">
                        <c:v>0.40128478342485574</c:v>
                      </c:pt>
                      <c:pt idx="792">
                        <c:v>0.67688734690881858</c:v>
                      </c:pt>
                      <c:pt idx="801">
                        <c:v>6.7162330131216225E-2</c:v>
                      </c:pt>
                      <c:pt idx="810">
                        <c:v>2.5799805489086607E-27</c:v>
                      </c:pt>
                      <c:pt idx="819">
                        <c:v>0.71519190763218798</c:v>
                      </c:pt>
                      <c:pt idx="828">
                        <c:v>0.28970039784911811</c:v>
                      </c:pt>
                      <c:pt idx="837">
                        <c:v>0.16822143117073599</c:v>
                      </c:pt>
                      <c:pt idx="846">
                        <c:v>0.61687295704063327</c:v>
                      </c:pt>
                      <c:pt idx="855">
                        <c:v>0.29817853351850271</c:v>
                      </c:pt>
                      <c:pt idx="864">
                        <c:v>0.69161702510023837</c:v>
                      </c:pt>
                      <c:pt idx="873">
                        <c:v>0.62475176405581878</c:v>
                      </c:pt>
                      <c:pt idx="882">
                        <c:v>0.45578105452875778</c:v>
                      </c:pt>
                      <c:pt idx="891">
                        <c:v>0.62071512800671436</c:v>
                      </c:pt>
                      <c:pt idx="900">
                        <c:v>0.41912914268859619</c:v>
                      </c:pt>
                      <c:pt idx="909">
                        <c:v>0</c:v>
                      </c:pt>
                      <c:pt idx="918">
                        <c:v>0.21235863328732871</c:v>
                      </c:pt>
                      <c:pt idx="927">
                        <c:v>0.42173780828919882</c:v>
                      </c:pt>
                      <c:pt idx="936">
                        <c:v>0.9617785045642544</c:v>
                      </c:pt>
                      <c:pt idx="945">
                        <c:v>0.19650565146823967</c:v>
                      </c:pt>
                      <c:pt idx="954">
                        <c:v>0.53501926440078573</c:v>
                      </c:pt>
                      <c:pt idx="963">
                        <c:v>0.47290226650734574</c:v>
                      </c:pt>
                      <c:pt idx="972">
                        <c:v>0.29533626785087519</c:v>
                      </c:pt>
                      <c:pt idx="981">
                        <c:v>0.46201371844469563</c:v>
                      </c:pt>
                      <c:pt idx="990">
                        <c:v>0.12964542704731236</c:v>
                      </c:pt>
                      <c:pt idx="999">
                        <c:v>1.2195863743705462</c:v>
                      </c:pt>
                      <c:pt idx="1008">
                        <c:v>0.17976226742562901</c:v>
                      </c:pt>
                      <c:pt idx="1017">
                        <c:v>0.23949486815664964</c:v>
                      </c:pt>
                      <c:pt idx="1026">
                        <c:v>9.0247904658472017E-2</c:v>
                      </c:pt>
                      <c:pt idx="1035">
                        <c:v>0.74655274142166128</c:v>
                      </c:pt>
                      <c:pt idx="1044">
                        <c:v>0.49267949114049142</c:v>
                      </c:pt>
                      <c:pt idx="1053">
                        <c:v>9.0741279685057935E-2</c:v>
                      </c:pt>
                      <c:pt idx="1062">
                        <c:v>0.50613382266728613</c:v>
                      </c:pt>
                      <c:pt idx="1071">
                        <c:v>1.5338710806728053</c:v>
                      </c:pt>
                      <c:pt idx="1080">
                        <c:v>0.35790136056855404</c:v>
                      </c:pt>
                      <c:pt idx="1089">
                        <c:v>0.34551776665037487</c:v>
                      </c:pt>
                      <c:pt idx="1098">
                        <c:v>0.13312146821178111</c:v>
                      </c:pt>
                      <c:pt idx="1107">
                        <c:v>0.10322877356078633</c:v>
                      </c:pt>
                      <c:pt idx="1116">
                        <c:v>0.36960957565834324</c:v>
                      </c:pt>
                      <c:pt idx="1125">
                        <c:v>0.4296513758302602</c:v>
                      </c:pt>
                      <c:pt idx="1134">
                        <c:v>0.54857812661293459</c:v>
                      </c:pt>
                      <c:pt idx="1143">
                        <c:v>0.27857767068614875</c:v>
                      </c:pt>
                      <c:pt idx="1152">
                        <c:v>0.62723940358052066</c:v>
                      </c:pt>
                      <c:pt idx="1161">
                        <c:v>0.25562139072106738</c:v>
                      </c:pt>
                      <c:pt idx="1170">
                        <c:v>6.9955515587757894E-2</c:v>
                      </c:pt>
                      <c:pt idx="1179">
                        <c:v>0.24236361317277147</c:v>
                      </c:pt>
                      <c:pt idx="1188">
                        <c:v>0.24000682433496517</c:v>
                      </c:pt>
                      <c:pt idx="1197">
                        <c:v>0.59620754189164527</c:v>
                      </c:pt>
                      <c:pt idx="1206">
                        <c:v>0.18582275354952887</c:v>
                      </c:pt>
                      <c:pt idx="1215">
                        <c:v>6.0011282816419265E-2</c:v>
                      </c:pt>
                      <c:pt idx="1224">
                        <c:v>0.48816783275590342</c:v>
                      </c:pt>
                      <c:pt idx="1233">
                        <c:v>2.1555550835267021</c:v>
                      </c:pt>
                      <c:pt idx="1242">
                        <c:v>0.56745735260942065</c:v>
                      </c:pt>
                      <c:pt idx="1251">
                        <c:v>1.0972790617688559</c:v>
                      </c:pt>
                      <c:pt idx="1260">
                        <c:v>0.47476691358282952</c:v>
                      </c:pt>
                      <c:pt idx="1269">
                        <c:v>0.36017842990280713</c:v>
                      </c:pt>
                      <c:pt idx="1278">
                        <c:v>1.6928229596620448</c:v>
                      </c:pt>
                      <c:pt idx="1287">
                        <c:v>1.3793001658083928</c:v>
                      </c:pt>
                      <c:pt idx="1296">
                        <c:v>6.3087106092288314</c:v>
                      </c:pt>
                      <c:pt idx="1305">
                        <c:v>1.3299887649024218</c:v>
                      </c:pt>
                      <c:pt idx="1314">
                        <c:v>0.41040965179999328</c:v>
                      </c:pt>
                      <c:pt idx="1323">
                        <c:v>2.350034773491013</c:v>
                      </c:pt>
                      <c:pt idx="1332">
                        <c:v>0.64593099959620615</c:v>
                      </c:pt>
                      <c:pt idx="1341">
                        <c:v>0.7356474693708478</c:v>
                      </c:pt>
                      <c:pt idx="1350">
                        <c:v>0.60169133909310557</c:v>
                      </c:pt>
                      <c:pt idx="1359">
                        <c:v>0.5285920472738993</c:v>
                      </c:pt>
                      <c:pt idx="1368">
                        <c:v>0.3404015090977468</c:v>
                      </c:pt>
                      <c:pt idx="1377">
                        <c:v>0.41896439745266612</c:v>
                      </c:pt>
                      <c:pt idx="1386">
                        <c:v>0.77543965756822752</c:v>
                      </c:pt>
                      <c:pt idx="1395">
                        <c:v>0.55201125799273343</c:v>
                      </c:pt>
                      <c:pt idx="1404">
                        <c:v>0.74587974820988134</c:v>
                      </c:pt>
                      <c:pt idx="1413">
                        <c:v>0.11454625190135159</c:v>
                      </c:pt>
                      <c:pt idx="1422">
                        <c:v>2.729042050807907</c:v>
                      </c:pt>
                      <c:pt idx="1431">
                        <c:v>2.4432869902140055E-26</c:v>
                      </c:pt>
                      <c:pt idx="1440">
                        <c:v>1.2714965141731644E-2</c:v>
                      </c:pt>
                      <c:pt idx="1449">
                        <c:v>1.4508961518552419E-2</c:v>
                      </c:pt>
                      <c:pt idx="1458">
                        <c:v>7.718892576719448E-2</c:v>
                      </c:pt>
                      <c:pt idx="1467">
                        <c:v>0.22411746624501921</c:v>
                      </c:pt>
                      <c:pt idx="1476">
                        <c:v>7.4465250152785573E-2</c:v>
                      </c:pt>
                      <c:pt idx="1485">
                        <c:v>0.17865564058883138</c:v>
                      </c:pt>
                      <c:pt idx="1494">
                        <c:v>0.25466557398770356</c:v>
                      </c:pt>
                      <c:pt idx="1503">
                        <c:v>0.30668048076183185</c:v>
                      </c:pt>
                      <c:pt idx="1512">
                        <c:v>1.1295436726889849</c:v>
                      </c:pt>
                      <c:pt idx="1521">
                        <c:v>6.4197990879496764E-2</c:v>
                      </c:pt>
                      <c:pt idx="1530">
                        <c:v>0.45576607776723577</c:v>
                      </c:pt>
                      <c:pt idx="1539">
                        <c:v>0.20410338117893487</c:v>
                      </c:pt>
                      <c:pt idx="1548">
                        <c:v>1.2672958626813668</c:v>
                      </c:pt>
                      <c:pt idx="1557">
                        <c:v>0.26160261895928782</c:v>
                      </c:pt>
                      <c:pt idx="1566">
                        <c:v>0.51756842195778086</c:v>
                      </c:pt>
                      <c:pt idx="1575">
                        <c:v>0.75528347745307767</c:v>
                      </c:pt>
                      <c:pt idx="1584">
                        <c:v>1.022070056030381</c:v>
                      </c:pt>
                      <c:pt idx="1593">
                        <c:v>0.64551064426445626</c:v>
                      </c:pt>
                      <c:pt idx="1598">
                        <c:v>0.85058329677855904</c:v>
                      </c:pt>
                      <c:pt idx="1611">
                        <c:v>0.37904281361534609</c:v>
                      </c:pt>
                      <c:pt idx="1620">
                        <c:v>8.7198763287335626E-2</c:v>
                      </c:pt>
                      <c:pt idx="1629">
                        <c:v>0.32345785400834381</c:v>
                      </c:pt>
                      <c:pt idx="1638">
                        <c:v>6.0244340900586502E-2</c:v>
                      </c:pt>
                      <c:pt idx="1647">
                        <c:v>0.13109281176150456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EFA2-49EE-AB13-6253BB3C41E8}"/>
                  </c:ext>
                </c:extLst>
              </c15:ser>
            </c15:filteredScatterSeries>
          </c:ext>
        </c:extLst>
      </c:scatterChart>
      <c:valAx>
        <c:axId val="150352640"/>
        <c:scaling>
          <c:orientation val="minMax"/>
          <c:max val="100"/>
          <c:min val="72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Points kilométriques (référence 100 à la confluence Rhône)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50354944"/>
        <c:crosses val="autoZero"/>
        <c:crossBetween val="midCat"/>
        <c:majorUnit val="1"/>
        <c:minorUnit val="0.5"/>
      </c:valAx>
      <c:valAx>
        <c:axId val="150354944"/>
        <c:scaling>
          <c:orientation val="minMax"/>
          <c:max val="400"/>
          <c:min val="24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fr-FR"/>
                  <a:t>Cote altitudinale (mNGF)</a:t>
                </a:r>
              </a:p>
            </c:rich>
          </c:tx>
          <c:overlay val="0"/>
          <c:spPr>
            <a:effectLst/>
          </c:spPr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50352640"/>
        <c:crosses val="autoZero"/>
        <c:crossBetween val="midCat"/>
        <c:majorUnit val="20"/>
        <c:minorUnit val="10"/>
      </c:valAx>
      <c:valAx>
        <c:axId val="150373504"/>
        <c:scaling>
          <c:orientation val="minMax"/>
          <c:max val="2"/>
          <c:min val="-2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Différence d'altitude (m)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50375424"/>
        <c:crosses val="max"/>
        <c:crossBetween val="midCat"/>
      </c:valAx>
      <c:valAx>
        <c:axId val="15037542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150373504"/>
        <c:crosses val="autoZero"/>
        <c:crossBetween val="midCat"/>
      </c:valAx>
      <c:spPr>
        <a:effectLst>
          <a:outerShdw blurRad="50800" dist="50800" dir="2700000" algn="tl" rotWithShape="0">
            <a:prstClr val="black">
              <a:alpha val="40000"/>
            </a:prstClr>
          </a:outerShdw>
        </a:effectLst>
      </c:spPr>
    </c:plotArea>
    <c:legend>
      <c:legendPos val="b"/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aphique4">
    <tabColor rgb="FFFFFF00"/>
  </sheetPr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aphique5">
    <tabColor rgb="FFFFFF00"/>
  </sheetPr>
  <sheetViews>
    <sheetView zoomScale="85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aphique6">
    <tabColor rgb="FFFFFF00"/>
  </sheetPr>
  <sheetViews>
    <sheetView tabSelected="1" zoomScale="85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aphique7">
    <tabColor rgb="FFFFFF00"/>
  </sheetPr>
  <sheetViews>
    <sheetView zoomScale="85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aphique8">
    <tabColor rgb="FF92D050"/>
  </sheetPr>
  <sheetViews>
    <sheetView zoomScale="13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0.08872</cdr:x>
      <cdr:y>0.06016</cdr:y>
    </cdr:from>
    <cdr:to>
      <cdr:x>0.08872</cdr:x>
      <cdr:y>0.2199</cdr:y>
    </cdr:to>
    <cdr:sp macro="" textlink="">
      <cdr:nvSpPr>
        <cdr:cNvPr id="3" name="Forme libre 2"/>
        <cdr:cNvSpPr/>
      </cdr:nvSpPr>
      <cdr:spPr>
        <a:xfrm xmlns:a="http://schemas.openxmlformats.org/drawingml/2006/main">
          <a:off x="823986" y="365110"/>
          <a:ext cx="0" cy="96947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0.57981</cdr:x>
      <cdr:y>0.0726</cdr:y>
    </cdr:from>
    <cdr:to>
      <cdr:x>0.57981</cdr:x>
      <cdr:y>0.55282</cdr:y>
    </cdr:to>
    <cdr:sp macro="" textlink="">
      <cdr:nvSpPr>
        <cdr:cNvPr id="11" name="Forme libre 10"/>
        <cdr:cNvSpPr/>
      </cdr:nvSpPr>
      <cdr:spPr>
        <a:xfrm xmlns:a="http://schemas.openxmlformats.org/drawingml/2006/main">
          <a:off x="5391511" y="440841"/>
          <a:ext cx="0" cy="2915986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0.54069</cdr:x>
      <cdr:y>0.08616</cdr:y>
    </cdr:from>
    <cdr:to>
      <cdr:x>0.54069</cdr:x>
      <cdr:y>0.54267</cdr:y>
    </cdr:to>
    <cdr:sp macro="" textlink="">
      <cdr:nvSpPr>
        <cdr:cNvPr id="14" name="Forme libre 13"/>
        <cdr:cNvSpPr/>
      </cdr:nvSpPr>
      <cdr:spPr>
        <a:xfrm xmlns:a="http://schemas.openxmlformats.org/drawingml/2006/main">
          <a:off x="5027742" y="523180"/>
          <a:ext cx="0" cy="277201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0.05384</cdr:x>
      <cdr:y>0.04566</cdr:y>
    </cdr:from>
    <cdr:to>
      <cdr:x>0.12857</cdr:x>
      <cdr:y>0.07943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00040" y="277108"/>
          <a:ext cx="694050" cy="20495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/>
            <a:t>Pont de Dingy</a:t>
          </a:r>
        </a:p>
      </cdr:txBody>
    </cdr:sp>
  </cdr:relSizeAnchor>
  <cdr:relSizeAnchor xmlns:cdr="http://schemas.openxmlformats.org/drawingml/2006/chartDrawing">
    <cdr:from>
      <cdr:x>0.56557</cdr:x>
      <cdr:y>0.05631</cdr:y>
    </cdr:from>
    <cdr:to>
      <cdr:x>0.63928</cdr:x>
      <cdr:y>0.11587</cdr:y>
    </cdr:to>
    <cdr:sp macro="" textlink="">
      <cdr:nvSpPr>
        <cdr:cNvPr id="12" name="ZoneTexte 11"/>
        <cdr:cNvSpPr txBox="1"/>
      </cdr:nvSpPr>
      <cdr:spPr>
        <a:xfrm xmlns:a="http://schemas.openxmlformats.org/drawingml/2006/main">
          <a:off x="5252677" y="341769"/>
          <a:ext cx="684577" cy="36147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Seuil des Ilettes</a:t>
          </a:r>
          <a:endParaRPr lang="fr-FR" sz="900"/>
        </a:p>
      </cdr:txBody>
    </cdr:sp>
  </cdr:relSizeAnchor>
  <cdr:relSizeAnchor xmlns:cdr="http://schemas.openxmlformats.org/drawingml/2006/chartDrawing">
    <cdr:from>
      <cdr:x>0.4877</cdr:x>
      <cdr:y>0.02426</cdr:y>
    </cdr:from>
    <cdr:to>
      <cdr:x>0.5591</cdr:x>
      <cdr:y>0.11418</cdr:y>
    </cdr:to>
    <cdr:sp macro="" textlink="">
      <cdr:nvSpPr>
        <cdr:cNvPr id="13" name="ZoneTexte 12"/>
        <cdr:cNvSpPr txBox="1"/>
      </cdr:nvSpPr>
      <cdr:spPr>
        <a:xfrm xmlns:a="http://schemas.openxmlformats.org/drawingml/2006/main">
          <a:off x="4535000" y="147311"/>
          <a:ext cx="663933" cy="546011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/>
            <a:t>Pont de Brogny </a:t>
          </a:r>
        </a:p>
        <a:p xmlns:a="http://schemas.openxmlformats.org/drawingml/2006/main">
          <a:pPr algn="ctr"/>
          <a:r>
            <a:rPr lang="fr-FR" sz="900"/>
            <a:t> Seuil Clechet</a:t>
          </a:r>
        </a:p>
      </cdr:txBody>
    </cdr:sp>
  </cdr:relSizeAnchor>
  <cdr:relSizeAnchor xmlns:cdr="http://schemas.openxmlformats.org/drawingml/2006/chartDrawing">
    <cdr:from>
      <cdr:x>0.4245</cdr:x>
      <cdr:y>0.16824</cdr:y>
    </cdr:from>
    <cdr:to>
      <cdr:x>0.42942</cdr:x>
      <cdr:y>0.4553</cdr:y>
    </cdr:to>
    <cdr:sp macro="" textlink="">
      <cdr:nvSpPr>
        <cdr:cNvPr id="25" name="Forme libre 24"/>
        <cdr:cNvSpPr/>
      </cdr:nvSpPr>
      <cdr:spPr>
        <a:xfrm xmlns:a="http://schemas.openxmlformats.org/drawingml/2006/main">
          <a:off x="3942491" y="1021080"/>
          <a:ext cx="45719" cy="174218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rgbClr val="00B0F0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0.38972</cdr:x>
      <cdr:y>0.14269</cdr:y>
    </cdr:from>
    <cdr:to>
      <cdr:x>0.46688</cdr:x>
      <cdr:y>0.17846</cdr:y>
    </cdr:to>
    <cdr:sp macro="" textlink="">
      <cdr:nvSpPr>
        <cdr:cNvPr id="26" name="ZoneTexte 25"/>
        <cdr:cNvSpPr txBox="1"/>
      </cdr:nvSpPr>
      <cdr:spPr>
        <a:xfrm xmlns:a="http://schemas.openxmlformats.org/drawingml/2006/main">
          <a:off x="3619473" y="866010"/>
          <a:ext cx="716619" cy="217092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/>
            <a:t>La Fillière</a:t>
          </a:r>
        </a:p>
      </cdr:txBody>
    </cdr:sp>
  </cdr:relSizeAnchor>
  <cdr:relSizeAnchor xmlns:cdr="http://schemas.openxmlformats.org/drawingml/2006/chartDrawing">
    <cdr:from>
      <cdr:x>0.39715</cdr:x>
      <cdr:y>0.43313</cdr:y>
    </cdr:from>
    <cdr:to>
      <cdr:x>0.59929</cdr:x>
      <cdr:y>0.60439</cdr:y>
    </cdr:to>
    <cdr:sp macro="" textlink="">
      <cdr:nvSpPr>
        <cdr:cNvPr id="30" name="Rectangle 29"/>
        <cdr:cNvSpPr/>
      </cdr:nvSpPr>
      <cdr:spPr>
        <a:xfrm xmlns:a="http://schemas.openxmlformats.org/drawingml/2006/main">
          <a:off x="3694042" y="2629598"/>
          <a:ext cx="1880153" cy="1039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0.59474</cdr:x>
      <cdr:y>0.59326</cdr:y>
    </cdr:from>
    <cdr:to>
      <cdr:x>0.66413</cdr:x>
      <cdr:y>0.6275</cdr:y>
    </cdr:to>
    <cdr:sp macro="" textlink="">
      <cdr:nvSpPr>
        <cdr:cNvPr id="32" name="ZoneTexte 31"/>
        <cdr:cNvSpPr txBox="1"/>
      </cdr:nvSpPr>
      <cdr:spPr>
        <a:xfrm xmlns:a="http://schemas.openxmlformats.org/drawingml/2006/main">
          <a:off x="5531897" y="3601768"/>
          <a:ext cx="645422" cy="2078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175">
          <a:noFill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100" b="1">
              <a:solidFill>
                <a:srgbClr val="FF0000"/>
              </a:solidFill>
            </a:rPr>
            <a:t>Zoom B</a:t>
          </a:r>
        </a:p>
      </cdr:txBody>
    </cdr:sp>
  </cdr:relSizeAnchor>
  <cdr:relSizeAnchor xmlns:cdr="http://schemas.openxmlformats.org/drawingml/2006/chartDrawing">
    <cdr:from>
      <cdr:x>0.42892</cdr:x>
      <cdr:y>0.4326</cdr:y>
    </cdr:from>
    <cdr:to>
      <cdr:x>0.49831</cdr:x>
      <cdr:y>0.46684</cdr:y>
    </cdr:to>
    <cdr:sp macro="" textlink="">
      <cdr:nvSpPr>
        <cdr:cNvPr id="33" name="ZoneTexte 32"/>
        <cdr:cNvSpPr txBox="1"/>
      </cdr:nvSpPr>
      <cdr:spPr>
        <a:xfrm xmlns:a="http://schemas.openxmlformats.org/drawingml/2006/main">
          <a:off x="3983542" y="2625468"/>
          <a:ext cx="644455" cy="2078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175">
          <a:noFill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100" b="1">
              <a:solidFill>
                <a:srgbClr val="FF0000"/>
              </a:solidFill>
            </a:rPr>
            <a:t>Zoom A</a:t>
          </a:r>
        </a:p>
      </cdr:txBody>
    </cdr:sp>
  </cdr:relSizeAnchor>
  <cdr:relSizeAnchor xmlns:cdr="http://schemas.openxmlformats.org/drawingml/2006/chartDrawing">
    <cdr:from>
      <cdr:x>0.561</cdr:x>
      <cdr:y>0.59891</cdr:y>
    </cdr:from>
    <cdr:to>
      <cdr:x>0.72306</cdr:x>
      <cdr:y>0.72549</cdr:y>
    </cdr:to>
    <cdr:sp macro="" textlink="">
      <cdr:nvSpPr>
        <cdr:cNvPr id="27" name="Rectangle 26"/>
        <cdr:cNvSpPr/>
      </cdr:nvSpPr>
      <cdr:spPr>
        <a:xfrm xmlns:a="http://schemas.openxmlformats.org/drawingml/2006/main">
          <a:off x="5218044" y="3636064"/>
          <a:ext cx="1507434" cy="7684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0.71138</cdr:x>
      <cdr:y>0.05563</cdr:y>
    </cdr:from>
    <cdr:to>
      <cdr:x>0.71138</cdr:x>
      <cdr:y>0.6485</cdr:y>
    </cdr:to>
    <cdr:sp macro="" textlink="">
      <cdr:nvSpPr>
        <cdr:cNvPr id="43" name="Forme libre 42"/>
        <cdr:cNvSpPr/>
      </cdr:nvSpPr>
      <cdr:spPr>
        <a:xfrm xmlns:a="http://schemas.openxmlformats.org/drawingml/2006/main">
          <a:off x="6614951" y="337796"/>
          <a:ext cx="0" cy="360001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0.66744</cdr:x>
      <cdr:y>0.03164</cdr:y>
    </cdr:from>
    <cdr:to>
      <cdr:x>0.75619</cdr:x>
      <cdr:y>0.06664</cdr:y>
    </cdr:to>
    <cdr:sp macro="" textlink="">
      <cdr:nvSpPr>
        <cdr:cNvPr id="46" name="ZoneTexte 45"/>
        <cdr:cNvSpPr txBox="1"/>
      </cdr:nvSpPr>
      <cdr:spPr>
        <a:xfrm xmlns:a="http://schemas.openxmlformats.org/drawingml/2006/main">
          <a:off x="6198772" y="192005"/>
          <a:ext cx="824260" cy="212419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Pont de Tasset</a:t>
          </a:r>
          <a:endParaRPr lang="fr-FR" sz="900"/>
        </a:p>
      </cdr:txBody>
    </cdr:sp>
  </cdr:relSizeAnchor>
  <cdr:relSizeAnchor xmlns:cdr="http://schemas.openxmlformats.org/drawingml/2006/chartDrawing">
    <cdr:from>
      <cdr:x>0.74983</cdr:x>
      <cdr:y>0.23192</cdr:y>
    </cdr:from>
    <cdr:to>
      <cdr:x>0.75475</cdr:x>
      <cdr:y>0.68494</cdr:y>
    </cdr:to>
    <cdr:sp macro="" textlink="">
      <cdr:nvSpPr>
        <cdr:cNvPr id="48" name="Forme libre 47"/>
        <cdr:cNvSpPr/>
      </cdr:nvSpPr>
      <cdr:spPr>
        <a:xfrm xmlns:a="http://schemas.openxmlformats.org/drawingml/2006/main" flipH="1">
          <a:off x="6974447" y="1408042"/>
          <a:ext cx="45719" cy="275030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0.72575</cdr:x>
      <cdr:y>0.14441</cdr:y>
    </cdr:from>
    <cdr:to>
      <cdr:x>0.79147</cdr:x>
      <cdr:y>0.21255</cdr:y>
    </cdr:to>
    <cdr:sp macro="" textlink="">
      <cdr:nvSpPr>
        <cdr:cNvPr id="47" name="ZoneTexte 46"/>
        <cdr:cNvSpPr txBox="1"/>
      </cdr:nvSpPr>
      <cdr:spPr>
        <a:xfrm xmlns:a="http://schemas.openxmlformats.org/drawingml/2006/main">
          <a:off x="6750500" y="876734"/>
          <a:ext cx="611286" cy="413689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Barrage de Brassilly</a:t>
          </a:r>
          <a:endParaRPr lang="fr-FR" sz="900"/>
        </a:p>
      </cdr:txBody>
    </cdr:sp>
  </cdr:relSizeAnchor>
  <cdr:relSizeAnchor xmlns:cdr="http://schemas.openxmlformats.org/drawingml/2006/chartDrawing">
    <cdr:from>
      <cdr:x>0.2916</cdr:x>
      <cdr:y>0.05137</cdr:y>
    </cdr:from>
    <cdr:to>
      <cdr:x>0.2916</cdr:x>
      <cdr:y>0.37677</cdr:y>
    </cdr:to>
    <cdr:sp macro="" textlink="">
      <cdr:nvSpPr>
        <cdr:cNvPr id="49" name="Forme libre 48"/>
        <cdr:cNvSpPr/>
      </cdr:nvSpPr>
      <cdr:spPr>
        <a:xfrm xmlns:a="http://schemas.openxmlformats.org/drawingml/2006/main">
          <a:off x="2711509" y="311928"/>
          <a:ext cx="0" cy="1975890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0.26356</cdr:x>
      <cdr:y>0.04189</cdr:y>
    </cdr:from>
    <cdr:to>
      <cdr:x>0.31571</cdr:x>
      <cdr:y>0.10815</cdr:y>
    </cdr:to>
    <cdr:sp macro="" textlink="">
      <cdr:nvSpPr>
        <cdr:cNvPr id="50" name="ZoneTexte 49"/>
        <cdr:cNvSpPr txBox="1"/>
      </cdr:nvSpPr>
      <cdr:spPr>
        <a:xfrm xmlns:a="http://schemas.openxmlformats.org/drawingml/2006/main">
          <a:off x="2447801" y="254248"/>
          <a:ext cx="484339" cy="402139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/>
            <a:t>Pont de Nâves</a:t>
          </a:r>
        </a:p>
      </cdr:txBody>
    </cdr:sp>
  </cdr:relSizeAnchor>
  <cdr:relSizeAnchor xmlns:cdr="http://schemas.openxmlformats.org/drawingml/2006/chartDrawing">
    <cdr:from>
      <cdr:x>0.79988</cdr:x>
      <cdr:y>0.6705</cdr:y>
    </cdr:from>
    <cdr:to>
      <cdr:x>0.86927</cdr:x>
      <cdr:y>0.70474</cdr:y>
    </cdr:to>
    <cdr:sp macro="" textlink="">
      <cdr:nvSpPr>
        <cdr:cNvPr id="31" name="ZoneTexte 30"/>
        <cdr:cNvSpPr txBox="1"/>
      </cdr:nvSpPr>
      <cdr:spPr>
        <a:xfrm xmlns:a="http://schemas.openxmlformats.org/drawingml/2006/main">
          <a:off x="7428792" y="4069358"/>
          <a:ext cx="644455" cy="2078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175">
          <a:noFill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100" b="1">
              <a:solidFill>
                <a:srgbClr val="FF0000"/>
              </a:solidFill>
            </a:rPr>
            <a:t>Zoom C</a:t>
          </a:r>
        </a:p>
      </cdr:txBody>
    </cdr:sp>
  </cdr:relSizeAnchor>
  <cdr:relSizeAnchor xmlns:cdr="http://schemas.openxmlformats.org/drawingml/2006/chartDrawing">
    <cdr:from>
      <cdr:x>0.6821</cdr:x>
      <cdr:y>0.67229</cdr:y>
    </cdr:from>
    <cdr:to>
      <cdr:x>0.92609</cdr:x>
      <cdr:y>0.81037</cdr:y>
    </cdr:to>
    <cdr:sp macro="" textlink="">
      <cdr:nvSpPr>
        <cdr:cNvPr id="34" name="Rectangle 33"/>
        <cdr:cNvSpPr/>
      </cdr:nvSpPr>
      <cdr:spPr>
        <a:xfrm xmlns:a="http://schemas.openxmlformats.org/drawingml/2006/main">
          <a:off x="6344478" y="4081575"/>
          <a:ext cx="2269435" cy="8382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0.88937</cdr:x>
      <cdr:y>0.19236</cdr:y>
    </cdr:from>
    <cdr:to>
      <cdr:x>0.89429</cdr:x>
      <cdr:y>0.78804</cdr:y>
    </cdr:to>
    <cdr:sp macro="" textlink="">
      <cdr:nvSpPr>
        <cdr:cNvPr id="35" name="Forme libre 34"/>
        <cdr:cNvSpPr/>
      </cdr:nvSpPr>
      <cdr:spPr>
        <a:xfrm xmlns:a="http://schemas.openxmlformats.org/drawingml/2006/main" flipH="1">
          <a:off x="8272396" y="1167848"/>
          <a:ext cx="45719" cy="3616480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0.85757</cdr:x>
      <cdr:y>0.14588</cdr:y>
    </cdr:from>
    <cdr:to>
      <cdr:x>0.92329</cdr:x>
      <cdr:y>0.21402</cdr:y>
    </cdr:to>
    <cdr:sp macro="" textlink="">
      <cdr:nvSpPr>
        <cdr:cNvPr id="42" name="ZoneTexte 41"/>
        <cdr:cNvSpPr txBox="1"/>
      </cdr:nvSpPr>
      <cdr:spPr>
        <a:xfrm xmlns:a="http://schemas.openxmlformats.org/drawingml/2006/main">
          <a:off x="7976537" y="885651"/>
          <a:ext cx="611287" cy="413688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Barrage de Chavaroche</a:t>
          </a:r>
          <a:endParaRPr lang="fr-FR" sz="900"/>
        </a:p>
      </cdr:txBody>
    </cdr:sp>
  </cdr:relSizeAnchor>
  <cdr:relSizeAnchor xmlns:cdr="http://schemas.openxmlformats.org/drawingml/2006/chartDrawing">
    <cdr:from>
      <cdr:x>0.05661</cdr:x>
      <cdr:y>0.84306</cdr:y>
    </cdr:from>
    <cdr:to>
      <cdr:x>0.42551</cdr:x>
      <cdr:y>0.84358</cdr:y>
    </cdr:to>
    <cdr:cxnSp macro="">
      <cdr:nvCxnSpPr>
        <cdr:cNvPr id="5" name="Connecteur droit avec flèche 4"/>
        <cdr:cNvCxnSpPr/>
      </cdr:nvCxnSpPr>
      <cdr:spPr>
        <a:xfrm xmlns:a="http://schemas.openxmlformats.org/drawingml/2006/main" flipH="1" flipV="1">
          <a:off x="525780" y="5116636"/>
          <a:ext cx="3426110" cy="3153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0.18296</cdr:x>
      <cdr:y>0.80355</cdr:y>
    </cdr:from>
    <cdr:to>
      <cdr:x>0.23547</cdr:x>
      <cdr:y>0.8387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1699260" y="4876800"/>
          <a:ext cx="48768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FI5a</a:t>
          </a:r>
        </a:p>
      </cdr:txBody>
    </cdr:sp>
  </cdr:relSizeAnchor>
  <cdr:relSizeAnchor xmlns:cdr="http://schemas.openxmlformats.org/drawingml/2006/chartDrawing">
    <cdr:from>
      <cdr:x>0.4252</cdr:x>
      <cdr:y>0.84326</cdr:y>
    </cdr:from>
    <cdr:to>
      <cdr:x>0.46512</cdr:x>
      <cdr:y>0.84339</cdr:y>
    </cdr:to>
    <cdr:cxnSp macro="">
      <cdr:nvCxnSpPr>
        <cdr:cNvPr id="38" name="Connecteur droit avec flèche 37"/>
        <cdr:cNvCxnSpPr/>
      </cdr:nvCxnSpPr>
      <cdr:spPr>
        <a:xfrm xmlns:a="http://schemas.openxmlformats.org/drawingml/2006/main" flipH="1" flipV="1">
          <a:off x="3949002" y="5117818"/>
          <a:ext cx="370750" cy="788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0.42276</cdr:x>
      <cdr:y>0.80558</cdr:y>
    </cdr:from>
    <cdr:to>
      <cdr:x>0.47527</cdr:x>
      <cdr:y>0.84073</cdr:y>
    </cdr:to>
    <cdr:sp macro="" textlink="">
      <cdr:nvSpPr>
        <cdr:cNvPr id="44" name="ZoneTexte 43"/>
        <cdr:cNvSpPr txBox="1"/>
      </cdr:nvSpPr>
      <cdr:spPr>
        <a:xfrm xmlns:a="http://schemas.openxmlformats.org/drawingml/2006/main">
          <a:off x="3926402" y="4889149"/>
          <a:ext cx="48768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FI6a</a:t>
          </a:r>
        </a:p>
      </cdr:txBody>
    </cdr:sp>
  </cdr:relSizeAnchor>
  <cdr:relSizeAnchor xmlns:cdr="http://schemas.openxmlformats.org/drawingml/2006/chartDrawing">
    <cdr:from>
      <cdr:x>0.46368</cdr:x>
      <cdr:y>0.84295</cdr:y>
    </cdr:from>
    <cdr:to>
      <cdr:x>0.54716</cdr:x>
      <cdr:y>0.84369</cdr:y>
    </cdr:to>
    <cdr:cxnSp macro="">
      <cdr:nvCxnSpPr>
        <cdr:cNvPr id="45" name="Connecteur droit avec flèche 44"/>
        <cdr:cNvCxnSpPr/>
      </cdr:nvCxnSpPr>
      <cdr:spPr>
        <a:xfrm xmlns:a="http://schemas.openxmlformats.org/drawingml/2006/main" flipH="1">
          <a:off x="4306354" y="5115979"/>
          <a:ext cx="775399" cy="4467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0.48331</cdr:x>
      <cdr:y>0.80818</cdr:y>
    </cdr:from>
    <cdr:to>
      <cdr:x>0.53582</cdr:x>
      <cdr:y>0.84333</cdr:y>
    </cdr:to>
    <cdr:sp macro="" textlink="">
      <cdr:nvSpPr>
        <cdr:cNvPr id="51" name="ZoneTexte 50"/>
        <cdr:cNvSpPr txBox="1"/>
      </cdr:nvSpPr>
      <cdr:spPr>
        <a:xfrm xmlns:a="http://schemas.openxmlformats.org/drawingml/2006/main">
          <a:off x="4488706" y="4904916"/>
          <a:ext cx="48768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FI6b</a:t>
          </a:r>
        </a:p>
      </cdr:txBody>
    </cdr:sp>
  </cdr:relSizeAnchor>
  <cdr:relSizeAnchor xmlns:cdr="http://schemas.openxmlformats.org/drawingml/2006/chartDrawing">
    <cdr:from>
      <cdr:x>0.5441</cdr:x>
      <cdr:y>0.84323</cdr:y>
    </cdr:from>
    <cdr:to>
      <cdr:x>0.60358</cdr:x>
      <cdr:y>0.84341</cdr:y>
    </cdr:to>
    <cdr:cxnSp macro="">
      <cdr:nvCxnSpPr>
        <cdr:cNvPr id="52" name="Connecteur droit avec flèche 51"/>
        <cdr:cNvCxnSpPr/>
      </cdr:nvCxnSpPr>
      <cdr:spPr>
        <a:xfrm xmlns:a="http://schemas.openxmlformats.org/drawingml/2006/main" flipH="1" flipV="1">
          <a:off x="5053264" y="5117659"/>
          <a:ext cx="552483" cy="1106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0.55178</cdr:x>
      <cdr:y>0.80471</cdr:y>
    </cdr:from>
    <cdr:to>
      <cdr:x>0.60429</cdr:x>
      <cdr:y>0.83987</cdr:y>
    </cdr:to>
    <cdr:sp macro="" textlink="">
      <cdr:nvSpPr>
        <cdr:cNvPr id="53" name="ZoneTexte 52"/>
        <cdr:cNvSpPr txBox="1"/>
      </cdr:nvSpPr>
      <cdr:spPr>
        <a:xfrm xmlns:a="http://schemas.openxmlformats.org/drawingml/2006/main">
          <a:off x="5124581" y="4883894"/>
          <a:ext cx="48768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FI6c</a:t>
          </a:r>
        </a:p>
      </cdr:txBody>
    </cdr:sp>
  </cdr:relSizeAnchor>
  <cdr:relSizeAnchor xmlns:cdr="http://schemas.openxmlformats.org/drawingml/2006/chartDrawing">
    <cdr:from>
      <cdr:x>0.60271</cdr:x>
      <cdr:y>0.84252</cdr:y>
    </cdr:from>
    <cdr:to>
      <cdr:x>0.663</cdr:x>
      <cdr:y>0.84412</cdr:y>
    </cdr:to>
    <cdr:cxnSp macro="">
      <cdr:nvCxnSpPr>
        <cdr:cNvPr id="54" name="Connecteur droit avec flèche 53"/>
        <cdr:cNvCxnSpPr/>
      </cdr:nvCxnSpPr>
      <cdr:spPr>
        <a:xfrm xmlns:a="http://schemas.openxmlformats.org/drawingml/2006/main" flipH="1">
          <a:off x="5597605" y="5113351"/>
          <a:ext cx="559934" cy="9722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0.61119</cdr:x>
      <cdr:y>0.80385</cdr:y>
    </cdr:from>
    <cdr:to>
      <cdr:x>0.6637</cdr:x>
      <cdr:y>0.839</cdr:y>
    </cdr:to>
    <cdr:sp macro="" textlink="">
      <cdr:nvSpPr>
        <cdr:cNvPr id="55" name="ZoneTexte 54"/>
        <cdr:cNvSpPr txBox="1"/>
      </cdr:nvSpPr>
      <cdr:spPr>
        <a:xfrm xmlns:a="http://schemas.openxmlformats.org/drawingml/2006/main">
          <a:off x="5676374" y="4878638"/>
          <a:ext cx="48768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FI6d</a:t>
          </a:r>
        </a:p>
      </cdr:txBody>
    </cdr:sp>
  </cdr:relSizeAnchor>
  <cdr:relSizeAnchor xmlns:cdr="http://schemas.openxmlformats.org/drawingml/2006/chartDrawing">
    <cdr:from>
      <cdr:x>0.66169</cdr:x>
      <cdr:y>0.84295</cdr:y>
    </cdr:from>
    <cdr:to>
      <cdr:x>0.705</cdr:x>
      <cdr:y>0.84369</cdr:y>
    </cdr:to>
    <cdr:cxnSp macro="">
      <cdr:nvCxnSpPr>
        <cdr:cNvPr id="56" name="Connecteur droit avec flèche 55"/>
        <cdr:cNvCxnSpPr/>
      </cdr:nvCxnSpPr>
      <cdr:spPr>
        <a:xfrm xmlns:a="http://schemas.openxmlformats.org/drawingml/2006/main" flipH="1">
          <a:off x="6145389" y="5115980"/>
          <a:ext cx="402279" cy="4465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0.66325</cdr:x>
      <cdr:y>0.80298</cdr:y>
    </cdr:from>
    <cdr:to>
      <cdr:x>0.71576</cdr:x>
      <cdr:y>0.83814</cdr:y>
    </cdr:to>
    <cdr:sp macro="" textlink="">
      <cdr:nvSpPr>
        <cdr:cNvPr id="57" name="ZoneTexte 56"/>
        <cdr:cNvSpPr txBox="1"/>
      </cdr:nvSpPr>
      <cdr:spPr>
        <a:xfrm xmlns:a="http://schemas.openxmlformats.org/drawingml/2006/main">
          <a:off x="6159851" y="4873382"/>
          <a:ext cx="48768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FI6e</a:t>
          </a:r>
        </a:p>
      </cdr:txBody>
    </cdr:sp>
  </cdr:relSizeAnchor>
  <cdr:relSizeAnchor xmlns:cdr="http://schemas.openxmlformats.org/drawingml/2006/chartDrawing">
    <cdr:from>
      <cdr:x>0.70689</cdr:x>
      <cdr:y>0.84299</cdr:y>
    </cdr:from>
    <cdr:to>
      <cdr:x>0.76821</cdr:x>
      <cdr:y>0.84365</cdr:y>
    </cdr:to>
    <cdr:cxnSp macro="">
      <cdr:nvCxnSpPr>
        <cdr:cNvPr id="58" name="Connecteur droit avec flèche 57"/>
        <cdr:cNvCxnSpPr/>
      </cdr:nvCxnSpPr>
      <cdr:spPr>
        <a:xfrm xmlns:a="http://schemas.openxmlformats.org/drawingml/2006/main" flipH="1">
          <a:off x="6565232" y="5116207"/>
          <a:ext cx="569494" cy="401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0.7204</cdr:x>
      <cdr:y>0.80645</cdr:y>
    </cdr:from>
    <cdr:to>
      <cdr:x>0.7729</cdr:x>
      <cdr:y>0.8416</cdr:y>
    </cdr:to>
    <cdr:sp macro="" textlink="">
      <cdr:nvSpPr>
        <cdr:cNvPr id="59" name="ZoneTexte 58"/>
        <cdr:cNvSpPr txBox="1"/>
      </cdr:nvSpPr>
      <cdr:spPr>
        <a:xfrm xmlns:a="http://schemas.openxmlformats.org/drawingml/2006/main">
          <a:off x="6690624" y="4894402"/>
          <a:ext cx="48768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FI6f</a:t>
          </a:r>
        </a:p>
      </cdr:txBody>
    </cdr:sp>
  </cdr:relSizeAnchor>
  <cdr:relSizeAnchor xmlns:cdr="http://schemas.openxmlformats.org/drawingml/2006/chartDrawing">
    <cdr:from>
      <cdr:x>0.76862</cdr:x>
      <cdr:y>0.84313</cdr:y>
    </cdr:from>
    <cdr:to>
      <cdr:x>0.92089</cdr:x>
      <cdr:y>0.84352</cdr:y>
    </cdr:to>
    <cdr:cxnSp macro="">
      <cdr:nvCxnSpPr>
        <cdr:cNvPr id="60" name="Connecteur droit avec flèche 59"/>
        <cdr:cNvCxnSpPr/>
      </cdr:nvCxnSpPr>
      <cdr:spPr>
        <a:xfrm xmlns:a="http://schemas.openxmlformats.org/drawingml/2006/main" flipV="1">
          <a:off x="7138505" y="5117036"/>
          <a:ext cx="1414194" cy="2352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0.83143</cdr:x>
      <cdr:y>0.80665</cdr:y>
    </cdr:from>
    <cdr:to>
      <cdr:x>0.87099</cdr:x>
      <cdr:y>0.84098</cdr:y>
    </cdr:to>
    <cdr:sp macro="" textlink="">
      <cdr:nvSpPr>
        <cdr:cNvPr id="61" name="ZoneTexte 60"/>
        <cdr:cNvSpPr txBox="1"/>
      </cdr:nvSpPr>
      <cdr:spPr>
        <a:xfrm xmlns:a="http://schemas.openxmlformats.org/drawingml/2006/main">
          <a:off x="7721883" y="4895647"/>
          <a:ext cx="367349" cy="208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FI6g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0.80731</cdr:x>
      <cdr:y>0.18963</cdr:y>
    </cdr:from>
    <cdr:to>
      <cdr:x>0.82012</cdr:x>
      <cdr:y>0.71214</cdr:y>
    </cdr:to>
    <cdr:sp macro="" textlink="">
      <cdr:nvSpPr>
        <cdr:cNvPr id="11" name="Forme libre 10"/>
        <cdr:cNvSpPr/>
      </cdr:nvSpPr>
      <cdr:spPr>
        <a:xfrm xmlns:a="http://schemas.openxmlformats.org/drawingml/2006/main">
          <a:off x="7509068" y="1151281"/>
          <a:ext cx="119214" cy="3172240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0.7686</cdr:x>
      <cdr:y>0.14226</cdr:y>
    </cdr:from>
    <cdr:to>
      <cdr:x>0.84231</cdr:x>
      <cdr:y>0.23738</cdr:y>
    </cdr:to>
    <cdr:sp macro="" textlink="">
      <cdr:nvSpPr>
        <cdr:cNvPr id="12" name="ZoneTexte 11"/>
        <cdr:cNvSpPr txBox="1"/>
      </cdr:nvSpPr>
      <cdr:spPr>
        <a:xfrm xmlns:a="http://schemas.openxmlformats.org/drawingml/2006/main">
          <a:off x="7149010" y="863672"/>
          <a:ext cx="685604" cy="577502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Seuil des Ilettes</a:t>
          </a:r>
          <a:endParaRPr lang="fr-FR" sz="900"/>
        </a:p>
      </cdr:txBody>
    </cdr:sp>
  </cdr:relSizeAnchor>
  <cdr:relSizeAnchor xmlns:cdr="http://schemas.openxmlformats.org/drawingml/2006/chartDrawing">
    <cdr:from>
      <cdr:x>0.19298</cdr:x>
      <cdr:y>0.17053</cdr:y>
    </cdr:from>
    <cdr:to>
      <cdr:x>0.1979</cdr:x>
      <cdr:y>0.38163</cdr:y>
    </cdr:to>
    <cdr:sp macro="" textlink="">
      <cdr:nvSpPr>
        <cdr:cNvPr id="25" name="Forme libre 24"/>
        <cdr:cNvSpPr/>
      </cdr:nvSpPr>
      <cdr:spPr>
        <a:xfrm xmlns:a="http://schemas.openxmlformats.org/drawingml/2006/main">
          <a:off x="1794996" y="1035326"/>
          <a:ext cx="45719" cy="128160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rgbClr val="00B0F0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0.15553</cdr:x>
      <cdr:y>0.14269</cdr:y>
    </cdr:from>
    <cdr:to>
      <cdr:x>0.23269</cdr:x>
      <cdr:y>0.17846</cdr:y>
    </cdr:to>
    <cdr:sp macro="" textlink="">
      <cdr:nvSpPr>
        <cdr:cNvPr id="26" name="ZoneTexte 25"/>
        <cdr:cNvSpPr txBox="1"/>
      </cdr:nvSpPr>
      <cdr:spPr>
        <a:xfrm xmlns:a="http://schemas.openxmlformats.org/drawingml/2006/main">
          <a:off x="1446604" y="866292"/>
          <a:ext cx="717694" cy="217165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/>
            <a:t>La Fillière</a:t>
          </a:r>
        </a:p>
      </cdr:txBody>
    </cdr:sp>
  </cdr:relSizeAnchor>
  <cdr:relSizeAnchor xmlns:cdr="http://schemas.openxmlformats.org/drawingml/2006/chartDrawing">
    <cdr:from>
      <cdr:x>0.05661</cdr:x>
      <cdr:y>0.84306</cdr:y>
    </cdr:from>
    <cdr:to>
      <cdr:x>0.18255</cdr:x>
      <cdr:y>0.84447</cdr:y>
    </cdr:to>
    <cdr:cxnSp macro="">
      <cdr:nvCxnSpPr>
        <cdr:cNvPr id="5" name="Connecteur droit avec flèche 4"/>
        <cdr:cNvCxnSpPr/>
      </cdr:nvCxnSpPr>
      <cdr:spPr>
        <a:xfrm xmlns:a="http://schemas.openxmlformats.org/drawingml/2006/main" flipH="1" flipV="1">
          <a:off x="526553" y="5118347"/>
          <a:ext cx="1171382" cy="8588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0.11083</cdr:x>
      <cdr:y>0.80219</cdr:y>
    </cdr:from>
    <cdr:to>
      <cdr:x>0.16334</cdr:x>
      <cdr:y>0.83734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1030888" y="4870191"/>
          <a:ext cx="488415" cy="213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FI5a</a:t>
          </a:r>
        </a:p>
      </cdr:txBody>
    </cdr:sp>
  </cdr:relSizeAnchor>
  <cdr:relSizeAnchor xmlns:cdr="http://schemas.openxmlformats.org/drawingml/2006/chartDrawing">
    <cdr:from>
      <cdr:x>0.18255</cdr:x>
      <cdr:y>0.84447</cdr:y>
    </cdr:from>
    <cdr:to>
      <cdr:x>0.33571</cdr:x>
      <cdr:y>0.84584</cdr:y>
    </cdr:to>
    <cdr:cxnSp macro="">
      <cdr:nvCxnSpPr>
        <cdr:cNvPr id="38" name="Connecteur droit avec flèche 37"/>
        <cdr:cNvCxnSpPr/>
      </cdr:nvCxnSpPr>
      <cdr:spPr>
        <a:xfrm xmlns:a="http://schemas.openxmlformats.org/drawingml/2006/main" flipH="1">
          <a:off x="1697935" y="5126935"/>
          <a:ext cx="1424609" cy="8282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0.23843</cdr:x>
      <cdr:y>0.80679</cdr:y>
    </cdr:from>
    <cdr:to>
      <cdr:x>0.29094</cdr:x>
      <cdr:y>0.84194</cdr:y>
    </cdr:to>
    <cdr:sp macro="" textlink="">
      <cdr:nvSpPr>
        <cdr:cNvPr id="44" name="ZoneTexte 43"/>
        <cdr:cNvSpPr txBox="1"/>
      </cdr:nvSpPr>
      <cdr:spPr>
        <a:xfrm xmlns:a="http://schemas.openxmlformats.org/drawingml/2006/main">
          <a:off x="2217747" y="4898125"/>
          <a:ext cx="488415" cy="213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FI6a</a:t>
          </a:r>
        </a:p>
      </cdr:txBody>
    </cdr:sp>
  </cdr:relSizeAnchor>
  <cdr:relSizeAnchor xmlns:cdr="http://schemas.openxmlformats.org/drawingml/2006/chartDrawing">
    <cdr:from>
      <cdr:x>0.33345</cdr:x>
      <cdr:y>0.84358</cdr:y>
    </cdr:from>
    <cdr:to>
      <cdr:x>0.66957</cdr:x>
      <cdr:y>0.84463</cdr:y>
    </cdr:to>
    <cdr:cxnSp macro="">
      <cdr:nvCxnSpPr>
        <cdr:cNvPr id="45" name="Connecteur droit avec flèche 44"/>
        <cdr:cNvCxnSpPr/>
      </cdr:nvCxnSpPr>
      <cdr:spPr>
        <a:xfrm xmlns:a="http://schemas.openxmlformats.org/drawingml/2006/main" flipH="1">
          <a:off x="3101519" y="5121519"/>
          <a:ext cx="3126365" cy="637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0.48331</cdr:x>
      <cdr:y>0.80818</cdr:y>
    </cdr:from>
    <cdr:to>
      <cdr:x>0.53582</cdr:x>
      <cdr:y>0.84333</cdr:y>
    </cdr:to>
    <cdr:sp macro="" textlink="">
      <cdr:nvSpPr>
        <cdr:cNvPr id="51" name="ZoneTexte 50"/>
        <cdr:cNvSpPr txBox="1"/>
      </cdr:nvSpPr>
      <cdr:spPr>
        <a:xfrm xmlns:a="http://schemas.openxmlformats.org/drawingml/2006/main">
          <a:off x="4488706" y="4904916"/>
          <a:ext cx="48768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FI6b</a:t>
          </a:r>
        </a:p>
      </cdr:txBody>
    </cdr:sp>
  </cdr:relSizeAnchor>
  <cdr:relSizeAnchor xmlns:cdr="http://schemas.openxmlformats.org/drawingml/2006/chartDrawing">
    <cdr:from>
      <cdr:x>0.66669</cdr:x>
      <cdr:y>0.8407</cdr:y>
    </cdr:from>
    <cdr:to>
      <cdr:x>0.92315</cdr:x>
      <cdr:y>0.84343</cdr:y>
    </cdr:to>
    <cdr:cxnSp macro="">
      <cdr:nvCxnSpPr>
        <cdr:cNvPr id="52" name="Connecteur droit avec flèche 51"/>
        <cdr:cNvCxnSpPr/>
      </cdr:nvCxnSpPr>
      <cdr:spPr>
        <a:xfrm xmlns:a="http://schemas.openxmlformats.org/drawingml/2006/main" flipH="1">
          <a:off x="6201125" y="5103998"/>
          <a:ext cx="2385392" cy="16565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0.77974</cdr:x>
      <cdr:y>0.80335</cdr:y>
    </cdr:from>
    <cdr:to>
      <cdr:x>0.83225</cdr:x>
      <cdr:y>0.83851</cdr:y>
    </cdr:to>
    <cdr:sp macro="" textlink="">
      <cdr:nvSpPr>
        <cdr:cNvPr id="53" name="ZoneTexte 52"/>
        <cdr:cNvSpPr txBox="1"/>
      </cdr:nvSpPr>
      <cdr:spPr>
        <a:xfrm xmlns:a="http://schemas.openxmlformats.org/drawingml/2006/main">
          <a:off x="7252657" y="4877234"/>
          <a:ext cx="488415" cy="2134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FI6c</a:t>
          </a:r>
        </a:p>
      </cdr:txBody>
    </cdr:sp>
  </cdr:relSizeAnchor>
  <cdr:relSizeAnchor xmlns:cdr="http://schemas.openxmlformats.org/drawingml/2006/chartDrawing">
    <cdr:from>
      <cdr:x>0.66832</cdr:x>
      <cdr:y>0.20464</cdr:y>
    </cdr:from>
    <cdr:to>
      <cdr:x>0.67324</cdr:x>
      <cdr:y>0.59293</cdr:y>
    </cdr:to>
    <cdr:sp macro="" textlink="">
      <cdr:nvSpPr>
        <cdr:cNvPr id="40" name="Forme libre 39"/>
        <cdr:cNvSpPr/>
      </cdr:nvSpPr>
      <cdr:spPr>
        <a:xfrm xmlns:a="http://schemas.openxmlformats.org/drawingml/2006/main" flipH="1">
          <a:off x="6216317" y="1242391"/>
          <a:ext cx="45719" cy="235737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0.63538</cdr:x>
      <cdr:y>0.1428</cdr:y>
    </cdr:from>
    <cdr:to>
      <cdr:x>0.70909</cdr:x>
      <cdr:y>0.23465</cdr:y>
    </cdr:to>
    <cdr:sp macro="" textlink="">
      <cdr:nvSpPr>
        <cdr:cNvPr id="41" name="ZoneTexte 40"/>
        <cdr:cNvSpPr txBox="1"/>
      </cdr:nvSpPr>
      <cdr:spPr>
        <a:xfrm xmlns:a="http://schemas.openxmlformats.org/drawingml/2006/main">
          <a:off x="5909931" y="866985"/>
          <a:ext cx="685604" cy="55762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Seuil Clechet/Pont de Brogny</a:t>
          </a:r>
          <a:endParaRPr lang="fr-FR" sz="9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0.135</cdr:x>
      <cdr:y>0.15553</cdr:y>
    </cdr:from>
    <cdr:to>
      <cdr:x>0.13992</cdr:x>
      <cdr:y>0.33727</cdr:y>
    </cdr:to>
    <cdr:sp macro="" textlink="">
      <cdr:nvSpPr>
        <cdr:cNvPr id="11" name="Forme libre 10"/>
        <cdr:cNvSpPr/>
      </cdr:nvSpPr>
      <cdr:spPr>
        <a:xfrm xmlns:a="http://schemas.openxmlformats.org/drawingml/2006/main">
          <a:off x="1255699" y="944216"/>
          <a:ext cx="45719" cy="110338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0.34878</cdr:x>
      <cdr:y>0.2633</cdr:y>
    </cdr:from>
    <cdr:to>
      <cdr:x>0.35369</cdr:x>
      <cdr:y>0.55222</cdr:y>
    </cdr:to>
    <cdr:sp macro="" textlink="">
      <cdr:nvSpPr>
        <cdr:cNvPr id="14" name="Forme libre 13"/>
        <cdr:cNvSpPr/>
      </cdr:nvSpPr>
      <cdr:spPr>
        <a:xfrm xmlns:a="http://schemas.openxmlformats.org/drawingml/2006/main">
          <a:off x="3244091" y="1598542"/>
          <a:ext cx="45719" cy="175406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0.10074</cdr:x>
      <cdr:y>0.15044</cdr:y>
    </cdr:from>
    <cdr:to>
      <cdr:x>0.17445</cdr:x>
      <cdr:y>0.21</cdr:y>
    </cdr:to>
    <cdr:sp macro="" textlink="">
      <cdr:nvSpPr>
        <cdr:cNvPr id="12" name="ZoneTexte 11"/>
        <cdr:cNvSpPr txBox="1"/>
      </cdr:nvSpPr>
      <cdr:spPr>
        <a:xfrm xmlns:a="http://schemas.openxmlformats.org/drawingml/2006/main">
          <a:off x="937054" y="913367"/>
          <a:ext cx="685604" cy="361597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Seuil des Ilettes</a:t>
          </a:r>
          <a:endParaRPr lang="fr-FR" sz="900"/>
        </a:p>
      </cdr:txBody>
    </cdr:sp>
  </cdr:relSizeAnchor>
  <cdr:relSizeAnchor xmlns:cdr="http://schemas.openxmlformats.org/drawingml/2006/chartDrawing">
    <cdr:from>
      <cdr:x>0.31228</cdr:x>
      <cdr:y>0.23981</cdr:y>
    </cdr:from>
    <cdr:to>
      <cdr:x>0.38368</cdr:x>
      <cdr:y>0.32973</cdr:y>
    </cdr:to>
    <cdr:sp macro="" textlink="">
      <cdr:nvSpPr>
        <cdr:cNvPr id="13" name="ZoneTexte 12"/>
        <cdr:cNvSpPr txBox="1"/>
      </cdr:nvSpPr>
      <cdr:spPr>
        <a:xfrm xmlns:a="http://schemas.openxmlformats.org/drawingml/2006/main">
          <a:off x="2904604" y="1455938"/>
          <a:ext cx="664118" cy="545918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/>
            <a:t>Passerelle</a:t>
          </a:r>
        </a:p>
      </cdr:txBody>
    </cdr:sp>
  </cdr:relSizeAnchor>
  <cdr:relSizeAnchor xmlns:cdr="http://schemas.openxmlformats.org/drawingml/2006/chartDrawing">
    <cdr:from>
      <cdr:x>0.81205</cdr:x>
      <cdr:y>0.4267</cdr:y>
    </cdr:from>
    <cdr:to>
      <cdr:x>0.81697</cdr:x>
      <cdr:y>0.69</cdr:y>
    </cdr:to>
    <cdr:sp macro="" textlink="">
      <cdr:nvSpPr>
        <cdr:cNvPr id="43" name="Forme libre 42"/>
        <cdr:cNvSpPr/>
      </cdr:nvSpPr>
      <cdr:spPr>
        <a:xfrm xmlns:a="http://schemas.openxmlformats.org/drawingml/2006/main" flipH="1">
          <a:off x="7553215" y="2590546"/>
          <a:ext cx="45719" cy="159854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0.77115</cdr:x>
      <cdr:y>0.40817</cdr:y>
    </cdr:from>
    <cdr:to>
      <cdr:x>0.8599</cdr:x>
      <cdr:y>0.44317</cdr:y>
    </cdr:to>
    <cdr:sp macro="" textlink="">
      <cdr:nvSpPr>
        <cdr:cNvPr id="46" name="ZoneTexte 45"/>
        <cdr:cNvSpPr txBox="1"/>
      </cdr:nvSpPr>
      <cdr:spPr>
        <a:xfrm xmlns:a="http://schemas.openxmlformats.org/drawingml/2006/main">
          <a:off x="7172712" y="2478091"/>
          <a:ext cx="825497" cy="212491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Pont de Tasset</a:t>
          </a:r>
          <a:endParaRPr lang="fr-FR" sz="900"/>
        </a:p>
      </cdr:txBody>
    </cdr:sp>
  </cdr:relSizeAnchor>
  <cdr:relSizeAnchor xmlns:cdr="http://schemas.openxmlformats.org/drawingml/2006/chartDrawing">
    <cdr:from>
      <cdr:x>0.07037</cdr:x>
      <cdr:y>0.84311</cdr:y>
    </cdr:from>
    <cdr:to>
      <cdr:x>0.24844</cdr:x>
      <cdr:y>0.84323</cdr:y>
    </cdr:to>
    <cdr:cxnSp macro="">
      <cdr:nvCxnSpPr>
        <cdr:cNvPr id="52" name="Connecteur droit avec flèche 51"/>
        <cdr:cNvCxnSpPr/>
      </cdr:nvCxnSpPr>
      <cdr:spPr>
        <a:xfrm xmlns:a="http://schemas.openxmlformats.org/drawingml/2006/main" flipH="1">
          <a:off x="654527" y="5118652"/>
          <a:ext cx="1656321" cy="726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0.14038</cdr:x>
      <cdr:y>0.79925</cdr:y>
    </cdr:from>
    <cdr:to>
      <cdr:x>0.19289</cdr:x>
      <cdr:y>0.83441</cdr:y>
    </cdr:to>
    <cdr:sp macro="" textlink="">
      <cdr:nvSpPr>
        <cdr:cNvPr id="53" name="ZoneTexte 52"/>
        <cdr:cNvSpPr txBox="1"/>
      </cdr:nvSpPr>
      <cdr:spPr>
        <a:xfrm xmlns:a="http://schemas.openxmlformats.org/drawingml/2006/main">
          <a:off x="1305745" y="4852387"/>
          <a:ext cx="488415" cy="2134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FI6c</a:t>
          </a:r>
        </a:p>
      </cdr:txBody>
    </cdr:sp>
  </cdr:relSizeAnchor>
  <cdr:relSizeAnchor xmlns:cdr="http://schemas.openxmlformats.org/drawingml/2006/chartDrawing">
    <cdr:from>
      <cdr:x>0.2483</cdr:x>
      <cdr:y>0.84276</cdr:y>
    </cdr:from>
    <cdr:to>
      <cdr:x>0.61354</cdr:x>
      <cdr:y>0.84311</cdr:y>
    </cdr:to>
    <cdr:cxnSp macro="">
      <cdr:nvCxnSpPr>
        <cdr:cNvPr id="54" name="Connecteur droit avec flèche 53"/>
        <cdr:cNvCxnSpPr/>
      </cdr:nvCxnSpPr>
      <cdr:spPr>
        <a:xfrm xmlns:a="http://schemas.openxmlformats.org/drawingml/2006/main" flipH="1" flipV="1">
          <a:off x="2309551" y="5116498"/>
          <a:ext cx="3397166" cy="2154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0.41618</cdr:x>
      <cdr:y>0.79703</cdr:y>
    </cdr:from>
    <cdr:to>
      <cdr:x>0.46869</cdr:x>
      <cdr:y>0.83218</cdr:y>
    </cdr:to>
    <cdr:sp macro="" textlink="">
      <cdr:nvSpPr>
        <cdr:cNvPr id="55" name="ZoneTexte 54"/>
        <cdr:cNvSpPr txBox="1"/>
      </cdr:nvSpPr>
      <cdr:spPr>
        <a:xfrm xmlns:a="http://schemas.openxmlformats.org/drawingml/2006/main">
          <a:off x="3871012" y="4838883"/>
          <a:ext cx="488415" cy="213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FI6d</a:t>
          </a:r>
        </a:p>
      </cdr:txBody>
    </cdr:sp>
  </cdr:relSizeAnchor>
  <cdr:relSizeAnchor xmlns:cdr="http://schemas.openxmlformats.org/drawingml/2006/chartDrawing">
    <cdr:from>
      <cdr:x>0.61443</cdr:x>
      <cdr:y>0.84175</cdr:y>
    </cdr:from>
    <cdr:to>
      <cdr:x>0.8228</cdr:x>
      <cdr:y>0.84311</cdr:y>
    </cdr:to>
    <cdr:cxnSp macro="">
      <cdr:nvCxnSpPr>
        <cdr:cNvPr id="56" name="Connecteur droit avec flèche 55"/>
        <cdr:cNvCxnSpPr/>
      </cdr:nvCxnSpPr>
      <cdr:spPr>
        <a:xfrm xmlns:a="http://schemas.openxmlformats.org/drawingml/2006/main" flipH="1">
          <a:off x="5715000" y="5110370"/>
          <a:ext cx="1938130" cy="8282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0.70332</cdr:x>
      <cdr:y>0.79752</cdr:y>
    </cdr:from>
    <cdr:to>
      <cdr:x>0.75583</cdr:x>
      <cdr:y>0.83268</cdr:y>
    </cdr:to>
    <cdr:sp macro="" textlink="">
      <cdr:nvSpPr>
        <cdr:cNvPr id="57" name="ZoneTexte 56"/>
        <cdr:cNvSpPr txBox="1"/>
      </cdr:nvSpPr>
      <cdr:spPr>
        <a:xfrm xmlns:a="http://schemas.openxmlformats.org/drawingml/2006/main">
          <a:off x="6541852" y="4841883"/>
          <a:ext cx="488415" cy="2134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FI6e</a:t>
          </a:r>
        </a:p>
      </cdr:txBody>
    </cdr:sp>
  </cdr:relSizeAnchor>
  <cdr:relSizeAnchor xmlns:cdr="http://schemas.openxmlformats.org/drawingml/2006/chartDrawing">
    <cdr:from>
      <cdr:x>0.82012</cdr:x>
      <cdr:y>0.84311</cdr:y>
    </cdr:from>
    <cdr:to>
      <cdr:x>0.92089</cdr:x>
      <cdr:y>0.84313</cdr:y>
    </cdr:to>
    <cdr:cxnSp macro="">
      <cdr:nvCxnSpPr>
        <cdr:cNvPr id="60" name="Connecteur droit avec flèche 59"/>
        <cdr:cNvCxnSpPr/>
      </cdr:nvCxnSpPr>
      <cdr:spPr>
        <a:xfrm xmlns:a="http://schemas.openxmlformats.org/drawingml/2006/main">
          <a:off x="7628283" y="5118652"/>
          <a:ext cx="937256" cy="118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0.84657</cdr:x>
      <cdr:y>0.79437</cdr:y>
    </cdr:from>
    <cdr:to>
      <cdr:x>0.88613</cdr:x>
      <cdr:y>0.8287</cdr:y>
    </cdr:to>
    <cdr:sp macro="" textlink="">
      <cdr:nvSpPr>
        <cdr:cNvPr id="61" name="ZoneTexte 60"/>
        <cdr:cNvSpPr txBox="1"/>
      </cdr:nvSpPr>
      <cdr:spPr>
        <a:xfrm xmlns:a="http://schemas.openxmlformats.org/drawingml/2006/main">
          <a:off x="7874242" y="4822751"/>
          <a:ext cx="367962" cy="208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FI6f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0.16196</cdr:x>
      <cdr:y>0.14294</cdr:y>
    </cdr:from>
    <cdr:to>
      <cdr:x>0.17275</cdr:x>
      <cdr:y>0.21555</cdr:y>
    </cdr:to>
    <cdr:sp macro="" textlink="">
      <cdr:nvSpPr>
        <cdr:cNvPr id="43" name="Forme libre 42"/>
        <cdr:cNvSpPr/>
      </cdr:nvSpPr>
      <cdr:spPr>
        <a:xfrm xmlns:a="http://schemas.openxmlformats.org/drawingml/2006/main">
          <a:off x="1506440" y="867825"/>
          <a:ext cx="100386" cy="44082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0.12158</cdr:x>
      <cdr:y>0.14351</cdr:y>
    </cdr:from>
    <cdr:to>
      <cdr:x>0.21033</cdr:x>
      <cdr:y>0.17851</cdr:y>
    </cdr:to>
    <cdr:sp macro="" textlink="">
      <cdr:nvSpPr>
        <cdr:cNvPr id="46" name="ZoneTexte 45"/>
        <cdr:cNvSpPr txBox="1"/>
      </cdr:nvSpPr>
      <cdr:spPr>
        <a:xfrm xmlns:a="http://schemas.openxmlformats.org/drawingml/2006/main">
          <a:off x="1130867" y="871265"/>
          <a:ext cx="825497" cy="212491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Pont de Tasset</a:t>
          </a:r>
          <a:endParaRPr lang="fr-FR" sz="900"/>
        </a:p>
      </cdr:txBody>
    </cdr:sp>
  </cdr:relSizeAnchor>
  <cdr:relSizeAnchor xmlns:cdr="http://schemas.openxmlformats.org/drawingml/2006/chartDrawing">
    <cdr:from>
      <cdr:x>0.31261</cdr:x>
      <cdr:y>0.14396</cdr:y>
    </cdr:from>
    <cdr:to>
      <cdr:x>0.32235</cdr:x>
      <cdr:y>0.29332</cdr:y>
    </cdr:to>
    <cdr:sp macro="" textlink="">
      <cdr:nvSpPr>
        <cdr:cNvPr id="48" name="Forme libre 47"/>
        <cdr:cNvSpPr/>
      </cdr:nvSpPr>
      <cdr:spPr>
        <a:xfrm xmlns:a="http://schemas.openxmlformats.org/drawingml/2006/main">
          <a:off x="2907686" y="874015"/>
          <a:ext cx="90617" cy="906746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0.27963</cdr:x>
      <cdr:y>0.14305</cdr:y>
    </cdr:from>
    <cdr:to>
      <cdr:x>0.34535</cdr:x>
      <cdr:y>0.21119</cdr:y>
    </cdr:to>
    <cdr:sp macro="" textlink="">
      <cdr:nvSpPr>
        <cdr:cNvPr id="47" name="ZoneTexte 46"/>
        <cdr:cNvSpPr txBox="1"/>
      </cdr:nvSpPr>
      <cdr:spPr>
        <a:xfrm xmlns:a="http://schemas.openxmlformats.org/drawingml/2006/main">
          <a:off x="2600914" y="868452"/>
          <a:ext cx="611286" cy="413689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Barrage de Brassilly</a:t>
          </a:r>
          <a:endParaRPr lang="fr-FR" sz="900"/>
        </a:p>
      </cdr:txBody>
    </cdr:sp>
  </cdr:relSizeAnchor>
  <cdr:relSizeAnchor xmlns:cdr="http://schemas.openxmlformats.org/drawingml/2006/chartDrawing">
    <cdr:from>
      <cdr:x>0.79808</cdr:x>
      <cdr:y>0.23738</cdr:y>
    </cdr:from>
    <cdr:to>
      <cdr:x>0.803</cdr:x>
      <cdr:y>0.66526</cdr:y>
    </cdr:to>
    <cdr:sp macro="" textlink="">
      <cdr:nvSpPr>
        <cdr:cNvPr id="35" name="Forme libre 34"/>
        <cdr:cNvSpPr/>
      </cdr:nvSpPr>
      <cdr:spPr>
        <a:xfrm xmlns:a="http://schemas.openxmlformats.org/drawingml/2006/main">
          <a:off x="7423264" y="1441173"/>
          <a:ext cx="45719" cy="259771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0.78366</cdr:x>
      <cdr:y>0.19226</cdr:y>
    </cdr:from>
    <cdr:to>
      <cdr:x>0.84938</cdr:x>
      <cdr:y>0.2604</cdr:y>
    </cdr:to>
    <cdr:sp macro="" textlink="">
      <cdr:nvSpPr>
        <cdr:cNvPr id="42" name="ZoneTexte 41"/>
        <cdr:cNvSpPr txBox="1"/>
      </cdr:nvSpPr>
      <cdr:spPr>
        <a:xfrm xmlns:a="http://schemas.openxmlformats.org/drawingml/2006/main">
          <a:off x="7289080" y="1167259"/>
          <a:ext cx="611287" cy="413688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Barrage de Chavaroche</a:t>
          </a:r>
          <a:endParaRPr lang="fr-FR" sz="900"/>
        </a:p>
      </cdr:txBody>
    </cdr:sp>
  </cdr:relSizeAnchor>
  <cdr:relSizeAnchor xmlns:cdr="http://schemas.openxmlformats.org/drawingml/2006/chartDrawing">
    <cdr:from>
      <cdr:x>0.15138</cdr:x>
      <cdr:y>0.84447</cdr:y>
    </cdr:from>
    <cdr:to>
      <cdr:x>0.33037</cdr:x>
      <cdr:y>0.84447</cdr:y>
    </cdr:to>
    <cdr:cxnSp macro="">
      <cdr:nvCxnSpPr>
        <cdr:cNvPr id="5" name="Connecteur droit avec flèche 4"/>
        <cdr:cNvCxnSpPr/>
      </cdr:nvCxnSpPr>
      <cdr:spPr>
        <a:xfrm xmlns:a="http://schemas.openxmlformats.org/drawingml/2006/main" flipH="1" flipV="1">
          <a:off x="1408043" y="5126935"/>
          <a:ext cx="1664805" cy="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0.69194</cdr:x>
      <cdr:y>0.84311</cdr:y>
    </cdr:from>
    <cdr:to>
      <cdr:x>0.8041</cdr:x>
      <cdr:y>0.84346</cdr:y>
    </cdr:to>
    <cdr:cxnSp macro="">
      <cdr:nvCxnSpPr>
        <cdr:cNvPr id="45" name="Connecteur droit avec flèche 44"/>
        <cdr:cNvCxnSpPr/>
      </cdr:nvCxnSpPr>
      <cdr:spPr>
        <a:xfrm xmlns:a="http://schemas.openxmlformats.org/drawingml/2006/main" flipH="1">
          <a:off x="6443382" y="5130151"/>
          <a:ext cx="1044469" cy="2143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0.72153</cdr:x>
      <cdr:y>0.79857</cdr:y>
    </cdr:from>
    <cdr:to>
      <cdr:x>0.77404</cdr:x>
      <cdr:y>0.83372</cdr:y>
    </cdr:to>
    <cdr:sp macro="" textlink="">
      <cdr:nvSpPr>
        <cdr:cNvPr id="51" name="ZoneTexte 50"/>
        <cdr:cNvSpPr txBox="1"/>
      </cdr:nvSpPr>
      <cdr:spPr>
        <a:xfrm xmlns:a="http://schemas.openxmlformats.org/drawingml/2006/main">
          <a:off x="6718930" y="4859104"/>
          <a:ext cx="488977" cy="2138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FI6h</a:t>
          </a:r>
        </a:p>
      </cdr:txBody>
    </cdr:sp>
  </cdr:relSizeAnchor>
  <cdr:relSizeAnchor xmlns:cdr="http://schemas.openxmlformats.org/drawingml/2006/chartDrawing">
    <cdr:from>
      <cdr:x>0.8041</cdr:x>
      <cdr:y>0.84313</cdr:y>
    </cdr:from>
    <cdr:to>
      <cdr:x>0.92089</cdr:x>
      <cdr:y>0.84447</cdr:y>
    </cdr:to>
    <cdr:cxnSp macro="">
      <cdr:nvCxnSpPr>
        <cdr:cNvPr id="60" name="Connecteur droit avec flèche 59"/>
        <cdr:cNvCxnSpPr/>
      </cdr:nvCxnSpPr>
      <cdr:spPr>
        <a:xfrm xmlns:a="http://schemas.openxmlformats.org/drawingml/2006/main" flipV="1">
          <a:off x="7479196" y="5118770"/>
          <a:ext cx="1086343" cy="8165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0.83143</cdr:x>
      <cdr:y>0.80665</cdr:y>
    </cdr:from>
    <cdr:to>
      <cdr:x>0.87099</cdr:x>
      <cdr:y>0.84098</cdr:y>
    </cdr:to>
    <cdr:sp macro="" textlink="">
      <cdr:nvSpPr>
        <cdr:cNvPr id="61" name="ZoneTexte 60"/>
        <cdr:cNvSpPr txBox="1"/>
      </cdr:nvSpPr>
      <cdr:spPr>
        <a:xfrm xmlns:a="http://schemas.openxmlformats.org/drawingml/2006/main">
          <a:off x="7721883" y="4895647"/>
          <a:ext cx="367349" cy="2083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FI7a</a:t>
          </a:r>
        </a:p>
      </cdr:txBody>
    </cdr:sp>
  </cdr:relSizeAnchor>
  <cdr:relSizeAnchor xmlns:cdr="http://schemas.openxmlformats.org/drawingml/2006/chartDrawing">
    <cdr:from>
      <cdr:x>0.21563</cdr:x>
      <cdr:y>0.80327</cdr:y>
    </cdr:from>
    <cdr:to>
      <cdr:x>0.26814</cdr:x>
      <cdr:y>0.83842</cdr:y>
    </cdr:to>
    <cdr:sp macro="" textlink="">
      <cdr:nvSpPr>
        <cdr:cNvPr id="63" name="ZoneTexte 62"/>
        <cdr:cNvSpPr txBox="1"/>
      </cdr:nvSpPr>
      <cdr:spPr>
        <a:xfrm xmlns:a="http://schemas.openxmlformats.org/drawingml/2006/main">
          <a:off x="2005693" y="4876766"/>
          <a:ext cx="488415" cy="213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FI6f</a:t>
          </a:r>
        </a:p>
      </cdr:txBody>
    </cdr:sp>
  </cdr:relSizeAnchor>
  <cdr:relSizeAnchor xmlns:cdr="http://schemas.openxmlformats.org/drawingml/2006/chartDrawing">
    <cdr:from>
      <cdr:x>0.25776</cdr:x>
      <cdr:y>0.15962</cdr:y>
    </cdr:from>
    <cdr:to>
      <cdr:x>0.26267</cdr:x>
      <cdr:y>0.2884</cdr:y>
    </cdr:to>
    <cdr:sp macro="" textlink="">
      <cdr:nvSpPr>
        <cdr:cNvPr id="64" name="Forme libre 63"/>
        <cdr:cNvSpPr/>
      </cdr:nvSpPr>
      <cdr:spPr>
        <a:xfrm xmlns:a="http://schemas.openxmlformats.org/drawingml/2006/main">
          <a:off x="2397477" y="969065"/>
          <a:ext cx="45719" cy="78187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0.23279</cdr:x>
      <cdr:y>0.14223</cdr:y>
    </cdr:from>
    <cdr:to>
      <cdr:x>0.27605</cdr:x>
      <cdr:y>0.21037</cdr:y>
    </cdr:to>
    <cdr:sp macro="" textlink="">
      <cdr:nvSpPr>
        <cdr:cNvPr id="65" name="ZoneTexte 64"/>
        <cdr:cNvSpPr txBox="1"/>
      </cdr:nvSpPr>
      <cdr:spPr>
        <a:xfrm xmlns:a="http://schemas.openxmlformats.org/drawingml/2006/main">
          <a:off x="2165249" y="863482"/>
          <a:ext cx="402360" cy="413689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OH-FI16</a:t>
          </a:r>
          <a:endParaRPr lang="fr-FR" sz="900"/>
        </a:p>
      </cdr:txBody>
    </cdr:sp>
  </cdr:relSizeAnchor>
  <cdr:relSizeAnchor xmlns:cdr="http://schemas.openxmlformats.org/drawingml/2006/chartDrawing">
    <cdr:from>
      <cdr:x>0.3302</cdr:x>
      <cdr:y>0.84346</cdr:y>
    </cdr:from>
    <cdr:to>
      <cdr:x>0.69073</cdr:x>
      <cdr:y>0.84557</cdr:y>
    </cdr:to>
    <cdr:cxnSp macro="">
      <cdr:nvCxnSpPr>
        <cdr:cNvPr id="17" name="Connecteur droit avec flèche 16"/>
        <cdr:cNvCxnSpPr/>
      </cdr:nvCxnSpPr>
      <cdr:spPr>
        <a:xfrm xmlns:a="http://schemas.openxmlformats.org/drawingml/2006/main" flipH="1">
          <a:off x="3074859" y="5132294"/>
          <a:ext cx="3357317" cy="12855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0.47989</cdr:x>
      <cdr:y>0.80069</cdr:y>
    </cdr:from>
    <cdr:to>
      <cdr:x>0.5324</cdr:x>
      <cdr:y>0.83584</cdr:y>
    </cdr:to>
    <cdr:sp macro="" textlink="">
      <cdr:nvSpPr>
        <cdr:cNvPr id="18" name="ZoneTexte 17"/>
        <cdr:cNvSpPr txBox="1"/>
      </cdr:nvSpPr>
      <cdr:spPr>
        <a:xfrm xmlns:a="http://schemas.openxmlformats.org/drawingml/2006/main">
          <a:off x="4468777" y="4872043"/>
          <a:ext cx="488977" cy="2138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FI6g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0.08187</cdr:x>
      <cdr:y>0.07905</cdr:y>
    </cdr:from>
    <cdr:to>
      <cdr:x>0.08187</cdr:x>
      <cdr:y>0.18577</cdr:y>
    </cdr:to>
    <cdr:sp macro="" textlink="">
      <cdr:nvSpPr>
        <cdr:cNvPr id="3" name="Forme libre 2"/>
        <cdr:cNvSpPr/>
      </cdr:nvSpPr>
      <cdr:spPr>
        <a:xfrm xmlns:a="http://schemas.openxmlformats.org/drawingml/2006/main">
          <a:off x="761513" y="479954"/>
          <a:ext cx="0" cy="64791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0.64093</cdr:x>
      <cdr:y>0.14397</cdr:y>
    </cdr:from>
    <cdr:to>
      <cdr:x>0.6461</cdr:x>
      <cdr:y>0.47917</cdr:y>
    </cdr:to>
    <cdr:sp macro="" textlink="">
      <cdr:nvSpPr>
        <cdr:cNvPr id="11" name="Forme libre 10"/>
        <cdr:cNvSpPr/>
      </cdr:nvSpPr>
      <cdr:spPr>
        <a:xfrm xmlns:a="http://schemas.openxmlformats.org/drawingml/2006/main">
          <a:off x="5961530" y="874060"/>
          <a:ext cx="48104" cy="203502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0.0747</cdr:x>
      <cdr:y>0.07378</cdr:y>
    </cdr:from>
    <cdr:to>
      <cdr:x>0.14943</cdr:x>
      <cdr:y>0.14026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694820" y="447944"/>
          <a:ext cx="695092" cy="40361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/>
            <a:t>Barrage de Chavaroche</a:t>
          </a:r>
        </a:p>
      </cdr:txBody>
    </cdr:sp>
  </cdr:relSizeAnchor>
  <cdr:relSizeAnchor xmlns:cdr="http://schemas.openxmlformats.org/drawingml/2006/chartDrawing">
    <cdr:from>
      <cdr:x>0.60475</cdr:x>
      <cdr:y>0.08276</cdr:y>
    </cdr:from>
    <cdr:to>
      <cdr:x>0.67846</cdr:x>
      <cdr:y>0.14232</cdr:y>
    </cdr:to>
    <cdr:sp macro="" textlink="">
      <cdr:nvSpPr>
        <cdr:cNvPr id="12" name="ZoneTexte 11"/>
        <cdr:cNvSpPr txBox="1"/>
      </cdr:nvSpPr>
      <cdr:spPr>
        <a:xfrm xmlns:a="http://schemas.openxmlformats.org/drawingml/2006/main">
          <a:off x="5625016" y="502423"/>
          <a:ext cx="685604" cy="361598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Barrage de Vallières</a:t>
          </a:r>
          <a:endParaRPr lang="fr-FR" sz="900"/>
        </a:p>
      </cdr:txBody>
    </cdr:sp>
  </cdr:relSizeAnchor>
  <cdr:relSizeAnchor xmlns:cdr="http://schemas.openxmlformats.org/drawingml/2006/chartDrawing">
    <cdr:from>
      <cdr:x>0.14951</cdr:x>
      <cdr:y>0.21989</cdr:y>
    </cdr:from>
    <cdr:to>
      <cdr:x>0.22713</cdr:x>
      <cdr:y>0.32178</cdr:y>
    </cdr:to>
    <cdr:sp macro="" textlink="">
      <cdr:nvSpPr>
        <cdr:cNvPr id="39" name="ZoneTexte 38"/>
        <cdr:cNvSpPr txBox="1"/>
      </cdr:nvSpPr>
      <cdr:spPr>
        <a:xfrm xmlns:a="http://schemas.openxmlformats.org/drawingml/2006/main">
          <a:off x="1390672" y="1334979"/>
          <a:ext cx="721973" cy="6185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175">
          <a:noFill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1100" b="1" i="1"/>
            <a:t>Les</a:t>
          </a:r>
          <a:r>
            <a:rPr lang="fr-FR" sz="1100" b="1" i="1" baseline="0"/>
            <a:t> gorges du Fier</a:t>
          </a:r>
          <a:endParaRPr lang="fr-FR" sz="1100" b="1" i="1"/>
        </a:p>
      </cdr:txBody>
    </cdr:sp>
  </cdr:relSizeAnchor>
  <cdr:relSizeAnchor xmlns:cdr="http://schemas.openxmlformats.org/drawingml/2006/chartDrawing">
    <cdr:from>
      <cdr:x>0.84076</cdr:x>
      <cdr:y>0.14212</cdr:y>
    </cdr:from>
    <cdr:to>
      <cdr:x>0.84568</cdr:x>
      <cdr:y>0.57741</cdr:y>
    </cdr:to>
    <cdr:sp macro="" textlink="">
      <cdr:nvSpPr>
        <cdr:cNvPr id="48" name="Forme libre 47"/>
        <cdr:cNvSpPr/>
      </cdr:nvSpPr>
      <cdr:spPr>
        <a:xfrm xmlns:a="http://schemas.openxmlformats.org/drawingml/2006/main">
          <a:off x="7820260" y="862853"/>
          <a:ext cx="45719" cy="2642710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0.81747</cdr:x>
      <cdr:y>0.07345</cdr:y>
    </cdr:from>
    <cdr:to>
      <cdr:x>0.86899</cdr:x>
      <cdr:y>0.14159</cdr:y>
    </cdr:to>
    <cdr:sp macro="" textlink="">
      <cdr:nvSpPr>
        <cdr:cNvPr id="47" name="ZoneTexte 46"/>
        <cdr:cNvSpPr txBox="1"/>
      </cdr:nvSpPr>
      <cdr:spPr>
        <a:xfrm xmlns:a="http://schemas.openxmlformats.org/drawingml/2006/main">
          <a:off x="7603636" y="445913"/>
          <a:ext cx="479207" cy="413689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Barrage de Motz</a:t>
          </a:r>
          <a:endParaRPr lang="fr-FR" sz="900"/>
        </a:p>
      </cdr:txBody>
    </cdr:sp>
  </cdr:relSizeAnchor>
  <cdr:relSizeAnchor xmlns:cdr="http://schemas.openxmlformats.org/drawingml/2006/chartDrawing">
    <cdr:from>
      <cdr:x>0.28501</cdr:x>
      <cdr:y>0.14028</cdr:y>
    </cdr:from>
    <cdr:to>
      <cdr:x>0.28993</cdr:x>
      <cdr:y>0.40277</cdr:y>
    </cdr:to>
    <cdr:sp macro="" textlink="">
      <cdr:nvSpPr>
        <cdr:cNvPr id="49" name="Forme libre 48"/>
        <cdr:cNvSpPr/>
      </cdr:nvSpPr>
      <cdr:spPr>
        <a:xfrm xmlns:a="http://schemas.openxmlformats.org/drawingml/2006/main">
          <a:off x="2650983" y="851648"/>
          <a:ext cx="45719" cy="159365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0.25114</cdr:x>
      <cdr:y>0.05</cdr:y>
    </cdr:from>
    <cdr:to>
      <cdr:x>0.32345</cdr:x>
      <cdr:y>0.13836</cdr:y>
    </cdr:to>
    <cdr:sp macro="" textlink="">
      <cdr:nvSpPr>
        <cdr:cNvPr id="50" name="ZoneTexte 49"/>
        <cdr:cNvSpPr txBox="1"/>
      </cdr:nvSpPr>
      <cdr:spPr>
        <a:xfrm xmlns:a="http://schemas.openxmlformats.org/drawingml/2006/main">
          <a:off x="2335979" y="303532"/>
          <a:ext cx="672582" cy="536447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/>
            <a:t>Seuil de stabilisation OH-FI19</a:t>
          </a:r>
        </a:p>
      </cdr:txBody>
    </cdr:sp>
  </cdr:relSizeAnchor>
  <cdr:relSizeAnchor xmlns:cdr="http://schemas.openxmlformats.org/drawingml/2006/chartDrawing">
    <cdr:from>
      <cdr:x>0.09199</cdr:x>
      <cdr:y>0.56323</cdr:y>
    </cdr:from>
    <cdr:to>
      <cdr:x>0.20418</cdr:x>
      <cdr:y>0.61234</cdr:y>
    </cdr:to>
    <cdr:sp macro="" textlink="">
      <cdr:nvSpPr>
        <cdr:cNvPr id="38" name="ZoneTexte 1"/>
        <cdr:cNvSpPr txBox="1"/>
      </cdr:nvSpPr>
      <cdr:spPr>
        <a:xfrm xmlns:a="http://schemas.openxmlformats.org/drawingml/2006/main">
          <a:off x="855357" y="3420011"/>
          <a:ext cx="1043272" cy="298244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/>
            <a:t>Restitution</a:t>
          </a:r>
          <a:r>
            <a:rPr lang="fr-FR" sz="900" baseline="0"/>
            <a:t> centrale de Chavaroche</a:t>
          </a:r>
          <a:endParaRPr lang="fr-FR" sz="900"/>
        </a:p>
      </cdr:txBody>
    </cdr:sp>
  </cdr:relSizeAnchor>
  <cdr:relSizeAnchor xmlns:cdr="http://schemas.openxmlformats.org/drawingml/2006/chartDrawing">
    <cdr:from>
      <cdr:x>0.08676</cdr:x>
      <cdr:y>0.21337</cdr:y>
    </cdr:from>
    <cdr:to>
      <cdr:x>0.21196</cdr:x>
      <cdr:y>0.5497</cdr:y>
    </cdr:to>
    <cdr:sp macro="" textlink="">
      <cdr:nvSpPr>
        <cdr:cNvPr id="44" name="Forme libre 43"/>
        <cdr:cNvSpPr/>
      </cdr:nvSpPr>
      <cdr:spPr>
        <a:xfrm xmlns:a="http://schemas.openxmlformats.org/drawingml/2006/main">
          <a:off x="806717" y="1295613"/>
          <a:ext cx="1164237" cy="2042278"/>
        </a:xfrm>
        <a:custGeom xmlns:a="http://schemas.openxmlformats.org/drawingml/2006/main">
          <a:avLst/>
          <a:gdLst>
            <a:gd name="connsiteX0" fmla="*/ 0 w 4036219"/>
            <a:gd name="connsiteY0" fmla="*/ 0 h 2012156"/>
            <a:gd name="connsiteX1" fmla="*/ 0 w 4036219"/>
            <a:gd name="connsiteY1" fmla="*/ 2012156 h 2012156"/>
            <a:gd name="connsiteX2" fmla="*/ 4036219 w 4036219"/>
            <a:gd name="connsiteY2" fmla="*/ 2012156 h 2012156"/>
            <a:gd name="connsiteX3" fmla="*/ 4036219 w 4036219"/>
            <a:gd name="connsiteY3" fmla="*/ 1631156 h 2012156"/>
            <a:gd name="connsiteX0" fmla="*/ 0 w 4036219"/>
            <a:gd name="connsiteY0" fmla="*/ 0 h 2012156"/>
            <a:gd name="connsiteX1" fmla="*/ 0 w 4036219"/>
            <a:gd name="connsiteY1" fmla="*/ 2012156 h 2012156"/>
            <a:gd name="connsiteX2" fmla="*/ 4036219 w 4036219"/>
            <a:gd name="connsiteY2" fmla="*/ 2012156 h 2012156"/>
            <a:gd name="connsiteX3" fmla="*/ 3958198 w 4036219"/>
            <a:gd name="connsiteY3" fmla="*/ 1330504 h 2012156"/>
            <a:gd name="connsiteX0" fmla="*/ 0 w 4052936"/>
            <a:gd name="connsiteY0" fmla="*/ 0 h 2012156"/>
            <a:gd name="connsiteX1" fmla="*/ 0 w 4052936"/>
            <a:gd name="connsiteY1" fmla="*/ 2012156 h 2012156"/>
            <a:gd name="connsiteX2" fmla="*/ 4036219 w 4052936"/>
            <a:gd name="connsiteY2" fmla="*/ 2012156 h 2012156"/>
            <a:gd name="connsiteX3" fmla="*/ 4052936 w 4052936"/>
            <a:gd name="connsiteY3" fmla="*/ 1346730 h 2012156"/>
            <a:gd name="connsiteX0" fmla="*/ 0 w 4052936"/>
            <a:gd name="connsiteY0" fmla="*/ 0 h 2012156"/>
            <a:gd name="connsiteX1" fmla="*/ 0 w 4052936"/>
            <a:gd name="connsiteY1" fmla="*/ 2012156 h 2012156"/>
            <a:gd name="connsiteX2" fmla="*/ 4036219 w 4052936"/>
            <a:gd name="connsiteY2" fmla="*/ 2012156 h 2012156"/>
            <a:gd name="connsiteX3" fmla="*/ 4052936 w 4052936"/>
            <a:gd name="connsiteY3" fmla="*/ 1565779 h 2012156"/>
            <a:gd name="connsiteX0" fmla="*/ 0 w 4052936"/>
            <a:gd name="connsiteY0" fmla="*/ 0 h 2012156"/>
            <a:gd name="connsiteX1" fmla="*/ 0 w 4052936"/>
            <a:gd name="connsiteY1" fmla="*/ 2012156 h 2012156"/>
            <a:gd name="connsiteX2" fmla="*/ 4036219 w 4052936"/>
            <a:gd name="connsiteY2" fmla="*/ 2012156 h 2012156"/>
            <a:gd name="connsiteX3" fmla="*/ 4052936 w 4052936"/>
            <a:gd name="connsiteY3" fmla="*/ 1051671 h 201215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052936" h="2012156">
              <a:moveTo>
                <a:pt x="0" y="0"/>
              </a:moveTo>
              <a:lnTo>
                <a:pt x="0" y="2012156"/>
              </a:lnTo>
              <a:lnTo>
                <a:pt x="4036219" y="2012156"/>
              </a:lnTo>
              <a:cubicBezTo>
                <a:pt x="4036219" y="1885156"/>
                <a:pt x="4052936" y="1178671"/>
                <a:pt x="4052936" y="1051671"/>
              </a:cubicBezTo>
            </a:path>
          </a:pathLst>
        </a:custGeom>
        <a:noFill xmlns:a="http://schemas.openxmlformats.org/drawingml/2006/main"/>
        <a:ln xmlns:a="http://schemas.openxmlformats.org/drawingml/2006/main" w="38100">
          <a:solidFill>
            <a:srgbClr val="00B0F0"/>
          </a:solidFill>
          <a:prstDash val="sysDash"/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0.37175</cdr:x>
      <cdr:y>0.13843</cdr:y>
    </cdr:from>
    <cdr:to>
      <cdr:x>0.37667</cdr:x>
      <cdr:y>0.46248</cdr:y>
    </cdr:to>
    <cdr:sp macro="" textlink="">
      <cdr:nvSpPr>
        <cdr:cNvPr id="45" name="Forme libre 44"/>
        <cdr:cNvSpPr/>
      </cdr:nvSpPr>
      <cdr:spPr>
        <a:xfrm xmlns:a="http://schemas.openxmlformats.org/drawingml/2006/main">
          <a:off x="3457824" y="840441"/>
          <a:ext cx="45719" cy="196736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chemeClr val="tx1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0.32391</cdr:x>
      <cdr:y>0.07978</cdr:y>
    </cdr:from>
    <cdr:to>
      <cdr:x>0.42629</cdr:x>
      <cdr:y>0.13934</cdr:y>
    </cdr:to>
    <cdr:sp macro="" textlink="">
      <cdr:nvSpPr>
        <cdr:cNvPr id="51" name="ZoneTexte 50"/>
        <cdr:cNvSpPr txBox="1"/>
      </cdr:nvSpPr>
      <cdr:spPr>
        <a:xfrm xmlns:a="http://schemas.openxmlformats.org/drawingml/2006/main">
          <a:off x="3012852" y="484341"/>
          <a:ext cx="952275" cy="361597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 baseline="0"/>
            <a:t>Pont de Hauteville sur Fier</a:t>
          </a:r>
          <a:endParaRPr lang="fr-FR" sz="900"/>
        </a:p>
      </cdr:txBody>
    </cdr:sp>
  </cdr:relSizeAnchor>
  <cdr:relSizeAnchor xmlns:cdr="http://schemas.openxmlformats.org/drawingml/2006/chartDrawing">
    <cdr:from>
      <cdr:x>0.56087</cdr:x>
      <cdr:y>0.53897</cdr:y>
    </cdr:from>
    <cdr:to>
      <cdr:x>0.56845</cdr:x>
      <cdr:y>0.68533</cdr:y>
    </cdr:to>
    <cdr:sp macro="" textlink="">
      <cdr:nvSpPr>
        <cdr:cNvPr id="52" name="Forme libre 51"/>
        <cdr:cNvSpPr/>
      </cdr:nvSpPr>
      <cdr:spPr>
        <a:xfrm xmlns:a="http://schemas.openxmlformats.org/drawingml/2006/main" flipV="1">
          <a:off x="5216900" y="3272162"/>
          <a:ext cx="70472" cy="88858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ln xmlns:a="http://schemas.openxmlformats.org/drawingml/2006/main" w="38100">
          <a:solidFill>
            <a:srgbClr val="00B0F0"/>
          </a:solidFill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0.5403</cdr:x>
      <cdr:y>0.65878</cdr:y>
    </cdr:from>
    <cdr:to>
      <cdr:x>0.61409</cdr:x>
      <cdr:y>0.69918</cdr:y>
    </cdr:to>
    <cdr:sp macro="" textlink="">
      <cdr:nvSpPr>
        <cdr:cNvPr id="53" name="ZoneTexte 52"/>
        <cdr:cNvSpPr txBox="1"/>
      </cdr:nvSpPr>
      <cdr:spPr>
        <a:xfrm xmlns:a="http://schemas.openxmlformats.org/drawingml/2006/main">
          <a:off x="5025517" y="3999568"/>
          <a:ext cx="686348" cy="245275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square" lIns="18000" tIns="36000" rIns="18000" bIns="36000" rtlCol="0" anchor="ctr"/>
        <a:lstStyle xmlns:a="http://schemas.openxmlformats.org/drawingml/2006/main"/>
        <a:p xmlns:a="http://schemas.openxmlformats.org/drawingml/2006/main">
          <a:pPr algn="ctr"/>
          <a:r>
            <a:rPr lang="fr-FR" sz="900"/>
            <a:t>Le Chéran</a:t>
          </a:r>
        </a:p>
      </cdr:txBody>
    </cdr:sp>
  </cdr:relSizeAnchor>
  <cdr:relSizeAnchor xmlns:cdr="http://schemas.openxmlformats.org/drawingml/2006/chartDrawing">
    <cdr:from>
      <cdr:x>0.68596</cdr:x>
      <cdr:y>0.75964</cdr:y>
    </cdr:from>
    <cdr:to>
      <cdr:x>0.83358</cdr:x>
      <cdr:y>0.79249</cdr:y>
    </cdr:to>
    <cdr:sp macro="" textlink="">
      <cdr:nvSpPr>
        <cdr:cNvPr id="62" name="ZoneTexte 1"/>
        <cdr:cNvSpPr txBox="1"/>
      </cdr:nvSpPr>
      <cdr:spPr>
        <a:xfrm xmlns:a="http://schemas.openxmlformats.org/drawingml/2006/main">
          <a:off x="6380393" y="4611903"/>
          <a:ext cx="1373069" cy="199437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chemeClr val="tx1">
              <a:lumMod val="65000"/>
              <a:lumOff val="35000"/>
            </a:scheme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900"/>
            <a:t>Restitution</a:t>
          </a:r>
          <a:r>
            <a:rPr lang="fr-FR" sz="900" baseline="0"/>
            <a:t> centrale de Motz</a:t>
          </a:r>
          <a:endParaRPr lang="fr-FR" sz="900"/>
        </a:p>
      </cdr:txBody>
    </cdr:sp>
  </cdr:relSizeAnchor>
  <cdr:relSizeAnchor xmlns:cdr="http://schemas.openxmlformats.org/drawingml/2006/chartDrawing">
    <cdr:from>
      <cdr:x>0.84381</cdr:x>
      <cdr:y>0.77503</cdr:y>
    </cdr:from>
    <cdr:to>
      <cdr:x>0.91761</cdr:x>
      <cdr:y>0.82933</cdr:y>
    </cdr:to>
    <cdr:sp macro="" textlink="">
      <cdr:nvSpPr>
        <cdr:cNvPr id="4" name="Forme libre 3"/>
        <cdr:cNvSpPr/>
      </cdr:nvSpPr>
      <cdr:spPr>
        <a:xfrm xmlns:a="http://schemas.openxmlformats.org/drawingml/2006/main">
          <a:off x="7848600" y="4705351"/>
          <a:ext cx="686430" cy="329638"/>
        </a:xfrm>
        <a:custGeom xmlns:a="http://schemas.openxmlformats.org/drawingml/2006/main">
          <a:avLst/>
          <a:gdLst>
            <a:gd name="connsiteX0" fmla="*/ 0 w 455544"/>
            <a:gd name="connsiteY0" fmla="*/ 0 h 273326"/>
            <a:gd name="connsiteX1" fmla="*/ 0 w 455544"/>
            <a:gd name="connsiteY1" fmla="*/ 273326 h 273326"/>
            <a:gd name="connsiteX2" fmla="*/ 455544 w 455544"/>
            <a:gd name="connsiteY2" fmla="*/ 273326 h 273326"/>
            <a:gd name="connsiteX3" fmla="*/ 455544 w 455544"/>
            <a:gd name="connsiteY3" fmla="*/ 33130 h 2733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455544" h="273326">
              <a:moveTo>
                <a:pt x="0" y="0"/>
              </a:moveTo>
              <a:lnTo>
                <a:pt x="0" y="273326"/>
              </a:lnTo>
              <a:lnTo>
                <a:pt x="455544" y="273326"/>
              </a:lnTo>
              <a:lnTo>
                <a:pt x="455544" y="33130"/>
              </a:lnTo>
            </a:path>
          </a:pathLst>
        </a:custGeom>
        <a:noFill xmlns:a="http://schemas.openxmlformats.org/drawingml/2006/main"/>
        <a:ln xmlns:a="http://schemas.openxmlformats.org/drawingml/2006/main" w="38100">
          <a:solidFill>
            <a:srgbClr val="00B0F0"/>
          </a:solidFill>
          <a:prstDash val="sysDash"/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0.07783</cdr:x>
      <cdr:y>0.84093</cdr:y>
    </cdr:from>
    <cdr:to>
      <cdr:x>0.15463</cdr:x>
      <cdr:y>0.84093</cdr:y>
    </cdr:to>
    <cdr:cxnSp macro="">
      <cdr:nvCxnSpPr>
        <cdr:cNvPr id="6" name="Connecteur droit avec flèche 5"/>
        <cdr:cNvCxnSpPr/>
      </cdr:nvCxnSpPr>
      <cdr:spPr>
        <a:xfrm xmlns:a="http://schemas.openxmlformats.org/drawingml/2006/main">
          <a:off x="723900" y="5105400"/>
          <a:ext cx="714375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0.09319</cdr:x>
      <cdr:y>0.80014</cdr:y>
    </cdr:from>
    <cdr:to>
      <cdr:x>0.1362</cdr:x>
      <cdr:y>0.83622</cdr:y>
    </cdr:to>
    <cdr:sp macro="" textlink="">
      <cdr:nvSpPr>
        <cdr:cNvPr id="8" name="ZoneTexte 7"/>
        <cdr:cNvSpPr txBox="1"/>
      </cdr:nvSpPr>
      <cdr:spPr>
        <a:xfrm xmlns:a="http://schemas.openxmlformats.org/drawingml/2006/main">
          <a:off x="866775" y="4857750"/>
          <a:ext cx="400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FI7a</a:t>
          </a:r>
        </a:p>
      </cdr:txBody>
    </cdr:sp>
  </cdr:relSizeAnchor>
  <cdr:relSizeAnchor xmlns:cdr="http://schemas.openxmlformats.org/drawingml/2006/chartDrawing">
    <cdr:from>
      <cdr:x>0.15361</cdr:x>
      <cdr:y>0.84093</cdr:y>
    </cdr:from>
    <cdr:to>
      <cdr:x>0.20174</cdr:x>
      <cdr:y>0.8425</cdr:y>
    </cdr:to>
    <cdr:cxnSp macro="">
      <cdr:nvCxnSpPr>
        <cdr:cNvPr id="58" name="Connecteur droit avec flèche 57"/>
        <cdr:cNvCxnSpPr/>
      </cdr:nvCxnSpPr>
      <cdr:spPr>
        <a:xfrm xmlns:a="http://schemas.openxmlformats.org/drawingml/2006/main">
          <a:off x="1428750" y="5105400"/>
          <a:ext cx="447675" cy="9525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0.15463</cdr:x>
      <cdr:y>0.79857</cdr:y>
    </cdr:from>
    <cdr:to>
      <cdr:x>0.19764</cdr:x>
      <cdr:y>0.83465</cdr:y>
    </cdr:to>
    <cdr:sp macro="" textlink="">
      <cdr:nvSpPr>
        <cdr:cNvPr id="59" name="ZoneTexte 58"/>
        <cdr:cNvSpPr txBox="1"/>
      </cdr:nvSpPr>
      <cdr:spPr>
        <a:xfrm xmlns:a="http://schemas.openxmlformats.org/drawingml/2006/main">
          <a:off x="1438275" y="4848225"/>
          <a:ext cx="400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FI7b</a:t>
          </a:r>
        </a:p>
      </cdr:txBody>
    </cdr:sp>
  </cdr:relSizeAnchor>
  <cdr:relSizeAnchor xmlns:cdr="http://schemas.openxmlformats.org/drawingml/2006/chartDrawing">
    <cdr:from>
      <cdr:x>0.19969</cdr:x>
      <cdr:y>0.8425</cdr:y>
    </cdr:from>
    <cdr:to>
      <cdr:x>0.52124</cdr:x>
      <cdr:y>0.8425</cdr:y>
    </cdr:to>
    <cdr:cxnSp macro="">
      <cdr:nvCxnSpPr>
        <cdr:cNvPr id="63" name="Connecteur droit avec flèche 62"/>
        <cdr:cNvCxnSpPr/>
      </cdr:nvCxnSpPr>
      <cdr:spPr>
        <a:xfrm xmlns:a="http://schemas.openxmlformats.org/drawingml/2006/main">
          <a:off x="1857375" y="5114925"/>
          <a:ext cx="2990850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0.33691</cdr:x>
      <cdr:y>0.78915</cdr:y>
    </cdr:from>
    <cdr:to>
      <cdr:x>0.37992</cdr:x>
      <cdr:y>0.82524</cdr:y>
    </cdr:to>
    <cdr:sp macro="" textlink="">
      <cdr:nvSpPr>
        <cdr:cNvPr id="65" name="ZoneTexte 64"/>
        <cdr:cNvSpPr txBox="1"/>
      </cdr:nvSpPr>
      <cdr:spPr>
        <a:xfrm xmlns:a="http://schemas.openxmlformats.org/drawingml/2006/main">
          <a:off x="3133725" y="4791075"/>
          <a:ext cx="400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FI8a</a:t>
          </a:r>
        </a:p>
      </cdr:txBody>
    </cdr:sp>
  </cdr:relSizeAnchor>
  <cdr:relSizeAnchor xmlns:cdr="http://schemas.openxmlformats.org/drawingml/2006/chartDrawing">
    <cdr:from>
      <cdr:x>0.51919</cdr:x>
      <cdr:y>0.8425</cdr:y>
    </cdr:from>
    <cdr:to>
      <cdr:x>0.56527</cdr:x>
      <cdr:y>0.8425</cdr:y>
    </cdr:to>
    <cdr:cxnSp macro="">
      <cdr:nvCxnSpPr>
        <cdr:cNvPr id="66" name="Connecteur droit avec flèche 65"/>
        <cdr:cNvCxnSpPr/>
      </cdr:nvCxnSpPr>
      <cdr:spPr>
        <a:xfrm xmlns:a="http://schemas.openxmlformats.org/drawingml/2006/main">
          <a:off x="4829175" y="5114925"/>
          <a:ext cx="428625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0.52226</cdr:x>
      <cdr:y>0.79386</cdr:y>
    </cdr:from>
    <cdr:to>
      <cdr:x>0.56527</cdr:x>
      <cdr:y>0.82995</cdr:y>
    </cdr:to>
    <cdr:sp macro="" textlink="">
      <cdr:nvSpPr>
        <cdr:cNvPr id="67" name="ZoneTexte 66"/>
        <cdr:cNvSpPr txBox="1"/>
      </cdr:nvSpPr>
      <cdr:spPr>
        <a:xfrm xmlns:a="http://schemas.openxmlformats.org/drawingml/2006/main">
          <a:off x="4857750" y="4819650"/>
          <a:ext cx="400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FI8b</a:t>
          </a:r>
        </a:p>
      </cdr:txBody>
    </cdr:sp>
  </cdr:relSizeAnchor>
  <cdr:relSizeAnchor xmlns:cdr="http://schemas.openxmlformats.org/drawingml/2006/chartDrawing">
    <cdr:from>
      <cdr:x>0.56425</cdr:x>
      <cdr:y>0.8425</cdr:y>
    </cdr:from>
    <cdr:to>
      <cdr:x>0.63695</cdr:x>
      <cdr:y>0.8425</cdr:y>
    </cdr:to>
    <cdr:cxnSp macro="">
      <cdr:nvCxnSpPr>
        <cdr:cNvPr id="68" name="Connecteur droit avec flèche 67"/>
        <cdr:cNvCxnSpPr/>
      </cdr:nvCxnSpPr>
      <cdr:spPr>
        <a:xfrm xmlns:a="http://schemas.openxmlformats.org/drawingml/2006/main">
          <a:off x="5248275" y="5114925"/>
          <a:ext cx="676275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0.57858</cdr:x>
      <cdr:y>0.79543</cdr:y>
    </cdr:from>
    <cdr:to>
      <cdr:x>0.62159</cdr:x>
      <cdr:y>0.83151</cdr:y>
    </cdr:to>
    <cdr:sp macro="" textlink="">
      <cdr:nvSpPr>
        <cdr:cNvPr id="69" name="ZoneTexte 68"/>
        <cdr:cNvSpPr txBox="1"/>
      </cdr:nvSpPr>
      <cdr:spPr>
        <a:xfrm xmlns:a="http://schemas.openxmlformats.org/drawingml/2006/main">
          <a:off x="5381625" y="4829175"/>
          <a:ext cx="400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FI9a</a:t>
          </a:r>
        </a:p>
      </cdr:txBody>
    </cdr:sp>
  </cdr:relSizeAnchor>
  <cdr:relSizeAnchor xmlns:cdr="http://schemas.openxmlformats.org/drawingml/2006/chartDrawing">
    <cdr:from>
      <cdr:x>0.63695</cdr:x>
      <cdr:y>0.8425</cdr:y>
    </cdr:from>
    <cdr:to>
      <cdr:x>0.76803</cdr:x>
      <cdr:y>0.8425</cdr:y>
    </cdr:to>
    <cdr:cxnSp macro="">
      <cdr:nvCxnSpPr>
        <cdr:cNvPr id="70" name="Connecteur droit avec flèche 69"/>
        <cdr:cNvCxnSpPr/>
      </cdr:nvCxnSpPr>
      <cdr:spPr>
        <a:xfrm xmlns:a="http://schemas.openxmlformats.org/drawingml/2006/main">
          <a:off x="5924550" y="5114925"/>
          <a:ext cx="1219200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0.68201</cdr:x>
      <cdr:y>0.79857</cdr:y>
    </cdr:from>
    <cdr:to>
      <cdr:x>0.72502</cdr:x>
      <cdr:y>0.83465</cdr:y>
    </cdr:to>
    <cdr:sp macro="" textlink="">
      <cdr:nvSpPr>
        <cdr:cNvPr id="71" name="ZoneTexte 70"/>
        <cdr:cNvSpPr txBox="1"/>
      </cdr:nvSpPr>
      <cdr:spPr>
        <a:xfrm xmlns:a="http://schemas.openxmlformats.org/drawingml/2006/main">
          <a:off x="6343650" y="4848225"/>
          <a:ext cx="400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FI9b</a:t>
          </a:r>
        </a:p>
      </cdr:txBody>
    </cdr:sp>
  </cdr:relSizeAnchor>
  <cdr:relSizeAnchor xmlns:cdr="http://schemas.openxmlformats.org/drawingml/2006/chartDrawing">
    <cdr:from>
      <cdr:x>0.77008</cdr:x>
      <cdr:y>0.8425</cdr:y>
    </cdr:from>
    <cdr:to>
      <cdr:x>0.93393</cdr:x>
      <cdr:y>0.84407</cdr:y>
    </cdr:to>
    <cdr:cxnSp macro="">
      <cdr:nvCxnSpPr>
        <cdr:cNvPr id="72" name="Connecteur droit avec flèche 71"/>
        <cdr:cNvCxnSpPr/>
      </cdr:nvCxnSpPr>
      <cdr:spPr>
        <a:xfrm xmlns:a="http://schemas.openxmlformats.org/drawingml/2006/main">
          <a:off x="7162800" y="5114925"/>
          <a:ext cx="1524000" cy="9525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0.81514</cdr:x>
      <cdr:y>0.79857</cdr:y>
    </cdr:from>
    <cdr:to>
      <cdr:x>0.85815</cdr:x>
      <cdr:y>0.83465</cdr:y>
    </cdr:to>
    <cdr:sp macro="" textlink="">
      <cdr:nvSpPr>
        <cdr:cNvPr id="73" name="ZoneTexte 72"/>
        <cdr:cNvSpPr txBox="1"/>
      </cdr:nvSpPr>
      <cdr:spPr>
        <a:xfrm xmlns:a="http://schemas.openxmlformats.org/drawingml/2006/main">
          <a:off x="7581900" y="4848225"/>
          <a:ext cx="400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FI10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2" tint="-0.249977111117893"/>
  </sheetPr>
  <dimension ref="A1:T173"/>
  <sheetViews>
    <sheetView topLeftCell="B1" zoomScale="70" zoomScaleNormal="70" workbookViewId="0">
      <selection activeCell="Q168" sqref="Q168"/>
    </sheetView>
  </sheetViews>
  <sheetFormatPr baseColWidth="10" defaultRowHeight="15" x14ac:dyDescent="0.25"/>
  <cols>
    <col min="1" max="1" width="13.85546875" customWidth="1"/>
    <col min="2" max="2" width="13.85546875" style="2" customWidth="1"/>
    <col min="3" max="3" width="43.140625" style="2" bestFit="1" customWidth="1"/>
    <col min="4" max="4" width="10.5703125" style="2" bestFit="1" customWidth="1"/>
    <col min="5" max="5" width="23.140625" style="34" customWidth="1"/>
    <col min="6" max="6" width="14.5703125" style="34" bestFit="1" customWidth="1"/>
    <col min="7" max="7" width="11.42578125" style="2"/>
    <col min="8" max="8" width="13.42578125" style="2" bestFit="1" customWidth="1"/>
    <col min="9" max="9" width="12.28515625" style="2" bestFit="1" customWidth="1"/>
    <col min="10" max="10" width="12.5703125" style="2" bestFit="1" customWidth="1"/>
    <col min="11" max="11" width="12.7109375" style="2" bestFit="1" customWidth="1"/>
    <col min="12" max="12" width="10.7109375" style="2" bestFit="1" customWidth="1"/>
    <col min="15" max="15" width="16.85546875" bestFit="1" customWidth="1"/>
    <col min="16" max="16" width="11.42578125" style="2"/>
    <col min="17" max="17" width="14.7109375" style="2" customWidth="1"/>
  </cols>
  <sheetData>
    <row r="1" spans="1:19" s="1" customFormat="1" ht="15.75" x14ac:dyDescent="0.25">
      <c r="A1" s="1" t="s">
        <v>1</v>
      </c>
      <c r="B1" s="5" t="s">
        <v>2</v>
      </c>
      <c r="C1" s="5" t="s">
        <v>33</v>
      </c>
      <c r="D1" s="5" t="s">
        <v>4</v>
      </c>
      <c r="E1" s="6" t="s">
        <v>15</v>
      </c>
      <c r="F1" s="6" t="s">
        <v>16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O1" s="1" t="s">
        <v>37</v>
      </c>
      <c r="P1" s="25"/>
      <c r="Q1" s="25"/>
    </row>
    <row r="2" spans="1:19" s="9" customFormat="1" x14ac:dyDescent="0.25">
      <c r="B2" s="29">
        <v>0</v>
      </c>
      <c r="C2" s="10" t="s">
        <v>17</v>
      </c>
      <c r="D2" s="29">
        <v>0</v>
      </c>
      <c r="E2" s="31">
        <v>248.3</v>
      </c>
      <c r="F2" s="32">
        <f>E2+0.3</f>
        <v>248.60000000000002</v>
      </c>
      <c r="G2" s="9">
        <v>100</v>
      </c>
      <c r="H2" s="9">
        <v>100</v>
      </c>
      <c r="I2" s="9">
        <v>0</v>
      </c>
      <c r="J2" s="9">
        <v>0</v>
      </c>
      <c r="K2" s="38">
        <f t="shared" ref="K2:K7" si="0">D2+D2*$J$8</f>
        <v>0</v>
      </c>
      <c r="L2" s="13">
        <f>H2</f>
        <v>100</v>
      </c>
      <c r="M2" s="2"/>
      <c r="P2" s="2"/>
      <c r="Q2" s="2"/>
    </row>
    <row r="3" spans="1:19" s="2" customFormat="1" x14ac:dyDescent="0.25">
      <c r="B3" s="30">
        <v>0.27</v>
      </c>
      <c r="D3" s="3">
        <f>B3-B2</f>
        <v>0.27</v>
      </c>
      <c r="E3" s="33">
        <v>249.5</v>
      </c>
      <c r="F3" s="32">
        <f t="shared" ref="F3:F68" si="1">E3+0.3</f>
        <v>249.8</v>
      </c>
      <c r="G3" s="3">
        <f>G2-D3</f>
        <v>99.73</v>
      </c>
      <c r="K3" s="35">
        <f t="shared" si="0"/>
        <v>0.25743103448275978</v>
      </c>
      <c r="L3" s="40">
        <f>L2-K3</f>
        <v>99.742568965517236</v>
      </c>
      <c r="M3"/>
    </row>
    <row r="4" spans="1:19" s="2" customFormat="1" x14ac:dyDescent="0.25">
      <c r="B4" s="30">
        <v>0.62</v>
      </c>
      <c r="C4"/>
      <c r="D4" s="3">
        <f t="shared" ref="D4:D67" si="2">B4-B3</f>
        <v>0.35</v>
      </c>
      <c r="E4" s="33">
        <v>251.3</v>
      </c>
      <c r="F4" s="32">
        <f t="shared" si="1"/>
        <v>251.60000000000002</v>
      </c>
      <c r="G4" s="3">
        <f t="shared" ref="G4:G67" si="3">G3-D4</f>
        <v>99.38000000000001</v>
      </c>
      <c r="K4" s="35">
        <f t="shared" si="0"/>
        <v>0.33370689655172558</v>
      </c>
      <c r="L4" s="40">
        <f t="shared" ref="L4:L7" si="4">L3-K4</f>
        <v>99.408862068965504</v>
      </c>
      <c r="M4">
        <f>SLOPE(F2:F4,L2:L4)/-10</f>
        <v>0.50903628924857336</v>
      </c>
    </row>
    <row r="5" spans="1:19" s="2" customFormat="1" x14ac:dyDescent="0.25">
      <c r="B5" s="30">
        <v>0.89</v>
      </c>
      <c r="D5" s="3">
        <f t="shared" si="2"/>
        <v>0.27</v>
      </c>
      <c r="E5" s="33">
        <v>251.3</v>
      </c>
      <c r="F5" s="32">
        <f t="shared" si="1"/>
        <v>251.60000000000002</v>
      </c>
      <c r="G5" s="3">
        <f t="shared" si="3"/>
        <v>99.110000000000014</v>
      </c>
      <c r="I5" s="35"/>
      <c r="J5" s="35"/>
      <c r="K5" s="35">
        <f t="shared" si="0"/>
        <v>0.25743103448275978</v>
      </c>
      <c r="L5" s="40">
        <f t="shared" si="4"/>
        <v>99.151431034482741</v>
      </c>
      <c r="M5"/>
    </row>
    <row r="6" spans="1:19" s="2" customFormat="1" x14ac:dyDescent="0.25">
      <c r="B6" s="30">
        <v>1.01</v>
      </c>
      <c r="C6" s="2" t="s">
        <v>18</v>
      </c>
      <c r="D6" s="3">
        <f t="shared" si="2"/>
        <v>0.12</v>
      </c>
      <c r="E6" s="33">
        <v>251.8</v>
      </c>
      <c r="F6" s="32">
        <f t="shared" si="1"/>
        <v>252.10000000000002</v>
      </c>
      <c r="G6" s="3">
        <f t="shared" si="3"/>
        <v>98.990000000000009</v>
      </c>
      <c r="I6" s="3"/>
      <c r="J6" s="3"/>
      <c r="K6" s="35">
        <f t="shared" si="0"/>
        <v>0.11441379310344878</v>
      </c>
      <c r="L6" s="40">
        <f t="shared" si="4"/>
        <v>99.037017241379289</v>
      </c>
      <c r="M6">
        <f>SLOPE(F4:F6,L4:L6)/-10</f>
        <v>0.111716905283097</v>
      </c>
    </row>
    <row r="7" spans="1:19" s="2" customFormat="1" x14ac:dyDescent="0.25">
      <c r="B7" s="30">
        <v>1.56</v>
      </c>
      <c r="D7" s="3">
        <f t="shared" si="2"/>
        <v>0.55000000000000004</v>
      </c>
      <c r="E7" s="33">
        <v>252.4</v>
      </c>
      <c r="F7" s="32">
        <f t="shared" si="1"/>
        <v>252.70000000000002</v>
      </c>
      <c r="G7" s="3">
        <f t="shared" si="3"/>
        <v>98.440000000000012</v>
      </c>
      <c r="K7" s="35">
        <f t="shared" si="0"/>
        <v>0.52439655172414035</v>
      </c>
      <c r="L7" s="40">
        <f t="shared" si="4"/>
        <v>98.512620689655151</v>
      </c>
      <c r="M7"/>
    </row>
    <row r="8" spans="1:19" s="11" customFormat="1" x14ac:dyDescent="0.25">
      <c r="B8" s="29">
        <v>2.3199999999999998</v>
      </c>
      <c r="C8" s="11" t="s">
        <v>34</v>
      </c>
      <c r="D8" s="27">
        <f t="shared" si="2"/>
        <v>0.75999999999999979</v>
      </c>
      <c r="E8" s="37">
        <v>255.3</v>
      </c>
      <c r="F8" s="37">
        <f t="shared" si="1"/>
        <v>255.60000000000002</v>
      </c>
      <c r="G8" s="27">
        <f t="shared" si="3"/>
        <v>97.68</v>
      </c>
      <c r="H8" s="11">
        <v>97.787999999999997</v>
      </c>
      <c r="I8" s="38">
        <f>((H2-H8)-(G2-G8))</f>
        <v>-0.10799999999998988</v>
      </c>
      <c r="J8" s="38">
        <f>I8/(G2-G8)</f>
        <v>-4.6551724137926812E-2</v>
      </c>
      <c r="K8" s="38">
        <f>D8+D8*$J$8</f>
        <v>0.72462068965517545</v>
      </c>
      <c r="L8" s="39">
        <f>L7-K8</f>
        <v>97.787999999999982</v>
      </c>
      <c r="M8">
        <f>SLOPE(F6:F8,L6:L8)/-10</f>
        <v>0.28759657493571511</v>
      </c>
      <c r="O8" s="38">
        <v>2.2469999999999999</v>
      </c>
      <c r="P8" s="26"/>
      <c r="Q8" s="8">
        <f>L2-L8</f>
        <v>2.2120000000000175</v>
      </c>
      <c r="R8" s="11">
        <v>2.2029999999999998</v>
      </c>
    </row>
    <row r="9" spans="1:19" s="2" customFormat="1" x14ac:dyDescent="0.25">
      <c r="B9" s="30">
        <v>3.2</v>
      </c>
      <c r="C9"/>
      <c r="D9" s="3">
        <f t="shared" si="2"/>
        <v>0.88000000000000034</v>
      </c>
      <c r="E9" s="33">
        <v>256</v>
      </c>
      <c r="F9" s="32">
        <f t="shared" si="1"/>
        <v>256.3</v>
      </c>
      <c r="G9" s="3">
        <f t="shared" si="3"/>
        <v>96.800000000000011</v>
      </c>
      <c r="K9" s="35">
        <f t="shared" ref="K9:K12" si="5">D9+D9*$J$13</f>
        <v>0.82896446700507709</v>
      </c>
      <c r="L9" s="40">
        <f>L8-K9</f>
        <v>96.959035532994903</v>
      </c>
      <c r="M9"/>
      <c r="O9" s="3"/>
      <c r="Q9" s="2">
        <v>2210</v>
      </c>
    </row>
    <row r="10" spans="1:19" s="2" customFormat="1" x14ac:dyDescent="0.25">
      <c r="B10" s="30">
        <v>3.2</v>
      </c>
      <c r="C10"/>
      <c r="D10" s="3">
        <f t="shared" si="2"/>
        <v>0</v>
      </c>
      <c r="E10" s="33">
        <v>291</v>
      </c>
      <c r="F10" s="32">
        <f t="shared" si="1"/>
        <v>291.3</v>
      </c>
      <c r="G10" s="3">
        <f t="shared" si="3"/>
        <v>96.800000000000011</v>
      </c>
      <c r="K10" s="35">
        <f t="shared" si="5"/>
        <v>0</v>
      </c>
      <c r="L10" s="40">
        <f t="shared" ref="L10:L11" si="6">L9-K10</f>
        <v>96.959035532994903</v>
      </c>
      <c r="M10">
        <f>SLOPE(F8:F10,L8:L10)/-10</f>
        <v>2.1955102690654265</v>
      </c>
      <c r="O10" s="3"/>
    </row>
    <row r="11" spans="1:19" s="2" customFormat="1" x14ac:dyDescent="0.25">
      <c r="B11" s="30">
        <v>9.74</v>
      </c>
      <c r="C11" s="2" t="s">
        <v>19</v>
      </c>
      <c r="D11" s="3">
        <f t="shared" si="2"/>
        <v>6.54</v>
      </c>
      <c r="E11" s="33">
        <v>291</v>
      </c>
      <c r="F11" s="32">
        <f t="shared" si="1"/>
        <v>291.3</v>
      </c>
      <c r="G11" s="3">
        <f t="shared" si="3"/>
        <v>90.26</v>
      </c>
      <c r="K11" s="35">
        <f t="shared" si="5"/>
        <v>6.1607131979695486</v>
      </c>
      <c r="L11" s="40">
        <f t="shared" si="6"/>
        <v>90.798322335025361</v>
      </c>
      <c r="M11"/>
      <c r="O11" s="3"/>
    </row>
    <row r="12" spans="1:19" s="2" customFormat="1" x14ac:dyDescent="0.25">
      <c r="B12" s="30">
        <v>10.199999999999999</v>
      </c>
      <c r="C12"/>
      <c r="D12" s="3">
        <f t="shared" si="2"/>
        <v>0.45999999999999908</v>
      </c>
      <c r="E12" s="33">
        <v>291.10000000000002</v>
      </c>
      <c r="F12" s="32">
        <f t="shared" si="1"/>
        <v>291.40000000000003</v>
      </c>
      <c r="G12" s="3">
        <f t="shared" si="3"/>
        <v>89.800000000000011</v>
      </c>
      <c r="K12" s="35">
        <f t="shared" si="5"/>
        <v>0.4333223350253802</v>
      </c>
      <c r="L12" s="40">
        <f>L11-K12</f>
        <v>90.364999999999981</v>
      </c>
      <c r="M12">
        <f>SLOPE(F10:F12,L10:L12)/-10</f>
        <v>8.6094829490387882E-4</v>
      </c>
      <c r="O12" s="3"/>
    </row>
    <row r="13" spans="1:19" s="26" customFormat="1" x14ac:dyDescent="0.25">
      <c r="B13" s="29">
        <v>10.199999999999999</v>
      </c>
      <c r="C13" s="26" t="s">
        <v>20</v>
      </c>
      <c r="D13" s="27">
        <f t="shared" si="2"/>
        <v>0</v>
      </c>
      <c r="E13" s="36">
        <v>309</v>
      </c>
      <c r="F13" s="37">
        <f t="shared" si="1"/>
        <v>309.3</v>
      </c>
      <c r="G13" s="27">
        <f t="shared" si="3"/>
        <v>89.800000000000011</v>
      </c>
      <c r="H13" s="26">
        <v>90.364999999999995</v>
      </c>
      <c r="I13" s="38">
        <f>((H8-H13)-(G8-G13))</f>
        <v>-0.45699999999999363</v>
      </c>
      <c r="J13" s="38">
        <f>I13/(G8-G13)</f>
        <v>-5.7994923857867246E-2</v>
      </c>
      <c r="K13" s="38">
        <f>D13+D13*$J$13</f>
        <v>0</v>
      </c>
      <c r="L13" s="39">
        <f>L12-K13</f>
        <v>90.364999999999981</v>
      </c>
      <c r="M13"/>
      <c r="O13" s="27">
        <v>7.234</v>
      </c>
      <c r="Q13" s="27">
        <f>L8-L13</f>
        <v>7.4230000000000018</v>
      </c>
      <c r="R13" s="26">
        <v>7.423</v>
      </c>
      <c r="S13" s="27">
        <f>Q13-R13</f>
        <v>0</v>
      </c>
    </row>
    <row r="14" spans="1:19" s="2" customFormat="1" x14ac:dyDescent="0.25">
      <c r="B14" s="30">
        <v>14.7</v>
      </c>
      <c r="C14" s="7"/>
      <c r="D14" s="3">
        <f t="shared" si="2"/>
        <v>4.5</v>
      </c>
      <c r="E14" s="33">
        <v>309</v>
      </c>
      <c r="F14" s="32">
        <f t="shared" si="1"/>
        <v>309.3</v>
      </c>
      <c r="G14" s="3">
        <f t="shared" si="3"/>
        <v>85.300000000000011</v>
      </c>
      <c r="K14" s="35">
        <f t="shared" ref="K14:K21" si="7">D14+D14*$J$22</f>
        <v>4.6630733944954068</v>
      </c>
      <c r="L14" s="40">
        <f t="shared" ref="L14:L77" si="8">L13-K14</f>
        <v>85.701926605504568</v>
      </c>
      <c r="M14">
        <f>SLOPE(F12:F14,L12:L14)/-10</f>
        <v>0.19193350056563843</v>
      </c>
      <c r="O14" s="3"/>
    </row>
    <row r="15" spans="1:19" s="2" customFormat="1" x14ac:dyDescent="0.25">
      <c r="B15" s="30">
        <v>15.11</v>
      </c>
      <c r="D15" s="3">
        <f t="shared" si="2"/>
        <v>0.41000000000000014</v>
      </c>
      <c r="E15" s="33">
        <v>310.89999999999998</v>
      </c>
      <c r="F15" s="32">
        <f t="shared" si="1"/>
        <v>311.2</v>
      </c>
      <c r="G15" s="3">
        <f t="shared" si="3"/>
        <v>84.890000000000015</v>
      </c>
      <c r="K15" s="35">
        <f t="shared" si="7"/>
        <v>0.42485779816513719</v>
      </c>
      <c r="L15" s="40">
        <f t="shared" si="8"/>
        <v>85.277068807339433</v>
      </c>
      <c r="M15"/>
      <c r="O15" s="3"/>
    </row>
    <row r="16" spans="1:19" s="2" customFormat="1" x14ac:dyDescent="0.25">
      <c r="B16" s="30">
        <v>15.39</v>
      </c>
      <c r="D16" s="3">
        <f t="shared" si="2"/>
        <v>0.28000000000000114</v>
      </c>
      <c r="E16" s="33">
        <v>311.8</v>
      </c>
      <c r="F16" s="32">
        <f t="shared" si="1"/>
        <v>312.10000000000002</v>
      </c>
      <c r="G16" s="3">
        <f t="shared" si="3"/>
        <v>84.610000000000014</v>
      </c>
      <c r="K16" s="35">
        <f t="shared" si="7"/>
        <v>0.29014678899082647</v>
      </c>
      <c r="L16" s="40">
        <f t="shared" si="8"/>
        <v>84.986922018348608</v>
      </c>
      <c r="M16">
        <f>SLOPE(F14:F16,L14:L16)/-10</f>
        <v>0.39570720408950955</v>
      </c>
      <c r="O16" s="3"/>
    </row>
    <row r="17" spans="2:19" s="2" customFormat="1" x14ac:dyDescent="0.25">
      <c r="B17" s="30">
        <v>16.82</v>
      </c>
      <c r="D17" s="3">
        <f t="shared" si="2"/>
        <v>1.4299999999999997</v>
      </c>
      <c r="E17" s="33">
        <v>318.8</v>
      </c>
      <c r="F17" s="32">
        <f t="shared" si="1"/>
        <v>319.10000000000002</v>
      </c>
      <c r="G17" s="3">
        <f t="shared" si="3"/>
        <v>83.18</v>
      </c>
      <c r="K17" s="35">
        <f t="shared" si="7"/>
        <v>1.4818211009174289</v>
      </c>
      <c r="L17" s="40">
        <f t="shared" si="8"/>
        <v>83.505100917431179</v>
      </c>
      <c r="M17"/>
      <c r="O17" s="3"/>
    </row>
    <row r="18" spans="2:19" s="2" customFormat="1" x14ac:dyDescent="0.25">
      <c r="B18" s="30">
        <v>17.25</v>
      </c>
      <c r="D18" s="3">
        <f t="shared" si="2"/>
        <v>0.42999999999999972</v>
      </c>
      <c r="E18" s="33">
        <v>322.60000000000002</v>
      </c>
      <c r="F18" s="32">
        <f t="shared" si="1"/>
        <v>322.90000000000003</v>
      </c>
      <c r="G18" s="3">
        <f t="shared" si="3"/>
        <v>82.75</v>
      </c>
      <c r="K18" s="35">
        <f t="shared" si="7"/>
        <v>0.44558256880733854</v>
      </c>
      <c r="L18" s="40">
        <f t="shared" si="8"/>
        <v>83.05951834862384</v>
      </c>
      <c r="M18">
        <f>SLOPE(F16:F18,L16:L18)/-10</f>
        <v>0.53823413804658127</v>
      </c>
      <c r="O18" s="3"/>
    </row>
    <row r="19" spans="2:19" s="2" customFormat="1" x14ac:dyDescent="0.25">
      <c r="B19" s="30">
        <v>17.62</v>
      </c>
      <c r="C19" s="7"/>
      <c r="D19" s="3">
        <f t="shared" si="2"/>
        <v>0.37000000000000099</v>
      </c>
      <c r="E19" s="33">
        <v>322.8</v>
      </c>
      <c r="F19" s="32">
        <f t="shared" si="1"/>
        <v>323.10000000000002</v>
      </c>
      <c r="G19" s="3">
        <f t="shared" si="3"/>
        <v>82.38</v>
      </c>
      <c r="K19" s="35">
        <f t="shared" si="7"/>
        <v>0.38340825688073443</v>
      </c>
      <c r="L19" s="40">
        <f t="shared" si="8"/>
        <v>82.676110091743112</v>
      </c>
      <c r="M19"/>
      <c r="O19" s="3"/>
    </row>
    <row r="20" spans="2:19" s="9" customFormat="1" x14ac:dyDescent="0.25">
      <c r="B20" s="30">
        <v>17.97</v>
      </c>
      <c r="D20" s="3">
        <f t="shared" si="2"/>
        <v>0.34999999999999787</v>
      </c>
      <c r="E20" s="32">
        <v>324.3</v>
      </c>
      <c r="F20" s="32">
        <f t="shared" si="1"/>
        <v>324.60000000000002</v>
      </c>
      <c r="G20" s="3">
        <f t="shared" si="3"/>
        <v>82.03</v>
      </c>
      <c r="H20" s="7"/>
      <c r="I20" s="35"/>
      <c r="J20" s="35"/>
      <c r="K20" s="35">
        <f t="shared" si="7"/>
        <v>0.36268348623852942</v>
      </c>
      <c r="L20" s="40">
        <f t="shared" si="8"/>
        <v>82.313426605504588</v>
      </c>
      <c r="M20">
        <f>SLOPE(F18:F20,L18:L20)/-10</f>
        <v>0.22618249609487817</v>
      </c>
      <c r="O20" s="35"/>
      <c r="P20" s="2"/>
      <c r="Q20" s="2"/>
    </row>
    <row r="21" spans="2:19" s="2" customFormat="1" x14ac:dyDescent="0.25">
      <c r="B21" s="30">
        <v>18.52</v>
      </c>
      <c r="D21" s="3">
        <f t="shared" si="2"/>
        <v>0.55000000000000071</v>
      </c>
      <c r="E21" s="33">
        <v>324.89999999999998</v>
      </c>
      <c r="F21" s="32">
        <f t="shared" si="1"/>
        <v>325.2</v>
      </c>
      <c r="G21" s="3">
        <f t="shared" si="3"/>
        <v>81.48</v>
      </c>
      <c r="K21" s="35">
        <f t="shared" si="7"/>
        <v>0.56993119266055048</v>
      </c>
      <c r="L21" s="40">
        <f t="shared" si="8"/>
        <v>81.743495412844041</v>
      </c>
      <c r="M21"/>
      <c r="O21" s="3"/>
    </row>
    <row r="22" spans="2:19" s="26" customFormat="1" x14ac:dyDescent="0.25">
      <c r="B22" s="29">
        <v>18.920000000000002</v>
      </c>
      <c r="C22" s="26" t="s">
        <v>35</v>
      </c>
      <c r="D22" s="27">
        <f t="shared" si="2"/>
        <v>0.40000000000000213</v>
      </c>
      <c r="E22" s="36">
        <v>325.7</v>
      </c>
      <c r="F22" s="37">
        <f t="shared" si="1"/>
        <v>326</v>
      </c>
      <c r="G22" s="27">
        <f t="shared" si="3"/>
        <v>81.08</v>
      </c>
      <c r="H22" s="26">
        <v>81.328999999999994</v>
      </c>
      <c r="I22" s="38">
        <f>((H13-H22)-(G13-G22))</f>
        <v>0.31599999999998829</v>
      </c>
      <c r="J22" s="38">
        <f>I22/(G13-G22)</f>
        <v>3.6238532110090343E-2</v>
      </c>
      <c r="K22" s="38">
        <f>D22+D22*$J$22</f>
        <v>0.41449541284403835</v>
      </c>
      <c r="L22" s="39">
        <f t="shared" si="8"/>
        <v>81.329000000000008</v>
      </c>
      <c r="M22">
        <f>SLOPE(F20:F22,L20:L22)/-10</f>
        <v>0.13998219575908652</v>
      </c>
      <c r="O22" s="27">
        <v>9.27</v>
      </c>
      <c r="Q22" s="27">
        <f>L13-L22</f>
        <v>9.0359999999999729</v>
      </c>
      <c r="R22" s="26">
        <v>9.0359999999999996</v>
      </c>
      <c r="S22" s="27">
        <f>Q22-R22</f>
        <v>-2.6645352591003757E-14</v>
      </c>
    </row>
    <row r="23" spans="2:19" s="2" customFormat="1" x14ac:dyDescent="0.25">
      <c r="B23" s="30">
        <v>19.18</v>
      </c>
      <c r="C23"/>
      <c r="D23" s="3">
        <f t="shared" si="2"/>
        <v>0.25999999999999801</v>
      </c>
      <c r="E23" s="33">
        <v>327.3</v>
      </c>
      <c r="F23" s="32">
        <f t="shared" si="1"/>
        <v>327.60000000000002</v>
      </c>
      <c r="G23" s="3">
        <f t="shared" si="3"/>
        <v>80.819999999999993</v>
      </c>
      <c r="I23" s="3"/>
      <c r="J23" s="3"/>
      <c r="K23" s="35">
        <f>D23+D23*$J$26</f>
        <v>0.29187096774193216</v>
      </c>
      <c r="L23" s="40">
        <f t="shared" si="8"/>
        <v>81.037129032258079</v>
      </c>
      <c r="M23"/>
      <c r="O23" s="3"/>
    </row>
    <row r="24" spans="2:19" s="2" customFormat="1" x14ac:dyDescent="0.25">
      <c r="B24" s="30">
        <v>19.809999999999999</v>
      </c>
      <c r="C24"/>
      <c r="D24" s="3">
        <f t="shared" si="2"/>
        <v>0.62999999999999901</v>
      </c>
      <c r="E24" s="33">
        <v>330.8</v>
      </c>
      <c r="F24" s="32">
        <f t="shared" si="1"/>
        <v>331.1</v>
      </c>
      <c r="G24" s="3">
        <f t="shared" si="3"/>
        <v>80.19</v>
      </c>
      <c r="K24" s="35">
        <f t="shared" ref="K24:K26" si="9">D24+D24*$J$26</f>
        <v>0.70722580645160915</v>
      </c>
      <c r="L24" s="40">
        <f t="shared" si="8"/>
        <v>80.329903225806476</v>
      </c>
      <c r="M24">
        <f>SLOPE(F22:F24,L22:L24)/-10</f>
        <v>0.50757288871083495</v>
      </c>
      <c r="O24" s="3"/>
      <c r="Q24" s="3"/>
    </row>
    <row r="25" spans="2:19" s="2" customFormat="1" x14ac:dyDescent="0.25">
      <c r="B25" s="30">
        <v>19.98</v>
      </c>
      <c r="C25" s="2" t="s">
        <v>59</v>
      </c>
      <c r="D25" s="3">
        <f t="shared" si="2"/>
        <v>0.17000000000000171</v>
      </c>
      <c r="E25" s="33">
        <v>331.1</v>
      </c>
      <c r="F25" s="32">
        <f t="shared" si="1"/>
        <v>331.40000000000003</v>
      </c>
      <c r="G25" s="3">
        <f t="shared" si="3"/>
        <v>80.02</v>
      </c>
      <c r="K25" s="35">
        <f t="shared" si="9"/>
        <v>0.19083870967742056</v>
      </c>
      <c r="L25" s="40">
        <f t="shared" si="8"/>
        <v>80.139064516129054</v>
      </c>
      <c r="M25"/>
      <c r="O25" s="3"/>
      <c r="Q25" s="3">
        <f>L22-L25</f>
        <v>1.1899354838709542</v>
      </c>
      <c r="R25" s="2">
        <v>1.216</v>
      </c>
      <c r="S25" s="3">
        <f>Q25-R25</f>
        <v>-2.6064516129045812E-2</v>
      </c>
    </row>
    <row r="26" spans="2:19" s="26" customFormat="1" x14ac:dyDescent="0.25">
      <c r="B26" s="29">
        <v>21.09</v>
      </c>
      <c r="C26" s="26" t="s">
        <v>60</v>
      </c>
      <c r="D26" s="27">
        <f t="shared" si="2"/>
        <v>1.1099999999999994</v>
      </c>
      <c r="E26" s="36">
        <v>335.7</v>
      </c>
      <c r="F26" s="37">
        <f t="shared" si="1"/>
        <v>336</v>
      </c>
      <c r="G26" s="27">
        <f t="shared" si="3"/>
        <v>78.91</v>
      </c>
      <c r="H26" s="26">
        <v>78.893000000000001</v>
      </c>
      <c r="I26" s="38">
        <f>((H22-H26)-(G22-G26))</f>
        <v>0.26599999999999113</v>
      </c>
      <c r="J26" s="38">
        <f>I26/(G22-G26)</f>
        <v>0.12258064516128614</v>
      </c>
      <c r="K26" s="38">
        <f t="shared" si="9"/>
        <v>1.2460645161290269</v>
      </c>
      <c r="L26" s="39">
        <f t="shared" si="8"/>
        <v>78.893000000000029</v>
      </c>
      <c r="M26">
        <f>SLOPE(F24:F26,L24:L26)/-10</f>
        <v>0.35114181372444037</v>
      </c>
      <c r="O26" s="27"/>
      <c r="P26" s="27">
        <f>L25-L26</f>
        <v>1.2460645161290245</v>
      </c>
      <c r="Q26" s="27">
        <f>L25-L26</f>
        <v>1.2460645161290245</v>
      </c>
      <c r="R26" s="26">
        <v>1.246</v>
      </c>
      <c r="S26" s="27">
        <f>Q26-R26</f>
        <v>6.4516129024472235E-5</v>
      </c>
    </row>
    <row r="27" spans="2:19" s="2" customFormat="1" x14ac:dyDescent="0.25">
      <c r="B27" s="30">
        <v>21.09</v>
      </c>
      <c r="D27" s="3">
        <f t="shared" si="2"/>
        <v>0</v>
      </c>
      <c r="E27" s="33">
        <v>337.7</v>
      </c>
      <c r="F27" s="32">
        <f t="shared" si="1"/>
        <v>338</v>
      </c>
      <c r="G27" s="3">
        <f t="shared" si="3"/>
        <v>78.91</v>
      </c>
      <c r="K27" s="35">
        <f>D27+D27*$J$36</f>
        <v>0</v>
      </c>
      <c r="L27" s="40">
        <f t="shared" si="8"/>
        <v>78.893000000000029</v>
      </c>
      <c r="M27"/>
      <c r="O27" s="3"/>
      <c r="P27" s="3">
        <f>L26-L28</f>
        <v>0.6876030042918444</v>
      </c>
      <c r="Q27" s="3"/>
    </row>
    <row r="28" spans="2:19" s="9" customFormat="1" x14ac:dyDescent="0.25">
      <c r="B28" s="30">
        <v>21.8</v>
      </c>
      <c r="C28" s="82" t="s">
        <v>61</v>
      </c>
      <c r="D28" s="3">
        <f t="shared" si="2"/>
        <v>0.71000000000000085</v>
      </c>
      <c r="E28" s="32">
        <v>338.7</v>
      </c>
      <c r="F28" s="32">
        <f t="shared" si="1"/>
        <v>339</v>
      </c>
      <c r="G28" s="3">
        <f t="shared" si="3"/>
        <v>78.199999999999989</v>
      </c>
      <c r="H28" s="7"/>
      <c r="I28" s="35"/>
      <c r="J28" s="35"/>
      <c r="K28" s="35">
        <f t="shared" ref="K28:K36" si="10">D28+D28*$J$36</f>
        <v>0.68760300429184762</v>
      </c>
      <c r="L28" s="40">
        <f t="shared" si="8"/>
        <v>78.205396995708185</v>
      </c>
      <c r="M28">
        <f>SLOPE(F26:F28,L26:L28)/-10</f>
        <v>0.29086551215112572</v>
      </c>
      <c r="O28" s="35"/>
      <c r="P28" s="3">
        <f>L26-L29</f>
        <v>1.1137231759656601</v>
      </c>
      <c r="Q28" s="12"/>
    </row>
    <row r="29" spans="2:19" s="2" customFormat="1" x14ac:dyDescent="0.25">
      <c r="B29" s="80">
        <v>22.24</v>
      </c>
      <c r="C29" s="83" t="s">
        <v>61</v>
      </c>
      <c r="D29" s="27">
        <f t="shared" si="2"/>
        <v>0.43999999999999773</v>
      </c>
      <c r="E29" s="36">
        <v>339.8</v>
      </c>
      <c r="F29" s="37">
        <f t="shared" si="1"/>
        <v>340.1</v>
      </c>
      <c r="G29" s="27">
        <f t="shared" si="3"/>
        <v>77.759999999999991</v>
      </c>
      <c r="I29" s="35"/>
      <c r="J29" s="35"/>
      <c r="K29" s="35">
        <f t="shared" si="10"/>
        <v>0.42612017167381833</v>
      </c>
      <c r="L29" s="39">
        <f t="shared" si="8"/>
        <v>77.779276824034369</v>
      </c>
      <c r="M29"/>
      <c r="O29" s="3">
        <v>3.3159999999999998</v>
      </c>
      <c r="Q29" s="3"/>
      <c r="R29" s="2">
        <v>0.86</v>
      </c>
    </row>
    <row r="30" spans="2:19" s="2" customFormat="1" x14ac:dyDescent="0.25">
      <c r="B30" s="30">
        <v>23.95</v>
      </c>
      <c r="C30"/>
      <c r="D30" s="3">
        <f t="shared" si="2"/>
        <v>1.7100000000000009</v>
      </c>
      <c r="E30" s="33">
        <v>346.9</v>
      </c>
      <c r="F30" s="32">
        <f t="shared" si="1"/>
        <v>347.2</v>
      </c>
      <c r="G30" s="3">
        <f t="shared" si="3"/>
        <v>76.049999999999983</v>
      </c>
      <c r="K30" s="35">
        <f t="shared" si="10"/>
        <v>1.6560579399141671</v>
      </c>
      <c r="L30" s="40">
        <f t="shared" si="8"/>
        <v>76.123218884120206</v>
      </c>
      <c r="M30">
        <f>SLOPE(F28:F30,L28:L30)/-10</f>
        <v>0.40361338271581637</v>
      </c>
      <c r="O30" s="3"/>
    </row>
    <row r="31" spans="2:19" s="2" customFormat="1" x14ac:dyDescent="0.25">
      <c r="B31" s="80">
        <v>24.38</v>
      </c>
      <c r="D31" s="3">
        <f t="shared" si="2"/>
        <v>0.42999999999999972</v>
      </c>
      <c r="E31" s="33">
        <v>351</v>
      </c>
      <c r="F31" s="32">
        <f t="shared" si="1"/>
        <v>351.3</v>
      </c>
      <c r="G31" s="3">
        <f t="shared" si="3"/>
        <v>75.619999999999976</v>
      </c>
      <c r="I31" s="35"/>
      <c r="J31" s="35"/>
      <c r="K31" s="35">
        <f t="shared" si="10"/>
        <v>0.41643562231759707</v>
      </c>
      <c r="L31" s="40">
        <f t="shared" si="8"/>
        <v>75.706783261802613</v>
      </c>
      <c r="M31"/>
      <c r="O31" s="3">
        <v>2.323</v>
      </c>
    </row>
    <row r="32" spans="2:19" s="2" customFormat="1" x14ac:dyDescent="0.25">
      <c r="B32" s="80">
        <v>24.85</v>
      </c>
      <c r="D32" s="3">
        <f t="shared" si="2"/>
        <v>0.47000000000000242</v>
      </c>
      <c r="E32" s="33">
        <v>354.5</v>
      </c>
      <c r="F32" s="32">
        <f t="shared" si="1"/>
        <v>354.8</v>
      </c>
      <c r="G32" s="3">
        <f t="shared" si="3"/>
        <v>75.149999999999977</v>
      </c>
      <c r="K32" s="35">
        <f t="shared" si="10"/>
        <v>0.45517381974249249</v>
      </c>
      <c r="L32" s="40">
        <f t="shared" si="8"/>
        <v>75.251609442060115</v>
      </c>
      <c r="M32">
        <f>SLOPE(F30:F32,L30:L32)/-10</f>
        <v>0.87035726914482281</v>
      </c>
      <c r="O32" s="3"/>
    </row>
    <row r="33" spans="1:19" s="2" customFormat="1" x14ac:dyDescent="0.25">
      <c r="B33" s="80">
        <v>25.01</v>
      </c>
      <c r="D33" s="3">
        <f t="shared" si="2"/>
        <v>0.16000000000000014</v>
      </c>
      <c r="E33" s="33">
        <v>356.3</v>
      </c>
      <c r="F33" s="32">
        <f t="shared" si="1"/>
        <v>356.6</v>
      </c>
      <c r="G33" s="3">
        <f t="shared" si="3"/>
        <v>74.989999999999981</v>
      </c>
      <c r="K33" s="35">
        <f t="shared" si="10"/>
        <v>0.15495278969957124</v>
      </c>
      <c r="L33" s="40">
        <f t="shared" si="8"/>
        <v>75.096656652360551</v>
      </c>
      <c r="M33"/>
      <c r="O33" s="3"/>
    </row>
    <row r="34" spans="1:19" s="2" customFormat="1" x14ac:dyDescent="0.25">
      <c r="B34" s="80">
        <v>25.25</v>
      </c>
      <c r="D34" s="3">
        <f t="shared" si="2"/>
        <v>0.23999999999999844</v>
      </c>
      <c r="E34" s="33">
        <v>357.9</v>
      </c>
      <c r="F34" s="32">
        <f t="shared" si="1"/>
        <v>358.2</v>
      </c>
      <c r="G34" s="3">
        <f t="shared" si="3"/>
        <v>74.749999999999986</v>
      </c>
      <c r="I34" s="35"/>
      <c r="J34" s="35"/>
      <c r="K34" s="35">
        <f t="shared" si="10"/>
        <v>0.23242918454935516</v>
      </c>
      <c r="L34" s="40">
        <f t="shared" si="8"/>
        <v>74.86422746781119</v>
      </c>
      <c r="M34">
        <f>SLOPE(F32:F34,L32:L34)/-10</f>
        <v>0.86274155364035554</v>
      </c>
      <c r="O34" s="3">
        <v>0.78</v>
      </c>
    </row>
    <row r="35" spans="1:19" s="2" customFormat="1" x14ac:dyDescent="0.25">
      <c r="B35" s="30">
        <v>25.4</v>
      </c>
      <c r="D35" s="3">
        <f t="shared" si="2"/>
        <v>0.14999999999999858</v>
      </c>
      <c r="E35" s="33">
        <v>360.2</v>
      </c>
      <c r="F35" s="32">
        <f t="shared" si="1"/>
        <v>360.5</v>
      </c>
      <c r="G35" s="3">
        <f t="shared" si="3"/>
        <v>74.599999999999994</v>
      </c>
      <c r="K35" s="35">
        <f t="shared" si="10"/>
        <v>0.14526824034334654</v>
      </c>
      <c r="L35" s="40">
        <f t="shared" si="8"/>
        <v>74.718959227467849</v>
      </c>
      <c r="M35"/>
      <c r="O35" s="3">
        <f>L29-L36</f>
        <v>3.399276824034331</v>
      </c>
    </row>
    <row r="36" spans="1:19" s="26" customFormat="1" x14ac:dyDescent="0.25">
      <c r="B36" s="29">
        <v>25.75</v>
      </c>
      <c r="C36" s="26" t="s">
        <v>62</v>
      </c>
      <c r="D36" s="27">
        <f t="shared" si="2"/>
        <v>0.35000000000000142</v>
      </c>
      <c r="E36" s="36">
        <v>370.7</v>
      </c>
      <c r="F36" s="37">
        <f t="shared" si="1"/>
        <v>371</v>
      </c>
      <c r="G36" s="27">
        <f t="shared" si="3"/>
        <v>74.25</v>
      </c>
      <c r="H36" s="26">
        <v>74.38</v>
      </c>
      <c r="I36" s="38">
        <f>((H26-H36)-(G26-G36))</f>
        <v>-0.14699999999999136</v>
      </c>
      <c r="J36" s="38">
        <f>I36/(G26-G36)</f>
        <v>-3.1545064377680572E-2</v>
      </c>
      <c r="K36" s="38">
        <f t="shared" si="10"/>
        <v>0.33895922746781315</v>
      </c>
      <c r="L36" s="39">
        <f t="shared" si="8"/>
        <v>74.380000000000038</v>
      </c>
      <c r="M36">
        <f>SLOPE(F34:F36,L34:L36)/-10</f>
        <v>2.7239002936664343</v>
      </c>
      <c r="O36" s="27">
        <f>L26-L36</f>
        <v>4.512999999999991</v>
      </c>
      <c r="Q36" s="27">
        <f>L26-L36</f>
        <v>4.512999999999991</v>
      </c>
      <c r="R36" s="26">
        <v>4.5129999999999999</v>
      </c>
      <c r="S36" s="27">
        <f>Q36-R36</f>
        <v>-8.8817841970012523E-15</v>
      </c>
    </row>
    <row r="37" spans="1:19" s="26" customFormat="1" x14ac:dyDescent="0.25">
      <c r="B37" s="29">
        <v>27.55</v>
      </c>
      <c r="C37" s="11" t="s">
        <v>57</v>
      </c>
      <c r="D37" s="27">
        <f t="shared" si="2"/>
        <v>1.8000000000000007</v>
      </c>
      <c r="E37" s="36">
        <v>386.2</v>
      </c>
      <c r="F37" s="37">
        <f t="shared" si="1"/>
        <v>386.5</v>
      </c>
      <c r="G37" s="27">
        <f t="shared" si="3"/>
        <v>72.45</v>
      </c>
      <c r="H37" s="26">
        <v>72.222999999999999</v>
      </c>
      <c r="I37" s="38">
        <f>((H36-H37)-(G36-G37))</f>
        <v>0.35699999999999932</v>
      </c>
      <c r="J37" s="38">
        <f>I37/(G36-G37)</f>
        <v>0.19833333333333328</v>
      </c>
      <c r="K37" s="38">
        <f>D37+D37*$J$37</f>
        <v>2.1570000000000009</v>
      </c>
      <c r="L37" s="39">
        <f t="shared" si="8"/>
        <v>72.223000000000042</v>
      </c>
      <c r="M37"/>
      <c r="Q37" s="27">
        <f>L36-L37</f>
        <v>2.1569999999999965</v>
      </c>
      <c r="R37" s="26">
        <v>2.157</v>
      </c>
      <c r="S37" s="27">
        <f>Q37-R37</f>
        <v>-3.5527136788005009E-15</v>
      </c>
    </row>
    <row r="38" spans="1:19" s="2" customFormat="1" x14ac:dyDescent="0.25">
      <c r="B38" s="30">
        <v>27.55</v>
      </c>
      <c r="C38" s="7"/>
      <c r="D38" s="3">
        <f t="shared" si="2"/>
        <v>0</v>
      </c>
      <c r="E38" s="33">
        <v>388.7</v>
      </c>
      <c r="F38" s="32">
        <f t="shared" si="1"/>
        <v>389</v>
      </c>
      <c r="G38" s="3">
        <f t="shared" si="3"/>
        <v>72.45</v>
      </c>
      <c r="K38" s="35">
        <f>D38+D38*$J$42</f>
        <v>0</v>
      </c>
      <c r="L38" s="40">
        <f t="shared" si="8"/>
        <v>72.223000000000042</v>
      </c>
      <c r="M38">
        <f>SLOPE(F36:F38,L36:L38)/-10</f>
        <v>0.77654149281409501</v>
      </c>
      <c r="O38" s="3"/>
    </row>
    <row r="39" spans="1:19" s="2" customFormat="1" x14ac:dyDescent="0.25">
      <c r="B39" s="30">
        <v>28.08</v>
      </c>
      <c r="D39" s="3">
        <f t="shared" si="2"/>
        <v>0.52999999999999758</v>
      </c>
      <c r="E39" s="33">
        <v>388.7</v>
      </c>
      <c r="F39" s="32">
        <f t="shared" si="1"/>
        <v>389</v>
      </c>
      <c r="G39" s="3">
        <f t="shared" si="3"/>
        <v>71.92</v>
      </c>
      <c r="I39" s="3"/>
      <c r="J39" s="3"/>
      <c r="K39" s="35">
        <f t="shared" ref="K39:K42" si="11">D39+D39*$J$42</f>
        <v>0.5032845528455272</v>
      </c>
      <c r="L39" s="40">
        <f t="shared" si="8"/>
        <v>71.719715447154513</v>
      </c>
      <c r="M39"/>
      <c r="O39" s="3"/>
    </row>
    <row r="40" spans="1:19" s="2" customFormat="1" x14ac:dyDescent="0.25">
      <c r="B40" s="30">
        <v>28.42</v>
      </c>
      <c r="D40" s="3">
        <f t="shared" si="2"/>
        <v>0.34000000000000341</v>
      </c>
      <c r="E40" s="33">
        <v>388.8</v>
      </c>
      <c r="F40" s="32">
        <f t="shared" si="1"/>
        <v>389.1</v>
      </c>
      <c r="G40" s="3">
        <f t="shared" si="3"/>
        <v>71.58</v>
      </c>
      <c r="K40" s="35">
        <f t="shared" si="11"/>
        <v>0.32286178861789006</v>
      </c>
      <c r="L40" s="40">
        <f t="shared" si="8"/>
        <v>71.396853658536628</v>
      </c>
      <c r="M40">
        <f>SLOPE(F38:F40,L38:L40)/-10</f>
        <v>1.1047593654023625E-2</v>
      </c>
      <c r="O40" s="3"/>
    </row>
    <row r="41" spans="1:19" s="2" customFormat="1" x14ac:dyDescent="0.25">
      <c r="B41" s="30">
        <v>31.24</v>
      </c>
      <c r="D41" s="3">
        <f t="shared" si="2"/>
        <v>2.8199999999999967</v>
      </c>
      <c r="E41" s="33">
        <v>404</v>
      </c>
      <c r="F41" s="32">
        <f t="shared" si="1"/>
        <v>404.3</v>
      </c>
      <c r="G41" s="3">
        <f t="shared" si="3"/>
        <v>68.760000000000005</v>
      </c>
      <c r="K41" s="35">
        <f t="shared" si="11"/>
        <v>2.6778536585365877</v>
      </c>
      <c r="L41" s="40">
        <f t="shared" si="8"/>
        <v>68.719000000000037</v>
      </c>
      <c r="M41"/>
      <c r="O41" s="3"/>
    </row>
    <row r="42" spans="1:19" s="26" customFormat="1" x14ac:dyDescent="0.25">
      <c r="B42" s="29">
        <v>31.24</v>
      </c>
      <c r="C42" s="26" t="s">
        <v>63</v>
      </c>
      <c r="D42" s="27">
        <f t="shared" si="2"/>
        <v>0</v>
      </c>
      <c r="E42" s="36">
        <v>409.5</v>
      </c>
      <c r="F42" s="37">
        <f t="shared" si="1"/>
        <v>409.8</v>
      </c>
      <c r="G42" s="27">
        <f t="shared" si="3"/>
        <v>68.760000000000005</v>
      </c>
      <c r="H42" s="26">
        <v>68.718999999999994</v>
      </c>
      <c r="I42" s="38">
        <f>((H37-H42)-(G37-G42))</f>
        <v>-0.18599999999999284</v>
      </c>
      <c r="J42" s="38">
        <f>I42/(G37-G42)</f>
        <v>-5.0406504065038743E-2</v>
      </c>
      <c r="K42" s="38">
        <f t="shared" si="11"/>
        <v>0</v>
      </c>
      <c r="L42" s="39">
        <f t="shared" si="8"/>
        <v>68.719000000000037</v>
      </c>
      <c r="M42">
        <f>SLOPE(F40:F42,L40:L42)/-10</f>
        <v>0.6703129554065852</v>
      </c>
      <c r="O42" s="27"/>
      <c r="Q42" s="3">
        <f>L37-L42</f>
        <v>3.5040000000000049</v>
      </c>
      <c r="R42" s="26">
        <v>3.504</v>
      </c>
      <c r="S42" s="27">
        <f>Q42-R42</f>
        <v>4.8849813083506888E-15</v>
      </c>
    </row>
    <row r="43" spans="1:19" x14ac:dyDescent="0.25">
      <c r="A43" s="2"/>
      <c r="B43" s="30">
        <v>31.45</v>
      </c>
      <c r="D43" s="3">
        <f t="shared" si="2"/>
        <v>0.21000000000000085</v>
      </c>
      <c r="E43" s="33">
        <v>409.5</v>
      </c>
      <c r="F43" s="32">
        <f t="shared" si="1"/>
        <v>409.8</v>
      </c>
      <c r="G43" s="3">
        <f t="shared" si="3"/>
        <v>68.550000000000011</v>
      </c>
      <c r="K43" s="35">
        <f>D43+D43*$J$45</f>
        <v>0.21916666666666393</v>
      </c>
      <c r="L43" s="40">
        <f t="shared" si="8"/>
        <v>68.49983333333337</v>
      </c>
      <c r="O43" s="3"/>
    </row>
    <row r="44" spans="1:19" x14ac:dyDescent="0.25">
      <c r="A44" s="2"/>
      <c r="B44" s="30">
        <v>32.35</v>
      </c>
      <c r="D44" s="3">
        <f t="shared" si="2"/>
        <v>0.90000000000000213</v>
      </c>
      <c r="E44" s="33">
        <v>414.5</v>
      </c>
      <c r="F44" s="32">
        <f t="shared" si="1"/>
        <v>414.8</v>
      </c>
      <c r="G44" s="3">
        <f t="shared" si="3"/>
        <v>67.650000000000006</v>
      </c>
      <c r="K44" s="35">
        <f t="shared" ref="K44" si="12">D44+D44*$J$45</f>
        <v>0.93928571428570096</v>
      </c>
      <c r="L44" s="40">
        <f t="shared" si="8"/>
        <v>67.560547619047668</v>
      </c>
      <c r="M44">
        <f>SLOPE(F42:F44,L42:L44)/-10</f>
        <v>0.46158842846692111</v>
      </c>
      <c r="O44" s="3"/>
      <c r="Q44" s="3"/>
      <c r="R44" s="2"/>
      <c r="S44" s="27"/>
    </row>
    <row r="45" spans="1:19" s="9" customFormat="1" x14ac:dyDescent="0.25">
      <c r="B45" s="29">
        <v>32.5</v>
      </c>
      <c r="C45" s="81" t="s">
        <v>21</v>
      </c>
      <c r="D45" s="27">
        <f t="shared" si="2"/>
        <v>0.14999999999999858</v>
      </c>
      <c r="E45" s="37">
        <v>414.8</v>
      </c>
      <c r="F45" s="37">
        <f t="shared" si="1"/>
        <v>415.1</v>
      </c>
      <c r="G45" s="27">
        <f t="shared" si="3"/>
        <v>67.5</v>
      </c>
      <c r="H45" s="11">
        <v>67.404000000000011</v>
      </c>
      <c r="I45" s="38">
        <f>((H42-H45)-(G42-G45))</f>
        <v>5.49999999999784E-2</v>
      </c>
      <c r="J45" s="38">
        <f>I45/(G42-G45)</f>
        <v>4.3650793650776329E-2</v>
      </c>
      <c r="K45" s="38">
        <f>D45+D45*$J$45</f>
        <v>0.15654761904761497</v>
      </c>
      <c r="L45" s="39">
        <f t="shared" si="8"/>
        <v>67.404000000000053</v>
      </c>
      <c r="M45" s="27">
        <f>L45-0.08</f>
        <v>67.324000000000055</v>
      </c>
      <c r="O45" s="35">
        <v>7.4260000000000002</v>
      </c>
      <c r="Q45" s="8">
        <f>L42-L45</f>
        <v>1.3149999999999835</v>
      </c>
      <c r="R45" s="2">
        <v>1.3149999999999999</v>
      </c>
      <c r="S45" s="27">
        <f>Q45-R45</f>
        <v>-1.6431300764452317E-14</v>
      </c>
    </row>
    <row r="46" spans="1:19" x14ac:dyDescent="0.25">
      <c r="A46" s="2"/>
      <c r="B46" s="30">
        <v>32.5</v>
      </c>
      <c r="D46" s="3">
        <f t="shared" si="2"/>
        <v>0</v>
      </c>
      <c r="E46" s="33">
        <v>415.2</v>
      </c>
      <c r="F46" s="32">
        <f t="shared" si="1"/>
        <v>415.5</v>
      </c>
      <c r="G46" s="3">
        <f t="shared" si="3"/>
        <v>67.5</v>
      </c>
      <c r="K46" s="35">
        <f t="shared" ref="K46:K59" si="13">D46+D46*$J$61</f>
        <v>0</v>
      </c>
      <c r="L46" s="40">
        <f t="shared" si="8"/>
        <v>67.404000000000053</v>
      </c>
      <c r="M46">
        <f>SLOPE(F44:F46,L44:L46)/-10</f>
        <v>0.31939163498099743</v>
      </c>
      <c r="O46" s="3"/>
      <c r="Q46" s="8"/>
      <c r="R46" s="2"/>
    </row>
    <row r="47" spans="1:19" x14ac:dyDescent="0.25">
      <c r="A47" s="2"/>
      <c r="B47" s="30">
        <v>32.700000000000003</v>
      </c>
      <c r="D47" s="3">
        <f t="shared" si="2"/>
        <v>0.20000000000000284</v>
      </c>
      <c r="E47" s="33">
        <v>415.9</v>
      </c>
      <c r="F47" s="32">
        <f t="shared" si="1"/>
        <v>416.2</v>
      </c>
      <c r="G47" s="3">
        <f t="shared" si="3"/>
        <v>67.3</v>
      </c>
      <c r="K47" s="35">
        <f t="shared" si="13"/>
        <v>0.20198511166253491</v>
      </c>
      <c r="L47" s="40">
        <f t="shared" si="8"/>
        <v>67.202014888337516</v>
      </c>
      <c r="O47" s="3"/>
      <c r="Q47" s="8"/>
      <c r="R47" s="2"/>
    </row>
    <row r="48" spans="1:19" x14ac:dyDescent="0.25">
      <c r="A48" s="2"/>
      <c r="B48" s="30">
        <v>33</v>
      </c>
      <c r="D48" s="3">
        <f t="shared" si="2"/>
        <v>0.29999999999999716</v>
      </c>
      <c r="E48" s="33">
        <v>419.2</v>
      </c>
      <c r="F48" s="32">
        <f t="shared" si="1"/>
        <v>419.5</v>
      </c>
      <c r="G48" s="3">
        <f t="shared" si="3"/>
        <v>67</v>
      </c>
      <c r="K48" s="35">
        <f t="shared" si="13"/>
        <v>0.30297766749379518</v>
      </c>
      <c r="L48" s="40">
        <f t="shared" si="8"/>
        <v>66.899037220843724</v>
      </c>
      <c r="M48">
        <f>SLOPE(F46:F48,L46:L48)/-10</f>
        <v>0.81558903401008231</v>
      </c>
      <c r="O48" s="3"/>
      <c r="Q48" s="8"/>
      <c r="R48" s="2"/>
    </row>
    <row r="49" spans="1:19" x14ac:dyDescent="0.25">
      <c r="A49" s="2"/>
      <c r="B49" s="30">
        <v>33.35</v>
      </c>
      <c r="D49" s="3">
        <f t="shared" si="2"/>
        <v>0.35000000000000142</v>
      </c>
      <c r="E49" s="33">
        <v>421.8</v>
      </c>
      <c r="F49" s="32">
        <f t="shared" si="1"/>
        <v>422.1</v>
      </c>
      <c r="G49" s="3">
        <f t="shared" si="3"/>
        <v>66.650000000000006</v>
      </c>
      <c r="K49" s="35">
        <f t="shared" si="13"/>
        <v>0.3534739454094325</v>
      </c>
      <c r="L49" s="40">
        <f t="shared" si="8"/>
        <v>66.54556327543429</v>
      </c>
      <c r="O49" s="3"/>
      <c r="Q49" s="8"/>
      <c r="R49" s="2"/>
    </row>
    <row r="50" spans="1:19" x14ac:dyDescent="0.25">
      <c r="A50" s="2"/>
      <c r="B50" s="30">
        <v>33.64</v>
      </c>
      <c r="D50" s="3">
        <f t="shared" si="2"/>
        <v>0.28999999999999915</v>
      </c>
      <c r="E50" s="33">
        <v>423.1</v>
      </c>
      <c r="F50" s="32">
        <f t="shared" si="1"/>
        <v>423.40000000000003</v>
      </c>
      <c r="G50" s="3">
        <f t="shared" si="3"/>
        <v>66.360000000000014</v>
      </c>
      <c r="K50" s="35">
        <f t="shared" si="13"/>
        <v>0.2928784119106706</v>
      </c>
      <c r="L50" s="40">
        <f t="shared" si="8"/>
        <v>66.252684863523626</v>
      </c>
      <c r="M50">
        <f>SLOPE(F48:F50,L48:L50)/-10</f>
        <v>0.60789039902964725</v>
      </c>
      <c r="O50" s="3"/>
      <c r="Q50" s="8"/>
      <c r="R50" s="2"/>
    </row>
    <row r="51" spans="1:19" s="9" customFormat="1" x14ac:dyDescent="0.25">
      <c r="B51" s="30">
        <v>34.03</v>
      </c>
      <c r="D51" s="3">
        <f t="shared" si="2"/>
        <v>0.39000000000000057</v>
      </c>
      <c r="E51" s="32">
        <v>425</v>
      </c>
      <c r="F51" s="32">
        <v>424.29</v>
      </c>
      <c r="G51" s="3">
        <f t="shared" si="3"/>
        <v>65.970000000000013</v>
      </c>
      <c r="H51" s="7"/>
      <c r="I51" s="35"/>
      <c r="J51" s="35"/>
      <c r="K51" s="35">
        <f t="shared" si="13"/>
        <v>0.39387096774193808</v>
      </c>
      <c r="L51" s="40">
        <f t="shared" si="8"/>
        <v>65.858813895781694</v>
      </c>
      <c r="M51"/>
      <c r="O51" s="35"/>
      <c r="Q51" s="8"/>
      <c r="R51" s="2"/>
    </row>
    <row r="52" spans="1:19" x14ac:dyDescent="0.25">
      <c r="A52" s="2"/>
      <c r="B52" s="30">
        <v>34.29</v>
      </c>
      <c r="D52" s="3">
        <f t="shared" si="2"/>
        <v>0.25999999999999801</v>
      </c>
      <c r="E52" s="33">
        <v>427.6</v>
      </c>
      <c r="F52" s="32">
        <f t="shared" si="1"/>
        <v>427.90000000000003</v>
      </c>
      <c r="G52" s="3">
        <f t="shared" si="3"/>
        <v>65.710000000000008</v>
      </c>
      <c r="K52" s="35">
        <f t="shared" si="13"/>
        <v>0.26258064516128965</v>
      </c>
      <c r="L52" s="40">
        <f t="shared" si="8"/>
        <v>65.596233250620401</v>
      </c>
      <c r="M52">
        <f>SLOPE(F50:F52,L50:L52)/-10</f>
        <v>0.6492241044872642</v>
      </c>
      <c r="O52" s="3"/>
      <c r="Q52" s="8"/>
      <c r="R52" s="2"/>
    </row>
    <row r="53" spans="1:19" x14ac:dyDescent="0.25">
      <c r="A53" s="2"/>
      <c r="B53" s="30">
        <v>34.700000000000003</v>
      </c>
      <c r="D53" s="3">
        <f t="shared" si="2"/>
        <v>0.41000000000000369</v>
      </c>
      <c r="E53" s="33">
        <v>429.7</v>
      </c>
      <c r="F53" s="32">
        <f t="shared" si="1"/>
        <v>430</v>
      </c>
      <c r="G53" s="3">
        <f t="shared" si="3"/>
        <v>65.300000000000011</v>
      </c>
      <c r="K53" s="35">
        <f t="shared" si="13"/>
        <v>0.4140694789081944</v>
      </c>
      <c r="L53" s="40">
        <f t="shared" si="8"/>
        <v>65.182163771712212</v>
      </c>
      <c r="O53" s="3"/>
      <c r="Q53" s="8"/>
      <c r="R53" s="2"/>
    </row>
    <row r="54" spans="1:19" x14ac:dyDescent="0.25">
      <c r="A54" s="2"/>
      <c r="B54" s="30">
        <v>35.020000000000003</v>
      </c>
      <c r="C54"/>
      <c r="D54" s="3">
        <f t="shared" si="2"/>
        <v>0.32000000000000028</v>
      </c>
      <c r="E54" s="33">
        <v>431.3</v>
      </c>
      <c r="F54" s="32">
        <f t="shared" si="1"/>
        <v>431.6</v>
      </c>
      <c r="G54" s="3">
        <f t="shared" si="3"/>
        <v>64.980000000000018</v>
      </c>
      <c r="I54" s="3"/>
      <c r="J54" s="3"/>
      <c r="K54" s="35">
        <f t="shared" si="13"/>
        <v>0.32317617866005155</v>
      </c>
      <c r="L54" s="40">
        <f t="shared" si="8"/>
        <v>64.858987593052163</v>
      </c>
      <c r="M54">
        <f>SLOPE(F52:F54,L52:L54)/-10</f>
        <v>0.50211111376159756</v>
      </c>
      <c r="O54" s="3"/>
      <c r="Q54" s="8"/>
      <c r="R54" s="2"/>
    </row>
    <row r="55" spans="1:19" s="9" customFormat="1" x14ac:dyDescent="0.25">
      <c r="B55" s="30">
        <v>35.200000000000003</v>
      </c>
      <c r="D55" s="3">
        <f t="shared" si="2"/>
        <v>0.17999999999999972</v>
      </c>
      <c r="E55" s="32">
        <v>431.8</v>
      </c>
      <c r="F55" s="32">
        <f t="shared" si="1"/>
        <v>432.1</v>
      </c>
      <c r="G55" s="3">
        <f t="shared" si="3"/>
        <v>64.800000000000011</v>
      </c>
      <c r="H55" s="7"/>
      <c r="I55" s="35"/>
      <c r="J55" s="35"/>
      <c r="K55" s="35">
        <f t="shared" si="13"/>
        <v>0.18178660049627854</v>
      </c>
      <c r="L55" s="40">
        <f t="shared" si="8"/>
        <v>64.677200992555882</v>
      </c>
      <c r="M55"/>
      <c r="O55" s="35"/>
      <c r="Q55" s="8"/>
      <c r="R55" s="2"/>
    </row>
    <row r="56" spans="1:19" x14ac:dyDescent="0.25">
      <c r="A56" s="2"/>
      <c r="B56" s="30">
        <v>35.42</v>
      </c>
      <c r="D56" s="3">
        <f t="shared" si="2"/>
        <v>0.21999999999999886</v>
      </c>
      <c r="E56" s="33">
        <v>432.9</v>
      </c>
      <c r="F56" s="32">
        <f t="shared" si="1"/>
        <v>433.2</v>
      </c>
      <c r="G56" s="3">
        <f t="shared" si="3"/>
        <v>64.580000000000013</v>
      </c>
      <c r="K56" s="35">
        <f t="shared" si="13"/>
        <v>0.22218362282878409</v>
      </c>
      <c r="L56" s="40">
        <f t="shared" si="8"/>
        <v>64.455017369727102</v>
      </c>
      <c r="M56">
        <f>SLOPE(F54:F56,L54:L56)/-10</f>
        <v>0.39968736480363598</v>
      </c>
      <c r="O56" s="3"/>
      <c r="Q56" s="8"/>
      <c r="R56" s="2"/>
    </row>
    <row r="57" spans="1:19" x14ac:dyDescent="0.25">
      <c r="A57" s="2"/>
      <c r="B57" s="30">
        <v>35.74</v>
      </c>
      <c r="D57" s="3">
        <f t="shared" si="2"/>
        <v>0.32000000000000028</v>
      </c>
      <c r="E57" s="33">
        <v>434.8</v>
      </c>
      <c r="F57" s="32">
        <f t="shared" si="1"/>
        <v>435.1</v>
      </c>
      <c r="G57" s="3">
        <f t="shared" si="3"/>
        <v>64.260000000000019</v>
      </c>
      <c r="K57" s="35">
        <f t="shared" si="13"/>
        <v>0.32317617866005155</v>
      </c>
      <c r="L57" s="40">
        <f t="shared" si="8"/>
        <v>64.131841191067053</v>
      </c>
      <c r="O57" s="3"/>
      <c r="Q57" s="8"/>
      <c r="R57" s="2"/>
    </row>
    <row r="58" spans="1:19" x14ac:dyDescent="0.25">
      <c r="A58" s="2"/>
      <c r="B58" s="30">
        <v>36.21</v>
      </c>
      <c r="D58" s="3">
        <f t="shared" si="2"/>
        <v>0.46999999999999886</v>
      </c>
      <c r="E58" s="33">
        <v>436.4</v>
      </c>
      <c r="F58" s="32">
        <f t="shared" si="1"/>
        <v>436.7</v>
      </c>
      <c r="G58" s="3">
        <f t="shared" si="3"/>
        <v>63.79000000000002</v>
      </c>
      <c r="K58" s="35">
        <f t="shared" si="13"/>
        <v>0.47466501240694914</v>
      </c>
      <c r="L58" s="40">
        <f t="shared" si="8"/>
        <v>63.657176178660102</v>
      </c>
      <c r="M58">
        <f>SLOPE(F56:F58,L56:L58)/-10</f>
        <v>0.43112301662016411</v>
      </c>
      <c r="O58" s="3"/>
      <c r="Q58" s="8"/>
      <c r="R58" s="2"/>
    </row>
    <row r="59" spans="1:19" x14ac:dyDescent="0.25">
      <c r="A59" s="2"/>
      <c r="B59" s="30">
        <v>36.49</v>
      </c>
      <c r="D59" s="3">
        <f t="shared" si="2"/>
        <v>0.28000000000000114</v>
      </c>
      <c r="E59" s="33">
        <v>438.4</v>
      </c>
      <c r="F59" s="32">
        <f t="shared" si="1"/>
        <v>438.7</v>
      </c>
      <c r="G59" s="3">
        <f t="shared" si="3"/>
        <v>63.510000000000019</v>
      </c>
      <c r="K59" s="35">
        <f t="shared" si="13"/>
        <v>0.28277915632754602</v>
      </c>
      <c r="L59" s="40">
        <f t="shared" si="8"/>
        <v>63.374397022332559</v>
      </c>
      <c r="O59" s="3"/>
      <c r="Q59" s="8"/>
      <c r="R59" s="2"/>
    </row>
    <row r="60" spans="1:19" s="9" customFormat="1" x14ac:dyDescent="0.25">
      <c r="B60" s="30">
        <v>36.49</v>
      </c>
      <c r="C60" s="41" t="s">
        <v>22</v>
      </c>
      <c r="D60" s="3">
        <f t="shared" si="2"/>
        <v>0</v>
      </c>
      <c r="E60" s="32">
        <v>440</v>
      </c>
      <c r="F60" s="32">
        <f t="shared" si="1"/>
        <v>440.3</v>
      </c>
      <c r="G60" s="3">
        <f t="shared" si="3"/>
        <v>63.510000000000019</v>
      </c>
      <c r="H60" s="7"/>
      <c r="I60" s="35"/>
      <c r="J60" s="35"/>
      <c r="K60" s="35">
        <f>D60+D60*$J$61</f>
        <v>0</v>
      </c>
      <c r="L60" s="40">
        <f t="shared" si="8"/>
        <v>63.374397022332559</v>
      </c>
      <c r="M60">
        <f>SLOPE(F58:F60,L58:L60)/-10</f>
        <v>0.9901719901719972</v>
      </c>
      <c r="O60" s="35"/>
      <c r="Q60" s="8"/>
      <c r="R60" s="2"/>
    </row>
    <row r="61" spans="1:19" x14ac:dyDescent="0.25">
      <c r="A61" s="2"/>
      <c r="B61" s="29">
        <v>36.53</v>
      </c>
      <c r="C61" s="26" t="s">
        <v>23</v>
      </c>
      <c r="D61" s="27">
        <f t="shared" si="2"/>
        <v>3.9999999999999147E-2</v>
      </c>
      <c r="E61" s="36">
        <v>440</v>
      </c>
      <c r="F61" s="37">
        <f t="shared" si="1"/>
        <v>440.3</v>
      </c>
      <c r="G61" s="27">
        <f t="shared" si="3"/>
        <v>63.47000000000002</v>
      </c>
      <c r="H61" s="26">
        <v>63.33400000000001</v>
      </c>
      <c r="I61" s="38">
        <f>((H45-H61)-(G45-G61))</f>
        <v>4.0000000000020464E-2</v>
      </c>
      <c r="J61" s="38">
        <f>I61/(G45-G61)</f>
        <v>9.9255583126602147E-3</v>
      </c>
      <c r="K61" s="38">
        <f>D61+D61*$J$61</f>
        <v>4.0397022332505549E-2</v>
      </c>
      <c r="L61" s="39">
        <f t="shared" si="8"/>
        <v>63.334000000000053</v>
      </c>
      <c r="O61" s="3">
        <v>4.07</v>
      </c>
      <c r="Q61" s="3">
        <f>L45-L61</f>
        <v>4.07</v>
      </c>
      <c r="R61" s="3">
        <v>4.07</v>
      </c>
      <c r="S61" s="27">
        <f>Q61-R61</f>
        <v>0</v>
      </c>
    </row>
    <row r="62" spans="1:19" x14ac:dyDescent="0.25">
      <c r="A62" s="2"/>
      <c r="B62" s="30">
        <v>36.72</v>
      </c>
      <c r="C62"/>
      <c r="D62" s="3">
        <f t="shared" si="2"/>
        <v>0.18999999999999773</v>
      </c>
      <c r="E62" s="33">
        <v>440.2</v>
      </c>
      <c r="F62" s="32">
        <f t="shared" si="1"/>
        <v>440.5</v>
      </c>
      <c r="G62" s="3">
        <f t="shared" si="3"/>
        <v>63.280000000000022</v>
      </c>
      <c r="I62" s="3"/>
      <c r="J62" s="3"/>
      <c r="K62" s="35">
        <f t="shared" ref="K62:K71" si="14">D62+D62*$J$72</f>
        <v>0.18303114186850983</v>
      </c>
      <c r="L62" s="40">
        <f t="shared" si="8"/>
        <v>63.150968858131542</v>
      </c>
      <c r="M62">
        <f>SLOPE(F60:F62,L60:L62)/-10</f>
        <v>9.5578491762998943E-2</v>
      </c>
      <c r="O62" s="3"/>
    </row>
    <row r="63" spans="1:19" x14ac:dyDescent="0.25">
      <c r="A63" s="2"/>
      <c r="B63" s="30">
        <v>37</v>
      </c>
      <c r="D63" s="3">
        <f t="shared" si="2"/>
        <v>0.28000000000000114</v>
      </c>
      <c r="E63" s="33">
        <v>442.2</v>
      </c>
      <c r="F63" s="32">
        <f t="shared" si="1"/>
        <v>442.5</v>
      </c>
      <c r="G63" s="3">
        <f t="shared" si="3"/>
        <v>63.000000000000021</v>
      </c>
      <c r="K63" s="35">
        <f t="shared" si="14"/>
        <v>0.2697301038062293</v>
      </c>
      <c r="L63" s="40">
        <f t="shared" si="8"/>
        <v>62.88123875432531</v>
      </c>
      <c r="O63" s="3"/>
    </row>
    <row r="64" spans="1:19" x14ac:dyDescent="0.25">
      <c r="A64" s="2"/>
      <c r="B64" s="30">
        <v>37.21</v>
      </c>
      <c r="C64"/>
      <c r="D64" s="3">
        <f t="shared" si="2"/>
        <v>0.21000000000000085</v>
      </c>
      <c r="E64" s="33">
        <v>443.3</v>
      </c>
      <c r="F64" s="32">
        <f t="shared" si="1"/>
        <v>443.6</v>
      </c>
      <c r="G64" s="3">
        <f t="shared" si="3"/>
        <v>62.79000000000002</v>
      </c>
      <c r="K64" s="35">
        <f t="shared" si="14"/>
        <v>0.20229757785467198</v>
      </c>
      <c r="L64" s="40">
        <f t="shared" si="8"/>
        <v>62.678941176470637</v>
      </c>
      <c r="M64">
        <f>SLOPE(F62:F64,L62:L64)/-10</f>
        <v>0.66132172813207091</v>
      </c>
      <c r="O64" s="3"/>
    </row>
    <row r="65" spans="1:20" x14ac:dyDescent="0.25">
      <c r="A65" s="2"/>
      <c r="B65" s="30">
        <v>37.43</v>
      </c>
      <c r="D65" s="3">
        <f t="shared" si="2"/>
        <v>0.21999999999999886</v>
      </c>
      <c r="E65" s="33">
        <v>443.6</v>
      </c>
      <c r="F65" s="32">
        <f t="shared" si="1"/>
        <v>443.90000000000003</v>
      </c>
      <c r="G65" s="3">
        <f t="shared" si="3"/>
        <v>62.570000000000022</v>
      </c>
      <c r="K65" s="35">
        <f t="shared" si="14"/>
        <v>0.21193079584774965</v>
      </c>
      <c r="L65" s="40">
        <f t="shared" si="8"/>
        <v>62.467010380622888</v>
      </c>
      <c r="O65" s="3"/>
    </row>
    <row r="66" spans="1:20" x14ac:dyDescent="0.25">
      <c r="A66" s="2"/>
      <c r="B66" s="30">
        <v>37.880000000000003</v>
      </c>
      <c r="C66"/>
      <c r="D66" s="3">
        <f t="shared" si="2"/>
        <v>0.45000000000000284</v>
      </c>
      <c r="E66" s="33">
        <v>447.5</v>
      </c>
      <c r="F66" s="32">
        <f t="shared" si="1"/>
        <v>447.8</v>
      </c>
      <c r="G66" s="3">
        <f t="shared" si="3"/>
        <v>62.120000000000019</v>
      </c>
      <c r="K66" s="35">
        <f t="shared" si="14"/>
        <v>0.43349480968858378</v>
      </c>
      <c r="L66" s="40">
        <f t="shared" si="8"/>
        <v>62.033515570934306</v>
      </c>
      <c r="M66">
        <f>SLOPE(F64:F66,L64:L66)/-10</f>
        <v>0.68755019907165427</v>
      </c>
      <c r="O66" s="3"/>
    </row>
    <row r="67" spans="1:20" x14ac:dyDescent="0.25">
      <c r="A67" s="2"/>
      <c r="B67" s="30">
        <v>38.18</v>
      </c>
      <c r="D67" s="3">
        <f t="shared" si="2"/>
        <v>0.29999999999999716</v>
      </c>
      <c r="E67" s="33">
        <v>449.5</v>
      </c>
      <c r="F67" s="32">
        <f t="shared" si="1"/>
        <v>449.8</v>
      </c>
      <c r="G67" s="3">
        <f t="shared" si="3"/>
        <v>61.820000000000022</v>
      </c>
      <c r="K67" s="35">
        <f t="shared" si="14"/>
        <v>0.28899653979238465</v>
      </c>
      <c r="L67" s="40">
        <f t="shared" si="8"/>
        <v>61.74451903114192</v>
      </c>
      <c r="O67" s="3"/>
    </row>
    <row r="68" spans="1:20" x14ac:dyDescent="0.25">
      <c r="A68" s="2"/>
      <c r="B68" s="30">
        <v>38.49</v>
      </c>
      <c r="C68"/>
      <c r="D68" s="3">
        <f t="shared" ref="D68:D131" si="15">B68-B67</f>
        <v>0.31000000000000227</v>
      </c>
      <c r="E68" s="33">
        <v>452.7</v>
      </c>
      <c r="F68" s="32">
        <f t="shared" si="1"/>
        <v>453</v>
      </c>
      <c r="G68" s="3">
        <f t="shared" ref="G68:G131" si="16">G67-D68</f>
        <v>61.510000000000019</v>
      </c>
      <c r="I68" s="3"/>
      <c r="J68" s="3"/>
      <c r="K68" s="35">
        <f t="shared" si="14"/>
        <v>0.29862975778546913</v>
      </c>
      <c r="L68" s="40">
        <f t="shared" si="8"/>
        <v>61.44588927335645</v>
      </c>
      <c r="M68">
        <f>SLOPE(F66:F68,L66:L68)/-10</f>
        <v>0.88595269276862487</v>
      </c>
      <c r="O68" s="3"/>
    </row>
    <row r="69" spans="1:20" x14ac:dyDescent="0.25">
      <c r="A69" s="2"/>
      <c r="B69" s="30">
        <v>38.58</v>
      </c>
      <c r="D69" s="3">
        <f t="shared" si="15"/>
        <v>8.9999999999996305E-2</v>
      </c>
      <c r="E69" s="33">
        <v>452.9</v>
      </c>
      <c r="F69" s="32">
        <f t="shared" ref="F69:F132" si="17">E69+0.3</f>
        <v>453.2</v>
      </c>
      <c r="G69" s="3">
        <f t="shared" si="16"/>
        <v>61.420000000000023</v>
      </c>
      <c r="K69" s="35">
        <f t="shared" si="14"/>
        <v>8.6698961937712649E-2</v>
      </c>
      <c r="L69" s="40">
        <f t="shared" si="8"/>
        <v>61.359190311418736</v>
      </c>
      <c r="O69" s="3"/>
    </row>
    <row r="70" spans="1:20" x14ac:dyDescent="0.25">
      <c r="A70" s="2"/>
      <c r="B70" s="30">
        <v>38.82</v>
      </c>
      <c r="D70" s="3">
        <f t="shared" si="15"/>
        <v>0.24000000000000199</v>
      </c>
      <c r="E70" s="33">
        <v>456.2</v>
      </c>
      <c r="F70" s="32">
        <f t="shared" si="17"/>
        <v>456.5</v>
      </c>
      <c r="G70" s="3">
        <f t="shared" si="16"/>
        <v>61.180000000000021</v>
      </c>
      <c r="K70" s="35">
        <f t="shared" si="14"/>
        <v>0.2311972318339118</v>
      </c>
      <c r="L70" s="40">
        <f t="shared" si="8"/>
        <v>61.127993079584826</v>
      </c>
      <c r="M70">
        <f>SLOPE(F68:F70,L68:L70)/-10</f>
        <v>1.1682799601058675</v>
      </c>
      <c r="O70" s="3"/>
    </row>
    <row r="71" spans="1:20" x14ac:dyDescent="0.25">
      <c r="A71" s="2"/>
      <c r="B71" s="30">
        <v>39.119999999999997</v>
      </c>
      <c r="D71" s="3">
        <f t="shared" si="15"/>
        <v>0.29999999999999716</v>
      </c>
      <c r="E71" s="33">
        <v>458.9</v>
      </c>
      <c r="F71" s="32">
        <f t="shared" si="17"/>
        <v>459.2</v>
      </c>
      <c r="G71" s="3">
        <f t="shared" si="16"/>
        <v>60.880000000000024</v>
      </c>
      <c r="K71" s="35">
        <f t="shared" si="14"/>
        <v>0.28899653979238465</v>
      </c>
      <c r="L71" s="40">
        <f t="shared" si="8"/>
        <v>60.83899653979244</v>
      </c>
      <c r="O71" s="3"/>
    </row>
    <row r="72" spans="1:20" x14ac:dyDescent="0.25">
      <c r="A72" s="2"/>
      <c r="B72" s="29">
        <v>39.42</v>
      </c>
      <c r="C72" s="26" t="s">
        <v>14</v>
      </c>
      <c r="D72" s="27">
        <f t="shared" si="15"/>
        <v>0.30000000000000426</v>
      </c>
      <c r="E72" s="36">
        <v>460.7</v>
      </c>
      <c r="F72" s="37">
        <f t="shared" si="17"/>
        <v>461</v>
      </c>
      <c r="G72" s="27">
        <f t="shared" si="16"/>
        <v>60.58000000000002</v>
      </c>
      <c r="H72" s="26">
        <v>60.550000000000011</v>
      </c>
      <c r="I72" s="38">
        <f>((H61-H72)-(G61-G72))</f>
        <v>-0.10600000000000165</v>
      </c>
      <c r="J72" s="38">
        <f>I72/(G61-G72)</f>
        <v>-3.6678200692042084E-2</v>
      </c>
      <c r="K72" s="38">
        <f>D72+D72*$J$72</f>
        <v>0.28899653979239148</v>
      </c>
      <c r="L72" s="39">
        <f t="shared" si="8"/>
        <v>60.550000000000047</v>
      </c>
      <c r="M72">
        <f>SLOPE(F70:F72,L70:L72)/-10</f>
        <v>0.77855603448275279</v>
      </c>
      <c r="O72" s="3">
        <v>2.7839999999999998</v>
      </c>
      <c r="Q72" s="3">
        <f>L61-L72</f>
        <v>2.784000000000006</v>
      </c>
      <c r="R72">
        <v>2.7839999999999998</v>
      </c>
      <c r="S72" s="27">
        <f>Q72-R72</f>
        <v>6.2172489379008766E-15</v>
      </c>
      <c r="T72" s="9"/>
    </row>
    <row r="73" spans="1:20" x14ac:dyDescent="0.25">
      <c r="A73" s="2"/>
      <c r="B73" s="30">
        <v>39.619999999999997</v>
      </c>
      <c r="D73" s="3">
        <f t="shared" si="15"/>
        <v>0.19999999999999574</v>
      </c>
      <c r="E73" s="33">
        <v>462.2</v>
      </c>
      <c r="F73" s="32">
        <f t="shared" si="17"/>
        <v>462.5</v>
      </c>
      <c r="G73" s="3">
        <f t="shared" si="16"/>
        <v>60.380000000000024</v>
      </c>
      <c r="K73" s="35">
        <f t="shared" ref="K73:K83" si="18">D73+D73*$J$84</f>
        <v>0.21821917808218699</v>
      </c>
      <c r="L73" s="40">
        <f t="shared" si="8"/>
        <v>60.33178082191786</v>
      </c>
      <c r="O73" s="3"/>
    </row>
    <row r="74" spans="1:20" s="9" customFormat="1" x14ac:dyDescent="0.25">
      <c r="B74" s="30">
        <v>39.89</v>
      </c>
      <c r="D74" s="3">
        <f t="shared" si="15"/>
        <v>0.27000000000000313</v>
      </c>
      <c r="E74" s="32">
        <v>463.5</v>
      </c>
      <c r="F74" s="32">
        <f t="shared" si="17"/>
        <v>463.8</v>
      </c>
      <c r="G74" s="3">
        <f t="shared" si="16"/>
        <v>60.110000000000021</v>
      </c>
      <c r="H74" s="7"/>
      <c r="I74" s="35"/>
      <c r="J74" s="35"/>
      <c r="K74" s="35">
        <f t="shared" si="18"/>
        <v>0.29459589041096212</v>
      </c>
      <c r="L74" s="40">
        <f t="shared" si="8"/>
        <v>60.0371849315069</v>
      </c>
      <c r="M74">
        <f>SLOPE(F72:F74,L72:L74)/-10</f>
        <v>0.54007628491487225</v>
      </c>
      <c r="O74" s="35"/>
      <c r="P74" s="2"/>
      <c r="Q74" s="2"/>
      <c r="S74"/>
      <c r="T74"/>
    </row>
    <row r="75" spans="1:20" x14ac:dyDescent="0.25">
      <c r="A75" s="2"/>
      <c r="B75" s="30">
        <v>40.07</v>
      </c>
      <c r="C75" s="2" t="s">
        <v>24</v>
      </c>
      <c r="D75" s="3">
        <f t="shared" si="15"/>
        <v>0.17999999999999972</v>
      </c>
      <c r="E75" s="33">
        <v>465.5</v>
      </c>
      <c r="F75" s="32">
        <f t="shared" si="17"/>
        <v>465.8</v>
      </c>
      <c r="G75" s="3">
        <f t="shared" si="16"/>
        <v>59.930000000000021</v>
      </c>
      <c r="K75" s="35">
        <f t="shared" si="18"/>
        <v>0.19639726027397217</v>
      </c>
      <c r="L75" s="40">
        <f t="shared" si="8"/>
        <v>59.840787671232931</v>
      </c>
      <c r="O75" s="3"/>
    </row>
    <row r="76" spans="1:20" x14ac:dyDescent="0.25">
      <c r="A76" s="2"/>
      <c r="B76" s="30">
        <v>40.28</v>
      </c>
      <c r="D76" s="3">
        <f t="shared" si="15"/>
        <v>0.21000000000000085</v>
      </c>
      <c r="E76" s="33">
        <v>467.8</v>
      </c>
      <c r="F76" s="32">
        <f t="shared" si="17"/>
        <v>468.1</v>
      </c>
      <c r="G76" s="3">
        <f t="shared" si="16"/>
        <v>59.72000000000002</v>
      </c>
      <c r="K76" s="35">
        <f t="shared" si="18"/>
        <v>0.22913013698630216</v>
      </c>
      <c r="L76" s="40">
        <f t="shared" si="8"/>
        <v>59.611657534246632</v>
      </c>
      <c r="M76">
        <f>SLOPE(F74:F76,L74:L76)/-10</f>
        <v>1.0103256866903105</v>
      </c>
      <c r="O76" s="3"/>
    </row>
    <row r="77" spans="1:20" x14ac:dyDescent="0.25">
      <c r="A77" s="2"/>
      <c r="B77" s="30">
        <v>40.28</v>
      </c>
      <c r="D77" s="3">
        <f t="shared" si="15"/>
        <v>0</v>
      </c>
      <c r="E77" s="33">
        <v>468.6</v>
      </c>
      <c r="F77" s="32">
        <f t="shared" si="17"/>
        <v>468.90000000000003</v>
      </c>
      <c r="G77" s="3">
        <f t="shared" si="16"/>
        <v>59.72000000000002</v>
      </c>
      <c r="K77" s="35">
        <f t="shared" si="18"/>
        <v>0</v>
      </c>
      <c r="L77" s="40">
        <f t="shared" si="8"/>
        <v>59.611657534246632</v>
      </c>
      <c r="O77" s="3"/>
    </row>
    <row r="78" spans="1:20" x14ac:dyDescent="0.25">
      <c r="A78" s="2"/>
      <c r="B78" s="30">
        <v>40.49</v>
      </c>
      <c r="D78" s="3">
        <f t="shared" si="15"/>
        <v>0.21000000000000085</v>
      </c>
      <c r="E78" s="33">
        <v>469.1</v>
      </c>
      <c r="F78" s="32">
        <f t="shared" si="17"/>
        <v>469.40000000000003</v>
      </c>
      <c r="G78" s="3">
        <f t="shared" si="16"/>
        <v>59.510000000000019</v>
      </c>
      <c r="K78" s="35">
        <f t="shared" si="18"/>
        <v>0.22913013698630216</v>
      </c>
      <c r="L78" s="40">
        <f t="shared" ref="L78:L141" si="19">L77-K78</f>
        <v>59.382527397260333</v>
      </c>
      <c r="M78">
        <f>SLOPE(F76:F78,L76:L78)/-10</f>
        <v>0.3927898843153142</v>
      </c>
      <c r="O78" s="3"/>
    </row>
    <row r="79" spans="1:20" x14ac:dyDescent="0.25">
      <c r="A79" s="2"/>
      <c r="B79" s="30">
        <v>40.72</v>
      </c>
      <c r="D79" s="3">
        <f t="shared" si="15"/>
        <v>0.22999999999999687</v>
      </c>
      <c r="E79" s="33">
        <v>471.4</v>
      </c>
      <c r="F79" s="32">
        <f t="shared" si="17"/>
        <v>471.7</v>
      </c>
      <c r="G79" s="3">
        <f t="shared" si="16"/>
        <v>59.280000000000022</v>
      </c>
      <c r="K79" s="35">
        <f t="shared" si="18"/>
        <v>0.25095205479451699</v>
      </c>
      <c r="L79" s="40">
        <f t="shared" si="19"/>
        <v>59.131575342465815</v>
      </c>
      <c r="O79" s="3"/>
    </row>
    <row r="80" spans="1:20" x14ac:dyDescent="0.25">
      <c r="A80" s="2"/>
      <c r="B80" s="30">
        <v>41</v>
      </c>
      <c r="D80" s="3">
        <f t="shared" si="15"/>
        <v>0.28000000000000114</v>
      </c>
      <c r="E80" s="33">
        <v>473.6</v>
      </c>
      <c r="F80" s="32">
        <f t="shared" si="17"/>
        <v>473.90000000000003</v>
      </c>
      <c r="G80" s="3">
        <f t="shared" si="16"/>
        <v>59.000000000000021</v>
      </c>
      <c r="K80" s="35">
        <f t="shared" si="18"/>
        <v>0.30550684931506955</v>
      </c>
      <c r="L80" s="40">
        <f t="shared" si="19"/>
        <v>58.826068493150743</v>
      </c>
      <c r="M80">
        <f>SLOPE(F78:F80,L78:L80)/-10</f>
        <v>0.80551698299374885</v>
      </c>
      <c r="O80" s="3"/>
    </row>
    <row r="81" spans="1:19" s="9" customFormat="1" x14ac:dyDescent="0.25">
      <c r="B81" s="30">
        <v>41.38</v>
      </c>
      <c r="D81" s="3">
        <f t="shared" si="15"/>
        <v>0.38000000000000256</v>
      </c>
      <c r="E81" s="32">
        <v>476.5</v>
      </c>
      <c r="F81" s="32">
        <f t="shared" si="17"/>
        <v>476.8</v>
      </c>
      <c r="G81" s="3">
        <f t="shared" si="16"/>
        <v>58.620000000000019</v>
      </c>
      <c r="H81" s="7"/>
      <c r="I81" s="35"/>
      <c r="J81" s="35"/>
      <c r="K81" s="35">
        <f t="shared" si="18"/>
        <v>0.41461643835616691</v>
      </c>
      <c r="L81" s="40">
        <f t="shared" si="19"/>
        <v>58.411452054794573</v>
      </c>
      <c r="M81"/>
      <c r="O81" s="35"/>
      <c r="P81" s="2"/>
      <c r="Q81" s="2"/>
    </row>
    <row r="82" spans="1:19" x14ac:dyDescent="0.25">
      <c r="A82" s="2"/>
      <c r="B82" s="30">
        <v>41.7</v>
      </c>
      <c r="D82" s="3">
        <f t="shared" si="15"/>
        <v>0.32000000000000028</v>
      </c>
      <c r="E82" s="33">
        <v>478.8</v>
      </c>
      <c r="F82" s="32">
        <f t="shared" si="17"/>
        <v>479.1</v>
      </c>
      <c r="G82" s="3">
        <f t="shared" si="16"/>
        <v>58.300000000000018</v>
      </c>
      <c r="K82" s="35">
        <f t="shared" si="18"/>
        <v>0.34915068493150697</v>
      </c>
      <c r="L82" s="40">
        <f t="shared" si="19"/>
        <v>58.062301369863064</v>
      </c>
      <c r="M82">
        <f>SLOPE(F80:F82,L80:L82)/-10</f>
        <v>0.68141155012462107</v>
      </c>
      <c r="O82" s="3"/>
    </row>
    <row r="83" spans="1:19" x14ac:dyDescent="0.25">
      <c r="A83" s="2"/>
      <c r="B83" s="30">
        <v>42.1</v>
      </c>
      <c r="D83" s="3">
        <f t="shared" si="15"/>
        <v>0.39999999999999858</v>
      </c>
      <c r="E83" s="33">
        <v>482.7</v>
      </c>
      <c r="F83" s="32">
        <f t="shared" si="17"/>
        <v>483</v>
      </c>
      <c r="G83" s="3">
        <f t="shared" si="16"/>
        <v>57.90000000000002</v>
      </c>
      <c r="K83" s="35">
        <f t="shared" si="18"/>
        <v>0.43643835616438176</v>
      </c>
      <c r="L83" s="40">
        <f t="shared" si="19"/>
        <v>57.625863013698684</v>
      </c>
      <c r="O83" s="3"/>
    </row>
    <row r="84" spans="1:19" x14ac:dyDescent="0.25">
      <c r="A84" s="2"/>
      <c r="B84" s="29">
        <v>42.34</v>
      </c>
      <c r="C84" s="26" t="s">
        <v>25</v>
      </c>
      <c r="D84" s="27">
        <f t="shared" si="15"/>
        <v>0.24000000000000199</v>
      </c>
      <c r="E84" s="36">
        <v>484.4</v>
      </c>
      <c r="F84" s="37">
        <f t="shared" si="17"/>
        <v>484.7</v>
      </c>
      <c r="G84" s="27">
        <f t="shared" si="16"/>
        <v>57.660000000000018</v>
      </c>
      <c r="H84" s="26">
        <v>57.364000000000011</v>
      </c>
      <c r="I84" s="38">
        <f>((H72-H84)-(G72-G84))</f>
        <v>0.26599999999999824</v>
      </c>
      <c r="J84" s="38">
        <f>I84/(G72-G84)</f>
        <v>9.1095890410958252E-2</v>
      </c>
      <c r="K84" s="38">
        <f>D84+D84*$J$84</f>
        <v>0.26186301369863213</v>
      </c>
      <c r="L84" s="39">
        <f t="shared" si="19"/>
        <v>57.364000000000054</v>
      </c>
      <c r="M84">
        <f>SLOPE(F82:F84,L82:L84)/-10</f>
        <v>0.81129815391316507</v>
      </c>
      <c r="O84" s="3">
        <v>3.1859999999999999</v>
      </c>
      <c r="Q84" s="3">
        <v>3.1859999999999999</v>
      </c>
      <c r="R84">
        <v>3.1859999999999999</v>
      </c>
      <c r="S84" s="27">
        <f>Q84-R84</f>
        <v>0</v>
      </c>
    </row>
    <row r="85" spans="1:19" x14ac:dyDescent="0.25">
      <c r="A85" s="2"/>
      <c r="B85" s="30">
        <v>42.92</v>
      </c>
      <c r="D85" s="3">
        <f t="shared" si="15"/>
        <v>0.57999999999999829</v>
      </c>
      <c r="E85" s="33">
        <v>488.5</v>
      </c>
      <c r="F85" s="32">
        <f t="shared" si="17"/>
        <v>488.8</v>
      </c>
      <c r="G85" s="3">
        <f t="shared" si="16"/>
        <v>57.08000000000002</v>
      </c>
      <c r="K85" s="35">
        <f t="shared" ref="K85:K97" si="20">D85+D85*$J$98</f>
        <v>0.58444019138755765</v>
      </c>
      <c r="L85" s="40">
        <f t="shared" si="19"/>
        <v>56.779559808612497</v>
      </c>
      <c r="O85" s="3"/>
    </row>
    <row r="86" spans="1:19" x14ac:dyDescent="0.25">
      <c r="A86" s="2"/>
      <c r="B86" s="30">
        <v>43.23</v>
      </c>
      <c r="D86" s="3">
        <f t="shared" si="15"/>
        <v>0.30999999999999517</v>
      </c>
      <c r="E86" s="33">
        <v>491</v>
      </c>
      <c r="F86" s="32">
        <f t="shared" si="17"/>
        <v>491.3</v>
      </c>
      <c r="G86" s="3">
        <f t="shared" si="16"/>
        <v>56.770000000000024</v>
      </c>
      <c r="K86" s="35">
        <f t="shared" si="20"/>
        <v>0.31237320574162164</v>
      </c>
      <c r="L86" s="40">
        <f t="shared" si="19"/>
        <v>56.467186602870875</v>
      </c>
      <c r="M86">
        <f>SLOPE(F84:F86,L84:L86)/-10</f>
        <v>0.73153836382646631</v>
      </c>
      <c r="O86" s="3"/>
    </row>
    <row r="87" spans="1:19" x14ac:dyDescent="0.25">
      <c r="A87" s="2"/>
      <c r="B87" s="30">
        <v>43.48</v>
      </c>
      <c r="D87" s="3">
        <f t="shared" si="15"/>
        <v>0.25</v>
      </c>
      <c r="E87" s="33">
        <v>492.2</v>
      </c>
      <c r="F87" s="32">
        <f t="shared" si="17"/>
        <v>492.5</v>
      </c>
      <c r="G87" s="3">
        <f t="shared" si="16"/>
        <v>56.520000000000024</v>
      </c>
      <c r="K87" s="35">
        <f t="shared" si="20"/>
        <v>0.25191387559808592</v>
      </c>
      <c r="L87" s="40">
        <f t="shared" si="19"/>
        <v>56.21527272727279</v>
      </c>
      <c r="O87" s="3"/>
    </row>
    <row r="88" spans="1:19" x14ac:dyDescent="0.25">
      <c r="A88" s="2"/>
      <c r="B88" s="30">
        <v>43.61</v>
      </c>
      <c r="D88" s="3">
        <f t="shared" si="15"/>
        <v>0.13000000000000256</v>
      </c>
      <c r="E88" s="33">
        <v>493.5</v>
      </c>
      <c r="F88" s="32">
        <f t="shared" si="17"/>
        <v>493.8</v>
      </c>
      <c r="G88" s="3">
        <f t="shared" si="16"/>
        <v>56.390000000000022</v>
      </c>
      <c r="K88" s="35">
        <f t="shared" si="20"/>
        <v>0.13099521531100725</v>
      </c>
      <c r="L88" s="40">
        <f t="shared" si="19"/>
        <v>56.08427751196178</v>
      </c>
      <c r="M88">
        <f>SLOPE(F86:F88,L86:L88)/-10</f>
        <v>0.6292311765948897</v>
      </c>
      <c r="O88" s="3"/>
    </row>
    <row r="89" spans="1:19" x14ac:dyDescent="0.25">
      <c r="A89" s="2"/>
      <c r="B89" s="30">
        <v>43.77</v>
      </c>
      <c r="D89" s="3">
        <f t="shared" si="15"/>
        <v>0.16000000000000369</v>
      </c>
      <c r="E89" s="33">
        <v>494.4</v>
      </c>
      <c r="F89" s="32">
        <f t="shared" si="17"/>
        <v>494.7</v>
      </c>
      <c r="G89" s="3">
        <f t="shared" si="16"/>
        <v>56.230000000000018</v>
      </c>
      <c r="K89" s="35">
        <f t="shared" si="20"/>
        <v>0.16122488038277871</v>
      </c>
      <c r="L89" s="40">
        <f t="shared" si="19"/>
        <v>55.923052631579004</v>
      </c>
      <c r="O89" s="3"/>
    </row>
    <row r="90" spans="1:19" x14ac:dyDescent="0.25">
      <c r="A90" s="2"/>
      <c r="B90" s="30">
        <v>44.02</v>
      </c>
      <c r="C90"/>
      <c r="D90" s="3">
        <f t="shared" si="15"/>
        <v>0.25</v>
      </c>
      <c r="E90" s="33">
        <v>495.7</v>
      </c>
      <c r="F90" s="32">
        <f t="shared" si="17"/>
        <v>496</v>
      </c>
      <c r="G90" s="3">
        <f t="shared" si="16"/>
        <v>55.980000000000018</v>
      </c>
      <c r="K90" s="35">
        <f t="shared" si="20"/>
        <v>0.25191387559808592</v>
      </c>
      <c r="L90" s="40">
        <f t="shared" si="19"/>
        <v>55.67113875598092</v>
      </c>
      <c r="M90">
        <f>SLOPE(F88:F90,L88:L90)/-10</f>
        <v>0.53106324964248408</v>
      </c>
      <c r="O90" s="3"/>
    </row>
    <row r="91" spans="1:19" s="9" customFormat="1" x14ac:dyDescent="0.25">
      <c r="B91" s="30">
        <v>44.37</v>
      </c>
      <c r="D91" s="3">
        <f t="shared" si="15"/>
        <v>0.34999999999999432</v>
      </c>
      <c r="E91" s="32">
        <v>498.2</v>
      </c>
      <c r="F91" s="32">
        <f t="shared" si="17"/>
        <v>498.5</v>
      </c>
      <c r="G91" s="3">
        <f t="shared" si="16"/>
        <v>55.630000000000024</v>
      </c>
      <c r="H91" s="7"/>
      <c r="I91" s="35"/>
      <c r="J91" s="35"/>
      <c r="K91" s="35">
        <f t="shared" si="20"/>
        <v>0.35267942583731454</v>
      </c>
      <c r="L91" s="40">
        <f t="shared" si="19"/>
        <v>55.318459330143604</v>
      </c>
      <c r="M91"/>
      <c r="O91" s="35"/>
      <c r="P91" s="2"/>
      <c r="Q91" s="2"/>
    </row>
    <row r="92" spans="1:19" x14ac:dyDescent="0.25">
      <c r="A92" s="2"/>
      <c r="B92" s="30">
        <v>44.53</v>
      </c>
      <c r="D92" s="3">
        <f t="shared" si="15"/>
        <v>0.16000000000000369</v>
      </c>
      <c r="E92" s="33">
        <v>499.4</v>
      </c>
      <c r="F92" s="32">
        <f t="shared" si="17"/>
        <v>499.7</v>
      </c>
      <c r="G92" s="3">
        <f t="shared" si="16"/>
        <v>55.47000000000002</v>
      </c>
      <c r="K92" s="35">
        <f t="shared" si="20"/>
        <v>0.16122488038277871</v>
      </c>
      <c r="L92" s="40">
        <f t="shared" si="19"/>
        <v>55.157234449760828</v>
      </c>
      <c r="M92">
        <f>SLOPE(F90:F92,L90:L92)/-10</f>
        <v>0.71816694142351989</v>
      </c>
      <c r="O92" s="3"/>
    </row>
    <row r="93" spans="1:19" x14ac:dyDescent="0.25">
      <c r="A93" s="2"/>
      <c r="B93" s="30">
        <v>44.78</v>
      </c>
      <c r="D93" s="3">
        <f t="shared" si="15"/>
        <v>0.25</v>
      </c>
      <c r="E93" s="33">
        <v>501.6</v>
      </c>
      <c r="F93" s="32">
        <f t="shared" si="17"/>
        <v>501.90000000000003</v>
      </c>
      <c r="G93" s="3">
        <f t="shared" si="16"/>
        <v>55.22000000000002</v>
      </c>
      <c r="K93" s="35">
        <f t="shared" si="20"/>
        <v>0.25191387559808592</v>
      </c>
      <c r="L93" s="40">
        <f t="shared" si="19"/>
        <v>54.905320574162744</v>
      </c>
      <c r="O93" s="3"/>
    </row>
    <row r="94" spans="1:19" x14ac:dyDescent="0.25">
      <c r="A94" s="2"/>
      <c r="B94" s="30">
        <v>45.16</v>
      </c>
      <c r="C94"/>
      <c r="D94" s="3">
        <f t="shared" si="15"/>
        <v>0.37999999999999545</v>
      </c>
      <c r="E94" s="33">
        <v>503.8</v>
      </c>
      <c r="F94" s="32">
        <f t="shared" si="17"/>
        <v>504.1</v>
      </c>
      <c r="G94" s="3">
        <f t="shared" si="16"/>
        <v>54.840000000000025</v>
      </c>
      <c r="K94" s="35">
        <f t="shared" si="20"/>
        <v>0.38290909090908598</v>
      </c>
      <c r="L94" s="40">
        <f t="shared" si="19"/>
        <v>54.522411483253656</v>
      </c>
      <c r="M94">
        <f>SLOPE(F92:F94,L92:L94)/-10</f>
        <v>0.68340679967047258</v>
      </c>
      <c r="O94" s="3"/>
    </row>
    <row r="95" spans="1:19" x14ac:dyDescent="0.25">
      <c r="A95" s="2"/>
      <c r="B95" s="30">
        <v>45.5</v>
      </c>
      <c r="D95" s="3">
        <f t="shared" si="15"/>
        <v>0.34000000000000341</v>
      </c>
      <c r="E95" s="33">
        <v>505.7</v>
      </c>
      <c r="F95" s="32">
        <f t="shared" si="17"/>
        <v>506</v>
      </c>
      <c r="G95" s="3">
        <f t="shared" si="16"/>
        <v>54.500000000000021</v>
      </c>
      <c r="K95" s="35">
        <f t="shared" si="20"/>
        <v>0.3426028708134003</v>
      </c>
      <c r="L95" s="40">
        <f t="shared" si="19"/>
        <v>54.179808612440254</v>
      </c>
      <c r="O95" s="3"/>
    </row>
    <row r="96" spans="1:19" x14ac:dyDescent="0.25">
      <c r="A96" s="2"/>
      <c r="B96" s="30">
        <v>45.92</v>
      </c>
      <c r="C96"/>
      <c r="D96" s="3">
        <f t="shared" si="15"/>
        <v>0.42000000000000171</v>
      </c>
      <c r="E96" s="33">
        <v>508.6</v>
      </c>
      <c r="F96" s="32">
        <f t="shared" si="17"/>
        <v>508.90000000000003</v>
      </c>
      <c r="G96" s="3">
        <f t="shared" si="16"/>
        <v>54.08000000000002</v>
      </c>
      <c r="H96" s="7"/>
      <c r="I96" s="35"/>
      <c r="J96" s="35"/>
      <c r="K96" s="35">
        <f t="shared" si="20"/>
        <v>0.42321531100478604</v>
      </c>
      <c r="L96" s="40">
        <f t="shared" si="19"/>
        <v>53.756593301435466</v>
      </c>
      <c r="M96">
        <f>SLOPE(F94:F96,L94:L96)/-10</f>
        <v>0.62903903596942035</v>
      </c>
      <c r="O96" s="35"/>
    </row>
    <row r="97" spans="1:19" x14ac:dyDescent="0.25">
      <c r="A97" s="2"/>
      <c r="B97" s="30">
        <v>46.3</v>
      </c>
      <c r="D97" s="3">
        <f t="shared" si="15"/>
        <v>0.37999999999999545</v>
      </c>
      <c r="E97" s="33">
        <v>512.29999999999995</v>
      </c>
      <c r="F97" s="32">
        <f t="shared" si="17"/>
        <v>512.59999999999991</v>
      </c>
      <c r="G97" s="3">
        <f t="shared" si="16"/>
        <v>53.700000000000024</v>
      </c>
      <c r="K97" s="35">
        <f t="shared" si="20"/>
        <v>0.38290909090908598</v>
      </c>
      <c r="L97" s="40">
        <f t="shared" si="19"/>
        <v>53.373684210526378</v>
      </c>
      <c r="O97" s="3"/>
    </row>
    <row r="98" spans="1:19" x14ac:dyDescent="0.25">
      <c r="A98" s="2"/>
      <c r="B98" s="29">
        <v>46.52</v>
      </c>
      <c r="C98" s="26" t="s">
        <v>26</v>
      </c>
      <c r="D98" s="27">
        <f t="shared" si="15"/>
        <v>0.22000000000000597</v>
      </c>
      <c r="E98" s="36">
        <v>514.29999999999995</v>
      </c>
      <c r="F98" s="37">
        <f t="shared" si="17"/>
        <v>514.59999999999991</v>
      </c>
      <c r="G98" s="27">
        <f t="shared" si="16"/>
        <v>53.480000000000018</v>
      </c>
      <c r="H98" s="26">
        <v>53.152000000000015</v>
      </c>
      <c r="I98" s="38">
        <f>((H84-H98)-(G84-G98))</f>
        <v>3.1999999999996476E-2</v>
      </c>
      <c r="J98" s="38">
        <f>I98/(G84-G98)</f>
        <v>7.6555023923436548E-3</v>
      </c>
      <c r="K98" s="38">
        <f>D98+D98*$J$98</f>
        <v>0.22168421052632162</v>
      </c>
      <c r="L98" s="39">
        <f t="shared" si="19"/>
        <v>53.152000000000058</v>
      </c>
      <c r="M98">
        <f>SLOPE(F96:F98,L96:L98)/-10</f>
        <v>0.94536765605263096</v>
      </c>
      <c r="O98" s="3">
        <v>4.2119999999999997</v>
      </c>
      <c r="Q98" s="3">
        <v>4.2119999999999997</v>
      </c>
      <c r="R98">
        <v>4.2119999999999997</v>
      </c>
      <c r="S98" s="27">
        <f>Q98-R98</f>
        <v>0</v>
      </c>
    </row>
    <row r="99" spans="1:19" s="9" customFormat="1" x14ac:dyDescent="0.25">
      <c r="B99" s="30">
        <v>46.9</v>
      </c>
      <c r="D99" s="3">
        <f t="shared" si="15"/>
        <v>0.37999999999999545</v>
      </c>
      <c r="E99" s="32">
        <v>518.70000000000005</v>
      </c>
      <c r="F99" s="32">
        <f t="shared" si="17"/>
        <v>519</v>
      </c>
      <c r="G99" s="3">
        <f t="shared" si="16"/>
        <v>53.100000000000023</v>
      </c>
      <c r="H99" s="7"/>
      <c r="I99" s="35"/>
      <c r="J99" s="35"/>
      <c r="K99" s="35">
        <f t="shared" ref="K99:K124" si="21">D99+D99*$J$125</f>
        <v>0.38311718749999552</v>
      </c>
      <c r="L99" s="40">
        <f t="shared" si="19"/>
        <v>52.76888281250006</v>
      </c>
      <c r="M99"/>
      <c r="O99" s="35"/>
      <c r="P99" s="2"/>
      <c r="Q99" s="2"/>
    </row>
    <row r="100" spans="1:19" x14ac:dyDescent="0.25">
      <c r="A100" s="2"/>
      <c r="B100" s="30">
        <v>46.9</v>
      </c>
      <c r="D100" s="3">
        <f t="shared" si="15"/>
        <v>0</v>
      </c>
      <c r="E100" s="33">
        <v>519.20000000000005</v>
      </c>
      <c r="F100" s="32">
        <f t="shared" si="17"/>
        <v>519.5</v>
      </c>
      <c r="G100" s="3">
        <f t="shared" si="16"/>
        <v>53.100000000000023</v>
      </c>
      <c r="K100" s="35">
        <f t="shared" si="21"/>
        <v>0</v>
      </c>
      <c r="L100" s="40">
        <f t="shared" si="19"/>
        <v>52.76888281250006</v>
      </c>
      <c r="M100">
        <f>SLOPE(F98:F100,L98:L100)/-10</f>
        <v>1.2137278492628614</v>
      </c>
      <c r="O100" s="3"/>
    </row>
    <row r="101" spans="1:19" x14ac:dyDescent="0.25">
      <c r="A101" s="2"/>
      <c r="B101" s="30">
        <v>47.12</v>
      </c>
      <c r="D101" s="3">
        <f t="shared" si="15"/>
        <v>0.21999999999999886</v>
      </c>
      <c r="E101" s="33">
        <v>520.20000000000005</v>
      </c>
      <c r="F101" s="32">
        <f t="shared" si="17"/>
        <v>520.5</v>
      </c>
      <c r="G101" s="3">
        <f t="shared" si="16"/>
        <v>52.880000000000024</v>
      </c>
      <c r="K101" s="35">
        <f t="shared" si="21"/>
        <v>0.22180468749999893</v>
      </c>
      <c r="L101" s="40">
        <f t="shared" si="19"/>
        <v>52.547078125000063</v>
      </c>
      <c r="O101" s="3"/>
    </row>
    <row r="102" spans="1:19" x14ac:dyDescent="0.25">
      <c r="A102" s="2"/>
      <c r="B102" s="30">
        <v>47.27</v>
      </c>
      <c r="D102" s="3">
        <f t="shared" si="15"/>
        <v>0.15000000000000568</v>
      </c>
      <c r="E102" s="33">
        <v>521.70000000000005</v>
      </c>
      <c r="F102" s="32">
        <f t="shared" si="17"/>
        <v>522</v>
      </c>
      <c r="G102" s="3">
        <f t="shared" si="16"/>
        <v>52.730000000000018</v>
      </c>
      <c r="K102" s="35">
        <f t="shared" si="21"/>
        <v>0.15123046875000579</v>
      </c>
      <c r="L102" s="40">
        <f t="shared" si="19"/>
        <v>52.395847656250055</v>
      </c>
      <c r="M102">
        <f>SLOPE(F100:F102,L100:L102)/-10</f>
        <v>0.65392356000520135</v>
      </c>
      <c r="O102" s="3"/>
    </row>
    <row r="103" spans="1:19" x14ac:dyDescent="0.25">
      <c r="A103" s="2"/>
      <c r="B103" s="30">
        <v>47.5</v>
      </c>
      <c r="D103" s="3">
        <f t="shared" si="15"/>
        <v>0.22999999999999687</v>
      </c>
      <c r="E103" s="33">
        <v>524.1</v>
      </c>
      <c r="F103" s="32">
        <f t="shared" si="17"/>
        <v>524.4</v>
      </c>
      <c r="G103" s="3">
        <f t="shared" si="16"/>
        <v>52.500000000000021</v>
      </c>
      <c r="K103" s="35">
        <f t="shared" si="21"/>
        <v>0.23188671874999692</v>
      </c>
      <c r="L103" s="40">
        <f t="shared" si="19"/>
        <v>52.163960937500057</v>
      </c>
      <c r="O103" s="3"/>
    </row>
    <row r="104" spans="1:19" x14ac:dyDescent="0.25">
      <c r="A104" s="2"/>
      <c r="B104" s="30">
        <v>47.8</v>
      </c>
      <c r="D104" s="3">
        <f t="shared" si="15"/>
        <v>0.29999999999999716</v>
      </c>
      <c r="E104" s="33">
        <v>525.6</v>
      </c>
      <c r="F104" s="32">
        <f t="shared" si="17"/>
        <v>525.9</v>
      </c>
      <c r="G104" s="3">
        <f t="shared" si="16"/>
        <v>52.200000000000024</v>
      </c>
      <c r="K104" s="35">
        <f t="shared" si="21"/>
        <v>0.30246093749999725</v>
      </c>
      <c r="L104" s="40">
        <f t="shared" si="19"/>
        <v>51.861500000000063</v>
      </c>
      <c r="M104">
        <f>SLOPE(F102:F104,L102:L104)/-10</f>
        <v>0.71827027983747382</v>
      </c>
      <c r="O104" s="3"/>
    </row>
    <row r="105" spans="1:19" x14ac:dyDescent="0.25">
      <c r="A105" s="2"/>
      <c r="B105" s="30">
        <v>48.05</v>
      </c>
      <c r="D105" s="3">
        <f t="shared" si="15"/>
        <v>0.25</v>
      </c>
      <c r="E105" s="33">
        <v>527.5</v>
      </c>
      <c r="F105" s="32">
        <f t="shared" si="17"/>
        <v>527.79999999999995</v>
      </c>
      <c r="G105" s="3">
        <f t="shared" si="16"/>
        <v>51.950000000000024</v>
      </c>
      <c r="K105" s="35">
        <f t="shared" si="21"/>
        <v>0.25205078125000008</v>
      </c>
      <c r="L105" s="40">
        <f t="shared" si="19"/>
        <v>51.609449218750065</v>
      </c>
      <c r="O105" s="3"/>
    </row>
    <row r="106" spans="1:19" s="9" customFormat="1" x14ac:dyDescent="0.25">
      <c r="B106" s="30">
        <v>48.33</v>
      </c>
      <c r="D106" s="3">
        <f t="shared" si="15"/>
        <v>0.28000000000000114</v>
      </c>
      <c r="E106" s="32">
        <v>529.29999999999995</v>
      </c>
      <c r="F106" s="32">
        <f t="shared" si="17"/>
        <v>529.59999999999991</v>
      </c>
      <c r="G106" s="3">
        <f t="shared" si="16"/>
        <v>51.670000000000023</v>
      </c>
      <c r="H106" s="7"/>
      <c r="I106" s="35"/>
      <c r="J106" s="35"/>
      <c r="K106" s="35">
        <f t="shared" si="21"/>
        <v>0.28229687500000122</v>
      </c>
      <c r="L106" s="40">
        <f t="shared" si="19"/>
        <v>51.327152343750065</v>
      </c>
      <c r="M106">
        <f>SLOPE(F104:F106,L104:L106)/-10</f>
        <v>0.69134164038218859</v>
      </c>
      <c r="O106" s="35"/>
      <c r="P106" s="2"/>
      <c r="Q106" s="2"/>
    </row>
    <row r="107" spans="1:19" x14ac:dyDescent="0.25">
      <c r="A107" s="2"/>
      <c r="B107" s="30">
        <v>48.62</v>
      </c>
      <c r="D107" s="3">
        <f t="shared" si="15"/>
        <v>0.28999999999999915</v>
      </c>
      <c r="E107" s="33">
        <v>532</v>
      </c>
      <c r="F107" s="32">
        <f t="shared" si="17"/>
        <v>532.29999999999995</v>
      </c>
      <c r="G107" s="3">
        <f t="shared" si="16"/>
        <v>51.380000000000024</v>
      </c>
      <c r="K107" s="35">
        <f t="shared" si="21"/>
        <v>0.29237890624999924</v>
      </c>
      <c r="L107" s="40">
        <f t="shared" si="19"/>
        <v>51.034773437500064</v>
      </c>
      <c r="O107" s="3"/>
    </row>
    <row r="108" spans="1:19" x14ac:dyDescent="0.25">
      <c r="A108" s="2"/>
      <c r="B108" s="30">
        <v>48.85</v>
      </c>
      <c r="D108" s="3">
        <f t="shared" si="15"/>
        <v>0.23000000000000398</v>
      </c>
      <c r="E108" s="33">
        <v>534.29999999999995</v>
      </c>
      <c r="F108" s="32">
        <f t="shared" si="17"/>
        <v>534.59999999999991</v>
      </c>
      <c r="G108" s="3">
        <f t="shared" si="16"/>
        <v>51.15000000000002</v>
      </c>
      <c r="K108" s="35">
        <f t="shared" si="21"/>
        <v>0.23188671875000408</v>
      </c>
      <c r="L108" s="40">
        <f t="shared" si="19"/>
        <v>50.802886718750059</v>
      </c>
      <c r="M108">
        <f>SLOPE(F106:F108,L106:L108)/-10</f>
        <v>0.95242279738817837</v>
      </c>
      <c r="O108" s="3"/>
    </row>
    <row r="109" spans="1:19" x14ac:dyDescent="0.25">
      <c r="A109" s="2"/>
      <c r="B109" s="30">
        <v>49.2</v>
      </c>
      <c r="C109"/>
      <c r="D109" s="3">
        <f t="shared" si="15"/>
        <v>0.35000000000000142</v>
      </c>
      <c r="E109" s="33">
        <v>536.9</v>
      </c>
      <c r="F109" s="32">
        <f t="shared" si="17"/>
        <v>537.19999999999993</v>
      </c>
      <c r="G109" s="3">
        <f t="shared" si="16"/>
        <v>50.800000000000018</v>
      </c>
      <c r="K109" s="35">
        <f t="shared" si="21"/>
        <v>0.35287109375000153</v>
      </c>
      <c r="L109" s="40">
        <f t="shared" si="19"/>
        <v>50.450015625000056</v>
      </c>
      <c r="O109" s="3"/>
    </row>
    <row r="110" spans="1:19" x14ac:dyDescent="0.25">
      <c r="A110" s="2"/>
      <c r="B110" s="30">
        <v>49.64</v>
      </c>
      <c r="D110" s="3">
        <f t="shared" si="15"/>
        <v>0.43999999999999773</v>
      </c>
      <c r="E110" s="33">
        <v>540.5</v>
      </c>
      <c r="F110" s="32">
        <f t="shared" si="17"/>
        <v>540.79999999999995</v>
      </c>
      <c r="G110" s="3">
        <f t="shared" si="16"/>
        <v>50.360000000000021</v>
      </c>
      <c r="K110" s="35">
        <f t="shared" si="21"/>
        <v>0.44360937499999786</v>
      </c>
      <c r="L110" s="40">
        <f t="shared" si="19"/>
        <v>50.006406250000055</v>
      </c>
      <c r="M110">
        <f>SLOPE(F108:F110,L108:L110)/-10</f>
        <v>0.77981874811932661</v>
      </c>
      <c r="O110" s="3"/>
    </row>
    <row r="111" spans="1:19" x14ac:dyDescent="0.25">
      <c r="A111" s="2"/>
      <c r="B111" s="30">
        <v>49.85</v>
      </c>
      <c r="D111" s="3">
        <f t="shared" si="15"/>
        <v>0.21000000000000085</v>
      </c>
      <c r="E111" s="33">
        <v>542.29999999999995</v>
      </c>
      <c r="F111" s="32">
        <f t="shared" si="17"/>
        <v>542.59999999999991</v>
      </c>
      <c r="G111" s="3">
        <f t="shared" si="16"/>
        <v>50.15000000000002</v>
      </c>
      <c r="K111" s="35">
        <f t="shared" si="21"/>
        <v>0.21172265625000092</v>
      </c>
      <c r="L111" s="40">
        <f t="shared" si="19"/>
        <v>49.794683593750051</v>
      </c>
      <c r="O111" s="3"/>
    </row>
    <row r="112" spans="1:19" x14ac:dyDescent="0.25">
      <c r="A112" s="2"/>
      <c r="B112" s="30">
        <v>50.15</v>
      </c>
      <c r="D112" s="3">
        <f t="shared" si="15"/>
        <v>0.29999999999999716</v>
      </c>
      <c r="E112" s="33">
        <v>545.20000000000005</v>
      </c>
      <c r="F112" s="32">
        <f t="shared" si="17"/>
        <v>545.5</v>
      </c>
      <c r="G112" s="3">
        <f t="shared" si="16"/>
        <v>49.850000000000023</v>
      </c>
      <c r="K112" s="35">
        <f t="shared" si="21"/>
        <v>0.30246093749999725</v>
      </c>
      <c r="L112" s="40">
        <f t="shared" si="19"/>
        <v>49.492222656250057</v>
      </c>
      <c r="M112">
        <f>SLOPE(F110:F112,L110:L112)/-10</f>
        <v>0.91713416802451453</v>
      </c>
      <c r="O112" s="3"/>
    </row>
    <row r="113" spans="1:19" x14ac:dyDescent="0.25">
      <c r="A113" s="2"/>
      <c r="B113" s="30">
        <v>50.48</v>
      </c>
      <c r="C113"/>
      <c r="D113" s="3">
        <f t="shared" si="15"/>
        <v>0.32999999999999829</v>
      </c>
      <c r="E113" s="33">
        <v>547.79999999999995</v>
      </c>
      <c r="F113" s="32">
        <f t="shared" si="17"/>
        <v>548.09999999999991</v>
      </c>
      <c r="G113" s="3">
        <f t="shared" si="16"/>
        <v>49.520000000000024</v>
      </c>
      <c r="K113" s="35">
        <f t="shared" si="21"/>
        <v>0.3327070312499984</v>
      </c>
      <c r="L113" s="40">
        <f t="shared" si="19"/>
        <v>49.159515625000061</v>
      </c>
      <c r="O113" s="3"/>
    </row>
    <row r="114" spans="1:19" x14ac:dyDescent="0.25">
      <c r="A114" s="2"/>
      <c r="B114" s="30">
        <v>50.92</v>
      </c>
      <c r="D114" s="3">
        <f t="shared" si="15"/>
        <v>0.44000000000000483</v>
      </c>
      <c r="E114" s="33">
        <v>551.4</v>
      </c>
      <c r="F114" s="32">
        <f t="shared" si="17"/>
        <v>551.69999999999993</v>
      </c>
      <c r="G114" s="3">
        <f t="shared" si="16"/>
        <v>49.08000000000002</v>
      </c>
      <c r="K114" s="35">
        <f t="shared" si="21"/>
        <v>0.44360937500000502</v>
      </c>
      <c r="L114" s="40">
        <f t="shared" si="19"/>
        <v>48.715906250000053</v>
      </c>
      <c r="M114">
        <f>SLOPE(F112:F114,L112:L114)/-10</f>
        <v>0.79933972223781125</v>
      </c>
      <c r="O114" s="3"/>
    </row>
    <row r="115" spans="1:19" x14ac:dyDescent="0.25">
      <c r="A115" s="2"/>
      <c r="B115" s="30">
        <v>51.28</v>
      </c>
      <c r="D115" s="3">
        <f t="shared" si="15"/>
        <v>0.35999999999999943</v>
      </c>
      <c r="E115" s="33">
        <v>554.1</v>
      </c>
      <c r="F115" s="32">
        <f t="shared" si="17"/>
        <v>554.4</v>
      </c>
      <c r="G115" s="3">
        <f t="shared" si="16"/>
        <v>48.72000000000002</v>
      </c>
      <c r="K115" s="35">
        <f t="shared" si="21"/>
        <v>0.36295312499999954</v>
      </c>
      <c r="L115" s="40">
        <f t="shared" si="19"/>
        <v>48.352953125000056</v>
      </c>
      <c r="O115" s="3"/>
    </row>
    <row r="116" spans="1:19" x14ac:dyDescent="0.25">
      <c r="A116" s="2"/>
      <c r="B116" s="30">
        <v>51.63</v>
      </c>
      <c r="D116" s="3">
        <f t="shared" si="15"/>
        <v>0.35000000000000142</v>
      </c>
      <c r="E116" s="33">
        <v>556.6</v>
      </c>
      <c r="F116" s="32">
        <f t="shared" si="17"/>
        <v>556.9</v>
      </c>
      <c r="G116" s="3">
        <f t="shared" si="16"/>
        <v>48.370000000000019</v>
      </c>
      <c r="K116" s="35">
        <f t="shared" si="21"/>
        <v>0.35287109375000153</v>
      </c>
      <c r="L116" s="40">
        <f t="shared" si="19"/>
        <v>48.000082031250052</v>
      </c>
      <c r="M116">
        <f>SLOPE(F114:F116,L114:L116)/-10</f>
        <v>0.72651845864449949</v>
      </c>
      <c r="O116" s="3"/>
    </row>
    <row r="117" spans="1:19" x14ac:dyDescent="0.25">
      <c r="A117" s="2"/>
      <c r="B117" s="30">
        <v>51.75</v>
      </c>
      <c r="D117" s="3">
        <f t="shared" si="15"/>
        <v>0.11999999999999744</v>
      </c>
      <c r="E117" s="33">
        <v>558.20000000000005</v>
      </c>
      <c r="F117" s="32">
        <f t="shared" si="17"/>
        <v>558.5</v>
      </c>
      <c r="G117" s="3">
        <f t="shared" si="16"/>
        <v>48.250000000000021</v>
      </c>
      <c r="K117" s="35">
        <f t="shared" si="21"/>
        <v>0.12098437499999745</v>
      </c>
      <c r="L117" s="40">
        <f t="shared" si="19"/>
        <v>47.879097656250053</v>
      </c>
      <c r="O117" s="3"/>
    </row>
    <row r="118" spans="1:19" x14ac:dyDescent="0.25">
      <c r="A118" s="2"/>
      <c r="B118" s="30">
        <v>52.03</v>
      </c>
      <c r="D118" s="3">
        <f t="shared" si="15"/>
        <v>0.28000000000000114</v>
      </c>
      <c r="E118" s="33">
        <v>560</v>
      </c>
      <c r="F118" s="32">
        <f t="shared" si="17"/>
        <v>560.29999999999995</v>
      </c>
      <c r="G118" s="3">
        <f t="shared" si="16"/>
        <v>47.97000000000002</v>
      </c>
      <c r="K118" s="35">
        <f t="shared" si="21"/>
        <v>0.28229687500000122</v>
      </c>
      <c r="L118" s="40">
        <f t="shared" si="19"/>
        <v>47.596800781250053</v>
      </c>
      <c r="M118">
        <f>SLOPE(F116:F118,L116:L118)/-10</f>
        <v>0.80667389246636156</v>
      </c>
      <c r="O118" s="3"/>
    </row>
    <row r="119" spans="1:19" x14ac:dyDescent="0.25">
      <c r="A119" s="2"/>
      <c r="B119" s="30">
        <v>52.4</v>
      </c>
      <c r="D119" s="3">
        <f t="shared" si="15"/>
        <v>0.36999999999999744</v>
      </c>
      <c r="E119" s="33">
        <v>563.70000000000005</v>
      </c>
      <c r="F119" s="32">
        <f t="shared" si="17"/>
        <v>564</v>
      </c>
      <c r="G119" s="3">
        <f t="shared" si="16"/>
        <v>47.600000000000023</v>
      </c>
      <c r="K119" s="35">
        <f t="shared" si="21"/>
        <v>0.37303515624999756</v>
      </c>
      <c r="L119" s="40">
        <f t="shared" si="19"/>
        <v>47.223765625000055</v>
      </c>
      <c r="O119" s="3"/>
    </row>
    <row r="120" spans="1:19" x14ac:dyDescent="0.25">
      <c r="A120" s="2"/>
      <c r="B120" s="30">
        <v>52.75</v>
      </c>
      <c r="D120" s="3">
        <f t="shared" si="15"/>
        <v>0.35000000000000142</v>
      </c>
      <c r="E120" s="33">
        <v>566.9</v>
      </c>
      <c r="F120" s="32">
        <f t="shared" si="17"/>
        <v>567.19999999999993</v>
      </c>
      <c r="G120" s="3">
        <f t="shared" si="16"/>
        <v>47.250000000000021</v>
      </c>
      <c r="K120" s="35">
        <f t="shared" si="21"/>
        <v>0.35287109375000153</v>
      </c>
      <c r="L120" s="40">
        <f t="shared" si="19"/>
        <v>46.870894531250052</v>
      </c>
      <c r="M120">
        <f>SLOPE(F118:F120,L118:L120)/-10</f>
        <v>0.95092915981444737</v>
      </c>
      <c r="O120" s="3"/>
    </row>
    <row r="121" spans="1:19" x14ac:dyDescent="0.25">
      <c r="A121" s="2"/>
      <c r="B121" s="30">
        <v>53.18</v>
      </c>
      <c r="D121" s="3">
        <f t="shared" si="15"/>
        <v>0.42999999999999972</v>
      </c>
      <c r="E121" s="33">
        <v>569.70000000000005</v>
      </c>
      <c r="F121" s="32">
        <f t="shared" si="17"/>
        <v>570</v>
      </c>
      <c r="G121" s="3">
        <f t="shared" si="16"/>
        <v>46.820000000000022</v>
      </c>
      <c r="K121" s="35">
        <f t="shared" si="21"/>
        <v>0.43352734374999985</v>
      </c>
      <c r="L121" s="40">
        <f t="shared" si="19"/>
        <v>46.437367187500051</v>
      </c>
      <c r="O121" s="3"/>
    </row>
    <row r="122" spans="1:19" x14ac:dyDescent="0.25">
      <c r="A122" s="2"/>
      <c r="B122" s="30">
        <v>53.5</v>
      </c>
      <c r="C122"/>
      <c r="D122" s="3">
        <f t="shared" si="15"/>
        <v>0.32000000000000028</v>
      </c>
      <c r="E122" s="33">
        <v>572.5</v>
      </c>
      <c r="F122" s="32">
        <f t="shared" si="17"/>
        <v>572.79999999999995</v>
      </c>
      <c r="G122" s="3">
        <f t="shared" si="16"/>
        <v>46.500000000000021</v>
      </c>
      <c r="K122" s="35">
        <f t="shared" si="21"/>
        <v>0.32262500000000038</v>
      </c>
      <c r="L122" s="40">
        <f t="shared" si="19"/>
        <v>46.114742187500049</v>
      </c>
      <c r="M122">
        <f>SLOPE(F120:F122,L120:L122)/-10</f>
        <v>0.73531899248532184</v>
      </c>
      <c r="O122" s="3"/>
    </row>
    <row r="123" spans="1:19" s="9" customFormat="1" x14ac:dyDescent="0.25">
      <c r="B123" s="30">
        <v>53.7</v>
      </c>
      <c r="D123" s="3">
        <f t="shared" si="15"/>
        <v>0.20000000000000284</v>
      </c>
      <c r="E123" s="32">
        <v>574.29999999999995</v>
      </c>
      <c r="F123" s="32">
        <f t="shared" si="17"/>
        <v>574.59999999999991</v>
      </c>
      <c r="G123" s="3">
        <f t="shared" si="16"/>
        <v>46.300000000000018</v>
      </c>
      <c r="H123" s="7"/>
      <c r="I123" s="35"/>
      <c r="J123" s="35"/>
      <c r="K123" s="35">
        <f t="shared" si="21"/>
        <v>0.20164062500000293</v>
      </c>
      <c r="L123" s="40">
        <f t="shared" si="19"/>
        <v>45.913101562500046</v>
      </c>
      <c r="M123"/>
      <c r="O123" s="35"/>
      <c r="P123" s="2"/>
      <c r="Q123" s="2"/>
    </row>
    <row r="124" spans="1:19" x14ac:dyDescent="0.25">
      <c r="B124" s="30">
        <v>53.84</v>
      </c>
      <c r="D124" s="3">
        <f t="shared" si="15"/>
        <v>0.14000000000000057</v>
      </c>
      <c r="E124" s="33">
        <v>576</v>
      </c>
      <c r="F124" s="32">
        <f t="shared" si="17"/>
        <v>576.29999999999995</v>
      </c>
      <c r="G124" s="3">
        <f t="shared" si="16"/>
        <v>46.160000000000018</v>
      </c>
      <c r="K124" s="35">
        <f t="shared" si="21"/>
        <v>0.14114843750000061</v>
      </c>
      <c r="L124" s="40">
        <f t="shared" si="19"/>
        <v>45.771953125000046</v>
      </c>
      <c r="M124">
        <f>SLOPE(F122:F124,L122:L124)/-10</f>
        <v>1.0122443780418431</v>
      </c>
      <c r="O124" s="3"/>
    </row>
    <row r="125" spans="1:19" x14ac:dyDescent="0.25">
      <c r="B125" s="29">
        <v>54.2</v>
      </c>
      <c r="C125" s="26" t="s">
        <v>36</v>
      </c>
      <c r="D125" s="27">
        <f t="shared" si="15"/>
        <v>0.35999999999999943</v>
      </c>
      <c r="E125" s="36">
        <v>578.9</v>
      </c>
      <c r="F125" s="37">
        <f t="shared" si="17"/>
        <v>579.19999999999993</v>
      </c>
      <c r="G125" s="27">
        <f t="shared" si="16"/>
        <v>45.800000000000018</v>
      </c>
      <c r="H125" s="26">
        <v>45.409000000000013</v>
      </c>
      <c r="I125" s="38">
        <f>((H98-H125)-(G98-G125))</f>
        <v>6.3000000000002387E-2</v>
      </c>
      <c r="J125" s="38">
        <f>I125/(G98-G125)</f>
        <v>8.2031250000003109E-3</v>
      </c>
      <c r="K125" s="38">
        <f>D125+D125*$J$125</f>
        <v>0.36295312499999954</v>
      </c>
      <c r="L125" s="39">
        <f t="shared" si="19"/>
        <v>45.409000000000049</v>
      </c>
      <c r="O125" s="3">
        <v>7.7430000000000003</v>
      </c>
      <c r="Q125" s="3">
        <v>7.7430000000000003</v>
      </c>
      <c r="R125">
        <v>7.7430000000000003</v>
      </c>
      <c r="S125" s="27">
        <f>Q125-R125</f>
        <v>0</v>
      </c>
    </row>
    <row r="126" spans="1:19" x14ac:dyDescent="0.25">
      <c r="B126" s="30">
        <v>54.57</v>
      </c>
      <c r="D126" s="3">
        <f t="shared" si="15"/>
        <v>0.36999999999999744</v>
      </c>
      <c r="E126" s="33">
        <v>583</v>
      </c>
      <c r="F126" s="32">
        <f t="shared" si="17"/>
        <v>583.29999999999995</v>
      </c>
      <c r="G126" s="3">
        <f t="shared" si="16"/>
        <v>45.430000000000021</v>
      </c>
      <c r="K126" s="35">
        <f t="shared" ref="K126:K133" si="22">D126+D126*$J$134</f>
        <v>0.3542577639751528</v>
      </c>
      <c r="L126" s="40">
        <f t="shared" si="19"/>
        <v>45.054742236024893</v>
      </c>
      <c r="M126">
        <f>SLOPE(F124:F126,L124:L126)/-10</f>
        <v>0.97527907734257258</v>
      </c>
      <c r="O126" s="3"/>
    </row>
    <row r="127" spans="1:19" x14ac:dyDescent="0.25">
      <c r="B127" s="30">
        <v>55.12</v>
      </c>
      <c r="D127" s="3">
        <f t="shared" si="15"/>
        <v>0.54999999999999716</v>
      </c>
      <c r="E127" s="33">
        <v>590.1</v>
      </c>
      <c r="F127" s="32">
        <f t="shared" si="17"/>
        <v>590.4</v>
      </c>
      <c r="G127" s="3">
        <f t="shared" si="16"/>
        <v>44.880000000000024</v>
      </c>
      <c r="K127" s="35">
        <f t="shared" si="22"/>
        <v>0.52659937888198483</v>
      </c>
      <c r="L127" s="40">
        <f t="shared" si="19"/>
        <v>44.52814285714291</v>
      </c>
      <c r="O127" s="3"/>
    </row>
    <row r="128" spans="1:19" x14ac:dyDescent="0.25">
      <c r="B128" s="30">
        <v>55.48</v>
      </c>
      <c r="D128" s="3">
        <f t="shared" si="15"/>
        <v>0.35999999999999943</v>
      </c>
      <c r="E128" s="33">
        <v>594</v>
      </c>
      <c r="F128" s="32">
        <f t="shared" si="17"/>
        <v>594.29999999999995</v>
      </c>
      <c r="G128" s="3">
        <f t="shared" si="16"/>
        <v>44.520000000000024</v>
      </c>
      <c r="K128" s="35">
        <f t="shared" si="22"/>
        <v>0.344683229813664</v>
      </c>
      <c r="L128" s="40">
        <f t="shared" si="19"/>
        <v>44.183459627329249</v>
      </c>
      <c r="M128">
        <f>SLOPE(F126:F128,L126:L128)/-10</f>
        <v>1.2696186339708133</v>
      </c>
      <c r="O128" s="3"/>
    </row>
    <row r="129" spans="2:19" x14ac:dyDescent="0.25">
      <c r="B129" s="30">
        <v>55.92</v>
      </c>
      <c r="D129" s="3">
        <f t="shared" si="15"/>
        <v>0.44000000000000483</v>
      </c>
      <c r="E129" s="33">
        <v>598.5</v>
      </c>
      <c r="F129" s="32">
        <f t="shared" si="17"/>
        <v>598.79999999999995</v>
      </c>
      <c r="G129" s="3">
        <f t="shared" si="16"/>
        <v>44.08000000000002</v>
      </c>
      <c r="K129" s="35">
        <f t="shared" si="22"/>
        <v>0.42127950310559464</v>
      </c>
      <c r="L129" s="40">
        <f t="shared" si="19"/>
        <v>43.762180124223654</v>
      </c>
      <c r="O129" s="3"/>
    </row>
    <row r="130" spans="2:19" x14ac:dyDescent="0.25">
      <c r="B130" s="30">
        <v>56.14</v>
      </c>
      <c r="D130" s="3">
        <f t="shared" si="15"/>
        <v>0.21999999999999886</v>
      </c>
      <c r="E130" s="33">
        <v>601.29999999999995</v>
      </c>
      <c r="F130" s="32">
        <f t="shared" si="17"/>
        <v>601.59999999999991</v>
      </c>
      <c r="G130" s="3">
        <f t="shared" si="16"/>
        <v>43.860000000000021</v>
      </c>
      <c r="K130" s="35">
        <f t="shared" si="22"/>
        <v>0.21063975155279391</v>
      </c>
      <c r="L130" s="40">
        <f t="shared" si="19"/>
        <v>43.551540372670857</v>
      </c>
      <c r="M130">
        <f>SLOPE(F128:F130,L128:L130)/-10</f>
        <v>1.1427771061244765</v>
      </c>
      <c r="O130" s="3"/>
    </row>
    <row r="131" spans="2:19" x14ac:dyDescent="0.25">
      <c r="B131" s="30">
        <v>56.4</v>
      </c>
      <c r="D131" s="3">
        <f t="shared" si="15"/>
        <v>0.25999999999999801</v>
      </c>
      <c r="E131" s="33">
        <v>604.20000000000005</v>
      </c>
      <c r="F131" s="32">
        <f t="shared" si="17"/>
        <v>604.5</v>
      </c>
      <c r="G131" s="3">
        <f t="shared" si="16"/>
        <v>43.600000000000023</v>
      </c>
      <c r="K131" s="35">
        <f t="shared" si="22"/>
        <v>0.24893788819875581</v>
      </c>
      <c r="L131" s="40">
        <f t="shared" si="19"/>
        <v>43.302602484472104</v>
      </c>
      <c r="O131" s="3"/>
    </row>
    <row r="132" spans="2:19" x14ac:dyDescent="0.25">
      <c r="B132" s="30">
        <v>56.62</v>
      </c>
      <c r="C132"/>
      <c r="D132" s="3">
        <f t="shared" ref="D132:D173" si="23">B132-B131</f>
        <v>0.21999999999999886</v>
      </c>
      <c r="E132" s="33">
        <v>606.9</v>
      </c>
      <c r="F132" s="32">
        <f t="shared" si="17"/>
        <v>607.19999999999993</v>
      </c>
      <c r="G132" s="3">
        <f t="shared" ref="G132:G173" si="24">G131-D132</f>
        <v>43.380000000000024</v>
      </c>
      <c r="K132" s="35">
        <f t="shared" si="22"/>
        <v>0.21063975155279391</v>
      </c>
      <c r="L132" s="40">
        <f t="shared" si="19"/>
        <v>43.091962732919306</v>
      </c>
      <c r="M132">
        <f>SLOPE(F130:F132,L130:L132)/-10</f>
        <v>1.2169020457114639</v>
      </c>
      <c r="O132" s="3"/>
    </row>
    <row r="133" spans="2:19" x14ac:dyDescent="0.25">
      <c r="B133" s="30">
        <v>56.95</v>
      </c>
      <c r="D133" s="3">
        <f t="shared" si="23"/>
        <v>0.3300000000000054</v>
      </c>
      <c r="E133" s="33">
        <v>610.29999999999995</v>
      </c>
      <c r="F133" s="32">
        <f t="shared" ref="F133:F173" si="25">E133+0.3</f>
        <v>610.59999999999991</v>
      </c>
      <c r="G133" s="3">
        <f t="shared" si="24"/>
        <v>43.050000000000018</v>
      </c>
      <c r="K133" s="35">
        <f t="shared" si="22"/>
        <v>0.31595962732919769</v>
      </c>
      <c r="L133" s="40">
        <f t="shared" si="19"/>
        <v>42.776003105590107</v>
      </c>
      <c r="O133" s="3"/>
    </row>
    <row r="134" spans="2:19" x14ac:dyDescent="0.25">
      <c r="B134" s="29">
        <v>57.42</v>
      </c>
      <c r="C134" s="26" t="s">
        <v>13</v>
      </c>
      <c r="D134" s="27">
        <f t="shared" si="23"/>
        <v>0.46999999999999886</v>
      </c>
      <c r="E134" s="36">
        <v>614.6</v>
      </c>
      <c r="F134" s="37">
        <f t="shared" si="25"/>
        <v>614.9</v>
      </c>
      <c r="G134" s="27">
        <f t="shared" si="24"/>
        <v>42.58000000000002</v>
      </c>
      <c r="H134" s="26">
        <v>42.326000000000015</v>
      </c>
      <c r="I134" s="38">
        <f>((H125-H134)-(G125-G134))</f>
        <v>-0.13700000000000045</v>
      </c>
      <c r="J134" s="38">
        <f>I134/(G125-G134)</f>
        <v>-4.2546583850931831E-2</v>
      </c>
      <c r="K134" s="38">
        <f>D134+D134*$J$134</f>
        <v>0.45000310559006096</v>
      </c>
      <c r="L134" s="39">
        <f t="shared" si="19"/>
        <v>42.326000000000043</v>
      </c>
      <c r="M134">
        <f>SLOPE(F132:F134,L132:L134)/-10</f>
        <v>1.0018972582768297</v>
      </c>
      <c r="O134" s="3">
        <v>3.0830000000000002</v>
      </c>
      <c r="Q134" s="3">
        <f>L125-L134</f>
        <v>3.0830000000000055</v>
      </c>
      <c r="R134" s="2">
        <v>3.0830000000000002</v>
      </c>
      <c r="S134" s="27">
        <f>Q134-R134</f>
        <v>5.3290705182007514E-15</v>
      </c>
    </row>
    <row r="135" spans="2:19" x14ac:dyDescent="0.25">
      <c r="B135" s="29">
        <v>57.62</v>
      </c>
      <c r="C135" s="26" t="s">
        <v>27</v>
      </c>
      <c r="D135" s="27">
        <f t="shared" si="23"/>
        <v>0.19999999999999574</v>
      </c>
      <c r="E135" s="36">
        <v>618.6</v>
      </c>
      <c r="F135" s="37">
        <f t="shared" si="25"/>
        <v>618.9</v>
      </c>
      <c r="G135" s="27">
        <f t="shared" si="24"/>
        <v>42.380000000000024</v>
      </c>
      <c r="H135" s="26">
        <v>42.121000000000016</v>
      </c>
      <c r="I135" s="38">
        <f>((H134-H135)-(G134-G135))</f>
        <v>5.000000000002558E-3</v>
      </c>
      <c r="J135" s="38">
        <f>I135/(G134-G135)</f>
        <v>2.5000000000013324E-2</v>
      </c>
      <c r="K135" s="38">
        <f>D135+D135*$J$135</f>
        <v>0.20499999999999829</v>
      </c>
      <c r="L135" s="39">
        <f t="shared" si="19"/>
        <v>42.121000000000045</v>
      </c>
      <c r="O135" s="3">
        <v>0.20499999999999999</v>
      </c>
      <c r="Q135" s="3">
        <v>0.20499999999999999</v>
      </c>
      <c r="R135">
        <v>0.20499999999999999</v>
      </c>
      <c r="S135" s="27">
        <f>Q135-R135</f>
        <v>0</v>
      </c>
    </row>
    <row r="136" spans="2:19" x14ac:dyDescent="0.25">
      <c r="B136" s="30">
        <v>57.92</v>
      </c>
      <c r="D136" s="3">
        <f t="shared" si="23"/>
        <v>0.30000000000000426</v>
      </c>
      <c r="E136" s="33">
        <v>623</v>
      </c>
      <c r="F136" s="32">
        <f t="shared" si="25"/>
        <v>623.29999999999995</v>
      </c>
      <c r="G136" s="3">
        <f t="shared" si="24"/>
        <v>42.08000000000002</v>
      </c>
      <c r="K136" s="35">
        <f>D136+D136*$J$155</f>
        <v>0.30064377682403848</v>
      </c>
      <c r="L136" s="40">
        <f t="shared" si="19"/>
        <v>41.820356223176006</v>
      </c>
      <c r="M136">
        <f>SLOPE(F134:F136,L134:L136)/-10</f>
        <v>1.6465986352914193</v>
      </c>
      <c r="O136" s="3"/>
    </row>
    <row r="137" spans="2:19" x14ac:dyDescent="0.25">
      <c r="B137" s="30">
        <v>58.24</v>
      </c>
      <c r="D137" s="3">
        <f t="shared" si="23"/>
        <v>0.32000000000000028</v>
      </c>
      <c r="E137" s="33">
        <v>628.79999999999995</v>
      </c>
      <c r="F137" s="32">
        <f t="shared" si="25"/>
        <v>629.09999999999991</v>
      </c>
      <c r="G137" s="3">
        <f t="shared" si="24"/>
        <v>41.760000000000019</v>
      </c>
      <c r="K137" s="35">
        <f t="shared" ref="K137:K154" si="26">D137+D137*$J$155</f>
        <v>0.32068669527897009</v>
      </c>
      <c r="L137" s="40">
        <f>L136-K137</f>
        <v>41.499669527897034</v>
      </c>
      <c r="O137" s="3"/>
    </row>
    <row r="138" spans="2:19" x14ac:dyDescent="0.25">
      <c r="B138" s="30">
        <v>58.53</v>
      </c>
      <c r="D138" s="3">
        <f t="shared" si="23"/>
        <v>0.28999999999999915</v>
      </c>
      <c r="E138" s="33">
        <v>634</v>
      </c>
      <c r="F138" s="32">
        <f t="shared" si="25"/>
        <v>634.29999999999995</v>
      </c>
      <c r="G138" s="3">
        <f t="shared" si="24"/>
        <v>41.47000000000002</v>
      </c>
      <c r="K138" s="35">
        <f t="shared" si="26"/>
        <v>0.29062231759656554</v>
      </c>
      <c r="L138" s="40">
        <f t="shared" si="19"/>
        <v>41.209047210300469</v>
      </c>
      <c r="M138">
        <f>SLOPE(F136:F138,L136:L138)/-10</f>
        <v>1.7995754145228442</v>
      </c>
      <c r="O138" s="3"/>
    </row>
    <row r="139" spans="2:19" x14ac:dyDescent="0.25">
      <c r="B139" s="30">
        <v>58.9</v>
      </c>
      <c r="C139" s="2" t="s">
        <v>0</v>
      </c>
      <c r="D139" s="3">
        <f t="shared" si="23"/>
        <v>0.36999999999999744</v>
      </c>
      <c r="E139" s="33">
        <v>640.20000000000005</v>
      </c>
      <c r="F139" s="32">
        <f t="shared" si="25"/>
        <v>640.5</v>
      </c>
      <c r="G139" s="3">
        <f t="shared" si="24"/>
        <v>41.100000000000023</v>
      </c>
      <c r="K139" s="35">
        <f t="shared" si="26"/>
        <v>0.37079399141630631</v>
      </c>
      <c r="L139" s="40">
        <f t="shared" si="19"/>
        <v>40.838253218884162</v>
      </c>
      <c r="O139" s="3"/>
    </row>
    <row r="140" spans="2:19" x14ac:dyDescent="0.25">
      <c r="B140" s="30">
        <v>59.27</v>
      </c>
      <c r="D140" s="3">
        <f t="shared" si="23"/>
        <v>0.37000000000000455</v>
      </c>
      <c r="E140" s="33">
        <v>646.70000000000005</v>
      </c>
      <c r="F140" s="32">
        <f t="shared" si="25"/>
        <v>647</v>
      </c>
      <c r="G140" s="3">
        <f t="shared" si="24"/>
        <v>40.730000000000018</v>
      </c>
      <c r="K140" s="35">
        <f t="shared" si="26"/>
        <v>0.37079399141631342</v>
      </c>
      <c r="L140" s="40">
        <f t="shared" si="19"/>
        <v>40.467459227467849</v>
      </c>
      <c r="M140">
        <f>SLOPE(F138:F140,L138:L140)/-10</f>
        <v>1.7125412350251774</v>
      </c>
      <c r="O140" s="3"/>
    </row>
    <row r="141" spans="2:19" s="9" customFormat="1" x14ac:dyDescent="0.25">
      <c r="B141" s="30">
        <v>59.32</v>
      </c>
      <c r="D141" s="3">
        <f t="shared" si="23"/>
        <v>4.9999999999997158E-2</v>
      </c>
      <c r="E141" s="32">
        <v>649</v>
      </c>
      <c r="F141" s="32">
        <f t="shared" si="25"/>
        <v>649.29999999999995</v>
      </c>
      <c r="G141" s="3">
        <f t="shared" si="24"/>
        <v>40.680000000000021</v>
      </c>
      <c r="H141" s="7"/>
      <c r="I141" s="35"/>
      <c r="J141" s="35"/>
      <c r="K141" s="35">
        <f t="shared" si="26"/>
        <v>5.0107296137336187E-2</v>
      </c>
      <c r="L141" s="40">
        <f t="shared" si="19"/>
        <v>40.417351931330515</v>
      </c>
      <c r="M141"/>
      <c r="O141" s="35"/>
      <c r="P141" s="2"/>
      <c r="Q141" s="2"/>
    </row>
    <row r="142" spans="2:19" x14ac:dyDescent="0.25">
      <c r="B142" s="30">
        <v>59.32</v>
      </c>
      <c r="C142" s="2" t="s">
        <v>28</v>
      </c>
      <c r="D142" s="3">
        <f t="shared" si="23"/>
        <v>0</v>
      </c>
      <c r="E142" s="33">
        <v>650.20000000000005</v>
      </c>
      <c r="F142" s="32">
        <f t="shared" si="25"/>
        <v>650.5</v>
      </c>
      <c r="G142" s="3">
        <f t="shared" si="24"/>
        <v>40.680000000000021</v>
      </c>
      <c r="K142" s="35">
        <f t="shared" si="26"/>
        <v>0</v>
      </c>
      <c r="L142" s="40">
        <f t="shared" ref="L142:L173" si="27">L141-K142</f>
        <v>40.417351931330515</v>
      </c>
      <c r="M142">
        <f>SLOPE(F140:F142,L140:L142)/-10</f>
        <v>5.7875802997864172</v>
      </c>
      <c r="O142" s="3"/>
    </row>
    <row r="143" spans="2:19" x14ac:dyDescent="0.25">
      <c r="B143" s="30">
        <v>59.68</v>
      </c>
      <c r="D143" s="3">
        <f t="shared" si="23"/>
        <v>0.35999999999999943</v>
      </c>
      <c r="E143" s="33">
        <v>655.7</v>
      </c>
      <c r="F143" s="32">
        <f t="shared" si="25"/>
        <v>656</v>
      </c>
      <c r="G143" s="3">
        <f t="shared" si="24"/>
        <v>40.320000000000022</v>
      </c>
      <c r="K143" s="35">
        <f t="shared" si="26"/>
        <v>0.36077253218884048</v>
      </c>
      <c r="L143" s="40">
        <f t="shared" si="27"/>
        <v>40.056579399141675</v>
      </c>
      <c r="O143" s="3"/>
    </row>
    <row r="144" spans="2:19" x14ac:dyDescent="0.25">
      <c r="B144" s="30">
        <v>59.68</v>
      </c>
      <c r="C144" s="2" t="s">
        <v>29</v>
      </c>
      <c r="D144" s="3">
        <f t="shared" si="23"/>
        <v>0</v>
      </c>
      <c r="E144" s="33">
        <v>657.1</v>
      </c>
      <c r="F144" s="32">
        <f t="shared" si="25"/>
        <v>657.4</v>
      </c>
      <c r="G144" s="3">
        <f t="shared" si="24"/>
        <v>40.320000000000022</v>
      </c>
      <c r="K144" s="35">
        <f t="shared" si="26"/>
        <v>0</v>
      </c>
      <c r="L144" s="40">
        <f t="shared" si="27"/>
        <v>40.056579399141675</v>
      </c>
      <c r="M144">
        <f>SLOPE(F142:F144,L142:L144)/-10</f>
        <v>1.7185343802046209</v>
      </c>
      <c r="O144" s="3"/>
    </row>
    <row r="145" spans="2:19" x14ac:dyDescent="0.25">
      <c r="B145" s="30">
        <v>59.95</v>
      </c>
      <c r="D145" s="3">
        <f t="shared" si="23"/>
        <v>0.27000000000000313</v>
      </c>
      <c r="E145" s="33">
        <v>661.5</v>
      </c>
      <c r="F145" s="32">
        <f t="shared" si="25"/>
        <v>661.8</v>
      </c>
      <c r="G145" s="3">
        <f t="shared" si="24"/>
        <v>40.050000000000018</v>
      </c>
      <c r="K145" s="35">
        <f t="shared" si="26"/>
        <v>0.27057939914163393</v>
      </c>
      <c r="L145" s="40">
        <f t="shared" si="27"/>
        <v>39.786000000000044</v>
      </c>
      <c r="O145" s="3"/>
    </row>
    <row r="146" spans="2:19" x14ac:dyDescent="0.25">
      <c r="B146" s="30">
        <v>60.02</v>
      </c>
      <c r="D146" s="3">
        <f t="shared" si="23"/>
        <v>7.0000000000000284E-2</v>
      </c>
      <c r="E146" s="33">
        <v>664.5</v>
      </c>
      <c r="F146" s="32">
        <f t="shared" si="25"/>
        <v>664.8</v>
      </c>
      <c r="G146" s="3">
        <f t="shared" si="24"/>
        <v>39.980000000000018</v>
      </c>
      <c r="K146" s="35">
        <f t="shared" si="26"/>
        <v>7.015021459227494E-2</v>
      </c>
      <c r="L146" s="40">
        <f t="shared" si="27"/>
        <v>39.715849785407769</v>
      </c>
      <c r="M146">
        <f>SLOPE(F144:F146,L144:L146)/-10</f>
        <v>2.0194513152446039</v>
      </c>
      <c r="O146" s="3"/>
    </row>
    <row r="147" spans="2:19" x14ac:dyDescent="0.25">
      <c r="B147" s="30">
        <v>60.02</v>
      </c>
      <c r="D147" s="3">
        <f t="shared" si="23"/>
        <v>0</v>
      </c>
      <c r="E147" s="33">
        <v>665.5</v>
      </c>
      <c r="F147" s="32">
        <f t="shared" si="25"/>
        <v>665.8</v>
      </c>
      <c r="G147" s="3">
        <f t="shared" si="24"/>
        <v>39.980000000000018</v>
      </c>
      <c r="K147" s="35">
        <f>D147+D147*$J$155</f>
        <v>0</v>
      </c>
      <c r="L147" s="40">
        <f t="shared" si="27"/>
        <v>39.715849785407769</v>
      </c>
      <c r="O147" s="3"/>
    </row>
    <row r="148" spans="2:19" x14ac:dyDescent="0.25">
      <c r="B148" s="30">
        <v>60.39</v>
      </c>
      <c r="D148" s="3">
        <f t="shared" si="23"/>
        <v>0.36999999999999744</v>
      </c>
      <c r="E148" s="33">
        <v>672.8</v>
      </c>
      <c r="F148" s="32">
        <f t="shared" si="25"/>
        <v>673.09999999999991</v>
      </c>
      <c r="G148" s="3">
        <f t="shared" si="24"/>
        <v>39.610000000000021</v>
      </c>
      <c r="K148" s="35">
        <f t="shared" si="26"/>
        <v>0.37079399141630631</v>
      </c>
      <c r="L148" s="40">
        <f t="shared" si="27"/>
        <v>39.345055793991463</v>
      </c>
      <c r="M148">
        <f>SLOPE(F146:F148,L146:L148)/-10</f>
        <v>2.1035939579836826</v>
      </c>
      <c r="O148" s="3"/>
    </row>
    <row r="149" spans="2:19" x14ac:dyDescent="0.25">
      <c r="B149" s="30">
        <v>60.78</v>
      </c>
      <c r="C149" s="2" t="s">
        <v>30</v>
      </c>
      <c r="D149" s="3">
        <f t="shared" si="23"/>
        <v>0.39000000000000057</v>
      </c>
      <c r="E149" s="33">
        <v>681.4</v>
      </c>
      <c r="F149" s="32">
        <f t="shared" si="25"/>
        <v>681.69999999999993</v>
      </c>
      <c r="G149" s="3">
        <f t="shared" si="24"/>
        <v>39.22000000000002</v>
      </c>
      <c r="K149" s="35">
        <f t="shared" si="26"/>
        <v>0.39083690987124503</v>
      </c>
      <c r="L149" s="40">
        <f t="shared" si="27"/>
        <v>38.954218884120216</v>
      </c>
      <c r="O149" s="3"/>
    </row>
    <row r="150" spans="2:19" x14ac:dyDescent="0.25">
      <c r="B150" s="30">
        <v>60.78</v>
      </c>
      <c r="D150" s="3">
        <f t="shared" si="23"/>
        <v>0</v>
      </c>
      <c r="E150" s="33">
        <v>682.3</v>
      </c>
      <c r="F150" s="32">
        <f t="shared" si="25"/>
        <v>682.59999999999991</v>
      </c>
      <c r="G150" s="3">
        <f t="shared" si="24"/>
        <v>39.22000000000002</v>
      </c>
      <c r="K150" s="35">
        <f t="shared" si="26"/>
        <v>0</v>
      </c>
      <c r="L150" s="40">
        <f t="shared" si="27"/>
        <v>38.954218884120216</v>
      </c>
      <c r="M150">
        <f>SLOPE(F148:F150,L148:L150)/-10</f>
        <v>2.3155438423104266</v>
      </c>
      <c r="O150" s="3"/>
    </row>
    <row r="151" spans="2:19" x14ac:dyDescent="0.25">
      <c r="B151" s="30">
        <v>61.15</v>
      </c>
      <c r="D151" s="3">
        <f t="shared" si="23"/>
        <v>0.36999999999999744</v>
      </c>
      <c r="E151" s="33">
        <v>691.6</v>
      </c>
      <c r="F151" s="32">
        <f t="shared" si="25"/>
        <v>691.9</v>
      </c>
      <c r="G151" s="3">
        <f t="shared" si="24"/>
        <v>38.850000000000023</v>
      </c>
      <c r="K151" s="35">
        <f t="shared" si="26"/>
        <v>0.37079399141630631</v>
      </c>
      <c r="L151" s="40">
        <f t="shared" si="27"/>
        <v>38.58342489270391</v>
      </c>
      <c r="O151" s="3"/>
    </row>
    <row r="152" spans="2:19" x14ac:dyDescent="0.25">
      <c r="B152" s="30">
        <v>61.48</v>
      </c>
      <c r="D152" s="3">
        <f t="shared" si="23"/>
        <v>0.32999999999999829</v>
      </c>
      <c r="E152" s="33">
        <v>703.8</v>
      </c>
      <c r="F152" s="32">
        <f t="shared" si="25"/>
        <v>704.09999999999991</v>
      </c>
      <c r="G152" s="3">
        <f t="shared" si="24"/>
        <v>38.520000000000024</v>
      </c>
      <c r="K152" s="35">
        <f t="shared" si="26"/>
        <v>0.33070815450643593</v>
      </c>
      <c r="L152" s="40">
        <f t="shared" si="27"/>
        <v>38.252716738197471</v>
      </c>
      <c r="M152">
        <f>SLOPE(F150:F152,L150:L152)/-10</f>
        <v>3.0536536729967541</v>
      </c>
      <c r="O152" s="3"/>
    </row>
    <row r="153" spans="2:19" x14ac:dyDescent="0.25">
      <c r="B153" s="30">
        <v>61.8</v>
      </c>
      <c r="D153" s="3">
        <f t="shared" si="23"/>
        <v>0.32000000000000028</v>
      </c>
      <c r="E153" s="33">
        <v>715.5</v>
      </c>
      <c r="F153" s="32">
        <f t="shared" si="25"/>
        <v>715.8</v>
      </c>
      <c r="G153" s="3">
        <f t="shared" si="24"/>
        <v>38.200000000000024</v>
      </c>
      <c r="K153" s="35">
        <f t="shared" si="26"/>
        <v>0.32068669527897009</v>
      </c>
      <c r="L153" s="40">
        <f t="shared" si="27"/>
        <v>37.932030042918498</v>
      </c>
      <c r="O153" s="3"/>
    </row>
    <row r="154" spans="2:19" x14ac:dyDescent="0.25">
      <c r="B154" s="30">
        <v>62.02</v>
      </c>
      <c r="D154" s="3">
        <f t="shared" si="23"/>
        <v>0.22000000000000597</v>
      </c>
      <c r="E154" s="33">
        <v>721.1</v>
      </c>
      <c r="F154" s="32">
        <f t="shared" si="25"/>
        <v>721.4</v>
      </c>
      <c r="G154" s="3">
        <f t="shared" si="24"/>
        <v>37.980000000000018</v>
      </c>
      <c r="K154" s="35">
        <f t="shared" si="26"/>
        <v>0.22047210300429773</v>
      </c>
      <c r="L154" s="40">
        <f t="shared" si="27"/>
        <v>37.711557939914201</v>
      </c>
      <c r="M154">
        <f>SLOPE(F152:F154,L152:L154)/-10</f>
        <v>3.2295073397585718</v>
      </c>
      <c r="O154" s="3"/>
    </row>
    <row r="155" spans="2:19" x14ac:dyDescent="0.25">
      <c r="B155" s="29">
        <v>62.28</v>
      </c>
      <c r="C155" s="26" t="s">
        <v>31</v>
      </c>
      <c r="D155" s="27">
        <f t="shared" si="23"/>
        <v>0.25999999999999801</v>
      </c>
      <c r="E155" s="36">
        <v>728.6</v>
      </c>
      <c r="F155" s="37">
        <f t="shared" si="25"/>
        <v>728.9</v>
      </c>
      <c r="G155" s="27">
        <f t="shared" si="24"/>
        <v>37.72000000000002</v>
      </c>
      <c r="H155" s="26">
        <v>37.451000000000015</v>
      </c>
      <c r="I155" s="38">
        <f>((H135-H155)-(G135-G155))</f>
        <v>9.9999999999980105E-3</v>
      </c>
      <c r="J155" s="38">
        <f>I155/(G135-G155)</f>
        <v>2.1459227467806874E-3</v>
      </c>
      <c r="K155" s="38">
        <f>D155+D155*$J$155</f>
        <v>0.26055793991416099</v>
      </c>
      <c r="L155" s="39">
        <f t="shared" si="27"/>
        <v>37.451000000000043</v>
      </c>
      <c r="O155" s="3">
        <v>4.67</v>
      </c>
      <c r="Q155" s="3">
        <f>L135-L155</f>
        <v>4.6700000000000017</v>
      </c>
      <c r="R155">
        <v>4.67</v>
      </c>
      <c r="S155" s="27">
        <f>Q155-R155</f>
        <v>0</v>
      </c>
    </row>
    <row r="156" spans="2:19" x14ac:dyDescent="0.25">
      <c r="B156" s="30">
        <v>62.72</v>
      </c>
      <c r="D156" s="3">
        <f t="shared" si="23"/>
        <v>0.43999999999999773</v>
      </c>
      <c r="E156" s="33">
        <v>742.2</v>
      </c>
      <c r="F156" s="32">
        <f t="shared" si="25"/>
        <v>742.5</v>
      </c>
      <c r="G156" s="3">
        <f t="shared" si="24"/>
        <v>37.280000000000022</v>
      </c>
      <c r="K156" s="35">
        <f t="shared" ref="K156:K172" si="28">D156+D156*$J$173</f>
        <v>0.46698785425101014</v>
      </c>
      <c r="L156" s="40">
        <f t="shared" si="27"/>
        <v>36.984012145749034</v>
      </c>
      <c r="M156">
        <f>SLOPE(F154:F156,L154:L156)/-10</f>
        <v>2.9015941844987525</v>
      </c>
      <c r="O156" s="3"/>
    </row>
    <row r="157" spans="2:19" x14ac:dyDescent="0.25">
      <c r="B157" s="30">
        <v>63</v>
      </c>
      <c r="D157" s="3">
        <f t="shared" si="23"/>
        <v>0.28000000000000114</v>
      </c>
      <c r="E157" s="33">
        <v>750.5</v>
      </c>
      <c r="F157" s="32">
        <f t="shared" si="25"/>
        <v>750.8</v>
      </c>
      <c r="G157" s="3">
        <f t="shared" si="24"/>
        <v>37.000000000000021</v>
      </c>
      <c r="K157" s="35">
        <f t="shared" si="28"/>
        <v>0.29717408906882736</v>
      </c>
      <c r="L157" s="40">
        <f t="shared" si="27"/>
        <v>36.686838056680209</v>
      </c>
      <c r="O157" s="3"/>
    </row>
    <row r="158" spans="2:19" x14ac:dyDescent="0.25">
      <c r="B158" s="30">
        <v>63.6</v>
      </c>
      <c r="D158" s="3">
        <f t="shared" si="23"/>
        <v>0.60000000000000142</v>
      </c>
      <c r="E158" s="33">
        <v>760.3</v>
      </c>
      <c r="F158" s="32">
        <f t="shared" si="25"/>
        <v>760.59999999999991</v>
      </c>
      <c r="G158" s="3">
        <f t="shared" si="24"/>
        <v>36.40000000000002</v>
      </c>
      <c r="K158" s="35">
        <f t="shared" si="28"/>
        <v>0.63680161943320046</v>
      </c>
      <c r="L158" s="40">
        <f t="shared" si="27"/>
        <v>36.050036437247009</v>
      </c>
      <c r="M158">
        <f>SLOPE(F156:F158,L156:L158)/-10</f>
        <v>1.8747839184498674</v>
      </c>
      <c r="O158" s="3"/>
    </row>
    <row r="159" spans="2:19" x14ac:dyDescent="0.25">
      <c r="B159" s="30">
        <v>63.82</v>
      </c>
      <c r="D159" s="3">
        <f t="shared" si="23"/>
        <v>0.21999999999999886</v>
      </c>
      <c r="E159" s="33">
        <v>777.7</v>
      </c>
      <c r="F159" s="32">
        <f t="shared" si="25"/>
        <v>778</v>
      </c>
      <c r="G159" s="3">
        <f t="shared" si="24"/>
        <v>36.180000000000021</v>
      </c>
      <c r="K159" s="35">
        <f t="shared" si="28"/>
        <v>0.23349392712550507</v>
      </c>
      <c r="L159" s="40">
        <f t="shared" si="27"/>
        <v>35.816542510121501</v>
      </c>
      <c r="O159" s="3"/>
    </row>
    <row r="160" spans="2:19" x14ac:dyDescent="0.25">
      <c r="B160" s="30">
        <v>63.99</v>
      </c>
      <c r="D160" s="3">
        <f t="shared" si="23"/>
        <v>0.17000000000000171</v>
      </c>
      <c r="E160" s="33">
        <v>783.8</v>
      </c>
      <c r="F160" s="32">
        <f t="shared" si="25"/>
        <v>784.09999999999991</v>
      </c>
      <c r="G160" s="3">
        <f t="shared" si="24"/>
        <v>36.010000000000019</v>
      </c>
      <c r="K160" s="35">
        <f t="shared" si="28"/>
        <v>0.18042712550607484</v>
      </c>
      <c r="L160" s="40">
        <f t="shared" si="27"/>
        <v>35.636115384615422</v>
      </c>
      <c r="M160">
        <f>SLOPE(F158:F160,L158:L160)/-10</f>
        <v>5.7625054438008281</v>
      </c>
      <c r="O160" s="3"/>
    </row>
    <row r="161" spans="2:19" x14ac:dyDescent="0.25">
      <c r="B161" s="30">
        <v>64.290000000000006</v>
      </c>
      <c r="D161" s="3">
        <f t="shared" si="23"/>
        <v>0.30000000000000426</v>
      </c>
      <c r="E161" s="33">
        <v>798.3</v>
      </c>
      <c r="F161" s="32">
        <f t="shared" si="25"/>
        <v>798.59999999999991</v>
      </c>
      <c r="G161" s="3">
        <f t="shared" si="24"/>
        <v>35.710000000000015</v>
      </c>
      <c r="K161" s="35">
        <f t="shared" si="28"/>
        <v>0.31840080971660401</v>
      </c>
      <c r="L161" s="40">
        <f t="shared" si="27"/>
        <v>35.317714574898815</v>
      </c>
      <c r="O161" s="3"/>
    </row>
    <row r="162" spans="2:19" x14ac:dyDescent="0.25">
      <c r="B162" s="30">
        <v>64.599999999999994</v>
      </c>
      <c r="D162" s="3">
        <f t="shared" si="23"/>
        <v>0.30999999999998806</v>
      </c>
      <c r="E162" s="33">
        <v>817.6</v>
      </c>
      <c r="F162" s="32">
        <f t="shared" si="25"/>
        <v>817.9</v>
      </c>
      <c r="G162" s="3">
        <f t="shared" si="24"/>
        <v>35.400000000000027</v>
      </c>
      <c r="K162" s="35">
        <f t="shared" si="28"/>
        <v>0.32901417004047345</v>
      </c>
      <c r="L162" s="40">
        <f t="shared" si="27"/>
        <v>34.988700404858342</v>
      </c>
      <c r="M162">
        <f>SLOPE(F160:F162,L160:L162)/-10</f>
        <v>5.2243461500902519</v>
      </c>
      <c r="O162" s="3"/>
    </row>
    <row r="163" spans="2:19" x14ac:dyDescent="0.25">
      <c r="B163" s="30">
        <v>64.8</v>
      </c>
      <c r="D163" s="3">
        <f t="shared" si="23"/>
        <v>0.20000000000000284</v>
      </c>
      <c r="E163" s="33">
        <v>823.4</v>
      </c>
      <c r="F163" s="32">
        <f t="shared" si="25"/>
        <v>823.69999999999993</v>
      </c>
      <c r="G163" s="3">
        <f t="shared" si="24"/>
        <v>35.200000000000024</v>
      </c>
      <c r="K163" s="35">
        <f t="shared" si="28"/>
        <v>0.212267206477736</v>
      </c>
      <c r="L163" s="40">
        <f t="shared" si="27"/>
        <v>34.776433198380609</v>
      </c>
      <c r="O163" s="3"/>
    </row>
    <row r="164" spans="2:19" x14ac:dyDescent="0.25">
      <c r="B164" s="30">
        <v>64.98</v>
      </c>
      <c r="D164" s="3">
        <f t="shared" si="23"/>
        <v>0.18000000000000682</v>
      </c>
      <c r="E164" s="33">
        <v>831.5</v>
      </c>
      <c r="F164" s="32">
        <f t="shared" si="25"/>
        <v>831.8</v>
      </c>
      <c r="G164" s="3">
        <f t="shared" si="24"/>
        <v>35.020000000000017</v>
      </c>
      <c r="K164" s="35">
        <f t="shared" si="28"/>
        <v>0.19104048582996691</v>
      </c>
      <c r="L164" s="40">
        <f t="shared" si="27"/>
        <v>34.585392712550643</v>
      </c>
      <c r="M164">
        <f>SLOPE(F162:F164,L162:L164)/-10</f>
        <v>3.4333249111624617</v>
      </c>
      <c r="O164" s="3"/>
    </row>
    <row r="165" spans="2:19" x14ac:dyDescent="0.25">
      <c r="B165" s="30">
        <v>65.12</v>
      </c>
      <c r="D165" s="3">
        <f t="shared" si="23"/>
        <v>0.14000000000000057</v>
      </c>
      <c r="E165" s="33">
        <v>841.9</v>
      </c>
      <c r="F165" s="32">
        <f t="shared" si="25"/>
        <v>842.19999999999993</v>
      </c>
      <c r="G165" s="3">
        <f t="shared" si="24"/>
        <v>34.880000000000017</v>
      </c>
      <c r="K165" s="35">
        <f t="shared" si="28"/>
        <v>0.14858704453441368</v>
      </c>
      <c r="L165" s="40">
        <f t="shared" si="27"/>
        <v>34.436805668016227</v>
      </c>
      <c r="O165" s="3"/>
    </row>
    <row r="166" spans="2:19" x14ac:dyDescent="0.25">
      <c r="B166" s="30">
        <v>65.33</v>
      </c>
      <c r="D166" s="3">
        <f t="shared" si="23"/>
        <v>0.20999999999999375</v>
      </c>
      <c r="E166" s="33">
        <v>850.5</v>
      </c>
      <c r="F166" s="32">
        <f t="shared" si="25"/>
        <v>850.8</v>
      </c>
      <c r="G166" s="3">
        <f t="shared" si="24"/>
        <v>34.670000000000023</v>
      </c>
      <c r="K166" s="35">
        <f t="shared" si="28"/>
        <v>0.222880566801613</v>
      </c>
      <c r="L166" s="40">
        <f t="shared" si="27"/>
        <v>34.213925101214613</v>
      </c>
      <c r="M166">
        <f>SLOPE(F164:F166,L164:L166)/-10</f>
        <v>5.0156671480341677</v>
      </c>
      <c r="O166" s="3"/>
    </row>
    <row r="167" spans="2:19" x14ac:dyDescent="0.25">
      <c r="B167" s="30">
        <v>65.58</v>
      </c>
      <c r="D167" s="3">
        <f t="shared" si="23"/>
        <v>0.25</v>
      </c>
      <c r="E167" s="33">
        <v>864.3</v>
      </c>
      <c r="F167" s="32">
        <f t="shared" si="25"/>
        <v>864.59999999999991</v>
      </c>
      <c r="G167" s="3">
        <f t="shared" si="24"/>
        <v>34.420000000000023</v>
      </c>
      <c r="K167" s="35">
        <f t="shared" si="28"/>
        <v>0.26533400809716623</v>
      </c>
      <c r="L167" s="40">
        <f t="shared" si="27"/>
        <v>33.94859109311745</v>
      </c>
      <c r="O167" s="3"/>
    </row>
    <row r="168" spans="2:19" x14ac:dyDescent="0.25">
      <c r="B168" s="30">
        <v>65.8</v>
      </c>
      <c r="D168" s="3">
        <f t="shared" si="23"/>
        <v>0.21999999999999886</v>
      </c>
      <c r="E168" s="33">
        <v>874.1</v>
      </c>
      <c r="F168" s="32">
        <f t="shared" si="25"/>
        <v>874.4</v>
      </c>
      <c r="G168" s="3">
        <f t="shared" si="24"/>
        <v>34.200000000000024</v>
      </c>
      <c r="K168" s="35">
        <f t="shared" si="28"/>
        <v>0.23349392712550507</v>
      </c>
      <c r="L168" s="40">
        <f t="shared" si="27"/>
        <v>33.715097165991942</v>
      </c>
      <c r="M168">
        <f>SLOPE(F166:F168,L166:L168)/-10</f>
        <v>4.7417119321068526</v>
      </c>
      <c r="O168" s="3"/>
    </row>
    <row r="169" spans="2:19" x14ac:dyDescent="0.25">
      <c r="B169" s="30">
        <v>66.040000000000006</v>
      </c>
      <c r="D169" s="3">
        <f t="shared" si="23"/>
        <v>0.24000000000000909</v>
      </c>
      <c r="E169" s="33">
        <v>884.5</v>
      </c>
      <c r="F169" s="32">
        <f t="shared" si="25"/>
        <v>884.8</v>
      </c>
      <c r="G169" s="3">
        <f t="shared" si="24"/>
        <v>33.960000000000015</v>
      </c>
      <c r="K169" s="35">
        <f t="shared" si="28"/>
        <v>0.25472064777328923</v>
      </c>
      <c r="L169" s="40">
        <f t="shared" si="27"/>
        <v>33.460376518218652</v>
      </c>
      <c r="O169" s="3"/>
    </row>
    <row r="170" spans="2:19" x14ac:dyDescent="0.25">
      <c r="B170" s="30">
        <v>66.319999999999993</v>
      </c>
      <c r="D170" s="3">
        <f t="shared" si="23"/>
        <v>0.27999999999998693</v>
      </c>
      <c r="E170" s="33">
        <v>902.6</v>
      </c>
      <c r="F170" s="32">
        <f t="shared" si="25"/>
        <v>902.9</v>
      </c>
      <c r="G170" s="3">
        <f t="shared" si="24"/>
        <v>33.680000000000028</v>
      </c>
      <c r="K170" s="35">
        <f t="shared" si="28"/>
        <v>0.29717408906881226</v>
      </c>
      <c r="L170" s="40">
        <f t="shared" si="27"/>
        <v>33.163202429149841</v>
      </c>
      <c r="M170">
        <f>SLOPE(F168:F170,L168:L170)/-10</f>
        <v>5.1895665912255273</v>
      </c>
      <c r="O170" s="3"/>
    </row>
    <row r="171" spans="2:19" x14ac:dyDescent="0.25">
      <c r="B171" s="30">
        <v>66.62</v>
      </c>
      <c r="D171" s="3">
        <f t="shared" si="23"/>
        <v>0.30000000000001137</v>
      </c>
      <c r="E171" s="33">
        <v>916.1</v>
      </c>
      <c r="F171" s="32">
        <f t="shared" si="25"/>
        <v>916.4</v>
      </c>
      <c r="G171" s="3">
        <f t="shared" si="24"/>
        <v>33.380000000000017</v>
      </c>
      <c r="K171" s="35">
        <f t="shared" si="28"/>
        <v>0.31840080971661155</v>
      </c>
      <c r="L171" s="40">
        <f t="shared" si="27"/>
        <v>32.844801619433227</v>
      </c>
      <c r="O171" s="3"/>
    </row>
    <row r="172" spans="2:19" x14ac:dyDescent="0.25">
      <c r="B172" s="30">
        <v>66.930000000000007</v>
      </c>
      <c r="D172" s="3">
        <f t="shared" si="23"/>
        <v>0.31000000000000227</v>
      </c>
      <c r="E172" s="33">
        <v>930.2</v>
      </c>
      <c r="F172" s="32">
        <f t="shared" si="25"/>
        <v>930.5</v>
      </c>
      <c r="G172" s="3">
        <f t="shared" si="24"/>
        <v>33.070000000000014</v>
      </c>
      <c r="K172" s="35">
        <f t="shared" si="28"/>
        <v>0.32901417004048855</v>
      </c>
      <c r="L172" s="40">
        <f t="shared" si="27"/>
        <v>32.515787449392739</v>
      </c>
      <c r="M172">
        <f>SLOPE(F170:F172,L170:L172)/-10</f>
        <v>4.2632325518666638</v>
      </c>
      <c r="O172" s="3"/>
    </row>
    <row r="173" spans="2:19" x14ac:dyDescent="0.25">
      <c r="B173" s="29">
        <v>67.22</v>
      </c>
      <c r="C173" s="26" t="s">
        <v>32</v>
      </c>
      <c r="D173" s="27">
        <f t="shared" si="23"/>
        <v>0.28999999999999204</v>
      </c>
      <c r="E173" s="36">
        <v>944.8</v>
      </c>
      <c r="F173" s="37">
        <f t="shared" si="25"/>
        <v>945.09999999999991</v>
      </c>
      <c r="G173" s="27">
        <f t="shared" si="24"/>
        <v>32.780000000000022</v>
      </c>
      <c r="H173" s="26">
        <v>32.208000000000013</v>
      </c>
      <c r="I173" s="38">
        <f>((H155-H173)-(G155-G173))</f>
        <v>0.30300000000000438</v>
      </c>
      <c r="J173" s="38">
        <f>I173/(G155-G173)</f>
        <v>6.1336032388664884E-2</v>
      </c>
      <c r="K173" s="38">
        <f>D173+D173*$J$173</f>
        <v>0.30778744939270436</v>
      </c>
      <c r="L173" s="39">
        <f t="shared" si="27"/>
        <v>32.208000000000034</v>
      </c>
      <c r="O173" s="3">
        <v>5.2430000000000003</v>
      </c>
      <c r="Q173" s="3">
        <v>5.2430000000000003</v>
      </c>
      <c r="R173">
        <v>5.2430000000000003</v>
      </c>
      <c r="S173" s="27">
        <f>Q173-R173</f>
        <v>0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rgb="FFFFFF00"/>
  </sheetPr>
  <dimension ref="A1:Q303"/>
  <sheetViews>
    <sheetView zoomScale="70" zoomScaleNormal="70" workbookViewId="0">
      <selection activeCell="Q168" sqref="Q168"/>
    </sheetView>
  </sheetViews>
  <sheetFormatPr baseColWidth="10" defaultRowHeight="15" x14ac:dyDescent="0.25"/>
  <cols>
    <col min="1" max="1" width="14.7109375" bestFit="1" customWidth="1"/>
    <col min="3" max="3" width="21" bestFit="1" customWidth="1"/>
    <col min="7" max="7" width="13.42578125" bestFit="1" customWidth="1"/>
    <col min="10" max="10" width="12.5703125" bestFit="1" customWidth="1"/>
    <col min="16" max="16" width="20.140625" bestFit="1" customWidth="1"/>
    <col min="17" max="18" width="19.140625" bestFit="1" customWidth="1"/>
    <col min="19" max="19" width="12.5703125" bestFit="1" customWidth="1"/>
  </cols>
  <sheetData>
    <row r="1" spans="1:17" ht="18.75" x14ac:dyDescent="0.3">
      <c r="A1" s="49" t="s">
        <v>39</v>
      </c>
    </row>
    <row r="2" spans="1:17" ht="15.75" x14ac:dyDescent="0.25">
      <c r="A2" s="1" t="s">
        <v>12</v>
      </c>
      <c r="B2" s="1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</row>
    <row r="3" spans="1:17" s="9" customFormat="1" x14ac:dyDescent="0.25">
      <c r="B3" s="16">
        <v>7351.9589999999998</v>
      </c>
      <c r="C3" s="14" t="s">
        <v>26</v>
      </c>
      <c r="D3" s="9">
        <v>0</v>
      </c>
      <c r="E3" s="23">
        <v>514.95000000000005</v>
      </c>
      <c r="F3" s="9">
        <v>100</v>
      </c>
      <c r="G3" s="9">
        <v>53.052</v>
      </c>
      <c r="H3" s="9">
        <v>0</v>
      </c>
      <c r="I3" s="9">
        <v>0</v>
      </c>
      <c r="J3" s="50">
        <f t="shared" ref="J3:J28" si="0">D3+D3*$I$28</f>
        <v>0</v>
      </c>
      <c r="K3" s="13">
        <f>G3</f>
        <v>53.052</v>
      </c>
      <c r="N3"/>
      <c r="O3"/>
      <c r="P3"/>
      <c r="Q3"/>
    </row>
    <row r="4" spans="1:17" x14ac:dyDescent="0.25">
      <c r="B4" s="15">
        <v>7328.0910000000003</v>
      </c>
      <c r="C4" s="17"/>
      <c r="D4" s="56">
        <f>B3-B4</f>
        <v>23.867999999999483</v>
      </c>
      <c r="E4" s="21">
        <v>515.14493881148064</v>
      </c>
      <c r="F4" s="3">
        <f>F3-(D4/1000)</f>
        <v>99.976132000000007</v>
      </c>
      <c r="G4" s="2"/>
      <c r="H4" s="2"/>
      <c r="I4" s="2"/>
      <c r="J4" s="50">
        <f>D4</f>
        <v>23.867999999999483</v>
      </c>
      <c r="K4" s="4">
        <f>K3-(J4/1000)</f>
        <v>53.028131999999999</v>
      </c>
    </row>
    <row r="5" spans="1:17" x14ac:dyDescent="0.25">
      <c r="B5" s="15">
        <v>7237.9970000000003</v>
      </c>
      <c r="C5" s="17"/>
      <c r="D5" s="56">
        <f t="shared" ref="D5:D68" si="1">B4-B5</f>
        <v>90.094000000000051</v>
      </c>
      <c r="E5" s="21">
        <v>515.88076993606307</v>
      </c>
      <c r="F5" s="3">
        <f t="shared" ref="F5:F68" si="2">F4-(D5/1000)</f>
        <v>99.886038000000013</v>
      </c>
      <c r="G5" s="2"/>
      <c r="H5" s="2"/>
      <c r="I5" s="2"/>
      <c r="J5" s="50">
        <f t="shared" si="0"/>
        <v>89.764822554367996</v>
      </c>
      <c r="K5" s="4">
        <f t="shared" ref="K5:K68" si="3">K4-(J5/1000)</f>
        <v>52.938367177445635</v>
      </c>
    </row>
    <row r="6" spans="1:17" x14ac:dyDescent="0.25">
      <c r="B6" s="15">
        <v>7237.7709999999997</v>
      </c>
      <c r="C6" s="17"/>
      <c r="D6" s="56">
        <f t="shared" si="1"/>
        <v>0.22600000000056752</v>
      </c>
      <c r="E6" s="21">
        <v>515.88261576191337</v>
      </c>
      <c r="F6" s="3">
        <f t="shared" si="2"/>
        <v>99.885812000000016</v>
      </c>
      <c r="G6" s="2"/>
      <c r="H6" s="3"/>
      <c r="I6" s="3"/>
      <c r="J6" s="50">
        <f t="shared" si="0"/>
        <v>0.22517426129751258</v>
      </c>
      <c r="K6" s="4">
        <f t="shared" si="3"/>
        <v>52.938142003184339</v>
      </c>
    </row>
    <row r="7" spans="1:17" x14ac:dyDescent="0.25">
      <c r="B7" s="15">
        <v>6902.9970000000003</v>
      </c>
      <c r="C7" s="17"/>
      <c r="D7" s="56">
        <f t="shared" si="1"/>
        <v>334.77399999999943</v>
      </c>
      <c r="E7" s="22">
        <v>518.61683922741565</v>
      </c>
      <c r="F7" s="3">
        <f t="shared" si="2"/>
        <v>99.55103800000002</v>
      </c>
      <c r="G7" s="2"/>
      <c r="H7" s="3"/>
      <c r="I7" s="3"/>
      <c r="J7" s="50">
        <f t="shared" si="0"/>
        <v>333.55083252842502</v>
      </c>
      <c r="K7" s="4">
        <f t="shared" si="3"/>
        <v>52.604591170655915</v>
      </c>
    </row>
    <row r="8" spans="1:17" x14ac:dyDescent="0.25">
      <c r="B8" s="15">
        <v>6902.61</v>
      </c>
      <c r="C8" s="17"/>
      <c r="D8" s="56">
        <f t="shared" si="1"/>
        <v>0.38700000000062573</v>
      </c>
      <c r="E8" s="21">
        <v>518.62</v>
      </c>
      <c r="F8" s="3">
        <f t="shared" si="2"/>
        <v>99.550651000000016</v>
      </c>
      <c r="G8" s="2"/>
      <c r="H8" s="2"/>
      <c r="I8" s="2"/>
      <c r="J8" s="50">
        <f t="shared" si="0"/>
        <v>0.38558601381442231</v>
      </c>
      <c r="K8" s="4">
        <f t="shared" si="3"/>
        <v>52.604205584642102</v>
      </c>
    </row>
    <row r="9" spans="1:17" x14ac:dyDescent="0.25">
      <c r="B9" s="15">
        <v>6892.1229999999996</v>
      </c>
      <c r="C9" s="17"/>
      <c r="D9" s="56">
        <f t="shared" si="1"/>
        <v>10.48700000000008</v>
      </c>
      <c r="E9" s="21">
        <v>518.70498758364317</v>
      </c>
      <c r="F9" s="3">
        <f t="shared" si="2"/>
        <v>99.540164000000019</v>
      </c>
      <c r="G9" s="2"/>
      <c r="H9" s="2"/>
      <c r="I9" s="2"/>
      <c r="J9" s="50">
        <f t="shared" si="0"/>
        <v>10.448683531951781</v>
      </c>
      <c r="K9" s="4">
        <f t="shared" si="3"/>
        <v>52.593756901110147</v>
      </c>
    </row>
    <row r="10" spans="1:17" x14ac:dyDescent="0.25">
      <c r="B10" s="15">
        <v>6842.9970000000003</v>
      </c>
      <c r="C10" s="17"/>
      <c r="D10" s="56">
        <f t="shared" si="1"/>
        <v>49.125999999999294</v>
      </c>
      <c r="E10" s="21">
        <v>519.10310907063194</v>
      </c>
      <c r="F10" s="3">
        <f t="shared" si="2"/>
        <v>99.491038000000017</v>
      </c>
      <c r="G10" s="9"/>
      <c r="H10" s="12"/>
      <c r="I10" s="12"/>
      <c r="J10" s="50">
        <f t="shared" si="0"/>
        <v>48.946507789706487</v>
      </c>
      <c r="K10" s="4">
        <f t="shared" si="3"/>
        <v>52.544810393320439</v>
      </c>
    </row>
    <row r="11" spans="1:17" x14ac:dyDescent="0.25">
      <c r="B11" s="15">
        <v>6842.9970000000003</v>
      </c>
      <c r="C11" s="17"/>
      <c r="D11" s="56">
        <f t="shared" si="1"/>
        <v>0</v>
      </c>
      <c r="E11" s="21">
        <v>519.10310907063194</v>
      </c>
      <c r="F11" s="3">
        <f t="shared" si="2"/>
        <v>99.491038000000017</v>
      </c>
      <c r="G11" s="2"/>
      <c r="H11" s="2"/>
      <c r="I11" s="2"/>
      <c r="J11" s="50">
        <f t="shared" si="0"/>
        <v>0</v>
      </c>
      <c r="K11" s="4">
        <f t="shared" si="3"/>
        <v>52.544810393320439</v>
      </c>
    </row>
    <row r="12" spans="1:17" x14ac:dyDescent="0.25">
      <c r="B12" s="15">
        <v>6795.5730000000003</v>
      </c>
      <c r="C12" s="17"/>
      <c r="D12" s="56">
        <f t="shared" si="1"/>
        <v>47.423999999999978</v>
      </c>
      <c r="E12" s="21">
        <v>519.48743739776955</v>
      </c>
      <c r="F12" s="3">
        <f t="shared" si="2"/>
        <v>99.443614000000011</v>
      </c>
      <c r="G12" s="2"/>
      <c r="H12" s="3"/>
      <c r="I12" s="3"/>
      <c r="J12" s="50">
        <f t="shared" si="0"/>
        <v>47.250726405957593</v>
      </c>
      <c r="K12" s="4">
        <f t="shared" si="3"/>
        <v>52.497559666914484</v>
      </c>
    </row>
    <row r="13" spans="1:17" x14ac:dyDescent="0.25">
      <c r="B13" s="20">
        <v>6787.9970000000003</v>
      </c>
      <c r="D13" s="56">
        <f t="shared" si="1"/>
        <v>7.5760000000000218</v>
      </c>
      <c r="E13" s="22">
        <v>519.54883397769515</v>
      </c>
      <c r="F13" s="3">
        <f t="shared" si="2"/>
        <v>99.436038000000011</v>
      </c>
      <c r="J13" s="50">
        <f t="shared" si="0"/>
        <v>7.5483194848923736</v>
      </c>
      <c r="K13" s="4">
        <f t="shared" si="3"/>
        <v>52.490011347429594</v>
      </c>
    </row>
    <row r="14" spans="1:17" s="2" customFormat="1" x14ac:dyDescent="0.25">
      <c r="B14" s="15">
        <v>6787.4679999999998</v>
      </c>
      <c r="D14" s="56">
        <f t="shared" si="1"/>
        <v>0.52900000000045111</v>
      </c>
      <c r="E14" s="21">
        <v>519.55312104089228</v>
      </c>
      <c r="F14" s="3">
        <f t="shared" si="2"/>
        <v>99.43550900000001</v>
      </c>
      <c r="H14" s="35"/>
      <c r="I14" s="35"/>
      <c r="J14" s="50">
        <f t="shared" si="0"/>
        <v>0.52706718684153364</v>
      </c>
      <c r="K14" s="4">
        <f t="shared" si="3"/>
        <v>52.489484280242749</v>
      </c>
    </row>
    <row r="15" spans="1:17" x14ac:dyDescent="0.25">
      <c r="B15" s="20">
        <v>6768.11</v>
      </c>
      <c r="D15" s="56">
        <f t="shared" si="1"/>
        <v>19.358000000000175</v>
      </c>
      <c r="E15" s="22">
        <v>519.71</v>
      </c>
      <c r="F15" s="3">
        <f t="shared" si="2"/>
        <v>99.416151000000013</v>
      </c>
      <c r="J15" s="50">
        <f t="shared" si="0"/>
        <v>19.287271461001513</v>
      </c>
      <c r="K15" s="4">
        <f t="shared" si="3"/>
        <v>52.470197008781746</v>
      </c>
    </row>
    <row r="16" spans="1:17" x14ac:dyDescent="0.25">
      <c r="B16" s="20">
        <v>6767.9970000000003</v>
      </c>
      <c r="D16" s="56">
        <f t="shared" si="1"/>
        <v>0.11299999999937427</v>
      </c>
      <c r="E16" s="22">
        <v>519.71062411263426</v>
      </c>
      <c r="F16" s="3">
        <f t="shared" si="2"/>
        <v>99.416038000000015</v>
      </c>
      <c r="J16" s="50">
        <f t="shared" si="0"/>
        <v>0.11258713064785013</v>
      </c>
      <c r="K16" s="4">
        <f t="shared" si="3"/>
        <v>52.470084421651094</v>
      </c>
    </row>
    <row r="17" spans="2:17" x14ac:dyDescent="0.25">
      <c r="B17" s="20">
        <v>6767.9970000000003</v>
      </c>
      <c r="D17" s="56">
        <f t="shared" si="1"/>
        <v>0</v>
      </c>
      <c r="E17" s="22">
        <v>519.71062411263426</v>
      </c>
      <c r="F17" s="3">
        <f t="shared" si="2"/>
        <v>99.416038000000015</v>
      </c>
      <c r="J17" s="50">
        <f t="shared" si="0"/>
        <v>0</v>
      </c>
      <c r="K17" s="4">
        <f t="shared" si="3"/>
        <v>52.470084421651094</v>
      </c>
    </row>
    <row r="18" spans="2:17" x14ac:dyDescent="0.25">
      <c r="B18" s="20">
        <v>6587.9970000000003</v>
      </c>
      <c r="D18" s="56">
        <f t="shared" si="1"/>
        <v>180</v>
      </c>
      <c r="E18" s="22">
        <v>520.70478583085526</v>
      </c>
      <c r="F18" s="3">
        <f t="shared" si="2"/>
        <v>99.236038000000008</v>
      </c>
      <c r="J18" s="50">
        <f t="shared" si="0"/>
        <v>179.34233200641808</v>
      </c>
      <c r="K18" s="4">
        <f t="shared" si="3"/>
        <v>52.290742089644674</v>
      </c>
    </row>
    <row r="19" spans="2:17" x14ac:dyDescent="0.25">
      <c r="B19" s="20">
        <v>6586.5079999999998</v>
      </c>
      <c r="D19" s="56">
        <f t="shared" si="1"/>
        <v>1.4890000000004875</v>
      </c>
      <c r="E19" s="22">
        <v>520.71300975751319</v>
      </c>
      <c r="F19" s="3">
        <f t="shared" si="2"/>
        <v>99.234549000000001</v>
      </c>
      <c r="J19" s="50">
        <f t="shared" si="0"/>
        <v>1.4835596242091329</v>
      </c>
      <c r="K19" s="4">
        <f t="shared" si="3"/>
        <v>52.289258530020462</v>
      </c>
    </row>
    <row r="20" spans="2:17" x14ac:dyDescent="0.25">
      <c r="B20" s="20">
        <v>6447.6390000000001</v>
      </c>
      <c r="D20" s="56">
        <f t="shared" si="1"/>
        <v>138.86899999999969</v>
      </c>
      <c r="E20" s="22">
        <v>521.48</v>
      </c>
      <c r="F20" s="3">
        <f t="shared" si="2"/>
        <v>99.095680000000002</v>
      </c>
      <c r="J20" s="50">
        <f t="shared" si="0"/>
        <v>138.36161279666231</v>
      </c>
      <c r="K20" s="4">
        <f t="shared" si="3"/>
        <v>52.150896917223797</v>
      </c>
    </row>
    <row r="21" spans="2:17" x14ac:dyDescent="0.25">
      <c r="B21" s="20">
        <v>6297.9970000000003</v>
      </c>
      <c r="D21" s="56">
        <f t="shared" si="1"/>
        <v>149.64199999999983</v>
      </c>
      <c r="E21" s="22">
        <v>522.33260024214803</v>
      </c>
      <c r="F21" s="3">
        <f t="shared" si="2"/>
        <v>98.946038000000001</v>
      </c>
      <c r="J21" s="50">
        <f t="shared" si="0"/>
        <v>149.09525136724656</v>
      </c>
      <c r="K21" s="4">
        <f t="shared" si="3"/>
        <v>52.001801665856547</v>
      </c>
    </row>
    <row r="22" spans="2:17" x14ac:dyDescent="0.25">
      <c r="B22" s="20">
        <v>6297.9970000000003</v>
      </c>
      <c r="D22" s="56">
        <f t="shared" si="1"/>
        <v>0</v>
      </c>
      <c r="E22" s="22">
        <v>522.33260024214803</v>
      </c>
      <c r="F22" s="3">
        <f t="shared" si="2"/>
        <v>98.946038000000001</v>
      </c>
      <c r="J22" s="50">
        <f t="shared" si="0"/>
        <v>0</v>
      </c>
      <c r="K22" s="4">
        <f t="shared" si="3"/>
        <v>52.001801665856547</v>
      </c>
    </row>
    <row r="23" spans="2:17" x14ac:dyDescent="0.25">
      <c r="B23" s="20">
        <v>6202.9970000000003</v>
      </c>
      <c r="D23" s="56">
        <f t="shared" si="1"/>
        <v>95</v>
      </c>
      <c r="E23" s="22">
        <v>522.87387223132259</v>
      </c>
      <c r="F23" s="3">
        <f t="shared" si="2"/>
        <v>98.851038000000003</v>
      </c>
      <c r="J23" s="50">
        <f t="shared" si="0"/>
        <v>94.652897447831762</v>
      </c>
      <c r="K23" s="4">
        <f t="shared" si="3"/>
        <v>51.907148768408717</v>
      </c>
    </row>
    <row r="24" spans="2:17" x14ac:dyDescent="0.25">
      <c r="B24" s="20">
        <v>6192.9250000000002</v>
      </c>
      <c r="D24" s="56">
        <f t="shared" si="1"/>
        <v>10.072000000000116</v>
      </c>
      <c r="E24" s="22">
        <v>522.93125845737484</v>
      </c>
      <c r="F24" s="3">
        <f t="shared" si="2"/>
        <v>98.840966000000009</v>
      </c>
      <c r="J24" s="50">
        <f t="shared" si="0"/>
        <v>10.035199822048131</v>
      </c>
      <c r="K24" s="4">
        <f t="shared" si="3"/>
        <v>51.897113568586668</v>
      </c>
    </row>
    <row r="25" spans="2:17" x14ac:dyDescent="0.25">
      <c r="B25" s="20">
        <v>5862.9970000000003</v>
      </c>
      <c r="D25" s="56">
        <f t="shared" si="1"/>
        <v>329.92799999999988</v>
      </c>
      <c r="E25" s="22">
        <v>524.81105619257892</v>
      </c>
      <c r="F25" s="3">
        <f t="shared" si="2"/>
        <v>98.511038000000013</v>
      </c>
      <c r="J25" s="50">
        <f t="shared" si="0"/>
        <v>328.72253841229713</v>
      </c>
      <c r="K25" s="4">
        <f t="shared" si="3"/>
        <v>51.568391030174368</v>
      </c>
      <c r="N25" s="9"/>
      <c r="O25" s="9"/>
      <c r="P25" s="9"/>
      <c r="Q25" s="9"/>
    </row>
    <row r="26" spans="2:17" x14ac:dyDescent="0.25">
      <c r="B26" s="20">
        <v>5862.9970000000003</v>
      </c>
      <c r="D26" s="56">
        <f t="shared" si="1"/>
        <v>0</v>
      </c>
      <c r="E26" s="22">
        <v>524.81105619257892</v>
      </c>
      <c r="F26" s="3">
        <f t="shared" si="2"/>
        <v>98.511038000000013</v>
      </c>
      <c r="J26" s="50">
        <f t="shared" si="0"/>
        <v>0</v>
      </c>
      <c r="K26" s="4">
        <f t="shared" si="3"/>
        <v>51.568391030174368</v>
      </c>
    </row>
    <row r="27" spans="2:17" x14ac:dyDescent="0.25">
      <c r="B27" s="20">
        <v>5857.9170000000004</v>
      </c>
      <c r="D27" s="56">
        <f t="shared" si="1"/>
        <v>5.0799999999999272</v>
      </c>
      <c r="E27">
        <v>524.84</v>
      </c>
      <c r="F27" s="3">
        <f t="shared" si="2"/>
        <v>98.505958000000007</v>
      </c>
      <c r="J27" s="50">
        <f>D27+D27*$I$28</f>
        <v>5.061439147736615</v>
      </c>
      <c r="K27" s="4">
        <f t="shared" si="3"/>
        <v>51.56332959102663</v>
      </c>
    </row>
    <row r="28" spans="2:17" s="26" customFormat="1" x14ac:dyDescent="0.25">
      <c r="B28" s="46">
        <v>5841.44</v>
      </c>
      <c r="C28" s="26" t="s">
        <v>46</v>
      </c>
      <c r="D28" s="14">
        <f t="shared" si="1"/>
        <v>16.477000000000771</v>
      </c>
      <c r="E28" s="26">
        <v>526.76046444207793</v>
      </c>
      <c r="F28" s="27">
        <f t="shared" si="2"/>
        <v>98.489481000000012</v>
      </c>
      <c r="G28" s="26">
        <v>51.546999999999997</v>
      </c>
      <c r="H28" s="38">
        <f>((G3-G28)-(F3-F28))</f>
        <v>-5.5189999999853967E-3</v>
      </c>
      <c r="I28" s="38">
        <f>H28/(F3-F28)</f>
        <v>-3.6537110754551521E-3</v>
      </c>
      <c r="J28" s="53">
        <f t="shared" si="0"/>
        <v>16.416797802610493</v>
      </c>
      <c r="K28" s="28">
        <f t="shared" si="3"/>
        <v>51.546912793224017</v>
      </c>
    </row>
    <row r="29" spans="2:17" x14ac:dyDescent="0.25">
      <c r="B29" s="20">
        <v>5841.0150000000003</v>
      </c>
      <c r="D29" s="56">
        <f t="shared" si="1"/>
        <v>0.4249999999992724</v>
      </c>
      <c r="E29">
        <v>526.80999999999995</v>
      </c>
      <c r="F29" s="3">
        <f t="shared" si="2"/>
        <v>98.489056000000019</v>
      </c>
      <c r="J29" s="50">
        <f>D29+D29*$I$246</f>
        <v>0.43739603437393637</v>
      </c>
      <c r="K29" s="4">
        <f t="shared" si="3"/>
        <v>51.546475397189646</v>
      </c>
    </row>
    <row r="30" spans="2:17" x14ac:dyDescent="0.25">
      <c r="B30" s="20">
        <v>5837.9970000000003</v>
      </c>
      <c r="D30" s="56">
        <f t="shared" si="1"/>
        <v>3.0180000000000291</v>
      </c>
      <c r="E30">
        <v>526.81973951776115</v>
      </c>
      <c r="F30" s="3">
        <f t="shared" si="2"/>
        <v>98.486038000000022</v>
      </c>
      <c r="J30" s="50">
        <f t="shared" ref="J30:J66" si="4">D30+D30*$I$246</f>
        <v>3.1060264276301472</v>
      </c>
      <c r="K30" s="4">
        <f t="shared" si="3"/>
        <v>51.543369370762015</v>
      </c>
    </row>
    <row r="31" spans="2:17" x14ac:dyDescent="0.25">
      <c r="B31" s="20">
        <v>5837.9650000000001</v>
      </c>
      <c r="D31" s="56">
        <f t="shared" si="1"/>
        <v>3.2000000000152795E-2</v>
      </c>
      <c r="E31">
        <v>526.81984278633922</v>
      </c>
      <c r="F31" s="3">
        <f t="shared" si="2"/>
        <v>98.486006000000017</v>
      </c>
      <c r="J31" s="50">
        <f t="shared" si="4"/>
        <v>3.2933348470721782E-2</v>
      </c>
      <c r="K31" s="4">
        <f t="shared" si="3"/>
        <v>51.543336437413544</v>
      </c>
    </row>
    <row r="32" spans="2:17" x14ac:dyDescent="0.25">
      <c r="B32" s="20">
        <v>5836.46</v>
      </c>
      <c r="D32" s="56">
        <f t="shared" si="1"/>
        <v>1.5050000000001091</v>
      </c>
      <c r="E32">
        <v>526.82469963664755</v>
      </c>
      <c r="F32" s="3">
        <f t="shared" si="2"/>
        <v>98.484501000000023</v>
      </c>
      <c r="J32" s="50">
        <f t="shared" si="4"/>
        <v>1.5488965452563506</v>
      </c>
      <c r="K32" s="4">
        <f t="shared" si="3"/>
        <v>51.541787540868285</v>
      </c>
    </row>
    <row r="33" spans="2:11" x14ac:dyDescent="0.25">
      <c r="B33" s="20">
        <v>5741.5249999999996</v>
      </c>
      <c r="D33" s="56">
        <f t="shared" si="1"/>
        <v>94.9350000000004</v>
      </c>
      <c r="E33">
        <v>527.1310684632424</v>
      </c>
      <c r="F33" s="3">
        <f t="shared" si="2"/>
        <v>98.389566000000016</v>
      </c>
      <c r="J33" s="50">
        <f t="shared" si="4"/>
        <v>97.703982407908029</v>
      </c>
      <c r="K33" s="4">
        <f t="shared" si="3"/>
        <v>51.444083558460378</v>
      </c>
    </row>
    <row r="34" spans="2:11" x14ac:dyDescent="0.25">
      <c r="B34" s="20">
        <v>5706.4740000000002</v>
      </c>
      <c r="D34" s="56">
        <f t="shared" si="1"/>
        <v>35.050999999999476</v>
      </c>
      <c r="E34">
        <v>527.24418305470999</v>
      </c>
      <c r="F34" s="3">
        <f t="shared" si="2"/>
        <v>98.354515000000021</v>
      </c>
      <c r="J34" s="50">
        <f t="shared" si="4"/>
        <v>36.073337413804381</v>
      </c>
      <c r="K34" s="4">
        <f t="shared" si="3"/>
        <v>51.408010221046574</v>
      </c>
    </row>
    <row r="35" spans="2:11" x14ac:dyDescent="0.25">
      <c r="B35" s="20">
        <v>5686.2929999999997</v>
      </c>
      <c r="D35" s="56">
        <f t="shared" si="1"/>
        <v>20.181000000000495</v>
      </c>
      <c r="E35">
        <v>527.30931002884506</v>
      </c>
      <c r="F35" s="3">
        <f t="shared" si="2"/>
        <v>98.334334000000027</v>
      </c>
      <c r="J35" s="50">
        <f t="shared" si="4"/>
        <v>20.769622046389973</v>
      </c>
      <c r="K35" s="4">
        <f t="shared" si="3"/>
        <v>51.387240599000187</v>
      </c>
    </row>
    <row r="36" spans="2:11" x14ac:dyDescent="0.25">
      <c r="B36" s="20">
        <v>5667.9970000000003</v>
      </c>
      <c r="D36" s="56">
        <f t="shared" si="1"/>
        <v>18.295999999999367</v>
      </c>
      <c r="E36">
        <v>527.36835383830817</v>
      </c>
      <c r="F36" s="3">
        <f t="shared" si="2"/>
        <v>98.316038000000034</v>
      </c>
      <c r="J36" s="50">
        <f t="shared" si="4"/>
        <v>18.829641988044621</v>
      </c>
      <c r="K36" s="4">
        <f t="shared" si="3"/>
        <v>51.368410957012145</v>
      </c>
    </row>
    <row r="37" spans="2:11" x14ac:dyDescent="0.25">
      <c r="B37" s="20">
        <v>5653.8370000000004</v>
      </c>
      <c r="D37" s="56">
        <f t="shared" si="1"/>
        <v>14.159999999999854</v>
      </c>
      <c r="E37">
        <v>527.4140501840667</v>
      </c>
      <c r="F37" s="3">
        <f t="shared" si="2"/>
        <v>98.301878000000031</v>
      </c>
      <c r="J37" s="50">
        <f t="shared" si="4"/>
        <v>14.573006698224656</v>
      </c>
      <c r="K37" s="4">
        <f t="shared" si="3"/>
        <v>51.353837950313917</v>
      </c>
    </row>
    <row r="38" spans="2:11" x14ac:dyDescent="0.25">
      <c r="B38" s="20">
        <v>5648.44</v>
      </c>
      <c r="D38" s="56">
        <f t="shared" si="1"/>
        <v>5.397000000000844</v>
      </c>
      <c r="E38">
        <v>527.43146707517246</v>
      </c>
      <c r="F38" s="3">
        <f t="shared" si="2"/>
        <v>98.296481000000028</v>
      </c>
      <c r="J38" s="50">
        <f t="shared" si="4"/>
        <v>5.5544150529895182</v>
      </c>
      <c r="K38" s="4">
        <f t="shared" si="3"/>
        <v>51.348283535260926</v>
      </c>
    </row>
    <row r="39" spans="2:11" x14ac:dyDescent="0.25">
      <c r="B39" s="20">
        <v>5601.6419999999998</v>
      </c>
      <c r="D39" s="56">
        <f t="shared" si="1"/>
        <v>46.797999999999774</v>
      </c>
      <c r="E39">
        <v>527.58249091618995</v>
      </c>
      <c r="F39" s="3">
        <f t="shared" si="2"/>
        <v>98.249683000000033</v>
      </c>
      <c r="J39" s="50">
        <f t="shared" si="4"/>
        <v>48.162963803920988</v>
      </c>
      <c r="K39" s="4">
        <f t="shared" si="3"/>
        <v>51.300120571457008</v>
      </c>
    </row>
    <row r="40" spans="2:11" x14ac:dyDescent="0.25">
      <c r="B40" s="20">
        <v>5590.0190000000002</v>
      </c>
      <c r="D40" s="56">
        <f t="shared" si="1"/>
        <v>11.622999999999593</v>
      </c>
      <c r="E40">
        <v>527.62</v>
      </c>
      <c r="F40" s="3">
        <f t="shared" si="2"/>
        <v>98.238060000000033</v>
      </c>
      <c r="J40" s="50">
        <f t="shared" si="4"/>
        <v>11.962009664792442</v>
      </c>
      <c r="K40" s="4">
        <f t="shared" si="3"/>
        <v>51.288158561792216</v>
      </c>
    </row>
    <row r="41" spans="2:11" x14ac:dyDescent="0.25">
      <c r="B41" s="20">
        <v>5563.1329999999998</v>
      </c>
      <c r="D41" s="56">
        <f t="shared" si="1"/>
        <v>26.886000000000422</v>
      </c>
      <c r="E41">
        <v>527.91541725362038</v>
      </c>
      <c r="F41" s="3">
        <f t="shared" si="2"/>
        <v>98.211174000000028</v>
      </c>
      <c r="J41" s="50">
        <f t="shared" si="4"/>
        <v>27.670187718112871</v>
      </c>
      <c r="K41" s="4">
        <f t="shared" si="3"/>
        <v>51.2604883740741</v>
      </c>
    </row>
    <row r="42" spans="2:11" x14ac:dyDescent="0.25">
      <c r="B42" s="20">
        <v>5519.0309999999999</v>
      </c>
      <c r="D42" s="56">
        <f t="shared" si="1"/>
        <v>44.101999999999862</v>
      </c>
      <c r="E42">
        <v>528.4</v>
      </c>
      <c r="F42" s="3">
        <f t="shared" si="2"/>
        <v>98.167072000000033</v>
      </c>
      <c r="J42" s="50">
        <f t="shared" si="4"/>
        <v>45.388329195276015</v>
      </c>
      <c r="K42" s="4">
        <f t="shared" si="3"/>
        <v>51.215100044878824</v>
      </c>
    </row>
    <row r="43" spans="2:11" x14ac:dyDescent="0.25">
      <c r="B43" s="20">
        <v>5493.5640000000003</v>
      </c>
      <c r="D43" s="56">
        <f t="shared" si="1"/>
        <v>25.466999999999643</v>
      </c>
      <c r="E43">
        <v>528.53286428977356</v>
      </c>
      <c r="F43" s="3">
        <f t="shared" si="2"/>
        <v>98.141605000000027</v>
      </c>
      <c r="J43" s="50">
        <f t="shared" si="4"/>
        <v>26.209799546870475</v>
      </c>
      <c r="K43" s="4">
        <f t="shared" si="3"/>
        <v>51.188890245331955</v>
      </c>
    </row>
    <row r="44" spans="2:11" x14ac:dyDescent="0.25">
      <c r="B44" s="20">
        <v>5458.1629999999996</v>
      </c>
      <c r="D44" s="56">
        <f t="shared" si="1"/>
        <v>35.401000000000749</v>
      </c>
      <c r="E44">
        <v>528.71755540856543</v>
      </c>
      <c r="F44" s="3">
        <f t="shared" si="2"/>
        <v>98.10620400000002</v>
      </c>
      <c r="J44" s="50">
        <f t="shared" si="4"/>
        <v>36.433545912702492</v>
      </c>
      <c r="K44" s="4">
        <f t="shared" si="3"/>
        <v>51.152456699419254</v>
      </c>
    </row>
    <row r="45" spans="2:11" x14ac:dyDescent="0.25">
      <c r="B45" s="20">
        <v>5447.9970000000003</v>
      </c>
      <c r="D45" s="56">
        <f t="shared" si="1"/>
        <v>10.165999999999258</v>
      </c>
      <c r="E45">
        <v>528.77059260846477</v>
      </c>
      <c r="F45" s="3">
        <f t="shared" si="2"/>
        <v>98.096038000000021</v>
      </c>
      <c r="J45" s="50">
        <f t="shared" si="4"/>
        <v>10.462513142241706</v>
      </c>
      <c r="K45" s="4">
        <f t="shared" si="3"/>
        <v>51.14199418627701</v>
      </c>
    </row>
    <row r="46" spans="2:11" x14ac:dyDescent="0.25">
      <c r="B46" s="20">
        <v>5447.9970000000003</v>
      </c>
      <c r="D46" s="56">
        <f t="shared" si="1"/>
        <v>0</v>
      </c>
      <c r="E46">
        <v>528.77059260846477</v>
      </c>
      <c r="F46" s="3">
        <f t="shared" si="2"/>
        <v>98.096038000000021</v>
      </c>
      <c r="J46" s="50">
        <f t="shared" si="4"/>
        <v>0</v>
      </c>
      <c r="K46" s="4">
        <f t="shared" si="3"/>
        <v>51.14199418627701</v>
      </c>
    </row>
    <row r="47" spans="2:11" x14ac:dyDescent="0.25">
      <c r="B47" s="20">
        <v>5415.7439999999997</v>
      </c>
      <c r="D47" s="56">
        <f t="shared" si="1"/>
        <v>32.253000000000611</v>
      </c>
      <c r="E47">
        <v>528.93886024650874</v>
      </c>
      <c r="F47" s="3">
        <f t="shared" si="2"/>
        <v>98.063785000000024</v>
      </c>
      <c r="J47" s="50">
        <f t="shared" si="4"/>
        <v>33.193727756910562</v>
      </c>
      <c r="K47" s="4">
        <f t="shared" si="3"/>
        <v>51.108800458520101</v>
      </c>
    </row>
    <row r="48" spans="2:11" x14ac:dyDescent="0.25">
      <c r="B48" s="20">
        <v>5357.9970000000003</v>
      </c>
      <c r="D48" s="56">
        <f t="shared" si="1"/>
        <v>57.746999999999389</v>
      </c>
      <c r="E48">
        <v>529.24013303645461</v>
      </c>
      <c r="F48" s="3">
        <f t="shared" si="2"/>
        <v>98.006038000000018</v>
      </c>
      <c r="J48" s="50">
        <f t="shared" si="4"/>
        <v>59.431314816552188</v>
      </c>
      <c r="K48" s="4">
        <f t="shared" si="3"/>
        <v>51.049369143703551</v>
      </c>
    </row>
    <row r="49" spans="2:11" x14ac:dyDescent="0.25">
      <c r="B49" s="20">
        <v>5352.8850000000002</v>
      </c>
      <c r="D49" s="56">
        <f t="shared" si="1"/>
        <v>5.11200000000008</v>
      </c>
      <c r="E49">
        <v>529.26680293276445</v>
      </c>
      <c r="F49" s="3">
        <f t="shared" si="2"/>
        <v>98.000926000000021</v>
      </c>
      <c r="J49" s="50">
        <f t="shared" si="4"/>
        <v>5.2611024181727668</v>
      </c>
      <c r="K49" s="4">
        <f t="shared" si="3"/>
        <v>51.044108041285376</v>
      </c>
    </row>
    <row r="50" spans="2:11" x14ac:dyDescent="0.25">
      <c r="B50" s="20">
        <v>5346.96</v>
      </c>
      <c r="D50" s="56">
        <f t="shared" si="1"/>
        <v>5.9250000000001819</v>
      </c>
      <c r="E50">
        <v>529.2977143442738</v>
      </c>
      <c r="F50" s="3">
        <f t="shared" si="2"/>
        <v>97.995001000000016</v>
      </c>
      <c r="J50" s="50">
        <f t="shared" si="4"/>
        <v>6.0978153027531512</v>
      </c>
      <c r="K50" s="4">
        <f t="shared" si="3"/>
        <v>51.038010225982624</v>
      </c>
    </row>
    <row r="51" spans="2:11" x14ac:dyDescent="0.25">
      <c r="B51" s="20">
        <v>5267.5619999999999</v>
      </c>
      <c r="D51" s="56">
        <f t="shared" si="1"/>
        <v>79.398000000000138</v>
      </c>
      <c r="E51">
        <v>529.71194290984636</v>
      </c>
      <c r="F51" s="3">
        <f t="shared" si="2"/>
        <v>97.915603000000019</v>
      </c>
      <c r="J51" s="50">
        <f t="shared" si="4"/>
        <v>81.713812558308973</v>
      </c>
      <c r="K51" s="4">
        <f t="shared" si="3"/>
        <v>50.956296413424319</v>
      </c>
    </row>
    <row r="52" spans="2:11" x14ac:dyDescent="0.25">
      <c r="B52" s="20">
        <v>5229.8140000000003</v>
      </c>
      <c r="D52" s="56">
        <f t="shared" si="1"/>
        <v>37.747999999999593</v>
      </c>
      <c r="E52">
        <v>529.90887859957706</v>
      </c>
      <c r="F52" s="3">
        <f t="shared" si="2"/>
        <v>97.877855000000025</v>
      </c>
      <c r="J52" s="50">
        <f t="shared" si="4"/>
        <v>38.849001189589266</v>
      </c>
      <c r="K52" s="4">
        <f t="shared" si="3"/>
        <v>50.917447412234729</v>
      </c>
    </row>
    <row r="53" spans="2:11" x14ac:dyDescent="0.25">
      <c r="B53" s="20">
        <v>5197.9970000000003</v>
      </c>
      <c r="D53" s="56">
        <f t="shared" si="1"/>
        <v>31.817000000000007</v>
      </c>
      <c r="E53">
        <v>530.0748715751032</v>
      </c>
      <c r="F53" s="3">
        <f t="shared" si="2"/>
        <v>97.846038000000021</v>
      </c>
      <c r="J53" s="50">
        <f t="shared" si="4"/>
        <v>32.745010883998496</v>
      </c>
      <c r="K53" s="4">
        <f t="shared" si="3"/>
        <v>50.884702401350729</v>
      </c>
    </row>
    <row r="54" spans="2:11" x14ac:dyDescent="0.25">
      <c r="B54" s="20">
        <v>5197.0140000000001</v>
      </c>
      <c r="D54" s="56">
        <f t="shared" si="1"/>
        <v>0.98300000000017462</v>
      </c>
      <c r="E54">
        <v>530.08000000000004</v>
      </c>
      <c r="F54" s="3">
        <f t="shared" si="2"/>
        <v>97.845055000000016</v>
      </c>
      <c r="J54" s="50">
        <f t="shared" si="4"/>
        <v>1.011671298330334</v>
      </c>
      <c r="K54" s="4">
        <f t="shared" si="3"/>
        <v>50.8836907300524</v>
      </c>
    </row>
    <row r="55" spans="2:11" x14ac:dyDescent="0.25">
      <c r="B55" s="20">
        <v>5184.6170000000002</v>
      </c>
      <c r="D55" s="56">
        <f t="shared" si="1"/>
        <v>12.396999999999935</v>
      </c>
      <c r="E55">
        <v>530.16294965797556</v>
      </c>
      <c r="F55" s="3">
        <f t="shared" si="2"/>
        <v>97.832658000000023</v>
      </c>
      <c r="J55" s="50">
        <f t="shared" si="4"/>
        <v>12.758585030924573</v>
      </c>
      <c r="K55" s="4">
        <f t="shared" si="3"/>
        <v>50.870932145021477</v>
      </c>
    </row>
    <row r="56" spans="2:11" x14ac:dyDescent="0.25">
      <c r="B56" s="20">
        <v>5158.1109999999999</v>
      </c>
      <c r="D56" s="56">
        <f t="shared" si="1"/>
        <v>26.506000000000313</v>
      </c>
      <c r="E56">
        <v>530.34030414973142</v>
      </c>
      <c r="F56" s="3">
        <f t="shared" si="2"/>
        <v>97.806152000000026</v>
      </c>
      <c r="J56" s="50">
        <f t="shared" si="4"/>
        <v>27.279104205024808</v>
      </c>
      <c r="K56" s="4">
        <f t="shared" si="3"/>
        <v>50.843653040816456</v>
      </c>
    </row>
    <row r="57" spans="2:11" x14ac:dyDescent="0.25">
      <c r="B57" s="20">
        <v>5103</v>
      </c>
      <c r="D57" s="56">
        <f t="shared" si="1"/>
        <v>55.110999999999876</v>
      </c>
      <c r="E57">
        <v>530.70905776759764</v>
      </c>
      <c r="F57" s="3">
        <f t="shared" si="2"/>
        <v>97.751041000000029</v>
      </c>
      <c r="J57" s="50">
        <f t="shared" si="4"/>
        <v>56.718430236289933</v>
      </c>
      <c r="K57" s="4">
        <f t="shared" si="3"/>
        <v>50.786934610580168</v>
      </c>
    </row>
    <row r="58" spans="2:11" x14ac:dyDescent="0.25">
      <c r="B58" s="20">
        <v>5102.8010000000004</v>
      </c>
      <c r="D58" s="56">
        <f t="shared" si="1"/>
        <v>0.19899999999961437</v>
      </c>
      <c r="E58">
        <v>530.71038929796282</v>
      </c>
      <c r="F58" s="3">
        <f t="shared" si="2"/>
        <v>97.750842000000034</v>
      </c>
      <c r="J58" s="50">
        <f t="shared" si="4"/>
        <v>0.20480426080092631</v>
      </c>
      <c r="K58" s="4">
        <f t="shared" si="3"/>
        <v>50.786729806319364</v>
      </c>
    </row>
    <row r="59" spans="2:11" x14ac:dyDescent="0.25">
      <c r="B59" s="20">
        <v>5088.7640000000001</v>
      </c>
      <c r="D59" s="56">
        <f t="shared" si="1"/>
        <v>14.037000000000262</v>
      </c>
      <c r="E59">
        <v>530.8043123720131</v>
      </c>
      <c r="F59" s="3">
        <f t="shared" si="2"/>
        <v>97.736805000000032</v>
      </c>
      <c r="J59" s="50">
        <f t="shared" si="4"/>
        <v>14.446419140041343</v>
      </c>
      <c r="K59" s="4">
        <f t="shared" si="3"/>
        <v>50.772283387179321</v>
      </c>
    </row>
    <row r="60" spans="2:11" x14ac:dyDescent="0.25">
      <c r="B60" s="20">
        <v>5068</v>
      </c>
      <c r="D60" s="56">
        <f t="shared" si="1"/>
        <v>20.764000000000124</v>
      </c>
      <c r="E60">
        <v>530.94324652529247</v>
      </c>
      <c r="F60" s="3">
        <f t="shared" si="2"/>
        <v>97.716041000000033</v>
      </c>
      <c r="J60" s="50">
        <f t="shared" si="4"/>
        <v>21.369626488837689</v>
      </c>
      <c r="K60" s="4">
        <f t="shared" si="3"/>
        <v>50.75091376069048</v>
      </c>
    </row>
    <row r="61" spans="2:11" x14ac:dyDescent="0.25">
      <c r="B61" s="20">
        <v>5067.5069999999996</v>
      </c>
      <c r="D61" s="56">
        <f t="shared" si="1"/>
        <v>0.4930000000003929</v>
      </c>
      <c r="E61">
        <v>530.94654524122222</v>
      </c>
      <c r="F61" s="3">
        <f t="shared" si="2"/>
        <v>97.715548000000027</v>
      </c>
      <c r="J61" s="50">
        <f t="shared" si="4"/>
        <v>0.50737939987503922</v>
      </c>
      <c r="K61" s="4">
        <f t="shared" si="3"/>
        <v>50.750406381290603</v>
      </c>
    </row>
    <row r="62" spans="2:11" x14ac:dyDescent="0.25">
      <c r="B62" s="20">
        <v>4983.9650000000001</v>
      </c>
      <c r="D62" s="56">
        <f t="shared" si="1"/>
        <v>83.541999999999462</v>
      </c>
      <c r="E62">
        <v>531.50553373251751</v>
      </c>
      <c r="F62" s="3">
        <f t="shared" si="2"/>
        <v>97.632006000000032</v>
      </c>
      <c r="J62" s="50">
        <f t="shared" si="4"/>
        <v>85.978681185246387</v>
      </c>
      <c r="K62" s="4">
        <f t="shared" si="3"/>
        <v>50.664427700105357</v>
      </c>
    </row>
    <row r="63" spans="2:11" x14ac:dyDescent="0.25">
      <c r="B63" s="20">
        <v>4953</v>
      </c>
      <c r="D63" s="56">
        <f t="shared" si="1"/>
        <v>30.965000000000146</v>
      </c>
      <c r="E63">
        <v>531.71272387200383</v>
      </c>
      <c r="F63" s="3">
        <f t="shared" si="2"/>
        <v>97.601041000000038</v>
      </c>
      <c r="J63" s="50">
        <f t="shared" si="4"/>
        <v>31.868160480969859</v>
      </c>
      <c r="K63" s="4">
        <f t="shared" si="3"/>
        <v>50.632559539624388</v>
      </c>
    </row>
    <row r="64" spans="2:11" x14ac:dyDescent="0.25">
      <c r="B64" s="20">
        <v>4952.6729999999998</v>
      </c>
      <c r="D64" s="56">
        <f t="shared" si="1"/>
        <v>0.32700000000022555</v>
      </c>
      <c r="E64">
        <v>531.7149118641114</v>
      </c>
      <c r="F64" s="3">
        <f t="shared" si="2"/>
        <v>97.600714000000039</v>
      </c>
      <c r="J64" s="50">
        <f t="shared" si="4"/>
        <v>0.33653765468381347</v>
      </c>
      <c r="K64" s="4">
        <f t="shared" si="3"/>
        <v>50.632223001969706</v>
      </c>
    </row>
    <row r="65" spans="2:11" x14ac:dyDescent="0.25">
      <c r="B65" s="20">
        <v>4893</v>
      </c>
      <c r="D65" s="56">
        <f t="shared" si="1"/>
        <v>59.672999999999774</v>
      </c>
      <c r="E65">
        <v>532.11419031376624</v>
      </c>
      <c r="F65" s="3">
        <f t="shared" si="2"/>
        <v>97.541041000000035</v>
      </c>
      <c r="J65" s="50">
        <f t="shared" si="4"/>
        <v>61.413490727624684</v>
      </c>
      <c r="K65" s="4">
        <f t="shared" si="3"/>
        <v>50.570809511242082</v>
      </c>
    </row>
    <row r="66" spans="2:11" x14ac:dyDescent="0.25">
      <c r="B66" s="20">
        <v>4875.692</v>
      </c>
      <c r="D66" s="56">
        <f t="shared" si="1"/>
        <v>17.307999999999993</v>
      </c>
      <c r="E66">
        <v>532.23</v>
      </c>
      <c r="F66" s="3">
        <f t="shared" si="2"/>
        <v>97.523733000000036</v>
      </c>
      <c r="J66" s="50">
        <f t="shared" si="4"/>
        <v>17.812824854016583</v>
      </c>
      <c r="K66" s="4">
        <f t="shared" si="3"/>
        <v>50.552996686388063</v>
      </c>
    </row>
    <row r="67" spans="2:11" x14ac:dyDescent="0.25">
      <c r="B67" s="20">
        <v>4863</v>
      </c>
      <c r="D67" s="56">
        <f t="shared" si="1"/>
        <v>12.692000000000007</v>
      </c>
      <c r="E67">
        <v>532.34465066738574</v>
      </c>
      <c r="F67" s="3">
        <f t="shared" si="2"/>
        <v>97.511041000000034</v>
      </c>
      <c r="J67" s="50">
        <f t="shared" ref="J67:J130" si="5">D67+D67*$I$246</f>
        <v>13.062189337137665</v>
      </c>
      <c r="K67" s="4">
        <f t="shared" si="3"/>
        <v>50.539934497050922</v>
      </c>
    </row>
    <row r="68" spans="2:11" x14ac:dyDescent="0.25">
      <c r="B68" s="20">
        <v>4828.9009999999998</v>
      </c>
      <c r="D68" s="56">
        <f t="shared" si="1"/>
        <v>34.09900000000016</v>
      </c>
      <c r="E68">
        <v>532.65267722798978</v>
      </c>
      <c r="F68" s="3">
        <f t="shared" si="2"/>
        <v>97.476942000000037</v>
      </c>
      <c r="J68" s="50">
        <f t="shared" si="5"/>
        <v>35.093570296805787</v>
      </c>
      <c r="K68" s="4">
        <f t="shared" si="3"/>
        <v>50.504840926754113</v>
      </c>
    </row>
    <row r="69" spans="2:11" x14ac:dyDescent="0.25">
      <c r="B69" s="20">
        <v>4825.0320000000002</v>
      </c>
      <c r="D69" s="56">
        <f t="shared" ref="D69:D132" si="6">B68-B69</f>
        <v>3.8689999999996871</v>
      </c>
      <c r="E69">
        <v>532.68762707294059</v>
      </c>
      <c r="F69" s="3">
        <f t="shared" ref="F69:F132" si="7">F68-(D69/1000)</f>
        <v>97.473073000000042</v>
      </c>
      <c r="J69" s="50">
        <f t="shared" si="5"/>
        <v>3.9818476635188711</v>
      </c>
      <c r="K69" s="4">
        <f t="shared" ref="K69:K132" si="8">K68-(J69/1000)</f>
        <v>50.500859079090596</v>
      </c>
    </row>
    <row r="70" spans="2:11" x14ac:dyDescent="0.25">
      <c r="B70" s="20">
        <v>4818.9970000000003</v>
      </c>
      <c r="D70" s="56">
        <f t="shared" si="6"/>
        <v>6.0349999999998545</v>
      </c>
      <c r="E70">
        <v>532.74214304975055</v>
      </c>
      <c r="F70" s="3">
        <f t="shared" si="7"/>
        <v>97.467038000000045</v>
      </c>
      <c r="J70" s="50">
        <f t="shared" si="5"/>
        <v>6.2110236881203802</v>
      </c>
      <c r="K70" s="4">
        <f t="shared" si="8"/>
        <v>50.494648055402472</v>
      </c>
    </row>
    <row r="71" spans="2:11" x14ac:dyDescent="0.25">
      <c r="B71" s="20">
        <v>4813</v>
      </c>
      <c r="D71" s="56">
        <f t="shared" si="6"/>
        <v>5.9970000000002983</v>
      </c>
      <c r="E71">
        <v>532.79631576108943</v>
      </c>
      <c r="F71" s="3">
        <f t="shared" si="7"/>
        <v>97.461041000000051</v>
      </c>
      <c r="J71" s="50">
        <f t="shared" si="5"/>
        <v>6.1719153368120416</v>
      </c>
      <c r="K71" s="4">
        <f t="shared" si="8"/>
        <v>50.488476140065657</v>
      </c>
    </row>
    <row r="72" spans="2:11" x14ac:dyDescent="0.25">
      <c r="B72" s="20">
        <v>4812.5420000000004</v>
      </c>
      <c r="D72" s="56">
        <f t="shared" si="6"/>
        <v>0.45799999999962893</v>
      </c>
      <c r="E72">
        <v>532.80045301334769</v>
      </c>
      <c r="F72" s="3">
        <f t="shared" si="7"/>
        <v>97.460583000000057</v>
      </c>
      <c r="J72" s="50">
        <f t="shared" si="5"/>
        <v>0.47135854998457299</v>
      </c>
      <c r="K72" s="4">
        <f t="shared" si="8"/>
        <v>50.48800478151567</v>
      </c>
    </row>
    <row r="73" spans="2:11" x14ac:dyDescent="0.25">
      <c r="B73" s="20">
        <v>4738</v>
      </c>
      <c r="D73" s="56">
        <f t="shared" si="6"/>
        <v>74.542000000000371</v>
      </c>
      <c r="E73">
        <v>533.47381340164486</v>
      </c>
      <c r="F73" s="3">
        <f t="shared" si="7"/>
        <v>97.386041000000063</v>
      </c>
      <c r="J73" s="50">
        <f t="shared" si="5"/>
        <v>76.716176927901046</v>
      </c>
      <c r="K73" s="4">
        <f t="shared" si="8"/>
        <v>50.411288604587767</v>
      </c>
    </row>
    <row r="74" spans="2:11" x14ac:dyDescent="0.25">
      <c r="B74" s="20">
        <v>4737.4250000000002</v>
      </c>
      <c r="D74" s="56">
        <f t="shared" si="6"/>
        <v>0.5749999999998181</v>
      </c>
      <c r="E74">
        <v>533.47900755022249</v>
      </c>
      <c r="F74" s="3">
        <f t="shared" si="7"/>
        <v>97.385466000000065</v>
      </c>
      <c r="J74" s="50">
        <f t="shared" si="5"/>
        <v>0.59177110533026922</v>
      </c>
      <c r="K74" s="4">
        <f t="shared" si="8"/>
        <v>50.41069683348244</v>
      </c>
    </row>
    <row r="75" spans="2:11" x14ac:dyDescent="0.25">
      <c r="B75" s="20">
        <v>4727.3519999999999</v>
      </c>
      <c r="D75" s="56">
        <f t="shared" si="6"/>
        <v>10.07300000000032</v>
      </c>
      <c r="E75">
        <v>533.57000000000005</v>
      </c>
      <c r="F75" s="3">
        <f t="shared" si="7"/>
        <v>97.375393000000059</v>
      </c>
      <c r="J75" s="50">
        <f t="shared" si="5"/>
        <v>10.36680059825022</v>
      </c>
      <c r="K75" s="4">
        <f t="shared" si="8"/>
        <v>50.400330032884192</v>
      </c>
    </row>
    <row r="76" spans="2:11" x14ac:dyDescent="0.25">
      <c r="B76" s="20">
        <v>4723.5630000000001</v>
      </c>
      <c r="D76" s="56">
        <f t="shared" si="6"/>
        <v>3.7889999999997599</v>
      </c>
      <c r="E76">
        <v>533.58480408573348</v>
      </c>
      <c r="F76" s="3">
        <f t="shared" si="7"/>
        <v>97.371604000000062</v>
      </c>
      <c r="J76" s="50">
        <f t="shared" si="5"/>
        <v>3.8995142923425345</v>
      </c>
      <c r="K76" s="4">
        <f t="shared" si="8"/>
        <v>50.396430518591849</v>
      </c>
    </row>
    <row r="77" spans="2:11" x14ac:dyDescent="0.25">
      <c r="B77" s="20">
        <v>4664.6289999999999</v>
      </c>
      <c r="D77" s="56">
        <f t="shared" si="6"/>
        <v>58.934000000000196</v>
      </c>
      <c r="E77">
        <v>533.81506642107615</v>
      </c>
      <c r="F77" s="3">
        <f t="shared" si="7"/>
        <v>97.312670000000068</v>
      </c>
      <c r="J77" s="50">
        <f t="shared" si="5"/>
        <v>60.652936211383022</v>
      </c>
      <c r="K77" s="4">
        <f t="shared" si="8"/>
        <v>50.335777582380466</v>
      </c>
    </row>
    <row r="78" spans="2:11" x14ac:dyDescent="0.25">
      <c r="B78" s="20">
        <v>4663</v>
      </c>
      <c r="D78" s="56">
        <f t="shared" si="6"/>
        <v>1.6289999999999054</v>
      </c>
      <c r="E78">
        <v>533.82143112301856</v>
      </c>
      <c r="F78" s="3">
        <f t="shared" si="7"/>
        <v>97.311041000000074</v>
      </c>
      <c r="J78" s="50">
        <f t="shared" si="5"/>
        <v>1.6765132705795784</v>
      </c>
      <c r="K78" s="4">
        <f t="shared" si="8"/>
        <v>50.334101069109884</v>
      </c>
    </row>
    <row r="79" spans="2:11" x14ac:dyDescent="0.25">
      <c r="B79" s="20">
        <v>4662.4949999999999</v>
      </c>
      <c r="D79" s="56">
        <f t="shared" si="6"/>
        <v>0.50500000000010914</v>
      </c>
      <c r="E79">
        <v>533.82340421969195</v>
      </c>
      <c r="F79" s="3">
        <f t="shared" si="7"/>
        <v>97.31053600000007</v>
      </c>
      <c r="J79" s="50">
        <f t="shared" si="5"/>
        <v>0.51972940555120883</v>
      </c>
      <c r="K79" s="4">
        <f t="shared" si="8"/>
        <v>50.333581339704331</v>
      </c>
    </row>
    <row r="80" spans="2:11" x14ac:dyDescent="0.25">
      <c r="B80" s="20">
        <v>4587.3509999999997</v>
      </c>
      <c r="D80" s="56">
        <f t="shared" si="6"/>
        <v>75.144000000000233</v>
      </c>
      <c r="E80">
        <v>534.11700100468852</v>
      </c>
      <c r="F80" s="3">
        <f t="shared" si="7"/>
        <v>97.235392000000076</v>
      </c>
      <c r="J80" s="50">
        <f t="shared" si="5"/>
        <v>77.335735546003406</v>
      </c>
      <c r="K80" s="4">
        <f t="shared" si="8"/>
        <v>50.25624560415833</v>
      </c>
    </row>
    <row r="81" spans="2:11" x14ac:dyDescent="0.25">
      <c r="B81" s="20">
        <v>4584.0240000000003</v>
      </c>
      <c r="D81" s="56">
        <f t="shared" si="6"/>
        <v>3.3269999999993161</v>
      </c>
      <c r="E81">
        <v>534.13</v>
      </c>
      <c r="F81" s="3">
        <f t="shared" si="7"/>
        <v>97.232065000000077</v>
      </c>
      <c r="J81" s="50">
        <f t="shared" si="5"/>
        <v>3.4240390737983022</v>
      </c>
      <c r="K81" s="4">
        <f t="shared" si="8"/>
        <v>50.252821565084531</v>
      </c>
    </row>
    <row r="82" spans="2:11" x14ac:dyDescent="0.25">
      <c r="B82" s="20">
        <v>4578</v>
      </c>
      <c r="D82" s="56">
        <f t="shared" si="6"/>
        <v>6.024000000000342</v>
      </c>
      <c r="E82">
        <v>534.20086640058878</v>
      </c>
      <c r="F82" s="3">
        <f t="shared" si="7"/>
        <v>97.22604100000008</v>
      </c>
      <c r="J82" s="50">
        <f t="shared" si="5"/>
        <v>6.1997028495841251</v>
      </c>
      <c r="K82" s="4">
        <f t="shared" si="8"/>
        <v>50.246621862234946</v>
      </c>
    </row>
    <row r="83" spans="2:11" x14ac:dyDescent="0.25">
      <c r="B83" s="20">
        <v>4577.6940000000004</v>
      </c>
      <c r="D83" s="56">
        <f t="shared" si="6"/>
        <v>0.30599999999958527</v>
      </c>
      <c r="E83">
        <v>534.20446618786968</v>
      </c>
      <c r="F83" s="3">
        <f t="shared" si="7"/>
        <v>97.225735000000086</v>
      </c>
      <c r="J83" s="50">
        <f t="shared" si="5"/>
        <v>0.31492514474934652</v>
      </c>
      <c r="K83" s="4">
        <f t="shared" si="8"/>
        <v>50.246306937090196</v>
      </c>
    </row>
    <row r="84" spans="2:11" x14ac:dyDescent="0.25">
      <c r="B84" s="20">
        <v>4523</v>
      </c>
      <c r="D84" s="56">
        <f t="shared" si="6"/>
        <v>54.694000000000415</v>
      </c>
      <c r="E84">
        <v>534.84788699029332</v>
      </c>
      <c r="F84" s="3">
        <f t="shared" si="7"/>
        <v>97.171041000000088</v>
      </c>
      <c r="J84" s="50">
        <f t="shared" si="5"/>
        <v>56.289267539033446</v>
      </c>
      <c r="K84" s="4">
        <f t="shared" si="8"/>
        <v>50.19001766955116</v>
      </c>
    </row>
    <row r="85" spans="2:11" x14ac:dyDescent="0.25">
      <c r="B85" s="20">
        <v>4522.759</v>
      </c>
      <c r="D85" s="56">
        <f t="shared" si="6"/>
        <v>0.24099999999998545</v>
      </c>
      <c r="E85">
        <v>534.85072211687736</v>
      </c>
      <c r="F85" s="3">
        <f t="shared" si="7"/>
        <v>97.170800000000085</v>
      </c>
      <c r="J85" s="50">
        <f t="shared" si="5"/>
        <v>0.24802928066892416</v>
      </c>
      <c r="K85" s="4">
        <f t="shared" si="8"/>
        <v>50.189769640270491</v>
      </c>
    </row>
    <row r="86" spans="2:11" x14ac:dyDescent="0.25">
      <c r="B86" s="20">
        <v>4486.0339999999997</v>
      </c>
      <c r="D86" s="56">
        <f t="shared" si="6"/>
        <v>36.725000000000364</v>
      </c>
      <c r="E86">
        <v>535.2827554106392</v>
      </c>
      <c r="F86" s="3">
        <f t="shared" si="7"/>
        <v>97.134075000000081</v>
      </c>
      <c r="J86" s="50">
        <f t="shared" si="5"/>
        <v>37.796163205671704</v>
      </c>
      <c r="K86" s="4">
        <f t="shared" si="8"/>
        <v>50.151973477064821</v>
      </c>
    </row>
    <row r="87" spans="2:11" x14ac:dyDescent="0.25">
      <c r="B87" s="20">
        <v>4448</v>
      </c>
      <c r="D87" s="56">
        <f t="shared" si="6"/>
        <v>38.033999999999651</v>
      </c>
      <c r="E87">
        <v>535.73018779443601</v>
      </c>
      <c r="F87" s="3">
        <f t="shared" si="7"/>
        <v>97.096041000000085</v>
      </c>
      <c r="J87" s="50">
        <f t="shared" si="5"/>
        <v>39.143342991544998</v>
      </c>
      <c r="K87" s="4">
        <f t="shared" si="8"/>
        <v>50.112830134073278</v>
      </c>
    </row>
    <row r="88" spans="2:11" x14ac:dyDescent="0.25">
      <c r="B88" s="20">
        <v>4447.5630000000001</v>
      </c>
      <c r="D88" s="56">
        <f t="shared" si="6"/>
        <v>0.43699999999989814</v>
      </c>
      <c r="E88">
        <v>535.73532866712151</v>
      </c>
      <c r="F88" s="3">
        <f t="shared" si="7"/>
        <v>97.09560400000008</v>
      </c>
      <c r="J88" s="50">
        <f t="shared" si="5"/>
        <v>0.44974604005104207</v>
      </c>
      <c r="K88" s="4">
        <f t="shared" si="8"/>
        <v>50.112380388033223</v>
      </c>
    </row>
    <row r="89" spans="2:11" x14ac:dyDescent="0.25">
      <c r="B89" s="20">
        <v>4416.3789999999999</v>
      </c>
      <c r="D89" s="56">
        <f t="shared" si="6"/>
        <v>31.184000000000196</v>
      </c>
      <c r="E89">
        <v>536.1021775774733</v>
      </c>
      <c r="F89" s="3">
        <f t="shared" si="7"/>
        <v>97.064420000000084</v>
      </c>
      <c r="J89" s="50">
        <f t="shared" si="5"/>
        <v>32.093548084565342</v>
      </c>
      <c r="K89" s="4">
        <f t="shared" si="8"/>
        <v>50.080286839948656</v>
      </c>
    </row>
    <row r="90" spans="2:11" x14ac:dyDescent="0.25">
      <c r="B90" s="20">
        <v>4407.5</v>
      </c>
      <c r="D90" s="56">
        <f t="shared" si="6"/>
        <v>8.8789999999999054</v>
      </c>
      <c r="E90">
        <v>536.20663022867313</v>
      </c>
      <c r="F90" s="3">
        <f t="shared" si="7"/>
        <v>97.05554100000009</v>
      </c>
      <c r="J90" s="50">
        <f t="shared" si="5"/>
        <v>9.1379750334418546</v>
      </c>
      <c r="K90" s="4">
        <f t="shared" si="8"/>
        <v>50.071148864915216</v>
      </c>
    </row>
    <row r="91" spans="2:11" x14ac:dyDescent="0.25">
      <c r="B91" s="20">
        <v>4398</v>
      </c>
      <c r="D91" s="56">
        <f t="shared" si="6"/>
        <v>9.5</v>
      </c>
      <c r="E91">
        <v>536.31838833053121</v>
      </c>
      <c r="F91" s="3">
        <f t="shared" si="7"/>
        <v>97.046041000000088</v>
      </c>
      <c r="J91" s="50">
        <f t="shared" si="5"/>
        <v>9.7770878271988462</v>
      </c>
      <c r="K91" s="4">
        <f t="shared" si="8"/>
        <v>50.06137177708802</v>
      </c>
    </row>
    <row r="92" spans="2:11" x14ac:dyDescent="0.25">
      <c r="B92" s="20">
        <v>4397.8630000000003</v>
      </c>
      <c r="D92" s="56">
        <f t="shared" si="6"/>
        <v>0.13699999999971624</v>
      </c>
      <c r="E92">
        <v>536.32000000000005</v>
      </c>
      <c r="F92" s="3">
        <f t="shared" si="7"/>
        <v>97.045904000000093</v>
      </c>
      <c r="J92" s="50">
        <f t="shared" si="5"/>
        <v>0.14099589813931238</v>
      </c>
      <c r="K92" s="4">
        <f t="shared" si="8"/>
        <v>50.061230781189877</v>
      </c>
    </row>
    <row r="93" spans="2:11" x14ac:dyDescent="0.25">
      <c r="B93" s="20">
        <v>4382.6890000000003</v>
      </c>
      <c r="D93" s="56">
        <f t="shared" si="6"/>
        <v>15.173999999999978</v>
      </c>
      <c r="E93">
        <v>536.43733704985846</v>
      </c>
      <c r="F93" s="3">
        <f t="shared" si="7"/>
        <v>97.030730000000091</v>
      </c>
      <c r="J93" s="50">
        <f t="shared" si="5"/>
        <v>15.616582177885796</v>
      </c>
      <c r="K93" s="4">
        <f t="shared" si="8"/>
        <v>50.045614199011993</v>
      </c>
    </row>
    <row r="94" spans="2:11" x14ac:dyDescent="0.25">
      <c r="B94" s="20">
        <v>4368</v>
      </c>
      <c r="D94" s="56">
        <f t="shared" si="6"/>
        <v>14.689000000000306</v>
      </c>
      <c r="E94">
        <v>536.55092370633463</v>
      </c>
      <c r="F94" s="3">
        <f t="shared" si="7"/>
        <v>97.016041000000087</v>
      </c>
      <c r="J94" s="50">
        <f t="shared" si="5"/>
        <v>15.11743611512914</v>
      </c>
      <c r="K94" s="4">
        <f t="shared" si="8"/>
        <v>50.030496762896867</v>
      </c>
    </row>
    <row r="95" spans="2:11" x14ac:dyDescent="0.25">
      <c r="B95" s="20">
        <v>4355.7439999999997</v>
      </c>
      <c r="D95" s="56">
        <f t="shared" si="6"/>
        <v>12.256000000000313</v>
      </c>
      <c r="E95">
        <v>536.64569653374099</v>
      </c>
      <c r="F95" s="3">
        <f t="shared" si="7"/>
        <v>97.003785000000093</v>
      </c>
      <c r="J95" s="50">
        <f t="shared" si="5"/>
        <v>12.613472464226538</v>
      </c>
      <c r="K95" s="4">
        <f t="shared" si="8"/>
        <v>50.017883290432643</v>
      </c>
    </row>
    <row r="96" spans="2:11" x14ac:dyDescent="0.25">
      <c r="B96" s="20">
        <v>4354.7669999999998</v>
      </c>
      <c r="D96" s="56">
        <f t="shared" si="6"/>
        <v>0.97699999999986176</v>
      </c>
      <c r="E96">
        <v>536.65325144989436</v>
      </c>
      <c r="F96" s="3">
        <f t="shared" si="7"/>
        <v>97.002808000000087</v>
      </c>
      <c r="J96" s="50">
        <f t="shared" si="5"/>
        <v>1.0054962954917812</v>
      </c>
      <c r="K96" s="4">
        <f t="shared" si="8"/>
        <v>50.016877794137152</v>
      </c>
    </row>
    <row r="97" spans="2:11" x14ac:dyDescent="0.25">
      <c r="B97" s="20">
        <v>4313.549</v>
      </c>
      <c r="D97" s="56">
        <f t="shared" si="6"/>
        <v>41.217999999999847</v>
      </c>
      <c r="E97">
        <v>536.97198075799133</v>
      </c>
      <c r="F97" s="3">
        <f t="shared" si="7"/>
        <v>96.961590000000086</v>
      </c>
      <c r="J97" s="50">
        <f t="shared" si="5"/>
        <v>42.420211164366371</v>
      </c>
      <c r="K97" s="4">
        <f t="shared" si="8"/>
        <v>49.974457582972782</v>
      </c>
    </row>
    <row r="98" spans="2:11" x14ac:dyDescent="0.25">
      <c r="B98" s="20">
        <v>4273.2529999999997</v>
      </c>
      <c r="D98" s="56">
        <f t="shared" si="6"/>
        <v>40.296000000000276</v>
      </c>
      <c r="E98">
        <v>537.28358045227708</v>
      </c>
      <c r="F98" s="3">
        <f t="shared" si="7"/>
        <v>96.921294000000088</v>
      </c>
      <c r="J98" s="50">
        <f t="shared" si="5"/>
        <v>41.471319061558674</v>
      </c>
      <c r="K98" s="4">
        <f t="shared" si="8"/>
        <v>49.932986263911225</v>
      </c>
    </row>
    <row r="99" spans="2:11" x14ac:dyDescent="0.25">
      <c r="B99" s="20">
        <v>4233</v>
      </c>
      <c r="D99" s="56">
        <f t="shared" si="6"/>
        <v>40.252999999999702</v>
      </c>
      <c r="E99">
        <v>537.594847637459</v>
      </c>
      <c r="F99" s="3">
        <f t="shared" si="7"/>
        <v>96.881041000000096</v>
      </c>
      <c r="J99" s="50">
        <f t="shared" si="5"/>
        <v>41.427064874550759</v>
      </c>
      <c r="K99" s="4">
        <f t="shared" si="8"/>
        <v>49.891559199036671</v>
      </c>
    </row>
    <row r="100" spans="2:11" x14ac:dyDescent="0.25">
      <c r="B100" s="20">
        <v>4232.9430000000002</v>
      </c>
      <c r="D100" s="56">
        <f t="shared" si="6"/>
        <v>5.6999999999788997E-2</v>
      </c>
      <c r="E100">
        <v>537.59528840534097</v>
      </c>
      <c r="F100" s="3">
        <f t="shared" si="7"/>
        <v>96.880984000000097</v>
      </c>
      <c r="J100" s="50">
        <f t="shared" si="5"/>
        <v>5.8662526962975914E-2</v>
      </c>
      <c r="K100" s="4">
        <f t="shared" si="8"/>
        <v>49.89150053650971</v>
      </c>
    </row>
    <row r="101" spans="2:11" x14ac:dyDescent="0.25">
      <c r="B101" s="20">
        <v>4214.6660000000002</v>
      </c>
      <c r="D101" s="56">
        <f t="shared" si="6"/>
        <v>18.277000000000044</v>
      </c>
      <c r="E101">
        <v>537.73662024007547</v>
      </c>
      <c r="F101" s="3">
        <f t="shared" si="7"/>
        <v>96.8627070000001</v>
      </c>
      <c r="J101" s="50">
        <f t="shared" si="5"/>
        <v>18.810087812390918</v>
      </c>
      <c r="K101" s="4">
        <f t="shared" si="8"/>
        <v>49.87269044869732</v>
      </c>
    </row>
    <row r="102" spans="2:11" x14ac:dyDescent="0.25">
      <c r="B102" s="20">
        <v>4193</v>
      </c>
      <c r="D102" s="56">
        <f t="shared" si="6"/>
        <v>21.666000000000167</v>
      </c>
      <c r="E102">
        <v>537.90415843186622</v>
      </c>
      <c r="F102" s="3">
        <f t="shared" si="7"/>
        <v>96.841041000000104</v>
      </c>
      <c r="J102" s="50">
        <f t="shared" si="5"/>
        <v>22.297935248851772</v>
      </c>
      <c r="K102" s="4">
        <f t="shared" si="8"/>
        <v>49.850392513448469</v>
      </c>
    </row>
    <row r="103" spans="2:11" x14ac:dyDescent="0.25">
      <c r="B103" s="20">
        <v>4192.7460000000001</v>
      </c>
      <c r="D103" s="56">
        <f t="shared" si="6"/>
        <v>0.25399999999990541</v>
      </c>
      <c r="E103">
        <v>537.90612255541066</v>
      </c>
      <c r="F103" s="3">
        <f t="shared" si="7"/>
        <v>96.840787000000105</v>
      </c>
      <c r="J103" s="50">
        <f t="shared" si="5"/>
        <v>0.26140845348500863</v>
      </c>
      <c r="K103" s="4">
        <f t="shared" si="8"/>
        <v>49.850131104994986</v>
      </c>
    </row>
    <row r="104" spans="2:11" x14ac:dyDescent="0.25">
      <c r="B104" s="20">
        <v>4175.433</v>
      </c>
      <c r="D104" s="56">
        <f t="shared" si="6"/>
        <v>17.313000000000102</v>
      </c>
      <c r="E104">
        <v>538.04</v>
      </c>
      <c r="F104" s="3">
        <f t="shared" si="7"/>
        <v>96.823474000000104</v>
      </c>
      <c r="J104" s="50">
        <f t="shared" si="5"/>
        <v>17.817970689715221</v>
      </c>
      <c r="K104" s="4">
        <f t="shared" si="8"/>
        <v>49.832313134305274</v>
      </c>
    </row>
    <row r="105" spans="2:11" x14ac:dyDescent="0.25">
      <c r="B105" s="20">
        <v>4173</v>
      </c>
      <c r="D105" s="56">
        <f t="shared" si="6"/>
        <v>2.4329999999999927</v>
      </c>
      <c r="E105">
        <v>538.06249583145029</v>
      </c>
      <c r="F105" s="3">
        <f t="shared" si="7"/>
        <v>96.821041000000108</v>
      </c>
      <c r="J105" s="50">
        <f t="shared" si="5"/>
        <v>2.5039636509026022</v>
      </c>
      <c r="K105" s="4">
        <f t="shared" si="8"/>
        <v>49.829809170654372</v>
      </c>
    </row>
    <row r="106" spans="2:11" x14ac:dyDescent="0.25">
      <c r="B106" s="20">
        <v>4166.8239999999996</v>
      </c>
      <c r="D106" s="56">
        <f t="shared" si="6"/>
        <v>6.1760000000003856</v>
      </c>
      <c r="E106">
        <v>538.119599923122</v>
      </c>
      <c r="F106" s="3">
        <f t="shared" si="7"/>
        <v>96.814865000000111</v>
      </c>
      <c r="J106" s="50">
        <f t="shared" si="5"/>
        <v>6.3561362548193516</v>
      </c>
      <c r="K106" s="4">
        <f t="shared" si="8"/>
        <v>49.823453034399549</v>
      </c>
    </row>
    <row r="107" spans="2:11" x14ac:dyDescent="0.25">
      <c r="B107" s="20">
        <v>4145.2950000000001</v>
      </c>
      <c r="D107" s="56">
        <f t="shared" si="6"/>
        <v>21.528999999999542</v>
      </c>
      <c r="E107">
        <v>538.31865983076466</v>
      </c>
      <c r="F107" s="3">
        <f t="shared" si="7"/>
        <v>96.79333600000011</v>
      </c>
      <c r="J107" s="50">
        <f t="shared" si="5"/>
        <v>22.156939350711522</v>
      </c>
      <c r="K107" s="4">
        <f t="shared" si="8"/>
        <v>49.801296095048841</v>
      </c>
    </row>
    <row r="108" spans="2:11" x14ac:dyDescent="0.25">
      <c r="B108" s="20">
        <v>4112.2579999999998</v>
      </c>
      <c r="D108" s="56">
        <f t="shared" si="6"/>
        <v>33.037000000000262</v>
      </c>
      <c r="E108">
        <v>538.62412418901579</v>
      </c>
      <c r="F108" s="3">
        <f t="shared" si="7"/>
        <v>96.760299000000103</v>
      </c>
      <c r="J108" s="50">
        <f t="shared" si="5"/>
        <v>34.000594794439031</v>
      </c>
      <c r="K108" s="4">
        <f t="shared" si="8"/>
        <v>49.767295500254399</v>
      </c>
    </row>
    <row r="109" spans="2:11" x14ac:dyDescent="0.25">
      <c r="B109" s="20">
        <v>4095.8649999999998</v>
      </c>
      <c r="D109" s="56">
        <f t="shared" si="6"/>
        <v>16.393000000000029</v>
      </c>
      <c r="E109">
        <v>538.77569597897286</v>
      </c>
      <c r="F109" s="3">
        <f t="shared" si="7"/>
        <v>96.743906000000109</v>
      </c>
      <c r="J109" s="50">
        <f t="shared" si="5"/>
        <v>16.871136921186416</v>
      </c>
      <c r="K109" s="4">
        <f t="shared" si="8"/>
        <v>49.750424363333209</v>
      </c>
    </row>
    <row r="110" spans="2:11" x14ac:dyDescent="0.25">
      <c r="B110" s="20">
        <v>4088.7640000000001</v>
      </c>
      <c r="D110" s="56">
        <f t="shared" si="6"/>
        <v>7.100999999999658</v>
      </c>
      <c r="E110">
        <v>538.84135273981497</v>
      </c>
      <c r="F110" s="3">
        <f t="shared" si="7"/>
        <v>96.736805000000103</v>
      </c>
      <c r="J110" s="50">
        <f t="shared" si="5"/>
        <v>7.3081158590458593</v>
      </c>
      <c r="K110" s="4">
        <f t="shared" si="8"/>
        <v>49.743116247474163</v>
      </c>
    </row>
    <row r="111" spans="2:11" x14ac:dyDescent="0.25">
      <c r="B111" s="20">
        <v>4048</v>
      </c>
      <c r="D111" s="56">
        <f t="shared" si="6"/>
        <v>40.764000000000124</v>
      </c>
      <c r="E111">
        <v>539.21826193555762</v>
      </c>
      <c r="F111" s="3">
        <f t="shared" si="7"/>
        <v>96.696041000000108</v>
      </c>
      <c r="J111" s="50">
        <f t="shared" si="5"/>
        <v>41.952969282940522</v>
      </c>
      <c r="K111" s="4">
        <f t="shared" si="8"/>
        <v>49.701163278191224</v>
      </c>
    </row>
    <row r="112" spans="2:11" x14ac:dyDescent="0.25">
      <c r="B112" s="20">
        <v>4047.9690000000001</v>
      </c>
      <c r="D112" s="56">
        <f t="shared" si="6"/>
        <v>3.0999999999949068E-2</v>
      </c>
      <c r="E112">
        <v>539.21854856555137</v>
      </c>
      <c r="F112" s="3">
        <f t="shared" si="7"/>
        <v>96.696010000000101</v>
      </c>
      <c r="J112" s="50">
        <f t="shared" si="5"/>
        <v>3.1904181330806976E-2</v>
      </c>
      <c r="K112" s="4">
        <f t="shared" si="8"/>
        <v>49.70113137400989</v>
      </c>
    </row>
    <row r="113" spans="2:11" x14ac:dyDescent="0.25">
      <c r="B113" s="20">
        <v>4023.6439999999998</v>
      </c>
      <c r="D113" s="56">
        <f t="shared" si="6"/>
        <v>24.325000000000273</v>
      </c>
      <c r="E113">
        <v>539.44346064941067</v>
      </c>
      <c r="F113" s="3">
        <f t="shared" si="7"/>
        <v>96.671685000000096</v>
      </c>
      <c r="J113" s="50">
        <f t="shared" si="5"/>
        <v>25.034490673327852</v>
      </c>
      <c r="K113" s="4">
        <f t="shared" si="8"/>
        <v>49.676096883336562</v>
      </c>
    </row>
    <row r="114" spans="2:11" x14ac:dyDescent="0.25">
      <c r="B114" s="20">
        <v>3938.402</v>
      </c>
      <c r="D114" s="56">
        <f t="shared" si="6"/>
        <v>85.241999999999734</v>
      </c>
      <c r="E114">
        <v>540.2316191633812</v>
      </c>
      <c r="F114" s="3">
        <f t="shared" si="7"/>
        <v>96.586443000000102</v>
      </c>
      <c r="J114" s="50">
        <f t="shared" si="5"/>
        <v>87.728265322745415</v>
      </c>
      <c r="K114" s="4">
        <f t="shared" si="8"/>
        <v>49.588368618013817</v>
      </c>
    </row>
    <row r="115" spans="2:11" x14ac:dyDescent="0.25">
      <c r="B115" s="20">
        <v>3923</v>
      </c>
      <c r="D115" s="56">
        <f t="shared" si="6"/>
        <v>15.402000000000044</v>
      </c>
      <c r="E115">
        <v>540.37402803966484</v>
      </c>
      <c r="F115" s="3">
        <f t="shared" si="7"/>
        <v>96.571041000000108</v>
      </c>
      <c r="J115" s="50">
        <f t="shared" si="5"/>
        <v>15.851232285738636</v>
      </c>
      <c r="K115" s="4">
        <f t="shared" si="8"/>
        <v>49.572517385728077</v>
      </c>
    </row>
    <row r="116" spans="2:11" x14ac:dyDescent="0.25">
      <c r="B116" s="20">
        <v>3922.9079999999999</v>
      </c>
      <c r="D116" s="56">
        <f t="shared" si="6"/>
        <v>9.2000000000098225E-2</v>
      </c>
      <c r="E116">
        <v>540.37487868351752</v>
      </c>
      <c r="F116" s="3">
        <f t="shared" si="7"/>
        <v>96.570949000000113</v>
      </c>
      <c r="J116" s="50">
        <f t="shared" si="5"/>
        <v>9.4683376852974122E-2</v>
      </c>
      <c r="K116" s="4">
        <f t="shared" si="8"/>
        <v>49.572422702351226</v>
      </c>
    </row>
    <row r="117" spans="2:11" x14ac:dyDescent="0.25">
      <c r="B117" s="20">
        <v>3863</v>
      </c>
      <c r="D117" s="56">
        <f t="shared" si="6"/>
        <v>59.907999999999902</v>
      </c>
      <c r="E117">
        <v>540.92879576963639</v>
      </c>
      <c r="F117" s="3">
        <f t="shared" si="7"/>
        <v>96.51104100000012</v>
      </c>
      <c r="J117" s="50">
        <f t="shared" si="5"/>
        <v>61.655345005455523</v>
      </c>
      <c r="K117" s="4">
        <f t="shared" si="8"/>
        <v>49.51076735734577</v>
      </c>
    </row>
    <row r="118" spans="2:11" x14ac:dyDescent="0.25">
      <c r="B118" s="20">
        <v>3862.9169999999999</v>
      </c>
      <c r="D118" s="56">
        <f t="shared" si="6"/>
        <v>8.3000000000083674E-2</v>
      </c>
      <c r="E118">
        <v>540.92956319832945</v>
      </c>
      <c r="F118" s="3">
        <f t="shared" si="7"/>
        <v>96.510958000000116</v>
      </c>
      <c r="J118" s="50">
        <f t="shared" si="5"/>
        <v>8.5420872595612873E-2</v>
      </c>
      <c r="K118" s="4">
        <f t="shared" si="8"/>
        <v>49.510681936473176</v>
      </c>
    </row>
    <row r="119" spans="2:11" x14ac:dyDescent="0.25">
      <c r="B119" s="20">
        <v>3859.5070000000001</v>
      </c>
      <c r="D119" s="56">
        <f t="shared" si="6"/>
        <v>3.4099999999998545</v>
      </c>
      <c r="E119">
        <v>540.96109249764947</v>
      </c>
      <c r="F119" s="3">
        <f t="shared" si="7"/>
        <v>96.507548000000114</v>
      </c>
      <c r="J119" s="50">
        <f t="shared" si="5"/>
        <v>3.5094599463943834</v>
      </c>
      <c r="K119" s="4">
        <f t="shared" si="8"/>
        <v>49.507172476526783</v>
      </c>
    </row>
    <row r="120" spans="2:11" x14ac:dyDescent="0.25">
      <c r="B120" s="20">
        <v>3794.77</v>
      </c>
      <c r="D120" s="56">
        <f t="shared" si="6"/>
        <v>64.73700000000008</v>
      </c>
      <c r="E120">
        <v>541.55965913990224</v>
      </c>
      <c r="F120" s="3">
        <f t="shared" si="7"/>
        <v>96.44281100000012</v>
      </c>
      <c r="J120" s="50">
        <f t="shared" si="5"/>
        <v>66.625193123091833</v>
      </c>
      <c r="K120" s="4">
        <f t="shared" si="8"/>
        <v>49.440547283403689</v>
      </c>
    </row>
    <row r="121" spans="2:11" x14ac:dyDescent="0.25">
      <c r="B121" s="20">
        <v>3790.4070000000002</v>
      </c>
      <c r="D121" s="56">
        <f t="shared" si="6"/>
        <v>4.362999999999829</v>
      </c>
      <c r="E121">
        <v>541.6</v>
      </c>
      <c r="F121" s="3">
        <f t="shared" si="7"/>
        <v>96.438448000000122</v>
      </c>
      <c r="J121" s="50">
        <f t="shared" si="5"/>
        <v>4.4902562305333573</v>
      </c>
      <c r="K121" s="4">
        <f t="shared" si="8"/>
        <v>49.436057027173156</v>
      </c>
    </row>
    <row r="122" spans="2:11" x14ac:dyDescent="0.25">
      <c r="B122" s="20">
        <v>3784.9380000000001</v>
      </c>
      <c r="D122" s="56">
        <f t="shared" si="6"/>
        <v>5.4690000000000509</v>
      </c>
      <c r="E122">
        <v>541.64198268185589</v>
      </c>
      <c r="F122" s="3">
        <f t="shared" si="7"/>
        <v>96.432979000000117</v>
      </c>
      <c r="J122" s="50">
        <f t="shared" si="5"/>
        <v>5.6285150870474716</v>
      </c>
      <c r="K122" s="4">
        <f t="shared" si="8"/>
        <v>49.43042851208611</v>
      </c>
    </row>
    <row r="123" spans="2:11" x14ac:dyDescent="0.25">
      <c r="B123" s="20">
        <v>3758</v>
      </c>
      <c r="D123" s="56">
        <f t="shared" si="6"/>
        <v>26.938000000000102</v>
      </c>
      <c r="E123">
        <v>541.84877176282748</v>
      </c>
      <c r="F123" s="3">
        <f t="shared" si="7"/>
        <v>96.406041000000116</v>
      </c>
      <c r="J123" s="50">
        <f t="shared" si="5"/>
        <v>27.723704409377209</v>
      </c>
      <c r="K123" s="4">
        <f t="shared" si="8"/>
        <v>49.402704807676734</v>
      </c>
    </row>
    <row r="124" spans="2:11" x14ac:dyDescent="0.25">
      <c r="B124" s="20">
        <v>3757.8429999999998</v>
      </c>
      <c r="D124" s="56">
        <f t="shared" si="6"/>
        <v>0.1570000000001528</v>
      </c>
      <c r="E124">
        <v>541.84997697055303</v>
      </c>
      <c r="F124" s="3">
        <f t="shared" si="7"/>
        <v>96.405884000000114</v>
      </c>
      <c r="J124" s="50">
        <f t="shared" si="5"/>
        <v>0.1615792409338645</v>
      </c>
      <c r="K124" s="4">
        <f t="shared" si="8"/>
        <v>49.402543228435803</v>
      </c>
    </row>
    <row r="125" spans="2:11" x14ac:dyDescent="0.25">
      <c r="B125" s="20">
        <v>3728</v>
      </c>
      <c r="D125" s="56">
        <f t="shared" si="6"/>
        <v>29.842999999999847</v>
      </c>
      <c r="E125">
        <v>542.07906623268957</v>
      </c>
      <c r="F125" s="3">
        <f t="shared" si="7"/>
        <v>96.376041000000114</v>
      </c>
      <c r="J125" s="50">
        <f t="shared" si="5"/>
        <v>30.713434950220385</v>
      </c>
      <c r="K125" s="4">
        <f t="shared" si="8"/>
        <v>49.371829793485581</v>
      </c>
    </row>
    <row r="126" spans="2:11" x14ac:dyDescent="0.25">
      <c r="B126" s="20">
        <v>3727.819</v>
      </c>
      <c r="D126" s="56">
        <f t="shared" si="6"/>
        <v>0.18100000000004002</v>
      </c>
      <c r="E126">
        <v>542.08045567599106</v>
      </c>
      <c r="F126" s="3">
        <f t="shared" si="7"/>
        <v>96.375860000000117</v>
      </c>
      <c r="J126" s="50">
        <f t="shared" si="5"/>
        <v>0.18627925228667183</v>
      </c>
      <c r="K126" s="4">
        <f t="shared" si="8"/>
        <v>49.371643514233291</v>
      </c>
    </row>
    <row r="127" spans="2:11" x14ac:dyDescent="0.25">
      <c r="B127" s="20">
        <v>3698</v>
      </c>
      <c r="D127" s="56">
        <f t="shared" si="6"/>
        <v>29.81899999999996</v>
      </c>
      <c r="E127">
        <v>542.30936070255166</v>
      </c>
      <c r="F127" s="3">
        <f t="shared" si="7"/>
        <v>96.346041000000113</v>
      </c>
      <c r="J127" s="50">
        <f t="shared" si="5"/>
        <v>30.688734938867576</v>
      </c>
      <c r="K127" s="4">
        <f t="shared" si="8"/>
        <v>49.340954779294421</v>
      </c>
    </row>
    <row r="128" spans="2:11" x14ac:dyDescent="0.25">
      <c r="B128" s="20">
        <v>3694.3420000000001</v>
      </c>
      <c r="D128" s="56">
        <f t="shared" si="6"/>
        <v>3.6579999999999018</v>
      </c>
      <c r="E128">
        <v>542.33744127491025</v>
      </c>
      <c r="F128" s="3">
        <f t="shared" si="7"/>
        <v>96.342383000000112</v>
      </c>
      <c r="J128" s="50">
        <f t="shared" si="5"/>
        <v>3.7646933970413072</v>
      </c>
      <c r="K128" s="4">
        <f t="shared" si="8"/>
        <v>49.337190085897383</v>
      </c>
    </row>
    <row r="129" spans="2:11" x14ac:dyDescent="0.25">
      <c r="B129" s="20">
        <v>3692.7060000000001</v>
      </c>
      <c r="D129" s="56">
        <f t="shared" si="6"/>
        <v>1.6359999999999673</v>
      </c>
      <c r="E129">
        <v>542.35</v>
      </c>
      <c r="F129" s="3">
        <f t="shared" si="7"/>
        <v>96.340747000000107</v>
      </c>
      <c r="J129" s="50">
        <f t="shared" si="5"/>
        <v>1.6837174405575781</v>
      </c>
      <c r="K129" s="4">
        <f t="shared" si="8"/>
        <v>49.335506368456826</v>
      </c>
    </row>
    <row r="130" spans="2:11" x14ac:dyDescent="0.25">
      <c r="B130" s="20">
        <v>3691.373</v>
      </c>
      <c r="D130" s="56">
        <f t="shared" si="6"/>
        <v>1.3330000000000837</v>
      </c>
      <c r="E130">
        <v>542.36368767190277</v>
      </c>
      <c r="F130" s="3">
        <f t="shared" si="7"/>
        <v>96.339414000000104</v>
      </c>
      <c r="J130" s="50">
        <f t="shared" si="5"/>
        <v>1.37187979722704</v>
      </c>
      <c r="K130" s="4">
        <f t="shared" si="8"/>
        <v>49.3341344886596</v>
      </c>
    </row>
    <row r="131" spans="2:11" x14ac:dyDescent="0.25">
      <c r="B131" s="20">
        <v>3648</v>
      </c>
      <c r="D131" s="56">
        <f t="shared" si="6"/>
        <v>43.373000000000047</v>
      </c>
      <c r="E131">
        <v>542.80905555895117</v>
      </c>
      <c r="F131" s="3">
        <f t="shared" si="7"/>
        <v>96.296041000000102</v>
      </c>
      <c r="J131" s="50">
        <f t="shared" ref="J131:J194" si="9">D131+D131*$I$246</f>
        <v>44.63806635043116</v>
      </c>
      <c r="K131" s="4">
        <f t="shared" si="8"/>
        <v>49.28949642230917</v>
      </c>
    </row>
    <row r="132" spans="2:11" x14ac:dyDescent="0.25">
      <c r="B132" s="20">
        <v>3647.9560000000001</v>
      </c>
      <c r="D132" s="56">
        <f t="shared" si="6"/>
        <v>4.3999999999869033E-2</v>
      </c>
      <c r="E132">
        <v>542.80950736507555</v>
      </c>
      <c r="F132" s="3">
        <f t="shared" si="7"/>
        <v>96.295997000000099</v>
      </c>
      <c r="J132" s="50">
        <f t="shared" si="9"/>
        <v>4.5283354146891441E-2</v>
      </c>
      <c r="K132" s="4">
        <f t="shared" si="8"/>
        <v>49.289451138955023</v>
      </c>
    </row>
    <row r="133" spans="2:11" x14ac:dyDescent="0.25">
      <c r="B133" s="20">
        <v>3610.9009999999998</v>
      </c>
      <c r="D133" s="56">
        <f t="shared" ref="D133:D196" si="10">B132-B133</f>
        <v>37.055000000000291</v>
      </c>
      <c r="E133">
        <v>543.19000000000005</v>
      </c>
      <c r="F133" s="3">
        <f t="shared" ref="F133:F196" si="11">F132-(D133/1000)</f>
        <v>96.258942000000104</v>
      </c>
      <c r="J133" s="50">
        <f t="shared" si="9"/>
        <v>38.135788361774324</v>
      </c>
      <c r="K133" s="4">
        <f t="shared" ref="K133:K196" si="12">K132-(J133/1000)</f>
        <v>49.251315350593252</v>
      </c>
    </row>
    <row r="134" spans="2:11" x14ac:dyDescent="0.25">
      <c r="B134" s="20">
        <v>3567.797</v>
      </c>
      <c r="D134" s="56">
        <f t="shared" si="10"/>
        <v>43.103999999999814</v>
      </c>
      <c r="E134">
        <v>543.45187974523549</v>
      </c>
      <c r="F134" s="3">
        <f t="shared" si="11"/>
        <v>96.215838000000105</v>
      </c>
      <c r="J134" s="50">
        <f t="shared" si="9"/>
        <v>44.361220389850232</v>
      </c>
      <c r="K134" s="4">
        <f t="shared" si="12"/>
        <v>49.2069541302034</v>
      </c>
    </row>
    <row r="135" spans="2:11" x14ac:dyDescent="0.25">
      <c r="B135" s="20">
        <v>3548</v>
      </c>
      <c r="D135" s="56">
        <f t="shared" si="10"/>
        <v>19.797000000000025</v>
      </c>
      <c r="E135">
        <v>543.57215705862689</v>
      </c>
      <c r="F135" s="3">
        <f t="shared" si="11"/>
        <v>96.196041000000108</v>
      </c>
      <c r="J135" s="50">
        <f t="shared" si="9"/>
        <v>20.374421864742715</v>
      </c>
      <c r="K135" s="4">
        <f t="shared" si="12"/>
        <v>49.186579708338655</v>
      </c>
    </row>
    <row r="136" spans="2:11" x14ac:dyDescent="0.25">
      <c r="B136" s="20">
        <v>3547.962</v>
      </c>
      <c r="D136" s="56">
        <f t="shared" si="10"/>
        <v>3.8000000000010914E-2</v>
      </c>
      <c r="E136">
        <v>543.57238792885516</v>
      </c>
      <c r="F136" s="3">
        <f t="shared" si="11"/>
        <v>96.196003000000104</v>
      </c>
      <c r="J136" s="50">
        <f t="shared" si="9"/>
        <v>3.9108351308806612E-2</v>
      </c>
      <c r="K136" s="4">
        <f t="shared" si="12"/>
        <v>49.186540599987346</v>
      </c>
    </row>
    <row r="137" spans="2:11" x14ac:dyDescent="0.25">
      <c r="B137" s="20">
        <v>3524.19</v>
      </c>
      <c r="D137" s="56">
        <f t="shared" si="10"/>
        <v>23.771999999999935</v>
      </c>
      <c r="E137">
        <v>543.71681548322908</v>
      </c>
      <c r="F137" s="3">
        <f t="shared" si="11"/>
        <v>96.17223100000011</v>
      </c>
      <c r="J137" s="50">
        <f t="shared" si="9"/>
        <v>24.465361245070561</v>
      </c>
      <c r="K137" s="4">
        <f t="shared" si="12"/>
        <v>49.162075238742275</v>
      </c>
    </row>
    <row r="138" spans="2:11" x14ac:dyDescent="0.25">
      <c r="B138" s="20">
        <v>3479.1410000000001</v>
      </c>
      <c r="D138" s="56">
        <f t="shared" si="10"/>
        <v>45.048999999999978</v>
      </c>
      <c r="E138">
        <v>543.99051213883206</v>
      </c>
      <c r="F138" s="3">
        <f t="shared" si="11"/>
        <v>96.127182000000104</v>
      </c>
      <c r="J138" s="50">
        <f t="shared" si="9"/>
        <v>46.362950476576906</v>
      </c>
      <c r="K138" s="4">
        <f t="shared" si="12"/>
        <v>49.115712288265698</v>
      </c>
    </row>
    <row r="139" spans="2:11" x14ac:dyDescent="0.25">
      <c r="B139" s="20">
        <v>3479.0329999999999</v>
      </c>
      <c r="D139" s="56">
        <f t="shared" si="10"/>
        <v>0.10800000000017462</v>
      </c>
      <c r="E139">
        <v>543.99116829632283</v>
      </c>
      <c r="F139" s="3">
        <f t="shared" si="11"/>
        <v>96.127074000000107</v>
      </c>
      <c r="J139" s="50">
        <f t="shared" si="9"/>
        <v>0.11115005108833502</v>
      </c>
      <c r="K139" s="4">
        <f t="shared" si="12"/>
        <v>49.115601138214608</v>
      </c>
    </row>
    <row r="140" spans="2:11" x14ac:dyDescent="0.25">
      <c r="B140" s="20">
        <v>3419.4690000000001</v>
      </c>
      <c r="D140" s="56">
        <f t="shared" si="10"/>
        <v>59.563999999999851</v>
      </c>
      <c r="E140">
        <v>544.35305130358904</v>
      </c>
      <c r="F140" s="3">
        <f t="shared" si="11"/>
        <v>96.067510000000112</v>
      </c>
      <c r="J140" s="50">
        <f t="shared" si="9"/>
        <v>61.301311509396903</v>
      </c>
      <c r="K140" s="4">
        <f t="shared" si="12"/>
        <v>49.054299826705211</v>
      </c>
    </row>
    <row r="141" spans="2:11" x14ac:dyDescent="0.25">
      <c r="B141" s="20">
        <v>3408</v>
      </c>
      <c r="D141" s="56">
        <f t="shared" si="10"/>
        <v>11.469000000000051</v>
      </c>
      <c r="E141">
        <v>544.42273158379749</v>
      </c>
      <c r="F141" s="3">
        <f t="shared" si="11"/>
        <v>96.056041000000107</v>
      </c>
      <c r="J141" s="50">
        <f t="shared" si="9"/>
        <v>11.803517925278323</v>
      </c>
      <c r="K141" s="4">
        <f t="shared" si="12"/>
        <v>49.042496308779931</v>
      </c>
    </row>
    <row r="142" spans="2:11" x14ac:dyDescent="0.25">
      <c r="B142" s="20">
        <v>3407.7939999999999</v>
      </c>
      <c r="D142" s="56">
        <f t="shared" si="10"/>
        <v>0.20600000000013097</v>
      </c>
      <c r="E142">
        <v>544.42398314345598</v>
      </c>
      <c r="F142" s="3">
        <f t="shared" si="11"/>
        <v>96.055835000000101</v>
      </c>
      <c r="J142" s="50">
        <f t="shared" si="9"/>
        <v>0.21200843077939396</v>
      </c>
      <c r="K142" s="4">
        <f t="shared" si="12"/>
        <v>49.042284300349152</v>
      </c>
    </row>
    <row r="143" spans="2:11" x14ac:dyDescent="0.25">
      <c r="B143" s="20">
        <v>3373</v>
      </c>
      <c r="D143" s="56">
        <f t="shared" si="10"/>
        <v>34.793999999999869</v>
      </c>
      <c r="E143">
        <v>544.63537521509011</v>
      </c>
      <c r="F143" s="3">
        <f t="shared" si="11"/>
        <v>96.021041000000096</v>
      </c>
      <c r="J143" s="50">
        <f t="shared" si="9"/>
        <v>35.808841458900567</v>
      </c>
      <c r="K143" s="4">
        <f t="shared" si="12"/>
        <v>49.00647545889025</v>
      </c>
    </row>
    <row r="144" spans="2:11" x14ac:dyDescent="0.25">
      <c r="B144" s="20">
        <v>3368.9279999999999</v>
      </c>
      <c r="D144" s="56">
        <f t="shared" si="10"/>
        <v>4.0720000000001164</v>
      </c>
      <c r="E144">
        <v>544.66011478270798</v>
      </c>
      <c r="F144" s="3">
        <f t="shared" si="11"/>
        <v>96.016969000000103</v>
      </c>
      <c r="J144" s="50">
        <f t="shared" si="9"/>
        <v>4.1907685928794569</v>
      </c>
      <c r="K144" s="4">
        <f t="shared" si="12"/>
        <v>49.002284690297373</v>
      </c>
    </row>
    <row r="145" spans="2:11" x14ac:dyDescent="0.25">
      <c r="B145" s="20">
        <v>3365.6550000000002</v>
      </c>
      <c r="D145" s="56">
        <f t="shared" si="10"/>
        <v>3.2729999999996835</v>
      </c>
      <c r="E145">
        <v>544.67999999999995</v>
      </c>
      <c r="F145" s="3">
        <f t="shared" si="11"/>
        <v>96.01369600000011</v>
      </c>
      <c r="J145" s="50">
        <f t="shared" si="9"/>
        <v>3.3684640482546029</v>
      </c>
      <c r="K145" s="4">
        <f t="shared" si="12"/>
        <v>48.998916226249115</v>
      </c>
    </row>
    <row r="146" spans="2:11" x14ac:dyDescent="0.25">
      <c r="B146" s="20">
        <v>3316.1239999999998</v>
      </c>
      <c r="D146" s="56">
        <f t="shared" si="10"/>
        <v>49.531000000000404</v>
      </c>
      <c r="E146">
        <v>545.14751901104501</v>
      </c>
      <c r="F146" s="3">
        <f t="shared" si="11"/>
        <v>95.964165000000108</v>
      </c>
      <c r="J146" s="50">
        <f t="shared" si="9"/>
        <v>50.975677596735785</v>
      </c>
      <c r="K146" s="4">
        <f t="shared" si="12"/>
        <v>48.947940548652376</v>
      </c>
    </row>
    <row r="147" spans="2:11" x14ac:dyDescent="0.25">
      <c r="B147" s="20">
        <v>3271.5169999999998</v>
      </c>
      <c r="D147" s="56">
        <f t="shared" si="10"/>
        <v>44.606999999999971</v>
      </c>
      <c r="E147">
        <v>545.56856079347801</v>
      </c>
      <c r="F147" s="3">
        <f t="shared" si="11"/>
        <v>95.919558000000109</v>
      </c>
      <c r="J147" s="50">
        <f t="shared" si="9"/>
        <v>45.908058600827225</v>
      </c>
      <c r="K147" s="4">
        <f t="shared" si="12"/>
        <v>48.902032490051546</v>
      </c>
    </row>
    <row r="148" spans="2:11" x14ac:dyDescent="0.25">
      <c r="B148" s="20">
        <v>3229.4059999999999</v>
      </c>
      <c r="D148" s="56">
        <f t="shared" si="10"/>
        <v>42.110999999999876</v>
      </c>
      <c r="E148">
        <v>545.96604303841787</v>
      </c>
      <c r="F148" s="3">
        <f t="shared" si="11"/>
        <v>95.877447000000103</v>
      </c>
      <c r="J148" s="50">
        <f t="shared" si="9"/>
        <v>43.33925742012309</v>
      </c>
      <c r="K148" s="4">
        <f t="shared" si="12"/>
        <v>48.858693232631424</v>
      </c>
    </row>
    <row r="149" spans="2:11" x14ac:dyDescent="0.25">
      <c r="B149" s="20">
        <v>3218</v>
      </c>
      <c r="D149" s="56">
        <f t="shared" si="10"/>
        <v>11.405999999999949</v>
      </c>
      <c r="E149">
        <v>546.07370332874075</v>
      </c>
      <c r="F149" s="3">
        <f t="shared" si="11"/>
        <v>95.866041000000109</v>
      </c>
      <c r="J149" s="50">
        <f t="shared" si="9"/>
        <v>11.738680395476793</v>
      </c>
      <c r="K149" s="4">
        <f t="shared" si="12"/>
        <v>48.84695455223595</v>
      </c>
    </row>
    <row r="150" spans="2:11" x14ac:dyDescent="0.25">
      <c r="B150" s="20">
        <v>3217.6570000000002</v>
      </c>
      <c r="D150" s="56">
        <f t="shared" si="10"/>
        <v>0.3429999999998472</v>
      </c>
      <c r="E150">
        <v>546.07694087736252</v>
      </c>
      <c r="F150" s="3">
        <f t="shared" si="11"/>
        <v>95.865698000000108</v>
      </c>
      <c r="J150" s="50">
        <f t="shared" si="9"/>
        <v>0.35300432891870631</v>
      </c>
      <c r="K150" s="4">
        <f t="shared" si="12"/>
        <v>48.846601547907028</v>
      </c>
    </row>
    <row r="151" spans="2:11" x14ac:dyDescent="0.25">
      <c r="B151" s="20">
        <v>3176.1320000000001</v>
      </c>
      <c r="D151" s="56">
        <f t="shared" si="10"/>
        <v>41.525000000000091</v>
      </c>
      <c r="E151">
        <v>546.4688919167852</v>
      </c>
      <c r="F151" s="3">
        <f t="shared" si="11"/>
        <v>95.824173000000101</v>
      </c>
      <c r="J151" s="50">
        <f t="shared" si="9"/>
        <v>42.736165476256097</v>
      </c>
      <c r="K151" s="4">
        <f t="shared" si="12"/>
        <v>48.803865382430772</v>
      </c>
    </row>
    <row r="152" spans="2:11" x14ac:dyDescent="0.25">
      <c r="B152" s="20">
        <v>3113</v>
      </c>
      <c r="D152" s="56">
        <f t="shared" si="10"/>
        <v>63.132000000000062</v>
      </c>
      <c r="E152">
        <v>547.06478964154951</v>
      </c>
      <c r="F152" s="3">
        <f t="shared" si="11"/>
        <v>95.761041000000105</v>
      </c>
      <c r="J152" s="50">
        <f t="shared" si="9"/>
        <v>64.973379863865063</v>
      </c>
      <c r="K152" s="4">
        <f t="shared" si="12"/>
        <v>48.738892002566907</v>
      </c>
    </row>
    <row r="153" spans="2:11" x14ac:dyDescent="0.25">
      <c r="B153" s="20">
        <v>3112.6030000000001</v>
      </c>
      <c r="D153" s="56">
        <f t="shared" si="10"/>
        <v>0.39699999999993452</v>
      </c>
      <c r="E153">
        <v>547.06853689170362</v>
      </c>
      <c r="F153" s="3">
        <f t="shared" si="11"/>
        <v>95.760644000000099</v>
      </c>
      <c r="J153" s="50">
        <f t="shared" si="9"/>
        <v>0.40857935446287386</v>
      </c>
      <c r="K153" s="4">
        <f t="shared" si="12"/>
        <v>48.738483423212443</v>
      </c>
    </row>
    <row r="154" spans="2:11" x14ac:dyDescent="0.25">
      <c r="B154" s="20">
        <v>3102.913</v>
      </c>
      <c r="D154" s="56">
        <f t="shared" si="10"/>
        <v>9.6900000000000546</v>
      </c>
      <c r="E154">
        <v>547.16</v>
      </c>
      <c r="F154" s="3">
        <f t="shared" si="11"/>
        <v>95.750954000000092</v>
      </c>
      <c r="J154" s="50">
        <f t="shared" si="9"/>
        <v>9.9726295837428793</v>
      </c>
      <c r="K154" s="4">
        <f t="shared" si="12"/>
        <v>48.728510793628701</v>
      </c>
    </row>
    <row r="155" spans="2:11" x14ac:dyDescent="0.25">
      <c r="B155" s="20">
        <v>3043.1329999999998</v>
      </c>
      <c r="D155" s="56">
        <f t="shared" si="10"/>
        <v>59.7800000000002</v>
      </c>
      <c r="E155">
        <v>547.51005228281713</v>
      </c>
      <c r="F155" s="3">
        <f t="shared" si="11"/>
        <v>95.691174000000089</v>
      </c>
      <c r="J155" s="50">
        <f t="shared" si="9"/>
        <v>61.523611611573571</v>
      </c>
      <c r="K155" s="4">
        <f t="shared" si="12"/>
        <v>48.666987182017124</v>
      </c>
    </row>
    <row r="156" spans="2:11" x14ac:dyDescent="0.25">
      <c r="B156" s="20">
        <v>3028</v>
      </c>
      <c r="D156" s="56">
        <f t="shared" si="10"/>
        <v>15.132999999999811</v>
      </c>
      <c r="E156">
        <v>547.59866622051993</v>
      </c>
      <c r="F156" s="3">
        <f t="shared" si="11"/>
        <v>95.676041000000083</v>
      </c>
      <c r="J156" s="50">
        <f t="shared" si="9"/>
        <v>15.574386325157715</v>
      </c>
      <c r="K156" s="4">
        <f t="shared" si="12"/>
        <v>48.651412795691968</v>
      </c>
    </row>
    <row r="157" spans="2:11" x14ac:dyDescent="0.25">
      <c r="B157" s="20">
        <v>3027.828</v>
      </c>
      <c r="D157" s="56">
        <f t="shared" si="10"/>
        <v>0.17200000000002547</v>
      </c>
      <c r="E157">
        <v>547.59967339671005</v>
      </c>
      <c r="F157" s="3">
        <f t="shared" si="11"/>
        <v>95.675869000000077</v>
      </c>
      <c r="J157" s="50">
        <f t="shared" si="9"/>
        <v>0.17701674802931058</v>
      </c>
      <c r="K157" s="4">
        <f t="shared" si="12"/>
        <v>48.651235778943942</v>
      </c>
    </row>
    <row r="158" spans="2:11" x14ac:dyDescent="0.25">
      <c r="B158" s="20">
        <v>3017.9960000000001</v>
      </c>
      <c r="D158" s="56">
        <f t="shared" si="10"/>
        <v>9.8319999999998799</v>
      </c>
      <c r="E158">
        <v>547.65724639846076</v>
      </c>
      <c r="F158" s="3">
        <f t="shared" si="11"/>
        <v>95.666037000000074</v>
      </c>
      <c r="J158" s="50">
        <f t="shared" si="9"/>
        <v>10.11877131758083</v>
      </c>
      <c r="K158" s="4">
        <f t="shared" si="12"/>
        <v>48.641117007626363</v>
      </c>
    </row>
    <row r="159" spans="2:11" x14ac:dyDescent="0.25">
      <c r="B159" s="20">
        <v>3004.797</v>
      </c>
      <c r="D159" s="56">
        <f t="shared" si="10"/>
        <v>13.199000000000069</v>
      </c>
      <c r="E159">
        <v>547.7345354597004</v>
      </c>
      <c r="F159" s="3">
        <f t="shared" si="11"/>
        <v>95.652838000000074</v>
      </c>
      <c r="J159" s="50">
        <f t="shared" si="9"/>
        <v>13.583977076968235</v>
      </c>
      <c r="K159" s="4">
        <f t="shared" si="12"/>
        <v>48.627533030549394</v>
      </c>
    </row>
    <row r="160" spans="2:11" x14ac:dyDescent="0.25">
      <c r="B160" s="20">
        <v>2966.7689999999998</v>
      </c>
      <c r="D160" s="56">
        <f t="shared" si="10"/>
        <v>38.028000000000247</v>
      </c>
      <c r="E160">
        <v>547.95721508852228</v>
      </c>
      <c r="F160" s="3">
        <f t="shared" si="11"/>
        <v>95.614810000000077</v>
      </c>
      <c r="J160" s="50">
        <f t="shared" si="9"/>
        <v>39.137167988707382</v>
      </c>
      <c r="K160" s="4">
        <f t="shared" si="12"/>
        <v>48.588395862560688</v>
      </c>
    </row>
    <row r="161" spans="2:11" x14ac:dyDescent="0.25">
      <c r="B161" s="20">
        <v>2938</v>
      </c>
      <c r="D161" s="56">
        <f t="shared" si="10"/>
        <v>28.768999999999778</v>
      </c>
      <c r="E161">
        <v>548.12567701766864</v>
      </c>
      <c r="F161" s="3">
        <f t="shared" si="11"/>
        <v>95.58604100000008</v>
      </c>
      <c r="J161" s="50">
        <f t="shared" si="9"/>
        <v>29.608109442176993</v>
      </c>
      <c r="K161" s="4">
        <f t="shared" si="12"/>
        <v>48.558787753118509</v>
      </c>
    </row>
    <row r="162" spans="2:11" x14ac:dyDescent="0.25">
      <c r="B162" s="20">
        <v>2937.5619999999999</v>
      </c>
      <c r="D162" s="56">
        <f t="shared" si="10"/>
        <v>0.43800000000010186</v>
      </c>
      <c r="E162">
        <v>548.12824180354801</v>
      </c>
      <c r="F162" s="3">
        <f t="shared" si="11"/>
        <v>95.585603000000077</v>
      </c>
      <c r="J162" s="50">
        <f t="shared" si="9"/>
        <v>0.45077520719095687</v>
      </c>
      <c r="K162" s="4">
        <f t="shared" si="12"/>
        <v>48.558336977911317</v>
      </c>
    </row>
    <row r="163" spans="2:11" x14ac:dyDescent="0.25">
      <c r="B163" s="20">
        <v>2935.5540000000001</v>
      </c>
      <c r="D163" s="56">
        <f t="shared" si="10"/>
        <v>2.0079999999998108</v>
      </c>
      <c r="E163">
        <v>548.14</v>
      </c>
      <c r="F163" s="3">
        <f t="shared" si="11"/>
        <v>95.583595000000074</v>
      </c>
      <c r="J163" s="50">
        <f t="shared" si="9"/>
        <v>2.0665676165277298</v>
      </c>
      <c r="K163" s="4">
        <f t="shared" si="12"/>
        <v>48.556270410294786</v>
      </c>
    </row>
    <row r="164" spans="2:11" x14ac:dyDescent="0.25">
      <c r="B164" s="20">
        <v>2889.2930000000001</v>
      </c>
      <c r="D164" s="56">
        <f t="shared" si="10"/>
        <v>46.260999999999967</v>
      </c>
      <c r="E164">
        <v>548.56820924392423</v>
      </c>
      <c r="F164" s="3">
        <f t="shared" si="11"/>
        <v>95.537334000000072</v>
      </c>
      <c r="J164" s="50">
        <f t="shared" si="9"/>
        <v>47.610301049899526</v>
      </c>
      <c r="K164" s="4">
        <f t="shared" si="12"/>
        <v>48.508660109244886</v>
      </c>
    </row>
    <row r="165" spans="2:11" x14ac:dyDescent="0.25">
      <c r="B165" s="20">
        <v>2786.337</v>
      </c>
      <c r="D165" s="56">
        <f t="shared" si="10"/>
        <v>102.95600000000013</v>
      </c>
      <c r="E165">
        <v>549.52120876657739</v>
      </c>
      <c r="F165" s="3">
        <f t="shared" si="11"/>
        <v>95.434378000000066</v>
      </c>
      <c r="J165" s="50">
        <f t="shared" si="9"/>
        <v>105.9589320354827</v>
      </c>
      <c r="K165" s="4">
        <f t="shared" si="12"/>
        <v>48.402701177209401</v>
      </c>
    </row>
    <row r="166" spans="2:11" x14ac:dyDescent="0.25">
      <c r="B166" s="20">
        <v>2742.6849999999999</v>
      </c>
      <c r="D166" s="56">
        <f t="shared" si="10"/>
        <v>43.652000000000044</v>
      </c>
      <c r="E166">
        <v>549.92526812361211</v>
      </c>
      <c r="F166" s="3">
        <f t="shared" si="11"/>
        <v>95.390726000000072</v>
      </c>
      <c r="J166" s="50">
        <f t="shared" si="9"/>
        <v>44.925203982408888</v>
      </c>
      <c r="K166" s="4">
        <f t="shared" si="12"/>
        <v>48.357775973226993</v>
      </c>
    </row>
    <row r="167" spans="2:11" x14ac:dyDescent="0.25">
      <c r="B167" s="20">
        <v>2705.0050000000001</v>
      </c>
      <c r="D167" s="56">
        <f t="shared" si="10"/>
        <v>37.679999999999836</v>
      </c>
      <c r="E167">
        <v>550.27404839881285</v>
      </c>
      <c r="F167" s="3">
        <f t="shared" si="11"/>
        <v>95.353046000000077</v>
      </c>
      <c r="J167" s="50">
        <f t="shared" si="9"/>
        <v>38.779017824089571</v>
      </c>
      <c r="K167" s="4">
        <f t="shared" si="12"/>
        <v>48.318996955402902</v>
      </c>
    </row>
    <row r="168" spans="2:11" x14ac:dyDescent="0.25">
      <c r="B168" s="20">
        <v>2658.9670000000001</v>
      </c>
      <c r="D168" s="56">
        <f t="shared" si="10"/>
        <v>46.038000000000011</v>
      </c>
      <c r="E168">
        <v>550.70019347072616</v>
      </c>
      <c r="F168" s="3">
        <f t="shared" si="11"/>
        <v>95.307008000000081</v>
      </c>
      <c r="J168" s="50">
        <f t="shared" si="9"/>
        <v>47.380796777745324</v>
      </c>
      <c r="K168" s="4">
        <f t="shared" si="12"/>
        <v>48.271616158625157</v>
      </c>
    </row>
    <row r="169" spans="2:11" x14ac:dyDescent="0.25">
      <c r="B169" s="20">
        <v>2653</v>
      </c>
      <c r="D169" s="56">
        <f t="shared" si="10"/>
        <v>5.9670000000000982</v>
      </c>
      <c r="E169">
        <v>550.75542627067637</v>
      </c>
      <c r="F169" s="3">
        <f t="shared" si="11"/>
        <v>95.301041000000083</v>
      </c>
      <c r="J169" s="50">
        <f t="shared" si="9"/>
        <v>6.1410403226206816</v>
      </c>
      <c r="K169" s="4">
        <f t="shared" si="12"/>
        <v>48.26547511830254</v>
      </c>
    </row>
    <row r="170" spans="2:11" x14ac:dyDescent="0.25">
      <c r="B170" s="20">
        <v>2627.3620000000001</v>
      </c>
      <c r="D170" s="56">
        <f t="shared" si="10"/>
        <v>25.63799999999992</v>
      </c>
      <c r="E170">
        <v>550.99274125728994</v>
      </c>
      <c r="F170" s="3">
        <f t="shared" si="11"/>
        <v>95.275403000000082</v>
      </c>
      <c r="J170" s="50">
        <f t="shared" si="9"/>
        <v>26.385787127760338</v>
      </c>
      <c r="K170" s="4">
        <f t="shared" si="12"/>
        <v>48.239089331174782</v>
      </c>
    </row>
    <row r="171" spans="2:11" x14ac:dyDescent="0.25">
      <c r="B171" s="20">
        <v>2573.5639999999999</v>
      </c>
      <c r="D171" s="56">
        <f t="shared" si="10"/>
        <v>53.798000000000229</v>
      </c>
      <c r="E171">
        <v>551.49071581263104</v>
      </c>
      <c r="F171" s="3">
        <f t="shared" si="11"/>
        <v>95.221605000000082</v>
      </c>
      <c r="J171" s="50">
        <f t="shared" si="9"/>
        <v>55.367133781857447</v>
      </c>
      <c r="K171" s="4">
        <f t="shared" si="12"/>
        <v>48.183722197392925</v>
      </c>
    </row>
    <row r="172" spans="2:11" x14ac:dyDescent="0.25">
      <c r="B172" s="20">
        <v>2510.9929999999999</v>
      </c>
      <c r="D172" s="56">
        <f t="shared" si="10"/>
        <v>62.570999999999913</v>
      </c>
      <c r="E172">
        <v>552.0698965610278</v>
      </c>
      <c r="F172" s="3">
        <f t="shared" si="11"/>
        <v>95.159034000000077</v>
      </c>
      <c r="J172" s="50">
        <f t="shared" si="9"/>
        <v>64.396017098490333</v>
      </c>
      <c r="K172" s="4">
        <f t="shared" si="12"/>
        <v>48.119326180294436</v>
      </c>
    </row>
    <row r="173" spans="2:11" x14ac:dyDescent="0.25">
      <c r="B173" s="20">
        <v>2495.431</v>
      </c>
      <c r="D173" s="56">
        <f t="shared" si="10"/>
        <v>15.561999999999898</v>
      </c>
      <c r="E173">
        <v>552.21394429570603</v>
      </c>
      <c r="F173" s="3">
        <f t="shared" si="11"/>
        <v>95.143472000000074</v>
      </c>
      <c r="J173" s="50">
        <f t="shared" si="9"/>
        <v>16.015899028091308</v>
      </c>
      <c r="K173" s="4">
        <f t="shared" si="12"/>
        <v>48.103310281266346</v>
      </c>
    </row>
    <row r="174" spans="2:11" x14ac:dyDescent="0.25">
      <c r="B174" s="20">
        <v>2453.7240000000002</v>
      </c>
      <c r="D174" s="56">
        <f t="shared" si="10"/>
        <v>41.70699999999988</v>
      </c>
      <c r="E174">
        <v>552.6</v>
      </c>
      <c r="F174" s="3">
        <f t="shared" si="11"/>
        <v>95.101765000000071</v>
      </c>
      <c r="J174" s="50">
        <f t="shared" si="9"/>
        <v>42.923473895682221</v>
      </c>
      <c r="K174" s="4">
        <f t="shared" si="12"/>
        <v>48.060386807370662</v>
      </c>
    </row>
    <row r="175" spans="2:11" x14ac:dyDescent="0.25">
      <c r="B175" s="20">
        <v>2448</v>
      </c>
      <c r="D175" s="56">
        <f t="shared" si="10"/>
        <v>5.7240000000001601</v>
      </c>
      <c r="E175">
        <v>552.61780380789776</v>
      </c>
      <c r="F175" s="3">
        <f t="shared" si="11"/>
        <v>95.096041000000071</v>
      </c>
      <c r="J175" s="50">
        <f t="shared" si="9"/>
        <v>5.8909527076723958</v>
      </c>
      <c r="K175" s="4">
        <f t="shared" si="12"/>
        <v>48.054495854662989</v>
      </c>
    </row>
    <row r="176" spans="2:11" x14ac:dyDescent="0.25">
      <c r="B176" s="20">
        <v>2447.8209999999999</v>
      </c>
      <c r="D176" s="56">
        <f t="shared" si="10"/>
        <v>0.17900000000008731</v>
      </c>
      <c r="E176">
        <v>552.61836056569189</v>
      </c>
      <c r="F176" s="3">
        <f t="shared" si="11"/>
        <v>95.095862000000068</v>
      </c>
      <c r="J176" s="50">
        <f t="shared" si="9"/>
        <v>0.18422091800731022</v>
      </c>
      <c r="K176" s="4">
        <f t="shared" si="12"/>
        <v>48.05431163374498</v>
      </c>
    </row>
    <row r="177" spans="2:11" x14ac:dyDescent="0.25">
      <c r="B177" s="20">
        <v>2446.7399999999998</v>
      </c>
      <c r="D177" s="56">
        <f t="shared" si="10"/>
        <v>1.081000000000131</v>
      </c>
      <c r="E177">
        <v>552.62172288510794</v>
      </c>
      <c r="F177" s="3">
        <f t="shared" si="11"/>
        <v>95.094781000000069</v>
      </c>
      <c r="J177" s="50">
        <f t="shared" si="9"/>
        <v>1.1125296780213929</v>
      </c>
      <c r="K177" s="4">
        <f t="shared" si="12"/>
        <v>48.053199104066962</v>
      </c>
    </row>
    <row r="178" spans="2:11" x14ac:dyDescent="0.25">
      <c r="B178" s="20">
        <v>2368.1010000000001</v>
      </c>
      <c r="D178" s="56">
        <f t="shared" si="10"/>
        <v>78.638999999999669</v>
      </c>
      <c r="E178">
        <v>552.86631995870482</v>
      </c>
      <c r="F178" s="3">
        <f t="shared" si="11"/>
        <v>95.016142000000073</v>
      </c>
      <c r="J178" s="50">
        <f t="shared" si="9"/>
        <v>80.932674699272297</v>
      </c>
      <c r="K178" s="4">
        <f t="shared" si="12"/>
        <v>47.972266429367693</v>
      </c>
    </row>
    <row r="179" spans="2:11" x14ac:dyDescent="0.25">
      <c r="B179" s="20">
        <v>2343</v>
      </c>
      <c r="D179" s="56">
        <f t="shared" si="10"/>
        <v>25.101000000000113</v>
      </c>
      <c r="E179">
        <v>552.94439357541341</v>
      </c>
      <c r="F179" s="3">
        <f t="shared" si="11"/>
        <v>94.991041000000067</v>
      </c>
      <c r="J179" s="50">
        <f t="shared" si="9"/>
        <v>25.833124373738876</v>
      </c>
      <c r="K179" s="4">
        <f t="shared" si="12"/>
        <v>47.946433304993953</v>
      </c>
    </row>
    <row r="180" spans="2:11" x14ac:dyDescent="0.25">
      <c r="B180" s="20">
        <v>2342.768</v>
      </c>
      <c r="D180" s="56">
        <f t="shared" si="10"/>
        <v>0.2319999999999709</v>
      </c>
      <c r="E180">
        <v>552.94511518328068</v>
      </c>
      <c r="F180" s="3">
        <f t="shared" si="11"/>
        <v>94.99080900000007</v>
      </c>
      <c r="J180" s="50">
        <f t="shared" si="9"/>
        <v>0.23876677641156291</v>
      </c>
      <c r="K180" s="4">
        <f t="shared" si="12"/>
        <v>47.94619453821754</v>
      </c>
    </row>
    <row r="181" spans="2:11" x14ac:dyDescent="0.25">
      <c r="B181" s="20">
        <v>2338</v>
      </c>
      <c r="D181" s="56">
        <f t="shared" si="10"/>
        <v>4.7680000000000291</v>
      </c>
      <c r="E181">
        <v>552.9599454691047</v>
      </c>
      <c r="F181" s="3">
        <f t="shared" si="11"/>
        <v>94.986041000000071</v>
      </c>
      <c r="J181" s="50">
        <f t="shared" si="9"/>
        <v>4.9070689221141457</v>
      </c>
      <c r="K181" s="4">
        <f t="shared" si="12"/>
        <v>47.941287469295425</v>
      </c>
    </row>
    <row r="182" spans="2:11" x14ac:dyDescent="0.25">
      <c r="B182" s="20">
        <v>2337.7890000000002</v>
      </c>
      <c r="D182" s="56">
        <f t="shared" si="10"/>
        <v>0.21099999999978536</v>
      </c>
      <c r="E182">
        <v>552.96060175901846</v>
      </c>
      <c r="F182" s="3">
        <f t="shared" si="11"/>
        <v>94.985830000000078</v>
      </c>
      <c r="J182" s="50">
        <f t="shared" si="9"/>
        <v>0.21715426647756397</v>
      </c>
      <c r="K182" s="4">
        <f t="shared" si="12"/>
        <v>47.941070315028945</v>
      </c>
    </row>
    <row r="183" spans="2:11" x14ac:dyDescent="0.25">
      <c r="B183" s="20">
        <v>2334.567</v>
      </c>
      <c r="D183" s="56">
        <f t="shared" si="10"/>
        <v>3.2220000000002074</v>
      </c>
      <c r="E183">
        <v>552.97062339931313</v>
      </c>
      <c r="F183" s="3">
        <f t="shared" si="11"/>
        <v>94.982608000000084</v>
      </c>
      <c r="J183" s="50">
        <f t="shared" si="9"/>
        <v>3.3159765241301797</v>
      </c>
      <c r="K183" s="4">
        <f t="shared" si="12"/>
        <v>47.937754338504817</v>
      </c>
    </row>
    <row r="184" spans="2:11" x14ac:dyDescent="0.25">
      <c r="B184" s="20">
        <v>2310.027</v>
      </c>
      <c r="D184" s="56">
        <f t="shared" si="10"/>
        <v>24.539999999999964</v>
      </c>
      <c r="E184">
        <v>553.04695209354963</v>
      </c>
      <c r="F184" s="3">
        <f t="shared" si="11"/>
        <v>94.958068000000083</v>
      </c>
      <c r="J184" s="50">
        <f t="shared" si="9"/>
        <v>25.255761608364139</v>
      </c>
      <c r="K184" s="4">
        <f t="shared" si="12"/>
        <v>47.912498576896454</v>
      </c>
    </row>
    <row r="185" spans="2:11" x14ac:dyDescent="0.25">
      <c r="B185" s="20">
        <v>2252.069</v>
      </c>
      <c r="D185" s="56">
        <f t="shared" si="10"/>
        <v>57.958000000000084</v>
      </c>
      <c r="E185">
        <v>553.22722342446082</v>
      </c>
      <c r="F185" s="3">
        <f t="shared" si="11"/>
        <v>94.900110000000083</v>
      </c>
      <c r="J185" s="50">
        <f t="shared" si="9"/>
        <v>59.648469083030683</v>
      </c>
      <c r="K185" s="4">
        <f t="shared" si="12"/>
        <v>47.852850107813424</v>
      </c>
    </row>
    <row r="186" spans="2:11" x14ac:dyDescent="0.25">
      <c r="B186" s="20">
        <v>2198.5070000000001</v>
      </c>
      <c r="D186" s="56">
        <f t="shared" si="10"/>
        <v>53.561999999999898</v>
      </c>
      <c r="E186">
        <v>553.39382153043869</v>
      </c>
      <c r="F186" s="3">
        <f t="shared" si="11"/>
        <v>94.846548000000084</v>
      </c>
      <c r="J186" s="50">
        <f t="shared" si="9"/>
        <v>55.124250336886689</v>
      </c>
      <c r="K186" s="4">
        <f t="shared" si="12"/>
        <v>47.797725857476536</v>
      </c>
    </row>
    <row r="187" spans="2:11" x14ac:dyDescent="0.25">
      <c r="B187" s="20">
        <v>2168.37</v>
      </c>
      <c r="D187" s="56">
        <f t="shared" si="10"/>
        <v>30.137000000000171</v>
      </c>
      <c r="E187">
        <v>553.48755901447316</v>
      </c>
      <c r="F187" s="3">
        <f t="shared" si="11"/>
        <v>94.816411000000087</v>
      </c>
      <c r="J187" s="50">
        <f t="shared" si="9"/>
        <v>31.016010089294028</v>
      </c>
      <c r="K187" s="4">
        <f t="shared" si="12"/>
        <v>47.76670984738724</v>
      </c>
    </row>
    <row r="188" spans="2:11" x14ac:dyDescent="0.25">
      <c r="B188" s="20">
        <v>2153</v>
      </c>
      <c r="D188" s="56">
        <f t="shared" si="10"/>
        <v>15.369999999999891</v>
      </c>
      <c r="E188">
        <v>553.53536553567994</v>
      </c>
      <c r="F188" s="3">
        <f t="shared" si="11"/>
        <v>94.801041000000083</v>
      </c>
      <c r="J188" s="50">
        <f t="shared" si="9"/>
        <v>15.818298937267915</v>
      </c>
      <c r="K188" s="4">
        <f t="shared" si="12"/>
        <v>47.750891548449971</v>
      </c>
    </row>
    <row r="189" spans="2:11" x14ac:dyDescent="0.25">
      <c r="B189" s="20">
        <v>2151.5100000000002</v>
      </c>
      <c r="D189" s="56">
        <f t="shared" si="10"/>
        <v>1.4899999999997817</v>
      </c>
      <c r="E189">
        <v>553.54</v>
      </c>
      <c r="F189" s="3">
        <f t="shared" si="11"/>
        <v>94.799551000000079</v>
      </c>
      <c r="J189" s="50">
        <f t="shared" si="9"/>
        <v>1.5334590381604365</v>
      </c>
      <c r="K189" s="4">
        <f t="shared" si="12"/>
        <v>47.749358089411814</v>
      </c>
    </row>
    <row r="190" spans="2:11" x14ac:dyDescent="0.25">
      <c r="B190" s="20">
        <v>2130.1080000000002</v>
      </c>
      <c r="D190" s="56">
        <f t="shared" si="10"/>
        <v>21.402000000000044</v>
      </c>
      <c r="E190">
        <v>553.76957654390355</v>
      </c>
      <c r="F190" s="3">
        <f t="shared" si="11"/>
        <v>94.778149000000084</v>
      </c>
      <c r="J190" s="50">
        <f t="shared" si="9"/>
        <v>22.026235123969485</v>
      </c>
      <c r="K190" s="4">
        <f t="shared" si="12"/>
        <v>47.727331854287847</v>
      </c>
    </row>
    <row r="191" spans="2:11" x14ac:dyDescent="0.25">
      <c r="B191" s="20">
        <v>2092.779</v>
      </c>
      <c r="D191" s="56">
        <f t="shared" si="10"/>
        <v>37.329000000000178</v>
      </c>
      <c r="E191">
        <v>554.16999999999996</v>
      </c>
      <c r="F191" s="3">
        <f t="shared" si="11"/>
        <v>94.740820000000085</v>
      </c>
      <c r="J191" s="50">
        <f t="shared" si="9"/>
        <v>38.417780158053418</v>
      </c>
      <c r="K191" s="4">
        <f t="shared" si="12"/>
        <v>47.688914074129791</v>
      </c>
    </row>
    <row r="192" spans="2:11" x14ac:dyDescent="0.25">
      <c r="B192" s="20">
        <v>2092.518</v>
      </c>
      <c r="D192" s="56">
        <f t="shared" si="10"/>
        <v>0.26099999999996726</v>
      </c>
      <c r="E192">
        <v>554.17505461544818</v>
      </c>
      <c r="F192" s="3">
        <f t="shared" si="11"/>
        <v>94.74055900000009</v>
      </c>
      <c r="J192" s="50">
        <f t="shared" si="9"/>
        <v>0.26861262346300829</v>
      </c>
      <c r="K192" s="4">
        <f t="shared" si="12"/>
        <v>47.688645461506326</v>
      </c>
    </row>
    <row r="193" spans="2:11" x14ac:dyDescent="0.25">
      <c r="B193" s="20">
        <v>2068</v>
      </c>
      <c r="D193" s="56">
        <f t="shared" si="10"/>
        <v>24.518000000000029</v>
      </c>
      <c r="E193">
        <v>554.64987860609563</v>
      </c>
      <c r="F193" s="3">
        <f t="shared" si="11"/>
        <v>94.716041000000089</v>
      </c>
      <c r="J193" s="50">
        <f t="shared" si="9"/>
        <v>25.233119931290691</v>
      </c>
      <c r="K193" s="4">
        <f t="shared" si="12"/>
        <v>47.663412341575032</v>
      </c>
    </row>
    <row r="194" spans="2:11" x14ac:dyDescent="0.25">
      <c r="B194" s="20">
        <v>2059.35</v>
      </c>
      <c r="D194" s="56">
        <f t="shared" si="10"/>
        <v>8.6500000000000909</v>
      </c>
      <c r="E194">
        <v>554.81739747056668</v>
      </c>
      <c r="F194" s="3">
        <f t="shared" si="11"/>
        <v>94.707391000000086</v>
      </c>
      <c r="J194" s="50">
        <f t="shared" si="9"/>
        <v>8.9022957584495686</v>
      </c>
      <c r="K194" s="4">
        <f t="shared" si="12"/>
        <v>47.654510045816586</v>
      </c>
    </row>
    <row r="195" spans="2:11" x14ac:dyDescent="0.25">
      <c r="B195" s="20">
        <v>2045.0340000000001</v>
      </c>
      <c r="D195" s="56">
        <f t="shared" si="10"/>
        <v>14.315999999999804</v>
      </c>
      <c r="E195">
        <v>555.09464603285187</v>
      </c>
      <c r="F195" s="3">
        <f t="shared" si="11"/>
        <v>94.693075000000093</v>
      </c>
      <c r="J195" s="50">
        <f t="shared" ref="J195:J245" si="13">D195+D195*$I$246</f>
        <v>14.733556772018606</v>
      </c>
      <c r="K195" s="4">
        <f t="shared" si="12"/>
        <v>47.639776489044564</v>
      </c>
    </row>
    <row r="196" spans="2:11" x14ac:dyDescent="0.25">
      <c r="B196" s="20">
        <v>2008.096</v>
      </c>
      <c r="D196" s="56">
        <f t="shared" si="10"/>
        <v>36.938000000000102</v>
      </c>
      <c r="E196">
        <v>555.80999999999995</v>
      </c>
      <c r="F196" s="3">
        <f t="shared" si="11"/>
        <v>94.656137000000086</v>
      </c>
      <c r="J196" s="50">
        <f t="shared" si="13"/>
        <v>38.015375806428629</v>
      </c>
      <c r="K196" s="4">
        <f t="shared" si="12"/>
        <v>47.601761113238133</v>
      </c>
    </row>
    <row r="197" spans="2:11" x14ac:dyDescent="0.25">
      <c r="B197" s="20">
        <v>1983.7550000000001</v>
      </c>
      <c r="D197" s="56">
        <f t="shared" ref="D197:D260" si="14">B196-B197</f>
        <v>24.340999999999894</v>
      </c>
      <c r="E197">
        <v>555.93515068084184</v>
      </c>
      <c r="F197" s="3">
        <f t="shared" ref="F197:F260" si="15">F196-(D197/1000)</f>
        <v>94.63179600000008</v>
      </c>
      <c r="J197" s="50">
        <f t="shared" si="13"/>
        <v>25.050957347562743</v>
      </c>
      <c r="K197" s="4">
        <f t="shared" ref="K197:K260" si="16">K196-(J197/1000)</f>
        <v>47.576710155890574</v>
      </c>
    </row>
    <row r="198" spans="2:11" x14ac:dyDescent="0.25">
      <c r="B198" s="20">
        <v>1948</v>
      </c>
      <c r="D198" s="56">
        <f t="shared" si="14"/>
        <v>35.755000000000109</v>
      </c>
      <c r="E198">
        <v>556.1189871129319</v>
      </c>
      <c r="F198" s="3">
        <f t="shared" si="15"/>
        <v>94.596041000000085</v>
      </c>
      <c r="J198" s="50">
        <f t="shared" si="13"/>
        <v>36.797871080157449</v>
      </c>
      <c r="K198" s="4">
        <f t="shared" si="16"/>
        <v>47.539912284810413</v>
      </c>
    </row>
    <row r="199" spans="2:11" x14ac:dyDescent="0.25">
      <c r="B199" s="20">
        <v>1947.8030000000001</v>
      </c>
      <c r="D199" s="56">
        <f t="shared" si="14"/>
        <v>0.19699999999988904</v>
      </c>
      <c r="E199">
        <v>556.12</v>
      </c>
      <c r="F199" s="3">
        <f t="shared" si="15"/>
        <v>94.595844000000085</v>
      </c>
      <c r="J199" s="50">
        <f t="shared" si="13"/>
        <v>0.20274592652179871</v>
      </c>
      <c r="K199" s="4">
        <f t="shared" si="16"/>
        <v>47.539709538883891</v>
      </c>
    </row>
    <row r="200" spans="2:11" x14ac:dyDescent="0.25">
      <c r="B200" s="20">
        <v>1925.8610000000001</v>
      </c>
      <c r="D200" s="56">
        <f t="shared" si="14"/>
        <v>21.942000000000007</v>
      </c>
      <c r="E200">
        <v>556.27980851740028</v>
      </c>
      <c r="F200" s="3">
        <f t="shared" si="15"/>
        <v>94.573902000000089</v>
      </c>
      <c r="J200" s="50">
        <f t="shared" si="13"/>
        <v>22.581985379410224</v>
      </c>
      <c r="K200" s="4">
        <f t="shared" si="16"/>
        <v>47.51712755350448</v>
      </c>
    </row>
    <row r="201" spans="2:11" x14ac:dyDescent="0.25">
      <c r="B201" s="20">
        <v>1920.835</v>
      </c>
      <c r="D201" s="56">
        <f t="shared" si="14"/>
        <v>5.0260000000000673</v>
      </c>
      <c r="E201">
        <v>556.31641400497904</v>
      </c>
      <c r="F201" s="3">
        <f t="shared" si="15"/>
        <v>94.568876000000088</v>
      </c>
      <c r="J201" s="50">
        <f t="shared" si="13"/>
        <v>5.1725940441581111</v>
      </c>
      <c r="K201" s="4">
        <f t="shared" si="16"/>
        <v>47.511954959460319</v>
      </c>
    </row>
    <row r="202" spans="2:11" x14ac:dyDescent="0.25">
      <c r="B202" s="20">
        <v>1898.23</v>
      </c>
      <c r="D202" s="56">
        <f t="shared" si="14"/>
        <v>22.605000000000018</v>
      </c>
      <c r="E202">
        <v>556.48105130038664</v>
      </c>
      <c r="F202" s="3">
        <f t="shared" si="15"/>
        <v>94.54627100000009</v>
      </c>
      <c r="J202" s="50">
        <f t="shared" si="13"/>
        <v>23.264323193034745</v>
      </c>
      <c r="K202" s="4">
        <f t="shared" si="16"/>
        <v>47.488690636267286</v>
      </c>
    </row>
    <row r="203" spans="2:11" x14ac:dyDescent="0.25">
      <c r="B203" s="20">
        <v>1893</v>
      </c>
      <c r="D203" s="56">
        <f t="shared" si="14"/>
        <v>5.2300000000000182</v>
      </c>
      <c r="E203">
        <v>556.51914256581381</v>
      </c>
      <c r="F203" s="3">
        <f t="shared" si="15"/>
        <v>94.541041000000092</v>
      </c>
      <c r="J203" s="50">
        <f t="shared" si="13"/>
        <v>5.3825441406579095</v>
      </c>
      <c r="K203" s="4">
        <f t="shared" si="16"/>
        <v>47.483308092126627</v>
      </c>
    </row>
    <row r="204" spans="2:11" x14ac:dyDescent="0.25">
      <c r="B204" s="20">
        <v>1892.6769999999999</v>
      </c>
      <c r="D204" s="56">
        <f t="shared" si="14"/>
        <v>0.32300000000009277</v>
      </c>
      <c r="E204">
        <v>556.52149504740714</v>
      </c>
      <c r="F204" s="3">
        <f t="shared" si="15"/>
        <v>94.540718000000098</v>
      </c>
      <c r="J204" s="50">
        <f t="shared" si="13"/>
        <v>0.33242098612485621</v>
      </c>
      <c r="K204" s="4">
        <f t="shared" si="16"/>
        <v>47.482975671140501</v>
      </c>
    </row>
    <row r="205" spans="2:11" x14ac:dyDescent="0.25">
      <c r="B205" s="20">
        <v>1887.1310000000001</v>
      </c>
      <c r="D205" s="56">
        <f t="shared" si="14"/>
        <v>5.5459999999998217</v>
      </c>
      <c r="E205">
        <v>556.56188781185438</v>
      </c>
      <c r="F205" s="3">
        <f t="shared" si="15"/>
        <v>94.535172000000102</v>
      </c>
      <c r="J205" s="50">
        <f t="shared" si="13"/>
        <v>5.707760956804532</v>
      </c>
      <c r="K205" s="4">
        <f t="shared" si="16"/>
        <v>47.477267910183699</v>
      </c>
    </row>
    <row r="206" spans="2:11" x14ac:dyDescent="0.25">
      <c r="B206" s="20">
        <v>1873.367</v>
      </c>
      <c r="D206" s="56">
        <f t="shared" si="14"/>
        <v>13.764000000000124</v>
      </c>
      <c r="E206">
        <v>556.66213411727313</v>
      </c>
      <c r="F206" s="3">
        <f t="shared" si="15"/>
        <v>94.521408000000108</v>
      </c>
      <c r="J206" s="50">
        <f t="shared" si="13"/>
        <v>14.165456510901697</v>
      </c>
      <c r="K206" s="4">
        <f t="shared" si="16"/>
        <v>47.463102453672796</v>
      </c>
    </row>
    <row r="207" spans="2:11" x14ac:dyDescent="0.25">
      <c r="B207" s="20">
        <v>1872.287</v>
      </c>
      <c r="D207" s="56">
        <f t="shared" si="14"/>
        <v>1.0799999999999272</v>
      </c>
      <c r="E207">
        <v>556.66999999999996</v>
      </c>
      <c r="F207" s="3">
        <f t="shared" si="15"/>
        <v>94.520328000000106</v>
      </c>
      <c r="J207" s="50">
        <f t="shared" si="13"/>
        <v>1.1115005108814782</v>
      </c>
      <c r="K207" s="4">
        <f t="shared" si="16"/>
        <v>47.461990953161916</v>
      </c>
    </row>
    <row r="208" spans="2:11" x14ac:dyDescent="0.25">
      <c r="B208" s="20">
        <v>1868.2370000000001</v>
      </c>
      <c r="D208" s="56">
        <f t="shared" si="14"/>
        <v>4.0499999999999545</v>
      </c>
      <c r="E208">
        <v>556.69627728735566</v>
      </c>
      <c r="F208" s="3">
        <f t="shared" si="15"/>
        <v>94.516278000000099</v>
      </c>
      <c r="J208" s="50">
        <f t="shared" si="13"/>
        <v>4.168126915805777</v>
      </c>
      <c r="K208" s="4">
        <f t="shared" si="16"/>
        <v>47.457822826246108</v>
      </c>
    </row>
    <row r="209" spans="2:11" x14ac:dyDescent="0.25">
      <c r="B209" s="20">
        <v>1849.2850000000001</v>
      </c>
      <c r="D209" s="56">
        <f t="shared" si="14"/>
        <v>18.951999999999998</v>
      </c>
      <c r="E209">
        <v>556.81924201574225</v>
      </c>
      <c r="F209" s="3">
        <f t="shared" si="15"/>
        <v>94.497326000000101</v>
      </c>
      <c r="J209" s="50">
        <f t="shared" si="13"/>
        <v>19.504775631691842</v>
      </c>
      <c r="K209" s="4">
        <f t="shared" si="16"/>
        <v>47.438318050614413</v>
      </c>
    </row>
    <row r="210" spans="2:11" x14ac:dyDescent="0.25">
      <c r="B210" s="20">
        <v>1848</v>
      </c>
      <c r="D210" s="56">
        <f t="shared" si="14"/>
        <v>1.2850000000000819</v>
      </c>
      <c r="E210">
        <v>556.82757937728604</v>
      </c>
      <c r="F210" s="3">
        <f t="shared" si="15"/>
        <v>94.496041000000105</v>
      </c>
      <c r="J210" s="50">
        <f t="shared" si="13"/>
        <v>1.3224797745211911</v>
      </c>
      <c r="K210" s="4">
        <f t="shared" si="16"/>
        <v>47.43699557083989</v>
      </c>
    </row>
    <row r="211" spans="2:11" x14ac:dyDescent="0.25">
      <c r="B211" s="20">
        <v>1847.5920000000001</v>
      </c>
      <c r="D211" s="56">
        <f t="shared" si="14"/>
        <v>0.40799999999990177</v>
      </c>
      <c r="E211">
        <v>556.83022657067886</v>
      </c>
      <c r="F211" s="3">
        <f t="shared" si="15"/>
        <v>94.495633000000112</v>
      </c>
      <c r="J211" s="50">
        <f t="shared" si="13"/>
        <v>0.41990019299959669</v>
      </c>
      <c r="K211" s="4">
        <f t="shared" si="16"/>
        <v>47.436575670646889</v>
      </c>
    </row>
    <row r="212" spans="2:11" x14ac:dyDescent="0.25">
      <c r="B212" s="20">
        <v>1796.8109999999999</v>
      </c>
      <c r="D212" s="56">
        <f t="shared" si="14"/>
        <v>50.781000000000176</v>
      </c>
      <c r="E212">
        <v>557.15970482480509</v>
      </c>
      <c r="F212" s="3">
        <f t="shared" si="15"/>
        <v>94.444852000000111</v>
      </c>
      <c r="J212" s="50">
        <f t="shared" si="13"/>
        <v>52.262136521366976</v>
      </c>
      <c r="K212" s="4">
        <f t="shared" si="16"/>
        <v>47.384313534125525</v>
      </c>
    </row>
    <row r="213" spans="2:11" x14ac:dyDescent="0.25">
      <c r="B213" s="20">
        <v>1768.626</v>
      </c>
      <c r="D213" s="56">
        <f t="shared" si="14"/>
        <v>28.184999999999945</v>
      </c>
      <c r="E213">
        <v>557.34257528014371</v>
      </c>
      <c r="F213" s="3">
        <f t="shared" si="15"/>
        <v>94.416667000000118</v>
      </c>
      <c r="J213" s="50">
        <f t="shared" si="13"/>
        <v>29.007075832589361</v>
      </c>
      <c r="K213" s="4">
        <f t="shared" si="16"/>
        <v>47.355306458292937</v>
      </c>
    </row>
    <row r="214" spans="2:11" x14ac:dyDescent="0.25">
      <c r="B214" s="20">
        <v>1768</v>
      </c>
      <c r="D214" s="56">
        <f t="shared" si="14"/>
        <v>0.62599999999997635</v>
      </c>
      <c r="E214">
        <v>557.34663690530044</v>
      </c>
      <c r="F214" s="3">
        <f t="shared" si="15"/>
        <v>94.416041000000121</v>
      </c>
      <c r="J214" s="50">
        <f t="shared" si="13"/>
        <v>0.64425862945539436</v>
      </c>
      <c r="K214" s="4">
        <f t="shared" si="16"/>
        <v>47.35466219966348</v>
      </c>
    </row>
    <row r="215" spans="2:11" x14ac:dyDescent="0.25">
      <c r="B215" s="20">
        <v>1767.84</v>
      </c>
      <c r="D215" s="56">
        <f t="shared" si="14"/>
        <v>0.16000000000008185</v>
      </c>
      <c r="E215">
        <v>557.34767502035641</v>
      </c>
      <c r="F215" s="3">
        <f t="shared" si="15"/>
        <v>94.415881000000127</v>
      </c>
      <c r="J215" s="50">
        <f t="shared" si="13"/>
        <v>0.1646667423529069</v>
      </c>
      <c r="K215" s="4">
        <f t="shared" si="16"/>
        <v>47.35449753292113</v>
      </c>
    </row>
    <row r="216" spans="2:11" x14ac:dyDescent="0.25">
      <c r="B216" s="20">
        <v>1753</v>
      </c>
      <c r="D216" s="56">
        <f t="shared" si="14"/>
        <v>14.839999999999918</v>
      </c>
      <c r="E216">
        <v>557.44396019180306</v>
      </c>
      <c r="F216" s="3">
        <f t="shared" si="15"/>
        <v>94.40104100000012</v>
      </c>
      <c r="J216" s="50">
        <f t="shared" si="13"/>
        <v>15.272840353224218</v>
      </c>
      <c r="K216" s="4">
        <f t="shared" si="16"/>
        <v>47.339224692567903</v>
      </c>
    </row>
    <row r="217" spans="2:11" x14ac:dyDescent="0.25">
      <c r="B217" s="20">
        <v>1748.9179999999999</v>
      </c>
      <c r="D217" s="56">
        <f t="shared" si="14"/>
        <v>4.0820000000001073</v>
      </c>
      <c r="E217">
        <v>557.47044510217006</v>
      </c>
      <c r="F217" s="3">
        <f t="shared" si="15"/>
        <v>94.396959000000123</v>
      </c>
      <c r="J217" s="50">
        <f t="shared" si="13"/>
        <v>4.2010602642764985</v>
      </c>
      <c r="K217" s="4">
        <f t="shared" si="16"/>
        <v>47.335023632303624</v>
      </c>
    </row>
    <row r="218" spans="2:11" x14ac:dyDescent="0.25">
      <c r="B218" s="20">
        <v>1710.731</v>
      </c>
      <c r="D218" s="56">
        <f t="shared" si="14"/>
        <v>38.186999999999898</v>
      </c>
      <c r="E218">
        <v>557.71821072494856</v>
      </c>
      <c r="F218" s="3">
        <f t="shared" si="15"/>
        <v>94.35877200000013</v>
      </c>
      <c r="J218" s="50">
        <f t="shared" si="13"/>
        <v>39.300805563920136</v>
      </c>
      <c r="K218" s="4">
        <f t="shared" si="16"/>
        <v>47.295722826739706</v>
      </c>
    </row>
    <row r="219" spans="2:11" x14ac:dyDescent="0.25">
      <c r="B219" s="20">
        <v>1689.1120000000001</v>
      </c>
      <c r="D219" s="56">
        <f t="shared" si="14"/>
        <v>21.618999999999915</v>
      </c>
      <c r="E219">
        <v>557.85847953367534</v>
      </c>
      <c r="F219" s="3">
        <f t="shared" si="15"/>
        <v>94.337153000000129</v>
      </c>
      <c r="J219" s="50">
        <f t="shared" si="13"/>
        <v>22.249564393285368</v>
      </c>
      <c r="K219" s="4">
        <f t="shared" si="16"/>
        <v>47.273473262346421</v>
      </c>
    </row>
    <row r="220" spans="2:11" x14ac:dyDescent="0.25">
      <c r="B220" s="20">
        <v>1670.174</v>
      </c>
      <c r="D220" s="56">
        <f t="shared" si="14"/>
        <v>18.938000000000102</v>
      </c>
      <c r="E220">
        <v>557.98135342699459</v>
      </c>
      <c r="F220" s="3">
        <f t="shared" si="15"/>
        <v>94.318215000000123</v>
      </c>
      <c r="J220" s="50">
        <f t="shared" si="13"/>
        <v>19.490367291736078</v>
      </c>
      <c r="K220" s="4">
        <f t="shared" si="16"/>
        <v>47.253982895054683</v>
      </c>
    </row>
    <row r="221" spans="2:11" x14ac:dyDescent="0.25">
      <c r="B221" s="20">
        <v>1662.8920000000001</v>
      </c>
      <c r="D221" s="56">
        <f t="shared" si="14"/>
        <v>7.2819999999999254</v>
      </c>
      <c r="E221">
        <v>558.02860063848209</v>
      </c>
      <c r="F221" s="3">
        <f t="shared" si="15"/>
        <v>94.310933000000119</v>
      </c>
      <c r="J221" s="50">
        <f t="shared" si="13"/>
        <v>7.4943951113327643</v>
      </c>
      <c r="K221" s="4">
        <f t="shared" si="16"/>
        <v>47.246488499943354</v>
      </c>
    </row>
    <row r="222" spans="2:11" x14ac:dyDescent="0.25">
      <c r="B222" s="20">
        <v>1653</v>
      </c>
      <c r="D222" s="56">
        <f t="shared" si="14"/>
        <v>9.8920000000000528</v>
      </c>
      <c r="E222">
        <v>558.09278210182106</v>
      </c>
      <c r="F222" s="3">
        <f t="shared" si="15"/>
        <v>94.301041000000126</v>
      </c>
      <c r="J222" s="50">
        <f t="shared" si="13"/>
        <v>10.180521345963315</v>
      </c>
      <c r="K222" s="4">
        <f t="shared" si="16"/>
        <v>47.236307978597388</v>
      </c>
    </row>
    <row r="223" spans="2:11" x14ac:dyDescent="0.25">
      <c r="B223" s="20">
        <v>1652.857</v>
      </c>
      <c r="D223" s="56">
        <f t="shared" si="14"/>
        <v>0.1430000000000291</v>
      </c>
      <c r="E223">
        <v>558.09370991715241</v>
      </c>
      <c r="F223" s="3">
        <f t="shared" si="15"/>
        <v>94.300898000000132</v>
      </c>
      <c r="J223" s="50">
        <f t="shared" si="13"/>
        <v>0.1471709009778652</v>
      </c>
      <c r="K223" s="4">
        <f t="shared" si="16"/>
        <v>47.236160807696407</v>
      </c>
    </row>
    <row r="224" spans="2:11" x14ac:dyDescent="0.25">
      <c r="B224" s="20">
        <v>1636.63</v>
      </c>
      <c r="D224" s="56">
        <f t="shared" si="14"/>
        <v>16.226999999999862</v>
      </c>
      <c r="E224">
        <v>558.19899424849098</v>
      </c>
      <c r="F224" s="3">
        <f t="shared" si="15"/>
        <v>94.284671000000131</v>
      </c>
      <c r="J224" s="50">
        <f t="shared" si="13"/>
        <v>16.700295175995191</v>
      </c>
      <c r="K224" s="4">
        <f t="shared" si="16"/>
        <v>47.219460512520413</v>
      </c>
    </row>
    <row r="225" spans="2:11" x14ac:dyDescent="0.25">
      <c r="B225" s="20">
        <v>1615.538</v>
      </c>
      <c r="D225" s="56">
        <f t="shared" si="14"/>
        <v>21.092000000000098</v>
      </c>
      <c r="E225">
        <v>558.33584376575197</v>
      </c>
      <c r="F225" s="3">
        <f t="shared" si="15"/>
        <v>94.263579000000135</v>
      </c>
      <c r="J225" s="50">
        <f t="shared" si="13"/>
        <v>21.707193310660948</v>
      </c>
      <c r="K225" s="4">
        <f t="shared" si="16"/>
        <v>47.197753319209752</v>
      </c>
    </row>
    <row r="226" spans="2:11" x14ac:dyDescent="0.25">
      <c r="B226" s="20">
        <v>1596.278</v>
      </c>
      <c r="D226" s="56">
        <f t="shared" si="14"/>
        <v>19.259999999999991</v>
      </c>
      <c r="E226">
        <v>558.46080686562141</v>
      </c>
      <c r="F226" s="3">
        <f t="shared" si="15"/>
        <v>94.244319000000132</v>
      </c>
      <c r="J226" s="50">
        <f t="shared" si="13"/>
        <v>19.821759110721018</v>
      </c>
      <c r="K226" s="4">
        <f t="shared" si="16"/>
        <v>47.177931560099033</v>
      </c>
    </row>
    <row r="227" spans="2:11" x14ac:dyDescent="0.25">
      <c r="B227" s="20">
        <v>1571.1130000000001</v>
      </c>
      <c r="D227" s="56">
        <f t="shared" si="14"/>
        <v>25.164999999999964</v>
      </c>
      <c r="E227">
        <v>558.62408289927748</v>
      </c>
      <c r="F227" s="3">
        <f t="shared" si="15"/>
        <v>94.219154000000131</v>
      </c>
      <c r="J227" s="50">
        <f t="shared" si="13"/>
        <v>25.898991070679852</v>
      </c>
      <c r="K227" s="4">
        <f t="shared" si="16"/>
        <v>47.15203256902835</v>
      </c>
    </row>
    <row r="228" spans="2:11" x14ac:dyDescent="0.25">
      <c r="B228" s="20">
        <v>1547.046</v>
      </c>
      <c r="D228" s="56">
        <f t="shared" si="14"/>
        <v>24.067000000000007</v>
      </c>
      <c r="E228">
        <v>558.7802348683615</v>
      </c>
      <c r="F228" s="3">
        <f t="shared" si="15"/>
        <v>94.195087000000129</v>
      </c>
      <c r="J228" s="50">
        <f t="shared" si="13"/>
        <v>24.76896555128365</v>
      </c>
      <c r="K228" s="4">
        <f t="shared" si="16"/>
        <v>47.127263603477068</v>
      </c>
    </row>
    <row r="229" spans="2:11" x14ac:dyDescent="0.25">
      <c r="B229" s="20">
        <v>1530.5360000000001</v>
      </c>
      <c r="D229" s="56">
        <f t="shared" si="14"/>
        <v>16.509999999999991</v>
      </c>
      <c r="E229">
        <v>558.8873553657055</v>
      </c>
      <c r="F229" s="3">
        <f t="shared" si="15"/>
        <v>94.178577000000132</v>
      </c>
      <c r="J229" s="50">
        <f t="shared" si="13"/>
        <v>16.99154947653188</v>
      </c>
      <c r="K229" s="4">
        <f t="shared" si="16"/>
        <v>47.110272054000539</v>
      </c>
    </row>
    <row r="230" spans="2:11" x14ac:dyDescent="0.25">
      <c r="B230" s="20">
        <v>1522.961</v>
      </c>
      <c r="D230" s="56">
        <f t="shared" si="14"/>
        <v>7.5750000000000455</v>
      </c>
      <c r="E230">
        <v>558.93650362538926</v>
      </c>
      <c r="F230" s="3">
        <f t="shared" si="15"/>
        <v>94.171002000000129</v>
      </c>
      <c r="J230" s="50">
        <f t="shared" si="13"/>
        <v>7.795941083266495</v>
      </c>
      <c r="K230" s="4">
        <f t="shared" si="16"/>
        <v>47.102476112917273</v>
      </c>
    </row>
    <row r="231" spans="2:11" x14ac:dyDescent="0.25">
      <c r="B231" s="20">
        <v>1518</v>
      </c>
      <c r="D231" s="56">
        <f t="shared" si="14"/>
        <v>4.9610000000000127</v>
      </c>
      <c r="E231">
        <v>558.96869168034527</v>
      </c>
      <c r="F231" s="3">
        <f t="shared" si="15"/>
        <v>94.166041000000135</v>
      </c>
      <c r="J231" s="50">
        <f t="shared" si="13"/>
        <v>5.105698180077221</v>
      </c>
      <c r="K231" s="4">
        <f t="shared" si="16"/>
        <v>47.097370414737199</v>
      </c>
    </row>
    <row r="232" spans="2:11" x14ac:dyDescent="0.25">
      <c r="B232" s="20">
        <v>1517.7090000000001</v>
      </c>
      <c r="D232" s="56">
        <f t="shared" si="14"/>
        <v>0.29099999999993997</v>
      </c>
      <c r="E232">
        <v>558.9705797521035</v>
      </c>
      <c r="F232" s="3">
        <f t="shared" si="15"/>
        <v>94.165750000000131</v>
      </c>
      <c r="J232" s="50">
        <f t="shared" si="13"/>
        <v>0.29948763765413444</v>
      </c>
      <c r="K232" s="4">
        <f t="shared" si="16"/>
        <v>47.097070927099544</v>
      </c>
    </row>
    <row r="233" spans="2:11" x14ac:dyDescent="0.25">
      <c r="B233" s="20">
        <v>1512.0250000000001</v>
      </c>
      <c r="D233" s="56">
        <f t="shared" si="14"/>
        <v>5.6839999999999691</v>
      </c>
      <c r="E233">
        <v>559.00745878946884</v>
      </c>
      <c r="F233" s="3">
        <f t="shared" si="15"/>
        <v>94.160066000000128</v>
      </c>
      <c r="J233" s="50">
        <f t="shared" si="13"/>
        <v>5.8497860220839932</v>
      </c>
      <c r="K233" s="4">
        <f t="shared" si="16"/>
        <v>47.091221141077462</v>
      </c>
    </row>
    <row r="234" spans="2:11" x14ac:dyDescent="0.25">
      <c r="B234" s="20">
        <v>1497.4590000000001</v>
      </c>
      <c r="D234" s="56">
        <f t="shared" si="14"/>
        <v>14.566000000000031</v>
      </c>
      <c r="E234">
        <v>559.1019661888821</v>
      </c>
      <c r="F234" s="3">
        <f t="shared" si="15"/>
        <v>94.145500000000126</v>
      </c>
      <c r="J234" s="50">
        <f t="shared" si="13"/>
        <v>14.990848556945124</v>
      </c>
      <c r="K234" s="4">
        <f t="shared" si="16"/>
        <v>47.076230292520513</v>
      </c>
    </row>
    <row r="235" spans="2:11" x14ac:dyDescent="0.25">
      <c r="B235" s="20">
        <v>1485.432</v>
      </c>
      <c r="D235" s="56">
        <f t="shared" si="14"/>
        <v>12.027000000000044</v>
      </c>
      <c r="E235">
        <v>559.17999999999995</v>
      </c>
      <c r="F235" s="3">
        <f t="shared" si="15"/>
        <v>94.133473000000123</v>
      </c>
      <c r="J235" s="50">
        <f t="shared" si="13"/>
        <v>12.377793189233783</v>
      </c>
      <c r="K235" s="4">
        <f t="shared" si="16"/>
        <v>47.063852499331283</v>
      </c>
    </row>
    <row r="236" spans="2:11" x14ac:dyDescent="0.25">
      <c r="B236" s="20">
        <v>1484.6179999999999</v>
      </c>
      <c r="D236" s="56">
        <f t="shared" si="14"/>
        <v>0.81400000000007822</v>
      </c>
      <c r="E236">
        <v>559.1955814505875</v>
      </c>
      <c r="F236" s="3">
        <f t="shared" si="15"/>
        <v>94.132659000000118</v>
      </c>
      <c r="J236" s="50">
        <f t="shared" si="13"/>
        <v>0.83774205172006577</v>
      </c>
      <c r="K236" s="4">
        <f t="shared" si="16"/>
        <v>47.063014757279561</v>
      </c>
    </row>
    <row r="237" spans="2:11" x14ac:dyDescent="0.25">
      <c r="B237" s="20">
        <v>1455.6579999999999</v>
      </c>
      <c r="D237" s="56">
        <f t="shared" si="14"/>
        <v>28.960000000000036</v>
      </c>
      <c r="E237">
        <v>559.74992888180964</v>
      </c>
      <c r="F237" s="3">
        <f t="shared" si="15"/>
        <v>94.10369900000012</v>
      </c>
      <c r="J237" s="50">
        <f t="shared" si="13"/>
        <v>29.804680365860939</v>
      </c>
      <c r="K237" s="4">
        <f t="shared" si="16"/>
        <v>47.033210076913697</v>
      </c>
    </row>
    <row r="238" spans="2:11" x14ac:dyDescent="0.25">
      <c r="B238" s="20">
        <v>1435.3430000000001</v>
      </c>
      <c r="D238" s="56">
        <f t="shared" si="14"/>
        <v>20.314999999999827</v>
      </c>
      <c r="E238">
        <v>560.13879518240628</v>
      </c>
      <c r="F238" s="3">
        <f t="shared" si="15"/>
        <v>94.083384000000123</v>
      </c>
      <c r="J238" s="50">
        <f t="shared" si="13"/>
        <v>20.907530443109774</v>
      </c>
      <c r="K238" s="4">
        <f t="shared" si="16"/>
        <v>47.012302546470586</v>
      </c>
    </row>
    <row r="239" spans="2:11" x14ac:dyDescent="0.25">
      <c r="B239" s="20">
        <v>1418</v>
      </c>
      <c r="D239" s="56">
        <f t="shared" si="14"/>
        <v>17.343000000000075</v>
      </c>
      <c r="E239">
        <v>560.47077196071029</v>
      </c>
      <c r="F239" s="3">
        <f t="shared" si="15"/>
        <v>94.066041000000126</v>
      </c>
      <c r="J239" s="50">
        <f t="shared" si="13"/>
        <v>17.848845703906349</v>
      </c>
      <c r="K239" s="4">
        <f t="shared" si="16"/>
        <v>46.994453700766677</v>
      </c>
    </row>
    <row r="240" spans="2:11" x14ac:dyDescent="0.25">
      <c r="B240" s="20">
        <v>1413.8610000000001</v>
      </c>
      <c r="D240" s="56">
        <f t="shared" si="14"/>
        <v>4.1389999999998963</v>
      </c>
      <c r="E240">
        <v>560.54999999999995</v>
      </c>
      <c r="F240" s="3">
        <f t="shared" si="15"/>
        <v>94.061902000000131</v>
      </c>
      <c r="J240" s="50">
        <f t="shared" si="13"/>
        <v>4.2597227912394748</v>
      </c>
      <c r="K240" s="4">
        <f t="shared" si="16"/>
        <v>46.990193977975437</v>
      </c>
    </row>
    <row r="241" spans="2:11" x14ac:dyDescent="0.25">
      <c r="B241" s="20">
        <v>1408.55</v>
      </c>
      <c r="D241" s="56">
        <f t="shared" si="14"/>
        <v>5.3110000000001492</v>
      </c>
      <c r="E241">
        <v>560.76911537538979</v>
      </c>
      <c r="F241" s="3">
        <f t="shared" si="15"/>
        <v>94.056591000000125</v>
      </c>
      <c r="J241" s="50">
        <f t="shared" si="13"/>
        <v>5.4659066789741608</v>
      </c>
      <c r="K241" s="4">
        <f t="shared" si="16"/>
        <v>46.984728071296466</v>
      </c>
    </row>
    <row r="242" spans="2:11" x14ac:dyDescent="0.25">
      <c r="B242" s="20">
        <v>1400.191</v>
      </c>
      <c r="D242" s="56">
        <f t="shared" si="14"/>
        <v>8.3589999999999236</v>
      </c>
      <c r="E242">
        <v>561.11398177020862</v>
      </c>
      <c r="F242" s="3">
        <f t="shared" si="15"/>
        <v>94.048232000000127</v>
      </c>
      <c r="J242" s="50">
        <f t="shared" si="13"/>
        <v>8.602808120795201</v>
      </c>
      <c r="K242" s="4">
        <f t="shared" si="16"/>
        <v>46.976125263175668</v>
      </c>
    </row>
    <row r="243" spans="2:11" x14ac:dyDescent="0.25">
      <c r="B243" s="20">
        <v>1393.0160000000001</v>
      </c>
      <c r="D243" s="56">
        <f t="shared" si="14"/>
        <v>7.1749999999999545</v>
      </c>
      <c r="E243">
        <v>561.41</v>
      </c>
      <c r="F243" s="3">
        <f t="shared" si="15"/>
        <v>94.041057000000123</v>
      </c>
      <c r="J243" s="50">
        <f t="shared" si="13"/>
        <v>7.3842742273843447</v>
      </c>
      <c r="K243" s="4">
        <f t="shared" si="16"/>
        <v>46.968740988948284</v>
      </c>
    </row>
    <row r="244" spans="2:11" x14ac:dyDescent="0.25">
      <c r="B244" s="20">
        <v>1389.596</v>
      </c>
      <c r="D244" s="56">
        <f t="shared" si="14"/>
        <v>3.4200000000000728</v>
      </c>
      <c r="E244">
        <v>562.77142759094033</v>
      </c>
      <c r="F244" s="3">
        <f t="shared" si="15"/>
        <v>94.037637000000117</v>
      </c>
      <c r="J244" s="50">
        <f t="shared" si="13"/>
        <v>3.5197516177916595</v>
      </c>
      <c r="K244" s="4">
        <f t="shared" si="16"/>
        <v>46.965221237330489</v>
      </c>
    </row>
    <row r="245" spans="2:11" x14ac:dyDescent="0.25">
      <c r="B245" s="20">
        <v>1388</v>
      </c>
      <c r="D245" s="56">
        <f t="shared" si="14"/>
        <v>1.5960000000000036</v>
      </c>
      <c r="E245">
        <v>563.4067604667124</v>
      </c>
      <c r="F245" s="3">
        <f t="shared" si="15"/>
        <v>94.036041000000111</v>
      </c>
      <c r="J245" s="50">
        <f t="shared" si="13"/>
        <v>1.6425507549694098</v>
      </c>
      <c r="K245" s="4">
        <f t="shared" si="16"/>
        <v>46.963578686575516</v>
      </c>
    </row>
    <row r="246" spans="2:11" s="26" customFormat="1" x14ac:dyDescent="0.25">
      <c r="B246" s="46">
        <v>1384.4380000000001</v>
      </c>
      <c r="C246" s="26" t="s">
        <v>45</v>
      </c>
      <c r="D246" s="14">
        <f t="shared" si="14"/>
        <v>3.5619999999998981</v>
      </c>
      <c r="E246" s="26">
        <v>564.82471516815372</v>
      </c>
      <c r="F246" s="27">
        <f t="shared" si="15"/>
        <v>94.032479000000109</v>
      </c>
      <c r="G246" s="26">
        <v>46.96</v>
      </c>
      <c r="H246" s="38">
        <f>((G28-G246)-(F28-F246))</f>
        <v>0.12999800000009287</v>
      </c>
      <c r="I246" s="38">
        <f>H246/(F28-F246)</f>
        <v>2.9167139705141638E-2</v>
      </c>
      <c r="J246" s="53">
        <f>D246+D246*$I$246</f>
        <v>3.6658933516296095</v>
      </c>
      <c r="K246" s="28">
        <f t="shared" si="16"/>
        <v>46.959912793223886</v>
      </c>
    </row>
    <row r="247" spans="2:11" x14ac:dyDescent="0.25">
      <c r="B247" s="20">
        <v>1383</v>
      </c>
      <c r="D247" s="56">
        <f t="shared" si="14"/>
        <v>1.4380000000001019</v>
      </c>
      <c r="E247">
        <v>565.39715168153748</v>
      </c>
      <c r="F247" s="3">
        <f t="shared" si="15"/>
        <v>94.031041000000116</v>
      </c>
      <c r="J247" s="50">
        <f>D247</f>
        <v>1.4380000000001019</v>
      </c>
      <c r="K247" s="4">
        <f t="shared" si="16"/>
        <v>46.958474793223886</v>
      </c>
    </row>
    <row r="248" spans="2:11" x14ac:dyDescent="0.25">
      <c r="B248" s="20">
        <v>1382.817</v>
      </c>
      <c r="D248" s="56">
        <f t="shared" si="14"/>
        <v>0.18299999999999272</v>
      </c>
      <c r="E248">
        <v>565.47</v>
      </c>
      <c r="F248" s="3">
        <f t="shared" si="15"/>
        <v>94.030858000000109</v>
      </c>
      <c r="J248" s="50">
        <f t="shared" ref="J248:J303" si="17">D248</f>
        <v>0.18299999999999272</v>
      </c>
      <c r="K248" s="4">
        <f t="shared" si="16"/>
        <v>46.958291793223886</v>
      </c>
    </row>
    <row r="249" spans="2:11" x14ac:dyDescent="0.25">
      <c r="B249" s="20">
        <v>1380.5940000000001</v>
      </c>
      <c r="D249" s="56">
        <f t="shared" si="14"/>
        <v>2.2229999999999563</v>
      </c>
      <c r="E249">
        <v>565.47717814588782</v>
      </c>
      <c r="F249" s="3">
        <f t="shared" si="15"/>
        <v>94.028635000000108</v>
      </c>
      <c r="J249" s="50">
        <f t="shared" si="17"/>
        <v>2.2229999999999563</v>
      </c>
      <c r="K249" s="4">
        <f t="shared" si="16"/>
        <v>46.956068793223885</v>
      </c>
    </row>
    <row r="250" spans="2:11" x14ac:dyDescent="0.25">
      <c r="B250" s="20">
        <v>1375.9069999999999</v>
      </c>
      <c r="D250" s="56">
        <f t="shared" si="14"/>
        <v>4.6870000000001255</v>
      </c>
      <c r="E250">
        <v>565.49231263521585</v>
      </c>
      <c r="F250" s="3">
        <f t="shared" si="15"/>
        <v>94.023948000000104</v>
      </c>
      <c r="J250" s="50">
        <f t="shared" si="17"/>
        <v>4.6870000000001255</v>
      </c>
      <c r="K250" s="4">
        <f t="shared" si="16"/>
        <v>46.951381793223888</v>
      </c>
    </row>
    <row r="251" spans="2:11" x14ac:dyDescent="0.25">
      <c r="B251" s="20">
        <v>1371.473</v>
      </c>
      <c r="D251" s="56">
        <f t="shared" si="14"/>
        <v>4.4339999999999691</v>
      </c>
      <c r="E251">
        <v>565.50663017856573</v>
      </c>
      <c r="F251" s="3">
        <f t="shared" si="15"/>
        <v>94.0195140000001</v>
      </c>
      <c r="J251" s="50">
        <f t="shared" si="17"/>
        <v>4.4339999999999691</v>
      </c>
      <c r="K251" s="4">
        <f t="shared" si="16"/>
        <v>46.946947793223885</v>
      </c>
    </row>
    <row r="252" spans="2:11" x14ac:dyDescent="0.25">
      <c r="B252" s="20">
        <v>1364.498</v>
      </c>
      <c r="D252" s="56">
        <f t="shared" si="14"/>
        <v>6.9749999999999091</v>
      </c>
      <c r="E252">
        <v>565.52915270108826</v>
      </c>
      <c r="F252" s="3">
        <f t="shared" si="15"/>
        <v>94.012539000000103</v>
      </c>
      <c r="J252" s="50">
        <f t="shared" si="17"/>
        <v>6.9749999999999091</v>
      </c>
      <c r="K252" s="4">
        <f t="shared" si="16"/>
        <v>46.939972793223887</v>
      </c>
    </row>
    <row r="253" spans="2:11" x14ac:dyDescent="0.25">
      <c r="B253" s="20">
        <v>1354.192</v>
      </c>
      <c r="D253" s="56">
        <f t="shared" si="14"/>
        <v>10.30600000000004</v>
      </c>
      <c r="E253">
        <v>565.56243114081826</v>
      </c>
      <c r="F253" s="3">
        <f t="shared" si="15"/>
        <v>94.002233000000103</v>
      </c>
      <c r="J253" s="50">
        <f t="shared" si="17"/>
        <v>10.30600000000004</v>
      </c>
      <c r="K253" s="4">
        <f t="shared" si="16"/>
        <v>46.929666793223888</v>
      </c>
    </row>
    <row r="254" spans="2:11" x14ac:dyDescent="0.25">
      <c r="B254" s="20">
        <v>1346.28</v>
      </c>
      <c r="D254" s="56">
        <f t="shared" si="14"/>
        <v>7.9120000000000346</v>
      </c>
      <c r="E254">
        <v>565.58797926959221</v>
      </c>
      <c r="F254" s="3">
        <f t="shared" si="15"/>
        <v>93.994321000000099</v>
      </c>
      <c r="J254" s="50">
        <f t="shared" si="17"/>
        <v>7.9120000000000346</v>
      </c>
      <c r="K254" s="4">
        <f t="shared" si="16"/>
        <v>46.92175479322389</v>
      </c>
    </row>
    <row r="255" spans="2:11" x14ac:dyDescent="0.25">
      <c r="B255" s="20">
        <v>1316.779</v>
      </c>
      <c r="D255" s="56">
        <f t="shared" si="14"/>
        <v>29.500999999999976</v>
      </c>
      <c r="E255">
        <v>565.68323904549709</v>
      </c>
      <c r="F255" s="3">
        <f t="shared" si="15"/>
        <v>93.964820000000103</v>
      </c>
      <c r="J255" s="50">
        <f t="shared" si="17"/>
        <v>29.500999999999976</v>
      </c>
      <c r="K255" s="4">
        <f t="shared" si="16"/>
        <v>46.892253793223887</v>
      </c>
    </row>
    <row r="256" spans="2:11" x14ac:dyDescent="0.25">
      <c r="B256" s="20">
        <v>1291.932</v>
      </c>
      <c r="D256" s="56">
        <f t="shared" si="14"/>
        <v>24.84699999999998</v>
      </c>
      <c r="E256">
        <v>565.76347089024512</v>
      </c>
      <c r="F256" s="3">
        <f t="shared" si="15"/>
        <v>93.939973000000109</v>
      </c>
      <c r="J256" s="50">
        <f t="shared" si="17"/>
        <v>24.84699999999998</v>
      </c>
      <c r="K256" s="4">
        <f t="shared" si="16"/>
        <v>46.867406793223886</v>
      </c>
    </row>
    <row r="257" spans="2:11" x14ac:dyDescent="0.25">
      <c r="B257" s="20">
        <v>1277.4090000000001</v>
      </c>
      <c r="D257" s="56">
        <f t="shared" si="14"/>
        <v>14.522999999999911</v>
      </c>
      <c r="E257">
        <v>565.8103661726243</v>
      </c>
      <c r="F257" s="3">
        <f t="shared" si="15"/>
        <v>93.925450000000112</v>
      </c>
      <c r="J257" s="50">
        <f t="shared" si="17"/>
        <v>14.522999999999911</v>
      </c>
      <c r="K257" s="4">
        <f t="shared" si="16"/>
        <v>46.852883793223889</v>
      </c>
    </row>
    <row r="258" spans="2:11" x14ac:dyDescent="0.25">
      <c r="B258" s="20">
        <v>1264.3219999999999</v>
      </c>
      <c r="D258" s="56">
        <f t="shared" si="14"/>
        <v>13.087000000000216</v>
      </c>
      <c r="E258">
        <v>565.85262456004386</v>
      </c>
      <c r="F258" s="3">
        <f t="shared" si="15"/>
        <v>93.912363000000113</v>
      </c>
      <c r="J258" s="50">
        <f t="shared" si="17"/>
        <v>13.087000000000216</v>
      </c>
      <c r="K258" s="4">
        <f t="shared" si="16"/>
        <v>46.83979679322389</v>
      </c>
    </row>
    <row r="259" spans="2:11" x14ac:dyDescent="0.25">
      <c r="B259" s="20">
        <v>1258.941</v>
      </c>
      <c r="D259" s="56">
        <f t="shared" si="14"/>
        <v>5.3809999999998581</v>
      </c>
      <c r="E259">
        <v>565.87</v>
      </c>
      <c r="F259" s="3">
        <f t="shared" si="15"/>
        <v>93.906982000000113</v>
      </c>
      <c r="J259" s="50">
        <f t="shared" si="17"/>
        <v>5.3809999999998581</v>
      </c>
      <c r="K259" s="4">
        <f t="shared" si="16"/>
        <v>46.83441579322389</v>
      </c>
    </row>
    <row r="260" spans="2:11" x14ac:dyDescent="0.25">
      <c r="B260" s="20">
        <v>1258</v>
      </c>
      <c r="D260" s="56">
        <f t="shared" si="14"/>
        <v>0.94100000000003092</v>
      </c>
      <c r="E260">
        <v>565.88233797235398</v>
      </c>
      <c r="F260" s="3">
        <f t="shared" si="15"/>
        <v>93.906041000000116</v>
      </c>
      <c r="J260" s="50">
        <f t="shared" si="17"/>
        <v>0.94100000000003092</v>
      </c>
      <c r="K260" s="4">
        <f t="shared" si="16"/>
        <v>46.833474793223893</v>
      </c>
    </row>
    <row r="261" spans="2:11" x14ac:dyDescent="0.25">
      <c r="B261" s="20">
        <v>1254.5650000000001</v>
      </c>
      <c r="D261" s="56">
        <f t="shared" ref="D261:D303" si="18">B260-B261</f>
        <v>3.4349999999999454</v>
      </c>
      <c r="E261">
        <v>565.9273761604901</v>
      </c>
      <c r="F261" s="3">
        <f t="shared" ref="F261:F303" si="19">F260-(D261/1000)</f>
        <v>93.902606000000119</v>
      </c>
      <c r="J261" s="50">
        <f t="shared" si="17"/>
        <v>3.4349999999999454</v>
      </c>
      <c r="K261" s="4">
        <f t="shared" ref="K261:K303" si="20">K260-(J261/1000)</f>
        <v>46.830039793223889</v>
      </c>
    </row>
    <row r="262" spans="2:11" x14ac:dyDescent="0.25">
      <c r="B262" s="20">
        <v>1239.307</v>
      </c>
      <c r="D262" s="56">
        <f t="shared" si="18"/>
        <v>15.258000000000038</v>
      </c>
      <c r="E262">
        <v>566.12743225207112</v>
      </c>
      <c r="F262" s="3">
        <f t="shared" si="19"/>
        <v>93.887348000000117</v>
      </c>
      <c r="J262" s="50">
        <f t="shared" si="17"/>
        <v>15.258000000000038</v>
      </c>
      <c r="K262" s="4">
        <f t="shared" si="20"/>
        <v>46.814781793223887</v>
      </c>
    </row>
    <row r="263" spans="2:11" x14ac:dyDescent="0.25">
      <c r="B263" s="20">
        <v>1233</v>
      </c>
      <c r="D263" s="56">
        <f t="shared" si="18"/>
        <v>6.3070000000000164</v>
      </c>
      <c r="E263">
        <v>566.21012682341734</v>
      </c>
      <c r="F263" s="3">
        <f t="shared" si="19"/>
        <v>93.88104100000011</v>
      </c>
      <c r="J263" s="50">
        <f t="shared" si="17"/>
        <v>6.3070000000000164</v>
      </c>
      <c r="K263" s="4">
        <f t="shared" si="20"/>
        <v>46.808474793223887</v>
      </c>
    </row>
    <row r="264" spans="2:11" x14ac:dyDescent="0.25">
      <c r="B264" s="20">
        <v>1232.684</v>
      </c>
      <c r="D264" s="56">
        <f t="shared" si="18"/>
        <v>0.31600000000003092</v>
      </c>
      <c r="E264">
        <v>566.21427007449483</v>
      </c>
      <c r="F264" s="3">
        <f t="shared" si="19"/>
        <v>93.880725000000112</v>
      </c>
      <c r="J264" s="50">
        <f t="shared" si="17"/>
        <v>0.31600000000003092</v>
      </c>
      <c r="K264" s="4">
        <f t="shared" si="20"/>
        <v>46.808158793223889</v>
      </c>
    </row>
    <row r="265" spans="2:11" x14ac:dyDescent="0.25">
      <c r="B265" s="20">
        <v>1206.3030000000001</v>
      </c>
      <c r="D265" s="56">
        <f t="shared" si="18"/>
        <v>26.380999999999858</v>
      </c>
      <c r="E265">
        <v>566.56016598169083</v>
      </c>
      <c r="F265" s="3">
        <f t="shared" si="19"/>
        <v>93.854344000000111</v>
      </c>
      <c r="J265" s="50">
        <f t="shared" si="17"/>
        <v>26.380999999999858</v>
      </c>
      <c r="K265" s="4">
        <f t="shared" si="20"/>
        <v>46.781777793223888</v>
      </c>
    </row>
    <row r="266" spans="2:11" x14ac:dyDescent="0.25">
      <c r="B266" s="20">
        <v>1200.722</v>
      </c>
      <c r="D266" s="56">
        <f t="shared" si="18"/>
        <v>5.581000000000131</v>
      </c>
      <c r="E266">
        <v>566.63334156480221</v>
      </c>
      <c r="F266" s="3">
        <f t="shared" si="19"/>
        <v>93.848763000000105</v>
      </c>
      <c r="J266" s="50">
        <f t="shared" si="17"/>
        <v>5.581000000000131</v>
      </c>
      <c r="K266" s="4">
        <f t="shared" si="20"/>
        <v>46.776196793223889</v>
      </c>
    </row>
    <row r="267" spans="2:11" x14ac:dyDescent="0.25">
      <c r="B267" s="20">
        <v>1182.8969999999999</v>
      </c>
      <c r="D267" s="56">
        <f t="shared" si="18"/>
        <v>17.825000000000045</v>
      </c>
      <c r="E267">
        <v>566.86705501561039</v>
      </c>
      <c r="F267" s="3">
        <f t="shared" si="19"/>
        <v>93.830938000000103</v>
      </c>
      <c r="J267" s="50">
        <f t="shared" si="17"/>
        <v>17.825000000000045</v>
      </c>
      <c r="K267" s="4">
        <f t="shared" si="20"/>
        <v>46.758371793223887</v>
      </c>
    </row>
    <row r="268" spans="2:11" x14ac:dyDescent="0.25">
      <c r="B268" s="20">
        <v>1177.444</v>
      </c>
      <c r="D268" s="56">
        <f t="shared" si="18"/>
        <v>5.4529999999999745</v>
      </c>
      <c r="E268">
        <v>566.93855231980433</v>
      </c>
      <c r="F268" s="3">
        <f t="shared" si="19"/>
        <v>93.8254850000001</v>
      </c>
      <c r="J268" s="50">
        <f t="shared" si="17"/>
        <v>5.4529999999999745</v>
      </c>
      <c r="K268" s="4">
        <f t="shared" si="20"/>
        <v>46.752918793223884</v>
      </c>
    </row>
    <row r="269" spans="2:11" x14ac:dyDescent="0.25">
      <c r="B269" s="20">
        <v>1161.885</v>
      </c>
      <c r="D269" s="56">
        <f t="shared" si="18"/>
        <v>15.558999999999969</v>
      </c>
      <c r="E269">
        <v>567.14255498915213</v>
      </c>
      <c r="F269" s="3">
        <f t="shared" si="19"/>
        <v>93.809926000000104</v>
      </c>
      <c r="J269" s="50">
        <f t="shared" si="17"/>
        <v>15.558999999999969</v>
      </c>
      <c r="K269" s="4">
        <f t="shared" si="20"/>
        <v>46.737359793223881</v>
      </c>
    </row>
    <row r="270" spans="2:11" x14ac:dyDescent="0.25">
      <c r="B270" s="20">
        <v>1155.248</v>
      </c>
      <c r="D270" s="56">
        <f t="shared" si="18"/>
        <v>6.6369999999999436</v>
      </c>
      <c r="E270">
        <v>567.22957637333241</v>
      </c>
      <c r="F270" s="3">
        <f t="shared" si="19"/>
        <v>93.803289000000106</v>
      </c>
      <c r="J270" s="50">
        <f t="shared" si="17"/>
        <v>6.6369999999999436</v>
      </c>
      <c r="K270" s="4">
        <f t="shared" si="20"/>
        <v>46.730722793223883</v>
      </c>
    </row>
    <row r="271" spans="2:11" x14ac:dyDescent="0.25">
      <c r="B271" s="20">
        <v>1148.615</v>
      </c>
      <c r="D271" s="56">
        <f t="shared" si="18"/>
        <v>6.6330000000000382</v>
      </c>
      <c r="E271">
        <v>567.31654531129652</v>
      </c>
      <c r="F271" s="3">
        <f t="shared" si="19"/>
        <v>93.796656000000112</v>
      </c>
      <c r="J271" s="50">
        <f t="shared" si="17"/>
        <v>6.6330000000000382</v>
      </c>
      <c r="K271" s="4">
        <f t="shared" si="20"/>
        <v>46.724089793223882</v>
      </c>
    </row>
    <row r="272" spans="2:11" x14ac:dyDescent="0.25">
      <c r="B272" s="20">
        <v>1144.6179999999999</v>
      </c>
      <c r="D272" s="56">
        <f t="shared" si="18"/>
        <v>3.9970000000000709</v>
      </c>
      <c r="E272">
        <v>567.3689521928045</v>
      </c>
      <c r="F272" s="3">
        <f t="shared" si="19"/>
        <v>93.792659000000114</v>
      </c>
      <c r="J272" s="50">
        <f t="shared" si="17"/>
        <v>3.9970000000000709</v>
      </c>
      <c r="K272" s="4">
        <f t="shared" si="20"/>
        <v>46.720092793223884</v>
      </c>
    </row>
    <row r="273" spans="2:11" x14ac:dyDescent="0.25">
      <c r="B273" s="20">
        <v>1136.82</v>
      </c>
      <c r="D273" s="56">
        <f t="shared" si="18"/>
        <v>7.7980000000000018</v>
      </c>
      <c r="E273">
        <v>567.47119609122819</v>
      </c>
      <c r="F273" s="3">
        <f t="shared" si="19"/>
        <v>93.78486100000012</v>
      </c>
      <c r="J273" s="50">
        <f t="shared" si="17"/>
        <v>7.7980000000000018</v>
      </c>
      <c r="K273" s="4">
        <f t="shared" si="20"/>
        <v>46.712294793223883</v>
      </c>
    </row>
    <row r="274" spans="2:11" x14ac:dyDescent="0.25">
      <c r="B274" s="20">
        <v>1117.4580000000001</v>
      </c>
      <c r="D274" s="56">
        <f t="shared" si="18"/>
        <v>19.361999999999853</v>
      </c>
      <c r="E274">
        <v>567.72506200059979</v>
      </c>
      <c r="F274" s="3">
        <f t="shared" si="19"/>
        <v>93.765499000000119</v>
      </c>
      <c r="J274" s="50">
        <f t="shared" si="17"/>
        <v>19.361999999999853</v>
      </c>
      <c r="K274" s="4">
        <f t="shared" si="20"/>
        <v>46.692932793223882</v>
      </c>
    </row>
    <row r="275" spans="2:11" x14ac:dyDescent="0.25">
      <c r="B275" s="20">
        <v>1088.8620000000001</v>
      </c>
      <c r="D275" s="56">
        <f t="shared" si="18"/>
        <v>28.596000000000004</v>
      </c>
      <c r="E275">
        <v>568.1</v>
      </c>
      <c r="F275" s="3">
        <f t="shared" si="19"/>
        <v>93.736903000000126</v>
      </c>
      <c r="J275" s="50">
        <f t="shared" si="17"/>
        <v>28.596000000000004</v>
      </c>
      <c r="K275" s="4">
        <f t="shared" si="20"/>
        <v>46.664336793223882</v>
      </c>
    </row>
    <row r="276" spans="2:11" x14ac:dyDescent="0.25">
      <c r="B276" s="20">
        <v>1076.644</v>
      </c>
      <c r="D276" s="56">
        <f t="shared" si="18"/>
        <v>12.218000000000075</v>
      </c>
      <c r="E276">
        <v>568.39312792311944</v>
      </c>
      <c r="F276" s="3">
        <f t="shared" si="19"/>
        <v>93.724685000000122</v>
      </c>
      <c r="J276" s="50">
        <f t="shared" si="17"/>
        <v>12.218000000000075</v>
      </c>
      <c r="K276" s="4">
        <f t="shared" si="20"/>
        <v>46.652118793223885</v>
      </c>
    </row>
    <row r="277" spans="2:11" x14ac:dyDescent="0.25">
      <c r="B277" s="20">
        <v>1068</v>
      </c>
      <c r="D277" s="56">
        <f t="shared" si="18"/>
        <v>8.6440000000000055</v>
      </c>
      <c r="E277">
        <v>568.60051029072827</v>
      </c>
      <c r="F277" s="3">
        <f t="shared" si="19"/>
        <v>93.716041000000118</v>
      </c>
      <c r="J277" s="50">
        <f t="shared" si="17"/>
        <v>8.6440000000000055</v>
      </c>
      <c r="K277" s="4">
        <f t="shared" si="20"/>
        <v>46.643474793223888</v>
      </c>
    </row>
    <row r="278" spans="2:11" x14ac:dyDescent="0.25">
      <c r="B278" s="20">
        <v>1067.4670000000001</v>
      </c>
      <c r="D278" s="56">
        <f t="shared" si="18"/>
        <v>0.53299999999990177</v>
      </c>
      <c r="E278">
        <v>568.6132977504617</v>
      </c>
      <c r="F278" s="3">
        <f t="shared" si="19"/>
        <v>93.715508000000113</v>
      </c>
      <c r="J278" s="50">
        <f t="shared" si="17"/>
        <v>0.53299999999990177</v>
      </c>
      <c r="K278" s="4">
        <f t="shared" si="20"/>
        <v>46.642941793223891</v>
      </c>
    </row>
    <row r="279" spans="2:11" x14ac:dyDescent="0.25">
      <c r="B279" s="20">
        <v>1014.669</v>
      </c>
      <c r="D279" s="56">
        <f t="shared" si="18"/>
        <v>52.798000000000116</v>
      </c>
      <c r="E279">
        <v>569.88</v>
      </c>
      <c r="F279" s="3">
        <f t="shared" si="19"/>
        <v>93.662710000000118</v>
      </c>
      <c r="J279" s="50">
        <f t="shared" si="17"/>
        <v>52.798000000000116</v>
      </c>
      <c r="K279" s="4">
        <f t="shared" si="20"/>
        <v>46.590143793223888</v>
      </c>
    </row>
    <row r="280" spans="2:11" x14ac:dyDescent="0.25">
      <c r="B280" s="20">
        <v>1013</v>
      </c>
      <c r="D280" s="56">
        <f t="shared" si="18"/>
        <v>1.6689999999999827</v>
      </c>
      <c r="E280">
        <v>569.90928188725593</v>
      </c>
      <c r="F280" s="3">
        <f t="shared" si="19"/>
        <v>93.661041000000111</v>
      </c>
      <c r="J280" s="50">
        <f t="shared" si="17"/>
        <v>1.6689999999999827</v>
      </c>
      <c r="K280" s="4">
        <f t="shared" si="20"/>
        <v>46.588474793223888</v>
      </c>
    </row>
    <row r="281" spans="2:11" x14ac:dyDescent="0.25">
      <c r="B281" s="20">
        <v>1009.668</v>
      </c>
      <c r="D281" s="56">
        <f t="shared" si="18"/>
        <v>3.3319999999999936</v>
      </c>
      <c r="E281">
        <v>569.96774039434797</v>
      </c>
      <c r="F281" s="3">
        <f t="shared" si="19"/>
        <v>93.657709000000111</v>
      </c>
      <c r="J281" s="50">
        <f t="shared" si="17"/>
        <v>3.3319999999999936</v>
      </c>
      <c r="K281" s="4">
        <f t="shared" si="20"/>
        <v>46.585142793223888</v>
      </c>
    </row>
    <row r="282" spans="2:11" x14ac:dyDescent="0.25">
      <c r="B282" s="20">
        <v>948</v>
      </c>
      <c r="D282" s="56">
        <f t="shared" si="18"/>
        <v>61.668000000000006</v>
      </c>
      <c r="E282">
        <v>571.04967893436981</v>
      </c>
      <c r="F282" s="3">
        <f t="shared" si="19"/>
        <v>93.596041000000113</v>
      </c>
      <c r="J282" s="50">
        <f t="shared" si="17"/>
        <v>61.668000000000006</v>
      </c>
      <c r="K282" s="4">
        <f t="shared" si="20"/>
        <v>46.52347479322389</v>
      </c>
    </row>
    <row r="283" spans="2:11" x14ac:dyDescent="0.25">
      <c r="B283" s="20">
        <v>940.572</v>
      </c>
      <c r="D283" s="56">
        <f t="shared" si="18"/>
        <v>7.4279999999999973</v>
      </c>
      <c r="E283">
        <v>571.17999999999995</v>
      </c>
      <c r="F283" s="3">
        <f t="shared" si="19"/>
        <v>93.588613000000109</v>
      </c>
      <c r="J283" s="50">
        <f t="shared" si="17"/>
        <v>7.4279999999999973</v>
      </c>
      <c r="K283" s="4">
        <f t="shared" si="20"/>
        <v>46.516046793223893</v>
      </c>
    </row>
    <row r="284" spans="2:11" x14ac:dyDescent="0.25">
      <c r="B284" s="20">
        <v>939.005</v>
      </c>
      <c r="D284" s="56">
        <f t="shared" si="18"/>
        <v>1.5670000000000073</v>
      </c>
      <c r="E284">
        <v>571.19031298876257</v>
      </c>
      <c r="F284" s="3">
        <f t="shared" si="19"/>
        <v>93.587046000000115</v>
      </c>
      <c r="J284" s="50">
        <f t="shared" si="17"/>
        <v>1.5670000000000073</v>
      </c>
      <c r="K284" s="4">
        <f t="shared" si="20"/>
        <v>46.514479793223892</v>
      </c>
    </row>
    <row r="285" spans="2:11" x14ac:dyDescent="0.25">
      <c r="B285" s="20">
        <v>723</v>
      </c>
      <c r="D285" s="56">
        <f t="shared" si="18"/>
        <v>216.005</v>
      </c>
      <c r="E285">
        <v>572.61191933061127</v>
      </c>
      <c r="F285" s="3">
        <f t="shared" si="19"/>
        <v>93.371041000000119</v>
      </c>
      <c r="J285" s="50">
        <f t="shared" si="17"/>
        <v>216.005</v>
      </c>
      <c r="K285" s="4">
        <f t="shared" si="20"/>
        <v>46.298474793223889</v>
      </c>
    </row>
    <row r="286" spans="2:11" x14ac:dyDescent="0.25">
      <c r="B286" s="20">
        <v>710.58699999999999</v>
      </c>
      <c r="D286" s="56">
        <f t="shared" si="18"/>
        <v>12.413000000000011</v>
      </c>
      <c r="E286">
        <v>572.69361373361755</v>
      </c>
      <c r="F286" s="3">
        <f t="shared" si="19"/>
        <v>93.358628000000124</v>
      </c>
      <c r="J286" s="50">
        <f t="shared" si="17"/>
        <v>12.413000000000011</v>
      </c>
      <c r="K286" s="4">
        <f t="shared" si="20"/>
        <v>46.286061793223887</v>
      </c>
    </row>
    <row r="287" spans="2:11" x14ac:dyDescent="0.25">
      <c r="B287" s="20">
        <v>637.94299999999998</v>
      </c>
      <c r="D287" s="56">
        <f t="shared" si="18"/>
        <v>72.644000000000005</v>
      </c>
      <c r="E287">
        <v>573.1717099401742</v>
      </c>
      <c r="F287" s="3">
        <f t="shared" si="19"/>
        <v>93.285984000000127</v>
      </c>
      <c r="J287" s="50">
        <f t="shared" si="17"/>
        <v>72.644000000000005</v>
      </c>
      <c r="K287" s="4">
        <f t="shared" si="20"/>
        <v>46.21341779322389</v>
      </c>
    </row>
    <row r="288" spans="2:11" x14ac:dyDescent="0.25">
      <c r="B288" s="20">
        <v>553.11400000000003</v>
      </c>
      <c r="D288" s="56">
        <f t="shared" si="18"/>
        <v>84.828999999999951</v>
      </c>
      <c r="E288">
        <v>573.73</v>
      </c>
      <c r="F288" s="3">
        <f t="shared" si="19"/>
        <v>93.201155000000128</v>
      </c>
      <c r="J288" s="50">
        <f t="shared" si="17"/>
        <v>84.828999999999951</v>
      </c>
      <c r="K288" s="4">
        <f t="shared" si="20"/>
        <v>46.128588793223891</v>
      </c>
    </row>
    <row r="289" spans="2:11" x14ac:dyDescent="0.25">
      <c r="B289" s="20">
        <v>553</v>
      </c>
      <c r="D289" s="56">
        <f t="shared" si="18"/>
        <v>0.11400000000003274</v>
      </c>
      <c r="E289">
        <v>573.73078784900326</v>
      </c>
      <c r="F289" s="3">
        <f t="shared" si="19"/>
        <v>93.201041000000131</v>
      </c>
      <c r="J289" s="50">
        <f t="shared" si="17"/>
        <v>0.11400000000003274</v>
      </c>
      <c r="K289" s="4">
        <f t="shared" si="20"/>
        <v>46.128474793223887</v>
      </c>
    </row>
    <row r="290" spans="2:11" x14ac:dyDescent="0.25">
      <c r="B290" s="20">
        <v>488</v>
      </c>
      <c r="D290" s="56">
        <f t="shared" si="18"/>
        <v>65</v>
      </c>
      <c r="E290">
        <v>574.17999999999995</v>
      </c>
      <c r="F290" s="3">
        <f t="shared" si="19"/>
        <v>93.136041000000134</v>
      </c>
      <c r="J290" s="50">
        <f t="shared" si="17"/>
        <v>65</v>
      </c>
      <c r="K290" s="4">
        <f t="shared" si="20"/>
        <v>46.063474793223889</v>
      </c>
    </row>
    <row r="291" spans="2:11" x14ac:dyDescent="0.25">
      <c r="B291" s="20">
        <v>487.791</v>
      </c>
      <c r="D291" s="56">
        <f t="shared" si="18"/>
        <v>0.20900000000000318</v>
      </c>
      <c r="E291">
        <v>574.18292446813564</v>
      </c>
      <c r="F291" s="3">
        <f t="shared" si="19"/>
        <v>93.135832000000136</v>
      </c>
      <c r="J291" s="50">
        <f t="shared" si="17"/>
        <v>0.20900000000000318</v>
      </c>
      <c r="K291" s="4">
        <f t="shared" si="20"/>
        <v>46.063265793223891</v>
      </c>
    </row>
    <row r="292" spans="2:11" x14ac:dyDescent="0.25">
      <c r="B292" s="20">
        <v>382.94499999999999</v>
      </c>
      <c r="D292" s="56">
        <f t="shared" si="18"/>
        <v>104.846</v>
      </c>
      <c r="E292">
        <v>575.65</v>
      </c>
      <c r="F292" s="3">
        <f t="shared" si="19"/>
        <v>93.030986000000141</v>
      </c>
      <c r="J292" s="50">
        <f t="shared" si="17"/>
        <v>104.846</v>
      </c>
      <c r="K292" s="4">
        <f t="shared" si="20"/>
        <v>45.958419793223889</v>
      </c>
    </row>
    <row r="293" spans="2:11" x14ac:dyDescent="0.25">
      <c r="B293" s="20">
        <v>363</v>
      </c>
      <c r="D293" s="56">
        <f t="shared" si="18"/>
        <v>19.944999999999993</v>
      </c>
      <c r="E293">
        <v>575.77387413651059</v>
      </c>
      <c r="F293" s="3">
        <f t="shared" si="19"/>
        <v>93.011041000000134</v>
      </c>
      <c r="J293" s="50">
        <f t="shared" si="17"/>
        <v>19.944999999999993</v>
      </c>
      <c r="K293" s="4">
        <f t="shared" si="20"/>
        <v>45.938474793223889</v>
      </c>
    </row>
    <row r="294" spans="2:11" x14ac:dyDescent="0.25">
      <c r="B294" s="20">
        <v>362.65699999999998</v>
      </c>
      <c r="D294" s="56">
        <f t="shared" si="18"/>
        <v>0.34300000000001774</v>
      </c>
      <c r="E294">
        <v>575.77600443627603</v>
      </c>
      <c r="F294" s="3">
        <f t="shared" si="19"/>
        <v>93.010698000000133</v>
      </c>
      <c r="J294" s="50">
        <f t="shared" si="17"/>
        <v>0.34300000000001774</v>
      </c>
      <c r="K294" s="4">
        <f t="shared" si="20"/>
        <v>45.938131793223889</v>
      </c>
    </row>
    <row r="295" spans="2:11" x14ac:dyDescent="0.25">
      <c r="B295" s="20">
        <v>273</v>
      </c>
      <c r="D295" s="56">
        <f t="shared" si="18"/>
        <v>89.656999999999982</v>
      </c>
      <c r="E295">
        <v>576.33284492046391</v>
      </c>
      <c r="F295" s="3">
        <f t="shared" si="19"/>
        <v>92.92104100000013</v>
      </c>
      <c r="J295" s="50">
        <f t="shared" si="17"/>
        <v>89.656999999999982</v>
      </c>
      <c r="K295" s="4">
        <f t="shared" si="20"/>
        <v>45.848474793223886</v>
      </c>
    </row>
    <row r="296" spans="2:11" x14ac:dyDescent="0.25">
      <c r="B296" s="20">
        <v>272.84199999999998</v>
      </c>
      <c r="D296" s="56">
        <f t="shared" si="18"/>
        <v>0.15800000000001546</v>
      </c>
      <c r="E296">
        <v>576.33382622472902</v>
      </c>
      <c r="F296" s="3">
        <f t="shared" si="19"/>
        <v>92.920883000000131</v>
      </c>
      <c r="J296" s="50">
        <f t="shared" si="17"/>
        <v>0.15800000000001546</v>
      </c>
      <c r="K296" s="4">
        <f t="shared" si="20"/>
        <v>45.848316793223887</v>
      </c>
    </row>
    <row r="297" spans="2:11" x14ac:dyDescent="0.25">
      <c r="B297" s="20">
        <v>248</v>
      </c>
      <c r="D297" s="56">
        <f t="shared" si="18"/>
        <v>24.841999999999985</v>
      </c>
      <c r="E297">
        <v>576.48811458267312</v>
      </c>
      <c r="F297" s="3">
        <f t="shared" si="19"/>
        <v>92.896041000000125</v>
      </c>
      <c r="J297" s="50">
        <f t="shared" si="17"/>
        <v>24.841999999999985</v>
      </c>
      <c r="K297" s="4">
        <f t="shared" si="20"/>
        <v>45.823474793223888</v>
      </c>
    </row>
    <row r="298" spans="2:11" x14ac:dyDescent="0.25">
      <c r="B298" s="20">
        <v>246.81399999999999</v>
      </c>
      <c r="D298" s="56">
        <f t="shared" si="18"/>
        <v>1.186000000000007</v>
      </c>
      <c r="E298">
        <v>576.49548057544837</v>
      </c>
      <c r="F298" s="3">
        <f t="shared" si="19"/>
        <v>92.894855000000121</v>
      </c>
      <c r="J298" s="50">
        <f t="shared" si="17"/>
        <v>1.186000000000007</v>
      </c>
      <c r="K298" s="4">
        <f t="shared" si="20"/>
        <v>45.82228879322389</v>
      </c>
    </row>
    <row r="299" spans="2:11" x14ac:dyDescent="0.25">
      <c r="B299" s="20">
        <v>163</v>
      </c>
      <c r="D299" s="56">
        <f t="shared" si="18"/>
        <v>83.813999999999993</v>
      </c>
      <c r="E299">
        <v>577.0160314341847</v>
      </c>
      <c r="F299" s="3">
        <f t="shared" si="19"/>
        <v>92.811041000000117</v>
      </c>
      <c r="J299" s="50">
        <f t="shared" si="17"/>
        <v>83.813999999999993</v>
      </c>
      <c r="K299" s="4">
        <f t="shared" si="20"/>
        <v>45.738474793223894</v>
      </c>
    </row>
    <row r="300" spans="2:11" x14ac:dyDescent="0.25">
      <c r="B300" s="20">
        <v>162.78800000000001</v>
      </c>
      <c r="D300" s="56">
        <f t="shared" si="18"/>
        <v>0.21199999999998909</v>
      </c>
      <c r="E300">
        <v>577.01734812092025</v>
      </c>
      <c r="F300" s="3">
        <f t="shared" si="19"/>
        <v>92.810829000000112</v>
      </c>
      <c r="J300" s="50">
        <f t="shared" si="17"/>
        <v>0.21199999999998909</v>
      </c>
      <c r="K300" s="4">
        <f t="shared" si="20"/>
        <v>45.738262793223896</v>
      </c>
    </row>
    <row r="301" spans="2:11" x14ac:dyDescent="0.25">
      <c r="B301" s="20">
        <v>146.26</v>
      </c>
      <c r="D301" s="56">
        <f t="shared" si="18"/>
        <v>16.52800000000002</v>
      </c>
      <c r="E301">
        <v>577.12</v>
      </c>
      <c r="F301" s="3">
        <f t="shared" si="19"/>
        <v>92.794301000000118</v>
      </c>
      <c r="J301" s="50">
        <f t="shared" si="17"/>
        <v>16.52800000000002</v>
      </c>
      <c r="K301" s="4">
        <f t="shared" si="20"/>
        <v>45.721734793223895</v>
      </c>
    </row>
    <row r="302" spans="2:11" x14ac:dyDescent="0.25">
      <c r="B302" s="20">
        <v>48.892000000000003</v>
      </c>
      <c r="D302" s="56">
        <f t="shared" si="18"/>
        <v>97.367999999999995</v>
      </c>
      <c r="E302">
        <v>578.18957159136414</v>
      </c>
      <c r="F302" s="3">
        <f t="shared" si="19"/>
        <v>92.696933000000115</v>
      </c>
      <c r="J302" s="50">
        <f t="shared" si="17"/>
        <v>97.367999999999995</v>
      </c>
      <c r="K302" s="4">
        <f t="shared" si="20"/>
        <v>45.624366793223892</v>
      </c>
    </row>
    <row r="303" spans="2:11" x14ac:dyDescent="0.25">
      <c r="B303" s="20">
        <v>48.853000000000002</v>
      </c>
      <c r="D303" s="56">
        <f t="shared" si="18"/>
        <v>3.9000000000001478E-2</v>
      </c>
      <c r="E303">
        <v>578.19000000000005</v>
      </c>
      <c r="F303" s="3">
        <f t="shared" si="19"/>
        <v>92.696894000000114</v>
      </c>
      <c r="J303" s="50">
        <f t="shared" si="17"/>
        <v>3.9000000000001478E-2</v>
      </c>
      <c r="K303" s="4">
        <f t="shared" si="20"/>
        <v>45.624327793223891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rgb="FF7030A0"/>
  </sheetPr>
  <dimension ref="A1:Q306"/>
  <sheetViews>
    <sheetView zoomScale="70" zoomScaleNormal="70" workbookViewId="0">
      <selection activeCell="Q168" sqref="Q168"/>
    </sheetView>
  </sheetViews>
  <sheetFormatPr baseColWidth="10" defaultRowHeight="15" x14ac:dyDescent="0.25"/>
  <cols>
    <col min="1" max="1" width="14.7109375" bestFit="1" customWidth="1"/>
    <col min="3" max="3" width="21" bestFit="1" customWidth="1"/>
    <col min="7" max="7" width="13.42578125" bestFit="1" customWidth="1"/>
    <col min="10" max="10" width="12.5703125" bestFit="1" customWidth="1"/>
    <col min="16" max="16" width="20.140625" bestFit="1" customWidth="1"/>
    <col min="17" max="18" width="19.140625" bestFit="1" customWidth="1"/>
    <col min="19" max="19" width="12.5703125" bestFit="1" customWidth="1"/>
  </cols>
  <sheetData>
    <row r="1" spans="1:17" ht="18.75" x14ac:dyDescent="0.3">
      <c r="A1" s="49" t="s">
        <v>39</v>
      </c>
    </row>
    <row r="2" spans="1:17" ht="15.75" x14ac:dyDescent="0.25">
      <c r="A2" s="1" t="s">
        <v>12</v>
      </c>
      <c r="B2" s="1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</row>
    <row r="3" spans="1:17" s="9" customFormat="1" x14ac:dyDescent="0.25">
      <c r="B3" s="57">
        <v>7352.9970000000003</v>
      </c>
      <c r="C3" s="14" t="s">
        <v>26</v>
      </c>
      <c r="D3" s="9">
        <v>0</v>
      </c>
      <c r="E3" s="23">
        <v>514.29999999999995</v>
      </c>
      <c r="F3" s="9">
        <v>100</v>
      </c>
      <c r="G3" s="9">
        <v>53.052</v>
      </c>
      <c r="H3" s="9">
        <v>0</v>
      </c>
      <c r="I3" s="9">
        <v>0</v>
      </c>
      <c r="J3" s="50">
        <f>D3+D3*$I$29</f>
        <v>0</v>
      </c>
      <c r="K3" s="13">
        <f>G3</f>
        <v>53.052</v>
      </c>
      <c r="N3"/>
      <c r="O3"/>
      <c r="P3"/>
      <c r="Q3"/>
    </row>
    <row r="4" spans="1:17" x14ac:dyDescent="0.25">
      <c r="B4" s="8">
        <v>7351.9589999999998</v>
      </c>
      <c r="C4" s="17"/>
      <c r="D4" s="56">
        <f>B3-B4</f>
        <v>1.0380000000004657</v>
      </c>
      <c r="E4" s="21">
        <v>514.31290730434773</v>
      </c>
      <c r="F4" s="3">
        <f>F3-(D4/1000)</f>
        <v>99.998962000000006</v>
      </c>
      <c r="G4" s="2"/>
      <c r="H4" s="2"/>
      <c r="I4" s="2"/>
      <c r="J4" s="50">
        <f t="shared" ref="J4:J29" si="0">D4+D4*$I$29</f>
        <v>1.0334972482021665</v>
      </c>
      <c r="K4" s="4">
        <f>K3-(J4/1000)</f>
        <v>53.050966502751798</v>
      </c>
    </row>
    <row r="5" spans="1:17" x14ac:dyDescent="0.25">
      <c r="B5" s="8">
        <v>7328.0910000000003</v>
      </c>
      <c r="C5" s="17"/>
      <c r="D5" s="56">
        <f t="shared" ref="D5:D68" si="1">B4-B5</f>
        <v>23.867999999999483</v>
      </c>
      <c r="E5" s="21">
        <v>514.60970069565212</v>
      </c>
      <c r="F5" s="3">
        <f t="shared" ref="F5:F68" si="2">F4-(D5/1000)</f>
        <v>99.975094000000013</v>
      </c>
      <c r="G5" s="2"/>
      <c r="H5" s="2"/>
      <c r="I5" s="2"/>
      <c r="J5" s="50">
        <f t="shared" si="0"/>
        <v>23.764462736105692</v>
      </c>
      <c r="K5" s="4">
        <f t="shared" ref="K5:K68" si="3">K4-(J5/1000)</f>
        <v>53.027202040015695</v>
      </c>
    </row>
    <row r="6" spans="1:17" x14ac:dyDescent="0.25">
      <c r="B6" s="8">
        <v>7237.9970000000003</v>
      </c>
      <c r="C6" s="17"/>
      <c r="D6" s="56">
        <f t="shared" si="1"/>
        <v>90.094000000000051</v>
      </c>
      <c r="E6" s="21">
        <v>515.73</v>
      </c>
      <c r="F6" s="3">
        <f t="shared" si="2"/>
        <v>99.885000000000019</v>
      </c>
      <c r="G6" s="2"/>
      <c r="H6" s="3"/>
      <c r="I6" s="3"/>
      <c r="J6" s="50">
        <f t="shared" si="0"/>
        <v>89.70318023071701</v>
      </c>
      <c r="K6" s="4">
        <f t="shared" si="3"/>
        <v>52.937498859784981</v>
      </c>
    </row>
    <row r="7" spans="1:17" x14ac:dyDescent="0.25">
      <c r="B7" s="8">
        <v>7237.7709999999997</v>
      </c>
      <c r="C7" s="17"/>
      <c r="D7" s="56">
        <f t="shared" si="1"/>
        <v>0.22600000000056752</v>
      </c>
      <c r="E7" s="22">
        <v>515.73186871641792</v>
      </c>
      <c r="F7" s="3">
        <f t="shared" si="2"/>
        <v>99.884774000000021</v>
      </c>
      <c r="G7" s="2"/>
      <c r="H7" s="3"/>
      <c r="I7" s="3"/>
      <c r="J7" s="50">
        <f t="shared" si="0"/>
        <v>0.22501963207530959</v>
      </c>
      <c r="K7" s="4">
        <f t="shared" si="3"/>
        <v>52.937273840152905</v>
      </c>
    </row>
    <row r="8" spans="1:17" x14ac:dyDescent="0.25">
      <c r="B8" s="8">
        <v>6902.9970000000003</v>
      </c>
      <c r="C8" s="17"/>
      <c r="D8" s="56">
        <f t="shared" si="1"/>
        <v>334.77399999999943</v>
      </c>
      <c r="E8" s="21">
        <v>518.5</v>
      </c>
      <c r="F8" s="3">
        <f t="shared" si="2"/>
        <v>99.550000000000026</v>
      </c>
      <c r="G8" s="2"/>
      <c r="H8" s="2"/>
      <c r="I8" s="2"/>
      <c r="J8" s="50">
        <f t="shared" si="0"/>
        <v>333.32178012473628</v>
      </c>
      <c r="K8" s="4">
        <f t="shared" si="3"/>
        <v>52.60395206002817</v>
      </c>
    </row>
    <row r="9" spans="1:17" x14ac:dyDescent="0.25">
      <c r="B9" s="8">
        <v>6902.61</v>
      </c>
      <c r="C9" s="17"/>
      <c r="D9" s="56">
        <f t="shared" si="1"/>
        <v>0.38700000000062573</v>
      </c>
      <c r="E9" s="21">
        <v>518.50303150000002</v>
      </c>
      <c r="F9" s="3">
        <f t="shared" si="2"/>
        <v>99.549613000000022</v>
      </c>
      <c r="G9" s="2"/>
      <c r="H9" s="2"/>
      <c r="I9" s="2"/>
      <c r="J9" s="50">
        <f t="shared" si="0"/>
        <v>0.38532122837640237</v>
      </c>
      <c r="K9" s="4">
        <f t="shared" si="3"/>
        <v>52.603566738799792</v>
      </c>
    </row>
    <row r="10" spans="1:17" x14ac:dyDescent="0.25">
      <c r="B10" s="8">
        <v>6892.1229999999996</v>
      </c>
      <c r="C10" s="17"/>
      <c r="D10" s="56">
        <f t="shared" si="1"/>
        <v>10.48700000000008</v>
      </c>
      <c r="E10" s="21">
        <v>518.5851796666667</v>
      </c>
      <c r="F10" s="3">
        <f t="shared" si="2"/>
        <v>99.539126000000024</v>
      </c>
      <c r="G10" s="9"/>
      <c r="H10" s="12"/>
      <c r="I10" s="12"/>
      <c r="J10" s="50">
        <f t="shared" si="0"/>
        <v>10.441508325521522</v>
      </c>
      <c r="K10" s="4">
        <f t="shared" si="3"/>
        <v>52.593125230474271</v>
      </c>
    </row>
    <row r="11" spans="1:17" x14ac:dyDescent="0.25">
      <c r="B11" s="8">
        <v>6842.9970000000003</v>
      </c>
      <c r="C11" s="17"/>
      <c r="D11" s="56">
        <f t="shared" si="1"/>
        <v>49.125999999999294</v>
      </c>
      <c r="E11" s="21">
        <v>518.97</v>
      </c>
      <c r="F11" s="3">
        <f t="shared" si="2"/>
        <v>99.490000000000023</v>
      </c>
      <c r="G11" s="2"/>
      <c r="H11" s="2"/>
      <c r="I11" s="2"/>
      <c r="J11" s="50">
        <f t="shared" si="0"/>
        <v>48.912895775680269</v>
      </c>
      <c r="K11" s="4">
        <f t="shared" si="3"/>
        <v>52.544212334698592</v>
      </c>
    </row>
    <row r="12" spans="1:17" x14ac:dyDescent="0.25">
      <c r="B12" s="8">
        <v>6842.9970000000003</v>
      </c>
      <c r="C12" s="17"/>
      <c r="D12" s="56">
        <f t="shared" si="1"/>
        <v>0</v>
      </c>
      <c r="E12" s="21">
        <v>518.97</v>
      </c>
      <c r="F12" s="3">
        <f t="shared" si="2"/>
        <v>99.490000000000023</v>
      </c>
      <c r="G12" s="2"/>
      <c r="H12" s="3"/>
      <c r="I12" s="3"/>
      <c r="J12" s="50">
        <f t="shared" si="0"/>
        <v>0</v>
      </c>
      <c r="K12" s="4">
        <f t="shared" si="3"/>
        <v>52.544212334698592</v>
      </c>
    </row>
    <row r="13" spans="1:17" x14ac:dyDescent="0.25">
      <c r="B13" s="44">
        <v>6795.5730000000003</v>
      </c>
      <c r="D13" s="56">
        <f t="shared" si="1"/>
        <v>47.423999999999978</v>
      </c>
      <c r="E13" s="22">
        <v>519.54771054545449</v>
      </c>
      <c r="F13" s="3">
        <f t="shared" si="2"/>
        <v>99.442576000000017</v>
      </c>
      <c r="J13" s="50">
        <f t="shared" si="0"/>
        <v>47.218278900498582</v>
      </c>
      <c r="K13" s="4">
        <f t="shared" si="3"/>
        <v>52.496994055798091</v>
      </c>
    </row>
    <row r="14" spans="1:17" s="2" customFormat="1" x14ac:dyDescent="0.25">
      <c r="B14" s="8">
        <v>6787.9970000000003</v>
      </c>
      <c r="D14" s="56">
        <f t="shared" si="1"/>
        <v>7.5760000000000218</v>
      </c>
      <c r="E14" s="21">
        <v>519.64</v>
      </c>
      <c r="F14" s="3">
        <f t="shared" si="2"/>
        <v>99.435000000000016</v>
      </c>
      <c r="H14" s="35"/>
      <c r="I14" s="35"/>
      <c r="J14" s="50">
        <f t="shared" si="0"/>
        <v>7.543135984948095</v>
      </c>
      <c r="K14" s="4">
        <f t="shared" si="3"/>
        <v>52.489450919813144</v>
      </c>
    </row>
    <row r="15" spans="1:17" x14ac:dyDescent="0.25">
      <c r="B15" s="44">
        <v>6787.4679999999998</v>
      </c>
      <c r="D15" s="56">
        <f t="shared" si="1"/>
        <v>0.52900000000045111</v>
      </c>
      <c r="E15" s="22">
        <v>519.64661249999995</v>
      </c>
      <c r="F15" s="3">
        <f t="shared" si="2"/>
        <v>99.434471000000016</v>
      </c>
      <c r="J15" s="50">
        <f t="shared" si="0"/>
        <v>0.5267052449895635</v>
      </c>
      <c r="K15" s="4">
        <f t="shared" si="3"/>
        <v>52.488924214568158</v>
      </c>
    </row>
    <row r="16" spans="1:17" x14ac:dyDescent="0.25">
      <c r="B16" s="44">
        <v>6768.11</v>
      </c>
      <c r="D16" s="56">
        <f t="shared" si="1"/>
        <v>19.358000000000175</v>
      </c>
      <c r="E16" s="22">
        <v>519.88858749999997</v>
      </c>
      <c r="F16" s="3">
        <f t="shared" si="2"/>
        <v>99.415113000000019</v>
      </c>
      <c r="J16" s="50">
        <f t="shared" si="0"/>
        <v>19.274026715499751</v>
      </c>
      <c r="K16" s="4">
        <f t="shared" si="3"/>
        <v>52.469650187852658</v>
      </c>
    </row>
    <row r="17" spans="2:17" x14ac:dyDescent="0.25">
      <c r="B17" s="44">
        <v>6767.9970000000003</v>
      </c>
      <c r="D17" s="56">
        <f t="shared" si="1"/>
        <v>0.11299999999937427</v>
      </c>
      <c r="E17" s="22">
        <v>519.89</v>
      </c>
      <c r="F17" s="3">
        <f t="shared" si="2"/>
        <v>99.41500000000002</v>
      </c>
      <c r="J17" s="50">
        <f t="shared" si="0"/>
        <v>0.11250981603674924</v>
      </c>
      <c r="K17" s="4">
        <f t="shared" si="3"/>
        <v>52.469537678036623</v>
      </c>
    </row>
    <row r="18" spans="2:17" x14ac:dyDescent="0.25">
      <c r="B18" s="44">
        <v>6767.9970000000003</v>
      </c>
      <c r="D18" s="56">
        <f t="shared" si="1"/>
        <v>0</v>
      </c>
      <c r="E18" s="22">
        <v>519.89</v>
      </c>
      <c r="F18" s="3">
        <f t="shared" si="2"/>
        <v>99.41500000000002</v>
      </c>
      <c r="J18" s="50">
        <f t="shared" si="0"/>
        <v>0</v>
      </c>
      <c r="K18" s="4">
        <f t="shared" si="3"/>
        <v>52.469537678036623</v>
      </c>
    </row>
    <row r="19" spans="2:17" x14ac:dyDescent="0.25">
      <c r="B19" s="44">
        <v>6587.9970000000003</v>
      </c>
      <c r="D19" s="56">
        <f t="shared" si="1"/>
        <v>180</v>
      </c>
      <c r="E19" s="22">
        <v>520.96</v>
      </c>
      <c r="F19" s="3">
        <f t="shared" si="2"/>
        <v>99.235000000000014</v>
      </c>
      <c r="J19" s="50">
        <f t="shared" si="0"/>
        <v>179.21917598873458</v>
      </c>
      <c r="K19" s="4">
        <f t="shared" si="3"/>
        <v>52.290318502047889</v>
      </c>
    </row>
    <row r="20" spans="2:17" x14ac:dyDescent="0.25">
      <c r="B20" s="44">
        <v>6586.5079999999998</v>
      </c>
      <c r="D20" s="56">
        <f t="shared" si="1"/>
        <v>1.4890000000004875</v>
      </c>
      <c r="E20" s="22">
        <v>520.967445</v>
      </c>
      <c r="F20" s="3">
        <f t="shared" si="2"/>
        <v>99.233511000000007</v>
      </c>
      <c r="J20" s="50">
        <f t="shared" si="0"/>
        <v>1.482540850262851</v>
      </c>
      <c r="K20" s="4">
        <f t="shared" si="3"/>
        <v>52.288835961197627</v>
      </c>
    </row>
    <row r="21" spans="2:17" x14ac:dyDescent="0.25">
      <c r="B21" s="44">
        <v>6447.6390000000001</v>
      </c>
      <c r="D21" s="56">
        <f t="shared" si="1"/>
        <v>138.86899999999969</v>
      </c>
      <c r="E21" s="22">
        <v>521.66179</v>
      </c>
      <c r="F21" s="3">
        <f t="shared" si="2"/>
        <v>99.094642000000007</v>
      </c>
      <c r="J21" s="50">
        <f t="shared" si="0"/>
        <v>138.2665986132196</v>
      </c>
      <c r="K21" s="4">
        <f t="shared" si="3"/>
        <v>52.150569362584406</v>
      </c>
    </row>
    <row r="22" spans="2:17" x14ac:dyDescent="0.25">
      <c r="B22" s="44">
        <v>6297.9970000000003</v>
      </c>
      <c r="D22" s="56">
        <f t="shared" si="1"/>
        <v>149.64199999999983</v>
      </c>
      <c r="E22" s="22">
        <v>522.41</v>
      </c>
      <c r="F22" s="3">
        <f t="shared" si="2"/>
        <v>98.945000000000007</v>
      </c>
      <c r="J22" s="50">
        <f t="shared" si="0"/>
        <v>148.99286629614551</v>
      </c>
      <c r="K22" s="4">
        <f t="shared" si="3"/>
        <v>52.001576496288259</v>
      </c>
    </row>
    <row r="23" spans="2:17" x14ac:dyDescent="0.25">
      <c r="B23" s="44">
        <v>6297.9970000000003</v>
      </c>
      <c r="D23" s="56">
        <f t="shared" si="1"/>
        <v>0</v>
      </c>
      <c r="E23" s="22">
        <v>522.41</v>
      </c>
      <c r="F23" s="3">
        <f t="shared" si="2"/>
        <v>98.945000000000007</v>
      </c>
      <c r="J23" s="50">
        <f t="shared" si="0"/>
        <v>0</v>
      </c>
      <c r="K23" s="4">
        <f t="shared" si="3"/>
        <v>52.001576496288259</v>
      </c>
    </row>
    <row r="24" spans="2:17" x14ac:dyDescent="0.25">
      <c r="B24" s="44">
        <v>6202.9970000000003</v>
      </c>
      <c r="D24" s="56">
        <f t="shared" si="1"/>
        <v>95</v>
      </c>
      <c r="E24" s="22">
        <v>522.83000000000004</v>
      </c>
      <c r="F24" s="3">
        <f t="shared" si="2"/>
        <v>98.850000000000009</v>
      </c>
      <c r="J24" s="50">
        <f t="shared" si="0"/>
        <v>94.587898438498812</v>
      </c>
      <c r="K24" s="4">
        <f t="shared" si="3"/>
        <v>51.906988597849761</v>
      </c>
    </row>
    <row r="25" spans="2:17" x14ac:dyDescent="0.25">
      <c r="B25" s="44">
        <v>6192.9250000000002</v>
      </c>
      <c r="D25" s="56">
        <f t="shared" si="1"/>
        <v>10.072000000000116</v>
      </c>
      <c r="E25" s="22">
        <v>522.88095247058823</v>
      </c>
      <c r="F25" s="3">
        <f t="shared" si="2"/>
        <v>98.839928000000015</v>
      </c>
      <c r="J25" s="50">
        <f t="shared" si="0"/>
        <v>10.028308558658642</v>
      </c>
      <c r="K25" s="4">
        <f t="shared" si="3"/>
        <v>51.896960289291101</v>
      </c>
      <c r="N25" s="9"/>
      <c r="O25" s="9"/>
      <c r="P25" s="9"/>
      <c r="Q25" s="9"/>
    </row>
    <row r="26" spans="2:17" x14ac:dyDescent="0.25">
      <c r="B26" s="44">
        <v>5862.9970000000003</v>
      </c>
      <c r="D26" s="56">
        <f t="shared" si="1"/>
        <v>329.92799999999988</v>
      </c>
      <c r="E26" s="22">
        <v>524.54999999999995</v>
      </c>
      <c r="F26" s="3">
        <f t="shared" si="2"/>
        <v>98.510000000000019</v>
      </c>
      <c r="J26" s="50">
        <f t="shared" si="0"/>
        <v>328.49680164228448</v>
      </c>
      <c r="K26" s="4">
        <f t="shared" si="3"/>
        <v>51.568463487648813</v>
      </c>
    </row>
    <row r="27" spans="2:17" x14ac:dyDescent="0.25">
      <c r="B27" s="44">
        <v>5862.9970000000003</v>
      </c>
      <c r="D27" s="56">
        <f t="shared" si="1"/>
        <v>0</v>
      </c>
      <c r="E27">
        <v>524.54999999999995</v>
      </c>
      <c r="F27" s="3">
        <f t="shared" si="2"/>
        <v>98.510000000000019</v>
      </c>
      <c r="J27" s="50">
        <f t="shared" si="0"/>
        <v>0</v>
      </c>
      <c r="K27" s="4">
        <f t="shared" si="3"/>
        <v>51.568463487648813</v>
      </c>
    </row>
    <row r="28" spans="2:17" s="2" customFormat="1" x14ac:dyDescent="0.25">
      <c r="B28" s="8">
        <v>5857.9170000000004</v>
      </c>
      <c r="D28" s="58">
        <f t="shared" si="1"/>
        <v>5.0799999999999272</v>
      </c>
      <c r="E28" s="2">
        <v>524.99703999999997</v>
      </c>
      <c r="F28" s="3">
        <f t="shared" si="2"/>
        <v>98.504920000000013</v>
      </c>
      <c r="H28" s="35"/>
      <c r="I28" s="35"/>
      <c r="J28" s="50">
        <f t="shared" si="0"/>
        <v>5.057963411237548</v>
      </c>
      <c r="K28" s="4">
        <f t="shared" si="3"/>
        <v>51.563405524237574</v>
      </c>
    </row>
    <row r="29" spans="2:17" s="26" customFormat="1" x14ac:dyDescent="0.25">
      <c r="B29" s="42">
        <v>5841.44</v>
      </c>
      <c r="C29" s="26" t="s">
        <v>46</v>
      </c>
      <c r="D29" s="14">
        <f t="shared" si="1"/>
        <v>16.477000000000771</v>
      </c>
      <c r="E29" s="26">
        <v>526.44701600000008</v>
      </c>
      <c r="F29" s="27">
        <f t="shared" si="2"/>
        <v>98.488443000000018</v>
      </c>
      <c r="G29" s="26">
        <v>51.546999999999997</v>
      </c>
      <c r="H29" s="38">
        <f>((G3-G29)-(F3-F29))</f>
        <v>-6.5569999999794959E-3</v>
      </c>
      <c r="I29" s="38">
        <f>H29/(F3-F29)</f>
        <v>-4.3379111736967738E-3</v>
      </c>
      <c r="J29" s="53">
        <f t="shared" si="0"/>
        <v>16.405524237591766</v>
      </c>
      <c r="K29" s="28">
        <f t="shared" si="3"/>
        <v>51.546999999999983</v>
      </c>
    </row>
    <row r="30" spans="2:17" x14ac:dyDescent="0.25">
      <c r="B30" s="44">
        <v>5841.0150000000003</v>
      </c>
      <c r="D30" s="56">
        <f t="shared" si="1"/>
        <v>0.4249999999992724</v>
      </c>
      <c r="E30">
        <v>526.48441600000001</v>
      </c>
      <c r="F30" s="3">
        <f t="shared" si="2"/>
        <v>98.488018000000025</v>
      </c>
      <c r="J30" s="50">
        <f t="shared" ref="J30:J93" si="4">D30+D30*$I$247</f>
        <v>0.43739603437393637</v>
      </c>
      <c r="K30" s="4">
        <f t="shared" si="3"/>
        <v>51.546562603965612</v>
      </c>
    </row>
    <row r="31" spans="2:17" x14ac:dyDescent="0.25">
      <c r="B31" s="44">
        <v>5837.9970000000003</v>
      </c>
      <c r="D31" s="56">
        <f t="shared" si="1"/>
        <v>3.0180000000000291</v>
      </c>
      <c r="E31">
        <v>526.75</v>
      </c>
      <c r="F31" s="3">
        <f t="shared" si="2"/>
        <v>98.485000000000028</v>
      </c>
      <c r="J31" s="50">
        <f t="shared" si="4"/>
        <v>3.1060264276301472</v>
      </c>
      <c r="K31" s="4">
        <f t="shared" si="3"/>
        <v>51.543456577537981</v>
      </c>
    </row>
    <row r="32" spans="2:17" x14ac:dyDescent="0.25">
      <c r="B32" s="44">
        <v>5837.9650000000001</v>
      </c>
      <c r="D32" s="56">
        <f t="shared" si="1"/>
        <v>3.2000000000152795E-2</v>
      </c>
      <c r="E32">
        <v>526.75007529411766</v>
      </c>
      <c r="F32" s="3">
        <f t="shared" si="2"/>
        <v>98.484968000000023</v>
      </c>
      <c r="J32" s="50">
        <f t="shared" si="4"/>
        <v>3.2933348470721782E-2</v>
      </c>
      <c r="K32" s="4">
        <f t="shared" si="3"/>
        <v>51.54342364418951</v>
      </c>
    </row>
    <row r="33" spans="2:11" x14ac:dyDescent="0.25">
      <c r="B33" s="44">
        <v>5836.46</v>
      </c>
      <c r="D33" s="56">
        <f t="shared" si="1"/>
        <v>1.5050000000001091</v>
      </c>
      <c r="E33">
        <v>526.75361647058821</v>
      </c>
      <c r="F33" s="3">
        <f t="shared" si="2"/>
        <v>98.483463000000029</v>
      </c>
      <c r="J33" s="50">
        <f t="shared" si="4"/>
        <v>1.5488965452563506</v>
      </c>
      <c r="K33" s="4">
        <f t="shared" si="3"/>
        <v>51.54187474764425</v>
      </c>
    </row>
    <row r="34" spans="2:11" x14ac:dyDescent="0.25">
      <c r="B34" s="44">
        <v>5741.5249999999996</v>
      </c>
      <c r="D34" s="56">
        <f t="shared" si="1"/>
        <v>94.9350000000004</v>
      </c>
      <c r="E34">
        <v>526.97699294117649</v>
      </c>
      <c r="F34" s="3">
        <f t="shared" si="2"/>
        <v>98.388528000000022</v>
      </c>
      <c r="J34" s="50">
        <f t="shared" si="4"/>
        <v>97.703982407908029</v>
      </c>
      <c r="K34" s="4">
        <f t="shared" si="3"/>
        <v>51.444170765236343</v>
      </c>
    </row>
    <row r="35" spans="2:11" x14ac:dyDescent="0.25">
      <c r="B35" s="44">
        <v>5706.4740000000002</v>
      </c>
      <c r="D35" s="56">
        <f t="shared" si="1"/>
        <v>35.050999999999476</v>
      </c>
      <c r="E35">
        <v>527.05946588235292</v>
      </c>
      <c r="F35" s="3">
        <f t="shared" si="2"/>
        <v>98.353477000000026</v>
      </c>
      <c r="J35" s="50">
        <f t="shared" si="4"/>
        <v>36.073337413804381</v>
      </c>
      <c r="K35" s="4">
        <f t="shared" si="3"/>
        <v>51.40809742782254</v>
      </c>
    </row>
    <row r="36" spans="2:11" x14ac:dyDescent="0.25">
      <c r="B36" s="44">
        <v>5686.2929999999997</v>
      </c>
      <c r="D36" s="56">
        <f t="shared" si="1"/>
        <v>20.181000000000495</v>
      </c>
      <c r="E36">
        <v>527.10695058823524</v>
      </c>
      <c r="F36" s="3">
        <f t="shared" si="2"/>
        <v>98.333296000000033</v>
      </c>
      <c r="J36" s="50">
        <f t="shared" si="4"/>
        <v>20.769622046389973</v>
      </c>
      <c r="K36" s="4">
        <f t="shared" si="3"/>
        <v>51.387327805776152</v>
      </c>
    </row>
    <row r="37" spans="2:11" x14ac:dyDescent="0.25">
      <c r="B37" s="44">
        <v>5667.9970000000003</v>
      </c>
      <c r="D37" s="56">
        <f t="shared" si="1"/>
        <v>18.295999999999367</v>
      </c>
      <c r="E37">
        <v>527.15</v>
      </c>
      <c r="F37" s="3">
        <f t="shared" si="2"/>
        <v>98.31500000000004</v>
      </c>
      <c r="J37" s="50">
        <f t="shared" si="4"/>
        <v>18.829641988044621</v>
      </c>
      <c r="K37" s="4">
        <f t="shared" si="3"/>
        <v>51.368498163788111</v>
      </c>
    </row>
    <row r="38" spans="2:11" x14ac:dyDescent="0.25">
      <c r="B38" s="44">
        <v>5653.8370000000004</v>
      </c>
      <c r="D38" s="56">
        <f t="shared" si="1"/>
        <v>14.159999999999854</v>
      </c>
      <c r="E38">
        <v>527.23367272727273</v>
      </c>
      <c r="F38" s="3">
        <f t="shared" si="2"/>
        <v>98.300840000000036</v>
      </c>
      <c r="J38" s="50">
        <f t="shared" si="4"/>
        <v>14.573006698224656</v>
      </c>
      <c r="K38" s="4">
        <f t="shared" si="3"/>
        <v>51.353925157089883</v>
      </c>
    </row>
    <row r="39" spans="2:11" x14ac:dyDescent="0.25">
      <c r="B39" s="44">
        <v>5648.44</v>
      </c>
      <c r="D39" s="56">
        <f t="shared" si="1"/>
        <v>5.397000000000844</v>
      </c>
      <c r="E39">
        <v>527.26556409090904</v>
      </c>
      <c r="F39" s="3">
        <f t="shared" si="2"/>
        <v>98.295443000000034</v>
      </c>
      <c r="J39" s="50">
        <f t="shared" si="4"/>
        <v>5.5544150529895182</v>
      </c>
      <c r="K39" s="4">
        <f t="shared" si="3"/>
        <v>51.348370742036892</v>
      </c>
    </row>
    <row r="40" spans="2:11" x14ac:dyDescent="0.25">
      <c r="B40" s="44">
        <v>5601.6419999999998</v>
      </c>
      <c r="D40" s="56">
        <f t="shared" si="1"/>
        <v>46.797999999999774</v>
      </c>
      <c r="E40">
        <v>527.54209772727268</v>
      </c>
      <c r="F40" s="3">
        <f t="shared" si="2"/>
        <v>98.248645000000039</v>
      </c>
      <c r="J40" s="50">
        <f t="shared" si="4"/>
        <v>48.162963803920988</v>
      </c>
      <c r="K40" s="4">
        <f t="shared" si="3"/>
        <v>51.300207778232974</v>
      </c>
    </row>
    <row r="41" spans="2:11" x14ac:dyDescent="0.25">
      <c r="B41" s="44">
        <v>5590.0190000000002</v>
      </c>
      <c r="D41" s="56">
        <f t="shared" si="1"/>
        <v>11.622999999999593</v>
      </c>
      <c r="E41">
        <v>527.61077909090909</v>
      </c>
      <c r="F41" s="3">
        <f t="shared" si="2"/>
        <v>98.237022000000039</v>
      </c>
      <c r="J41" s="50">
        <f t="shared" si="4"/>
        <v>11.962009664792442</v>
      </c>
      <c r="K41" s="4">
        <f t="shared" si="3"/>
        <v>51.288245768568181</v>
      </c>
    </row>
    <row r="42" spans="2:11" x14ac:dyDescent="0.25">
      <c r="B42" s="44">
        <v>5563.1329999999998</v>
      </c>
      <c r="D42" s="56">
        <f t="shared" si="1"/>
        <v>26.886000000000422</v>
      </c>
      <c r="E42">
        <v>527.76965090909096</v>
      </c>
      <c r="F42" s="3">
        <f t="shared" si="2"/>
        <v>98.210136000000034</v>
      </c>
      <c r="J42" s="50">
        <f t="shared" si="4"/>
        <v>27.670187718112871</v>
      </c>
      <c r="K42" s="4">
        <f t="shared" si="3"/>
        <v>51.260575580850066</v>
      </c>
    </row>
    <row r="43" spans="2:11" x14ac:dyDescent="0.25">
      <c r="B43" s="44">
        <v>5519.0309999999999</v>
      </c>
      <c r="D43" s="56">
        <f t="shared" si="1"/>
        <v>44.101999999999862</v>
      </c>
      <c r="E43">
        <v>528.03025363636368</v>
      </c>
      <c r="F43" s="3">
        <f t="shared" si="2"/>
        <v>98.166034000000039</v>
      </c>
      <c r="J43" s="50">
        <f t="shared" si="4"/>
        <v>45.388329195276015</v>
      </c>
      <c r="K43" s="4">
        <f t="shared" si="3"/>
        <v>51.21518725165479</v>
      </c>
    </row>
    <row r="44" spans="2:11" x14ac:dyDescent="0.25">
      <c r="B44" s="44">
        <v>5493.5640000000003</v>
      </c>
      <c r="D44" s="56">
        <f t="shared" si="1"/>
        <v>25.466999999999643</v>
      </c>
      <c r="E44">
        <v>528.18074045454546</v>
      </c>
      <c r="F44" s="3">
        <f t="shared" si="2"/>
        <v>98.140567000000033</v>
      </c>
      <c r="J44" s="50">
        <f t="shared" si="4"/>
        <v>26.209799546870475</v>
      </c>
      <c r="K44" s="4">
        <f t="shared" si="3"/>
        <v>51.18897745210792</v>
      </c>
    </row>
    <row r="45" spans="2:11" x14ac:dyDescent="0.25">
      <c r="B45" s="44">
        <v>5458.1629999999996</v>
      </c>
      <c r="D45" s="56">
        <f t="shared" si="1"/>
        <v>35.401000000000749</v>
      </c>
      <c r="E45">
        <v>528.38992818181828</v>
      </c>
      <c r="F45" s="3">
        <f t="shared" si="2"/>
        <v>98.105166000000025</v>
      </c>
      <c r="J45" s="50">
        <f t="shared" si="4"/>
        <v>36.433545912702492</v>
      </c>
      <c r="K45" s="4">
        <f t="shared" si="3"/>
        <v>51.15254390619522</v>
      </c>
    </row>
    <row r="46" spans="2:11" x14ac:dyDescent="0.25">
      <c r="B46" s="44">
        <v>5447.9970000000003</v>
      </c>
      <c r="D46" s="56">
        <f t="shared" si="1"/>
        <v>10.165999999999258</v>
      </c>
      <c r="E46">
        <v>528.45000000000005</v>
      </c>
      <c r="F46" s="3">
        <f t="shared" si="2"/>
        <v>98.095000000000027</v>
      </c>
      <c r="J46" s="50">
        <f t="shared" si="4"/>
        <v>10.462513142241706</v>
      </c>
      <c r="K46" s="4">
        <f t="shared" si="3"/>
        <v>51.142081393052976</v>
      </c>
    </row>
    <row r="47" spans="2:11" x14ac:dyDescent="0.25">
      <c r="B47" s="44">
        <v>5447.9970000000003</v>
      </c>
      <c r="D47" s="56">
        <f t="shared" si="1"/>
        <v>0</v>
      </c>
      <c r="E47">
        <v>528.45000000000005</v>
      </c>
      <c r="F47" s="3">
        <f t="shared" si="2"/>
        <v>98.095000000000027</v>
      </c>
      <c r="J47" s="50">
        <f t="shared" si="4"/>
        <v>0</v>
      </c>
      <c r="K47" s="4">
        <f t="shared" si="3"/>
        <v>51.142081393052976</v>
      </c>
    </row>
    <row r="48" spans="2:11" x14ac:dyDescent="0.25">
      <c r="B48" s="44">
        <v>5415.7439999999997</v>
      </c>
      <c r="D48" s="56">
        <f t="shared" si="1"/>
        <v>32.253000000000611</v>
      </c>
      <c r="E48">
        <v>528.66502000000003</v>
      </c>
      <c r="F48" s="3">
        <f t="shared" si="2"/>
        <v>98.06274700000003</v>
      </c>
      <c r="J48" s="50">
        <f t="shared" si="4"/>
        <v>33.193727756910562</v>
      </c>
      <c r="K48" s="4">
        <f t="shared" si="3"/>
        <v>51.108887665296066</v>
      </c>
    </row>
    <row r="49" spans="2:11" x14ac:dyDescent="0.25">
      <c r="B49" s="44">
        <v>5357.9970000000003</v>
      </c>
      <c r="D49" s="56">
        <f t="shared" si="1"/>
        <v>57.746999999999389</v>
      </c>
      <c r="E49">
        <v>529.04999999999995</v>
      </c>
      <c r="F49" s="3">
        <f t="shared" si="2"/>
        <v>98.005000000000024</v>
      </c>
      <c r="J49" s="50">
        <f t="shared" si="4"/>
        <v>59.431314816552188</v>
      </c>
      <c r="K49" s="4">
        <f t="shared" si="3"/>
        <v>51.049456350479517</v>
      </c>
    </row>
    <row r="50" spans="2:11" x14ac:dyDescent="0.25">
      <c r="B50" s="44">
        <v>5352.8850000000002</v>
      </c>
      <c r="D50" s="56">
        <f t="shared" si="1"/>
        <v>5.11200000000008</v>
      </c>
      <c r="E50">
        <v>529.06437749999998</v>
      </c>
      <c r="F50" s="3">
        <f t="shared" si="2"/>
        <v>97.999888000000027</v>
      </c>
      <c r="J50" s="50">
        <f t="shared" si="4"/>
        <v>5.2611024181727668</v>
      </c>
      <c r="K50" s="4">
        <f t="shared" si="3"/>
        <v>51.044195248061342</v>
      </c>
    </row>
    <row r="51" spans="2:11" x14ac:dyDescent="0.25">
      <c r="B51" s="44">
        <v>5346.96</v>
      </c>
      <c r="D51" s="56">
        <f t="shared" si="1"/>
        <v>5.9250000000001819</v>
      </c>
      <c r="E51">
        <v>529.08104156249999</v>
      </c>
      <c r="F51" s="3">
        <f t="shared" si="2"/>
        <v>97.993963000000022</v>
      </c>
      <c r="J51" s="50">
        <f t="shared" si="4"/>
        <v>6.0978153027531512</v>
      </c>
      <c r="K51" s="4">
        <f t="shared" si="3"/>
        <v>51.03809743275859</v>
      </c>
    </row>
    <row r="52" spans="2:11" x14ac:dyDescent="0.25">
      <c r="B52" s="44">
        <v>5267.5619999999999</v>
      </c>
      <c r="D52" s="56">
        <f t="shared" si="1"/>
        <v>79.398000000000138</v>
      </c>
      <c r="E52">
        <v>529.30434843749993</v>
      </c>
      <c r="F52" s="3">
        <f t="shared" si="2"/>
        <v>97.914565000000024</v>
      </c>
      <c r="J52" s="50">
        <f t="shared" si="4"/>
        <v>81.713812558308973</v>
      </c>
      <c r="K52" s="4">
        <f t="shared" si="3"/>
        <v>50.956383620200285</v>
      </c>
    </row>
    <row r="53" spans="2:11" x14ac:dyDescent="0.25">
      <c r="B53" s="44">
        <v>5229.8140000000003</v>
      </c>
      <c r="D53" s="56">
        <f t="shared" si="1"/>
        <v>37.747999999999593</v>
      </c>
      <c r="E53">
        <v>529.41051468750004</v>
      </c>
      <c r="F53" s="3">
        <f t="shared" si="2"/>
        <v>97.876817000000031</v>
      </c>
      <c r="J53" s="50">
        <f t="shared" si="4"/>
        <v>38.849001189589266</v>
      </c>
      <c r="K53" s="4">
        <f t="shared" si="3"/>
        <v>50.917534619010695</v>
      </c>
    </row>
    <row r="54" spans="2:11" x14ac:dyDescent="0.25">
      <c r="B54" s="44">
        <v>5197.9970000000003</v>
      </c>
      <c r="D54" s="56">
        <f t="shared" si="1"/>
        <v>31.817000000000007</v>
      </c>
      <c r="E54">
        <v>529.5</v>
      </c>
      <c r="F54" s="3">
        <f t="shared" si="2"/>
        <v>97.845000000000027</v>
      </c>
      <c r="J54" s="50">
        <f t="shared" si="4"/>
        <v>32.745010883998496</v>
      </c>
      <c r="K54" s="4">
        <f t="shared" si="3"/>
        <v>50.884789608126695</v>
      </c>
    </row>
    <row r="55" spans="2:11" x14ac:dyDescent="0.25">
      <c r="B55" s="44">
        <v>5197.0140000000001</v>
      </c>
      <c r="D55" s="56">
        <f t="shared" si="1"/>
        <v>0.98300000000017462</v>
      </c>
      <c r="E55">
        <v>529.50413907807615</v>
      </c>
      <c r="F55" s="3">
        <f t="shared" si="2"/>
        <v>97.844017000000022</v>
      </c>
      <c r="J55" s="50">
        <f t="shared" si="4"/>
        <v>1.011671298330334</v>
      </c>
      <c r="K55" s="4">
        <f t="shared" si="3"/>
        <v>50.883777936828366</v>
      </c>
    </row>
    <row r="56" spans="2:11" x14ac:dyDescent="0.25">
      <c r="B56" s="44">
        <v>5184.6170000000002</v>
      </c>
      <c r="D56" s="56">
        <f t="shared" si="1"/>
        <v>12.396999999999935</v>
      </c>
      <c r="E56">
        <v>529.55633862121965</v>
      </c>
      <c r="F56" s="3">
        <f t="shared" si="2"/>
        <v>97.831620000000029</v>
      </c>
      <c r="J56" s="50">
        <f t="shared" si="4"/>
        <v>12.758585030924573</v>
      </c>
      <c r="K56" s="4">
        <f t="shared" si="3"/>
        <v>50.871019351797443</v>
      </c>
    </row>
    <row r="57" spans="2:11" x14ac:dyDescent="0.25">
      <c r="B57" s="44">
        <v>5158.1109999999999</v>
      </c>
      <c r="D57" s="56">
        <f t="shared" si="1"/>
        <v>26.506000000000313</v>
      </c>
      <c r="E57">
        <v>529.66794635620067</v>
      </c>
      <c r="F57" s="3">
        <f t="shared" si="2"/>
        <v>97.805114000000032</v>
      </c>
      <c r="J57" s="50">
        <f t="shared" si="4"/>
        <v>27.279104205024808</v>
      </c>
      <c r="K57" s="4">
        <f t="shared" si="3"/>
        <v>50.843740247592422</v>
      </c>
    </row>
    <row r="58" spans="2:11" x14ac:dyDescent="0.25">
      <c r="B58" s="44">
        <v>5103</v>
      </c>
      <c r="D58" s="56">
        <f t="shared" si="1"/>
        <v>55.110999999999876</v>
      </c>
      <c r="E58">
        <v>529.9</v>
      </c>
      <c r="F58" s="3">
        <f t="shared" si="2"/>
        <v>97.750003000000035</v>
      </c>
      <c r="J58" s="50">
        <f t="shared" si="4"/>
        <v>56.718430236289933</v>
      </c>
      <c r="K58" s="4">
        <f t="shared" si="3"/>
        <v>50.787021817356134</v>
      </c>
    </row>
    <row r="59" spans="2:11" x14ac:dyDescent="0.25">
      <c r="B59" s="44">
        <v>5102.8010000000004</v>
      </c>
      <c r="D59" s="56">
        <f t="shared" si="1"/>
        <v>0.19899999999961437</v>
      </c>
      <c r="E59">
        <v>529.90596999999991</v>
      </c>
      <c r="F59" s="3">
        <f t="shared" si="2"/>
        <v>97.74980400000004</v>
      </c>
      <c r="J59" s="50">
        <f t="shared" si="4"/>
        <v>0.20480426080092631</v>
      </c>
      <c r="K59" s="4">
        <f t="shared" si="3"/>
        <v>50.78681701309533</v>
      </c>
    </row>
    <row r="60" spans="2:11" x14ac:dyDescent="0.25">
      <c r="B60" s="44">
        <v>5088.7640000000001</v>
      </c>
      <c r="D60" s="56">
        <f t="shared" si="1"/>
        <v>14.037000000000262</v>
      </c>
      <c r="E60">
        <v>530.32708000000002</v>
      </c>
      <c r="F60" s="3">
        <f t="shared" si="2"/>
        <v>97.735767000000038</v>
      </c>
      <c r="J60" s="50">
        <f t="shared" si="4"/>
        <v>14.446419140041343</v>
      </c>
      <c r="K60" s="4">
        <f t="shared" si="3"/>
        <v>50.772370593955287</v>
      </c>
    </row>
    <row r="61" spans="2:11" x14ac:dyDescent="0.25">
      <c r="B61" s="44">
        <v>5068</v>
      </c>
      <c r="D61" s="56">
        <f t="shared" si="1"/>
        <v>20.764000000000124</v>
      </c>
      <c r="E61">
        <v>530.95000000000005</v>
      </c>
      <c r="F61" s="3">
        <f t="shared" si="2"/>
        <v>97.715003000000038</v>
      </c>
      <c r="J61" s="50">
        <f t="shared" si="4"/>
        <v>21.369626488837689</v>
      </c>
      <c r="K61" s="4">
        <f t="shared" si="3"/>
        <v>50.751000967466446</v>
      </c>
    </row>
    <row r="62" spans="2:11" x14ac:dyDescent="0.25">
      <c r="B62" s="44">
        <v>5067.5069999999996</v>
      </c>
      <c r="D62" s="56">
        <f t="shared" si="1"/>
        <v>0.4930000000003929</v>
      </c>
      <c r="E62">
        <v>530.9515004347827</v>
      </c>
      <c r="F62" s="3">
        <f t="shared" si="2"/>
        <v>97.714510000000033</v>
      </c>
      <c r="J62" s="50">
        <f t="shared" si="4"/>
        <v>0.50737939987503922</v>
      </c>
      <c r="K62" s="4">
        <f t="shared" si="3"/>
        <v>50.750493588066568</v>
      </c>
    </row>
    <row r="63" spans="2:11" x14ac:dyDescent="0.25">
      <c r="B63" s="44">
        <v>4983.9650000000001</v>
      </c>
      <c r="D63" s="56">
        <f t="shared" si="1"/>
        <v>83.541999999999462</v>
      </c>
      <c r="E63">
        <v>531.20575869565221</v>
      </c>
      <c r="F63" s="3">
        <f t="shared" si="2"/>
        <v>97.630968000000038</v>
      </c>
      <c r="J63" s="50">
        <f t="shared" si="4"/>
        <v>85.978681185246387</v>
      </c>
      <c r="K63" s="4">
        <f t="shared" si="3"/>
        <v>50.664514906881323</v>
      </c>
    </row>
    <row r="64" spans="2:11" x14ac:dyDescent="0.25">
      <c r="B64" s="44">
        <v>4953</v>
      </c>
      <c r="D64" s="56">
        <f t="shared" si="1"/>
        <v>30.965000000000146</v>
      </c>
      <c r="E64">
        <v>531.29999999999995</v>
      </c>
      <c r="F64" s="3">
        <f t="shared" si="2"/>
        <v>97.600003000000044</v>
      </c>
      <c r="J64" s="50">
        <f t="shared" si="4"/>
        <v>31.868160480969859</v>
      </c>
      <c r="K64" s="4">
        <f t="shared" si="3"/>
        <v>50.632646746400354</v>
      </c>
    </row>
    <row r="65" spans="2:11" x14ac:dyDescent="0.25">
      <c r="B65" s="44">
        <v>4952.6729999999998</v>
      </c>
      <c r="D65" s="56">
        <f t="shared" si="1"/>
        <v>0.32700000000022555</v>
      </c>
      <c r="E65">
        <v>531.30163499999992</v>
      </c>
      <c r="F65" s="3">
        <f t="shared" si="2"/>
        <v>97.599676000000045</v>
      </c>
      <c r="J65" s="50">
        <f t="shared" si="4"/>
        <v>0.33653765468381347</v>
      </c>
      <c r="K65" s="4">
        <f t="shared" si="3"/>
        <v>50.632310208745672</v>
      </c>
    </row>
    <row r="66" spans="2:11" x14ac:dyDescent="0.25">
      <c r="B66" s="44">
        <v>4893</v>
      </c>
      <c r="D66" s="56">
        <f t="shared" si="1"/>
        <v>59.672999999999774</v>
      </c>
      <c r="E66">
        <v>531.6</v>
      </c>
      <c r="F66" s="3">
        <f t="shared" si="2"/>
        <v>97.540003000000041</v>
      </c>
      <c r="J66" s="50">
        <f t="shared" si="4"/>
        <v>61.413490727624684</v>
      </c>
      <c r="K66" s="4">
        <f t="shared" si="3"/>
        <v>50.570896718018048</v>
      </c>
    </row>
    <row r="67" spans="2:11" x14ac:dyDescent="0.25">
      <c r="B67" s="44">
        <v>4875.692</v>
      </c>
      <c r="D67" s="56">
        <f t="shared" si="1"/>
        <v>17.307999999999993</v>
      </c>
      <c r="E67">
        <v>531.65769333333333</v>
      </c>
      <c r="F67" s="3">
        <f t="shared" si="2"/>
        <v>97.522695000000041</v>
      </c>
      <c r="J67" s="50">
        <f t="shared" si="4"/>
        <v>17.812824854016583</v>
      </c>
      <c r="K67" s="4">
        <f t="shared" si="3"/>
        <v>50.553083893164029</v>
      </c>
    </row>
    <row r="68" spans="2:11" x14ac:dyDescent="0.25">
      <c r="B68" s="44">
        <v>4863</v>
      </c>
      <c r="D68" s="56">
        <f t="shared" si="1"/>
        <v>12.692000000000007</v>
      </c>
      <c r="E68">
        <v>531.70000000000005</v>
      </c>
      <c r="F68" s="3">
        <f t="shared" si="2"/>
        <v>97.51000300000004</v>
      </c>
      <c r="J68" s="50">
        <f t="shared" si="4"/>
        <v>13.062189337137665</v>
      </c>
      <c r="K68" s="4">
        <f t="shared" si="3"/>
        <v>50.540021703826888</v>
      </c>
    </row>
    <row r="69" spans="2:11" x14ac:dyDescent="0.25">
      <c r="B69" s="44">
        <v>4828.9009999999998</v>
      </c>
      <c r="D69" s="56">
        <f t="shared" ref="D69:D132" si="5">B68-B69</f>
        <v>34.09900000000016</v>
      </c>
      <c r="E69">
        <v>532.17738599999996</v>
      </c>
      <c r="F69" s="3">
        <f t="shared" ref="F69:F132" si="6">F68-(D69/1000)</f>
        <v>97.475904000000043</v>
      </c>
      <c r="J69" s="50">
        <f t="shared" si="4"/>
        <v>35.093570296805787</v>
      </c>
      <c r="K69" s="4">
        <f t="shared" ref="K69:K132" si="7">K68-(J69/1000)</f>
        <v>50.504928133530079</v>
      </c>
    </row>
    <row r="70" spans="2:11" x14ac:dyDescent="0.25">
      <c r="B70" s="44">
        <v>4825.0320000000002</v>
      </c>
      <c r="D70" s="56">
        <f t="shared" si="5"/>
        <v>3.8689999999996871</v>
      </c>
      <c r="E70">
        <v>532.23155199999997</v>
      </c>
      <c r="F70" s="3">
        <f t="shared" si="6"/>
        <v>97.472035000000048</v>
      </c>
      <c r="J70" s="50">
        <f t="shared" si="4"/>
        <v>3.9818476635188711</v>
      </c>
      <c r="K70" s="4">
        <f t="shared" si="7"/>
        <v>50.500946285866561</v>
      </c>
    </row>
    <row r="71" spans="2:11" x14ac:dyDescent="0.25">
      <c r="B71" s="44">
        <v>4818.9970000000003</v>
      </c>
      <c r="D71" s="56">
        <f t="shared" si="5"/>
        <v>6.0349999999998545</v>
      </c>
      <c r="E71">
        <v>532.31604199999992</v>
      </c>
      <c r="F71" s="3">
        <f t="shared" si="6"/>
        <v>97.466000000000051</v>
      </c>
      <c r="J71" s="50">
        <f t="shared" si="4"/>
        <v>6.2110236881203802</v>
      </c>
      <c r="K71" s="4">
        <f t="shared" si="7"/>
        <v>50.494735262178438</v>
      </c>
    </row>
    <row r="72" spans="2:11" x14ac:dyDescent="0.25">
      <c r="B72" s="44">
        <v>4813</v>
      </c>
      <c r="D72" s="56">
        <f t="shared" si="5"/>
        <v>5.9970000000002983</v>
      </c>
      <c r="E72">
        <v>532.4</v>
      </c>
      <c r="F72" s="3">
        <f t="shared" si="6"/>
        <v>97.460003000000057</v>
      </c>
      <c r="J72" s="50">
        <f t="shared" si="4"/>
        <v>6.1719153368120416</v>
      </c>
      <c r="K72" s="4">
        <f t="shared" si="7"/>
        <v>50.488563346841623</v>
      </c>
    </row>
    <row r="73" spans="2:11" x14ac:dyDescent="0.25">
      <c r="B73" s="44">
        <v>4812.5420000000004</v>
      </c>
      <c r="D73" s="56">
        <f t="shared" si="5"/>
        <v>0.45799999999962893</v>
      </c>
      <c r="E73">
        <v>532.40488533333325</v>
      </c>
      <c r="F73" s="3">
        <f t="shared" si="6"/>
        <v>97.459545000000062</v>
      </c>
      <c r="J73" s="50">
        <f t="shared" si="4"/>
        <v>0.47135854998457299</v>
      </c>
      <c r="K73" s="4">
        <f t="shared" si="7"/>
        <v>50.488091988291636</v>
      </c>
    </row>
    <row r="74" spans="2:11" x14ac:dyDescent="0.25">
      <c r="B74" s="44">
        <v>4738</v>
      </c>
      <c r="D74" s="56">
        <f t="shared" si="5"/>
        <v>74.542000000000371</v>
      </c>
      <c r="E74">
        <v>533.20000000000005</v>
      </c>
      <c r="F74" s="3">
        <f t="shared" si="6"/>
        <v>97.385003000000069</v>
      </c>
      <c r="J74" s="50">
        <f t="shared" si="4"/>
        <v>76.716176927901046</v>
      </c>
      <c r="K74" s="4">
        <f t="shared" si="7"/>
        <v>50.411375811363733</v>
      </c>
    </row>
    <row r="75" spans="2:11" x14ac:dyDescent="0.25">
      <c r="B75" s="44">
        <v>4737.4250000000002</v>
      </c>
      <c r="D75" s="56">
        <f t="shared" si="5"/>
        <v>0.5749999999998181</v>
      </c>
      <c r="E75">
        <v>533.20536666666669</v>
      </c>
      <c r="F75" s="3">
        <f t="shared" si="6"/>
        <v>97.384428000000071</v>
      </c>
      <c r="J75" s="50">
        <f t="shared" si="4"/>
        <v>0.59177110533026922</v>
      </c>
      <c r="K75" s="4">
        <f t="shared" si="7"/>
        <v>50.410784040258406</v>
      </c>
    </row>
    <row r="76" spans="2:11" x14ac:dyDescent="0.25">
      <c r="B76" s="44">
        <v>4727.3519999999999</v>
      </c>
      <c r="D76" s="56">
        <f t="shared" si="5"/>
        <v>10.07300000000032</v>
      </c>
      <c r="E76">
        <v>533.29938133333337</v>
      </c>
      <c r="F76" s="3">
        <f t="shared" si="6"/>
        <v>97.374355000000065</v>
      </c>
      <c r="J76" s="50">
        <f t="shared" si="4"/>
        <v>10.36680059825022</v>
      </c>
      <c r="K76" s="4">
        <f t="shared" si="7"/>
        <v>50.400417239660158</v>
      </c>
    </row>
    <row r="77" spans="2:11" x14ac:dyDescent="0.25">
      <c r="B77" s="44">
        <v>4723.5630000000001</v>
      </c>
      <c r="D77" s="56">
        <f t="shared" si="5"/>
        <v>3.7889999999997599</v>
      </c>
      <c r="E77">
        <v>533.33474533333333</v>
      </c>
      <c r="F77" s="3">
        <f t="shared" si="6"/>
        <v>97.370566000000068</v>
      </c>
      <c r="J77" s="50">
        <f t="shared" si="4"/>
        <v>3.8995142923425345</v>
      </c>
      <c r="K77" s="4">
        <f t="shared" si="7"/>
        <v>50.396517725367815</v>
      </c>
    </row>
    <row r="78" spans="2:11" x14ac:dyDescent="0.25">
      <c r="B78" s="44">
        <v>4664.6289999999999</v>
      </c>
      <c r="D78" s="56">
        <f t="shared" si="5"/>
        <v>58.934000000000196</v>
      </c>
      <c r="E78">
        <v>533.88479599999994</v>
      </c>
      <c r="F78" s="3">
        <f t="shared" si="6"/>
        <v>97.311632000000074</v>
      </c>
      <c r="J78" s="50">
        <f t="shared" si="4"/>
        <v>60.652936211383022</v>
      </c>
      <c r="K78" s="4">
        <f t="shared" si="7"/>
        <v>50.335864789156432</v>
      </c>
    </row>
    <row r="79" spans="2:11" x14ac:dyDescent="0.25">
      <c r="B79" s="44">
        <v>4663</v>
      </c>
      <c r="D79" s="56">
        <f t="shared" si="5"/>
        <v>1.6289999999999054</v>
      </c>
      <c r="E79">
        <v>533.9</v>
      </c>
      <c r="F79" s="3">
        <f t="shared" si="6"/>
        <v>97.31000300000008</v>
      </c>
      <c r="J79" s="50">
        <f t="shared" si="4"/>
        <v>1.6765132705795784</v>
      </c>
      <c r="K79" s="4">
        <f t="shared" si="7"/>
        <v>50.33418827588585</v>
      </c>
    </row>
    <row r="80" spans="2:11" x14ac:dyDescent="0.25">
      <c r="B80" s="44">
        <v>4662.4949999999999</v>
      </c>
      <c r="D80" s="56">
        <f t="shared" si="5"/>
        <v>0.50500000000010914</v>
      </c>
      <c r="E80">
        <v>533.90237647058825</v>
      </c>
      <c r="F80" s="3">
        <f t="shared" si="6"/>
        <v>97.309498000000076</v>
      </c>
      <c r="J80" s="50">
        <f t="shared" si="4"/>
        <v>0.51972940555120883</v>
      </c>
      <c r="K80" s="4">
        <f t="shared" si="7"/>
        <v>50.333668546480297</v>
      </c>
    </row>
    <row r="81" spans="2:11" x14ac:dyDescent="0.25">
      <c r="B81" s="44">
        <v>4587.3509999999997</v>
      </c>
      <c r="D81" s="56">
        <f t="shared" si="5"/>
        <v>75.144000000000233</v>
      </c>
      <c r="E81">
        <v>534.25599529411761</v>
      </c>
      <c r="F81" s="3">
        <f t="shared" si="6"/>
        <v>97.234354000000081</v>
      </c>
      <c r="J81" s="50">
        <f t="shared" si="4"/>
        <v>77.335735546003406</v>
      </c>
      <c r="K81" s="4">
        <f t="shared" si="7"/>
        <v>50.256332810934296</v>
      </c>
    </row>
    <row r="82" spans="2:11" x14ac:dyDescent="0.25">
      <c r="B82" s="44">
        <v>4584.0240000000003</v>
      </c>
      <c r="D82" s="56">
        <f t="shared" si="5"/>
        <v>3.3269999999993161</v>
      </c>
      <c r="E82">
        <v>534.27165176470589</v>
      </c>
      <c r="F82" s="3">
        <f t="shared" si="6"/>
        <v>97.231027000000083</v>
      </c>
      <c r="J82" s="50">
        <f t="shared" si="4"/>
        <v>3.4240390737983022</v>
      </c>
      <c r="K82" s="4">
        <f t="shared" si="7"/>
        <v>50.252908771860497</v>
      </c>
    </row>
    <row r="83" spans="2:11" x14ac:dyDescent="0.25">
      <c r="B83" s="44">
        <v>4578</v>
      </c>
      <c r="D83" s="56">
        <f t="shared" si="5"/>
        <v>6.024000000000342</v>
      </c>
      <c r="E83">
        <v>534.29999999999995</v>
      </c>
      <c r="F83" s="3">
        <f t="shared" si="6"/>
        <v>97.225003000000086</v>
      </c>
      <c r="J83" s="50">
        <f t="shared" si="4"/>
        <v>6.1997028495841251</v>
      </c>
      <c r="K83" s="4">
        <f t="shared" si="7"/>
        <v>50.246709069010912</v>
      </c>
    </row>
    <row r="84" spans="2:11" x14ac:dyDescent="0.25">
      <c r="B84" s="44">
        <v>4577.6940000000004</v>
      </c>
      <c r="D84" s="56">
        <f t="shared" si="5"/>
        <v>0.30599999999958527</v>
      </c>
      <c r="E84">
        <v>534.30389454545445</v>
      </c>
      <c r="F84" s="3">
        <f t="shared" si="6"/>
        <v>97.224697000000091</v>
      </c>
      <c r="J84" s="50">
        <f t="shared" si="4"/>
        <v>0.31492514474934652</v>
      </c>
      <c r="K84" s="4">
        <f t="shared" si="7"/>
        <v>50.246394143866162</v>
      </c>
    </row>
    <row r="85" spans="2:11" x14ac:dyDescent="0.25">
      <c r="B85" s="44">
        <v>4523</v>
      </c>
      <c r="D85" s="56">
        <f t="shared" si="5"/>
        <v>54.694000000000415</v>
      </c>
      <c r="E85">
        <v>535</v>
      </c>
      <c r="F85" s="3">
        <f t="shared" si="6"/>
        <v>97.170003000000094</v>
      </c>
      <c r="J85" s="50">
        <f t="shared" si="4"/>
        <v>56.289267539033446</v>
      </c>
      <c r="K85" s="4">
        <f t="shared" si="7"/>
        <v>50.190104876327126</v>
      </c>
    </row>
    <row r="86" spans="2:11" x14ac:dyDescent="0.25">
      <c r="B86" s="44">
        <v>4522.759</v>
      </c>
      <c r="D86" s="56">
        <f t="shared" si="5"/>
        <v>0.24099999999998545</v>
      </c>
      <c r="E86">
        <v>535.00080333333335</v>
      </c>
      <c r="F86" s="3">
        <f t="shared" si="6"/>
        <v>97.169762000000091</v>
      </c>
      <c r="J86" s="50">
        <f t="shared" si="4"/>
        <v>0.24802928066892416</v>
      </c>
      <c r="K86" s="4">
        <f t="shared" si="7"/>
        <v>50.189856847046457</v>
      </c>
    </row>
    <row r="87" spans="2:11" x14ac:dyDescent="0.25">
      <c r="B87" s="44">
        <v>4486.0339999999997</v>
      </c>
      <c r="D87" s="56">
        <f t="shared" si="5"/>
        <v>36.725000000000364</v>
      </c>
      <c r="E87">
        <v>535.12321999999995</v>
      </c>
      <c r="F87" s="3">
        <f t="shared" si="6"/>
        <v>97.133037000000087</v>
      </c>
      <c r="J87" s="50">
        <f t="shared" si="4"/>
        <v>37.796163205671704</v>
      </c>
      <c r="K87" s="4">
        <f t="shared" si="7"/>
        <v>50.152060683840787</v>
      </c>
    </row>
    <row r="88" spans="2:11" x14ac:dyDescent="0.25">
      <c r="B88" s="44">
        <v>4448</v>
      </c>
      <c r="D88" s="56">
        <f t="shared" si="5"/>
        <v>38.033999999999651</v>
      </c>
      <c r="E88">
        <v>535.25</v>
      </c>
      <c r="F88" s="3">
        <f t="shared" si="6"/>
        <v>97.095003000000091</v>
      </c>
      <c r="J88" s="50">
        <f t="shared" si="4"/>
        <v>39.143342991544998</v>
      </c>
      <c r="K88" s="4">
        <f t="shared" si="7"/>
        <v>50.112917340849243</v>
      </c>
    </row>
    <row r="89" spans="2:11" x14ac:dyDescent="0.25">
      <c r="B89" s="44">
        <v>4447.5630000000001</v>
      </c>
      <c r="D89" s="56">
        <f t="shared" si="5"/>
        <v>0.43699999999989814</v>
      </c>
      <c r="E89">
        <v>535.25480700000003</v>
      </c>
      <c r="F89" s="3">
        <f t="shared" si="6"/>
        <v>97.094566000000086</v>
      </c>
      <c r="J89" s="50">
        <f t="shared" si="4"/>
        <v>0.44974604005104207</v>
      </c>
      <c r="K89" s="4">
        <f t="shared" si="7"/>
        <v>50.112467594809189</v>
      </c>
    </row>
    <row r="90" spans="2:11" x14ac:dyDescent="0.25">
      <c r="B90" s="44">
        <v>4416.3789999999999</v>
      </c>
      <c r="D90" s="56">
        <f t="shared" si="5"/>
        <v>31.184000000000196</v>
      </c>
      <c r="E90">
        <v>535.59783099999993</v>
      </c>
      <c r="F90" s="3">
        <f t="shared" si="6"/>
        <v>97.06338200000009</v>
      </c>
      <c r="J90" s="50">
        <f t="shared" si="4"/>
        <v>32.093548084565342</v>
      </c>
      <c r="K90" s="4">
        <f t="shared" si="7"/>
        <v>50.080374046724621</v>
      </c>
    </row>
    <row r="91" spans="2:11" x14ac:dyDescent="0.25">
      <c r="B91" s="44">
        <v>4407.5</v>
      </c>
      <c r="D91" s="56">
        <f t="shared" si="5"/>
        <v>8.8789999999999054</v>
      </c>
      <c r="E91">
        <v>535.69549999999992</v>
      </c>
      <c r="F91" s="3">
        <f t="shared" si="6"/>
        <v>97.054503000000096</v>
      </c>
      <c r="J91" s="50">
        <f t="shared" si="4"/>
        <v>9.1379750334418546</v>
      </c>
      <c r="K91" s="4">
        <f t="shared" si="7"/>
        <v>50.071236071691182</v>
      </c>
    </row>
    <row r="92" spans="2:11" x14ac:dyDescent="0.25">
      <c r="B92" s="44">
        <v>4398</v>
      </c>
      <c r="D92" s="56">
        <f t="shared" si="5"/>
        <v>9.5</v>
      </c>
      <c r="E92">
        <v>535.79999999999995</v>
      </c>
      <c r="F92" s="3">
        <f t="shared" si="6"/>
        <v>97.045003000000094</v>
      </c>
      <c r="J92" s="50">
        <f t="shared" si="4"/>
        <v>9.7770878271988462</v>
      </c>
      <c r="K92" s="4">
        <f t="shared" si="7"/>
        <v>50.061458983863986</v>
      </c>
    </row>
    <row r="93" spans="2:11" x14ac:dyDescent="0.25">
      <c r="B93" s="44">
        <v>4397.8630000000003</v>
      </c>
      <c r="D93" s="56">
        <f t="shared" si="5"/>
        <v>0.13699999999971624</v>
      </c>
      <c r="E93">
        <v>535.80159833333323</v>
      </c>
      <c r="F93" s="3">
        <f t="shared" si="6"/>
        <v>97.044866000000098</v>
      </c>
      <c r="J93" s="50">
        <f t="shared" si="4"/>
        <v>0.14099589813931238</v>
      </c>
      <c r="K93" s="4">
        <f t="shared" si="7"/>
        <v>50.061317987965843</v>
      </c>
    </row>
    <row r="94" spans="2:11" x14ac:dyDescent="0.25">
      <c r="B94" s="44">
        <v>4382.6890000000003</v>
      </c>
      <c r="D94" s="56">
        <f t="shared" si="5"/>
        <v>15.173999999999978</v>
      </c>
      <c r="E94">
        <v>535.97862833333329</v>
      </c>
      <c r="F94" s="3">
        <f t="shared" si="6"/>
        <v>97.029692000000097</v>
      </c>
      <c r="J94" s="50">
        <f t="shared" ref="J94:J157" si="8">D94+D94*$I$247</f>
        <v>15.616582177885796</v>
      </c>
      <c r="K94" s="4">
        <f t="shared" si="7"/>
        <v>50.045701405787959</v>
      </c>
    </row>
    <row r="95" spans="2:11" x14ac:dyDescent="0.25">
      <c r="B95" s="44">
        <v>4368</v>
      </c>
      <c r="D95" s="56">
        <f t="shared" si="5"/>
        <v>14.689000000000306</v>
      </c>
      <c r="E95">
        <v>536.15</v>
      </c>
      <c r="F95" s="3">
        <f t="shared" si="6"/>
        <v>97.015003000000092</v>
      </c>
      <c r="J95" s="50">
        <f t="shared" si="8"/>
        <v>15.11743611512914</v>
      </c>
      <c r="K95" s="4">
        <f t="shared" si="7"/>
        <v>50.030583969672833</v>
      </c>
    </row>
    <row r="96" spans="2:11" x14ac:dyDescent="0.25">
      <c r="B96" s="44">
        <v>4355.7439999999997</v>
      </c>
      <c r="D96" s="56">
        <f t="shared" si="5"/>
        <v>12.256000000000313</v>
      </c>
      <c r="E96">
        <v>536.24532444444446</v>
      </c>
      <c r="F96" s="3">
        <f t="shared" si="6"/>
        <v>97.002747000000099</v>
      </c>
      <c r="J96" s="50">
        <f t="shared" si="8"/>
        <v>12.613472464226538</v>
      </c>
      <c r="K96" s="4">
        <f t="shared" si="7"/>
        <v>50.017970497208609</v>
      </c>
    </row>
    <row r="97" spans="2:11" x14ac:dyDescent="0.25">
      <c r="B97" s="44">
        <v>4354.7669999999998</v>
      </c>
      <c r="D97" s="56">
        <f t="shared" si="5"/>
        <v>0.97699999999986176</v>
      </c>
      <c r="E97">
        <v>536.25292333333334</v>
      </c>
      <c r="F97" s="3">
        <f t="shared" si="6"/>
        <v>97.001770000000093</v>
      </c>
      <c r="J97" s="50">
        <f t="shared" si="8"/>
        <v>1.0054962954917812</v>
      </c>
      <c r="K97" s="4">
        <f t="shared" si="7"/>
        <v>50.016965000913117</v>
      </c>
    </row>
    <row r="98" spans="2:11" x14ac:dyDescent="0.25">
      <c r="B98" s="44">
        <v>4313.549</v>
      </c>
      <c r="D98" s="56">
        <f t="shared" si="5"/>
        <v>41.217999999999847</v>
      </c>
      <c r="E98">
        <v>536.57350777777776</v>
      </c>
      <c r="F98" s="3">
        <f t="shared" si="6"/>
        <v>96.960552000000092</v>
      </c>
      <c r="J98" s="50">
        <f t="shared" si="8"/>
        <v>42.420211164366371</v>
      </c>
      <c r="K98" s="4">
        <f t="shared" si="7"/>
        <v>49.974544789748748</v>
      </c>
    </row>
    <row r="99" spans="2:11" x14ac:dyDescent="0.25">
      <c r="B99" s="44">
        <v>4273.2529999999997</v>
      </c>
      <c r="D99" s="56">
        <f t="shared" si="5"/>
        <v>40.296000000000276</v>
      </c>
      <c r="E99">
        <v>536.88692111111118</v>
      </c>
      <c r="F99" s="3">
        <f t="shared" si="6"/>
        <v>96.920256000000094</v>
      </c>
      <c r="J99" s="50">
        <f t="shared" si="8"/>
        <v>41.471319061558674</v>
      </c>
      <c r="K99" s="4">
        <f t="shared" si="7"/>
        <v>49.933073470687191</v>
      </c>
    </row>
    <row r="100" spans="2:11" x14ac:dyDescent="0.25">
      <c r="B100" s="44">
        <v>4233</v>
      </c>
      <c r="D100" s="56">
        <f t="shared" si="5"/>
        <v>40.252999999999702</v>
      </c>
      <c r="E100">
        <v>537.20000000000005</v>
      </c>
      <c r="F100" s="3">
        <f t="shared" si="6"/>
        <v>96.880003000000102</v>
      </c>
      <c r="J100" s="50">
        <f t="shared" si="8"/>
        <v>41.427064874550759</v>
      </c>
      <c r="K100" s="4">
        <f t="shared" si="7"/>
        <v>49.891646405812637</v>
      </c>
    </row>
    <row r="101" spans="2:11" x14ac:dyDescent="0.25">
      <c r="B101" s="44">
        <v>4232.9430000000002</v>
      </c>
      <c r="D101" s="56">
        <f t="shared" si="5"/>
        <v>5.6999999999788997E-2</v>
      </c>
      <c r="E101">
        <v>537.20085500000005</v>
      </c>
      <c r="F101" s="3">
        <f t="shared" si="6"/>
        <v>96.879946000000103</v>
      </c>
      <c r="J101" s="50">
        <f t="shared" si="8"/>
        <v>5.8662526962975914E-2</v>
      </c>
      <c r="K101" s="4">
        <f t="shared" si="7"/>
        <v>49.891587743285676</v>
      </c>
    </row>
    <row r="102" spans="2:11" x14ac:dyDescent="0.25">
      <c r="B102" s="44">
        <v>4214.6660000000002</v>
      </c>
      <c r="D102" s="56">
        <f t="shared" si="5"/>
        <v>18.277000000000044</v>
      </c>
      <c r="E102">
        <v>537.47501</v>
      </c>
      <c r="F102" s="3">
        <f t="shared" si="6"/>
        <v>96.861669000000106</v>
      </c>
      <c r="J102" s="50">
        <f t="shared" si="8"/>
        <v>18.810087812390918</v>
      </c>
      <c r="K102" s="4">
        <f t="shared" si="7"/>
        <v>49.872777655473286</v>
      </c>
    </row>
    <row r="103" spans="2:11" x14ac:dyDescent="0.25">
      <c r="B103" s="44">
        <v>4193</v>
      </c>
      <c r="D103" s="56">
        <f t="shared" si="5"/>
        <v>21.666000000000167</v>
      </c>
      <c r="E103">
        <v>537.79999999999995</v>
      </c>
      <c r="F103" s="3">
        <f t="shared" si="6"/>
        <v>96.84000300000011</v>
      </c>
      <c r="J103" s="50">
        <f t="shared" si="8"/>
        <v>22.297935248851772</v>
      </c>
      <c r="K103" s="4">
        <f t="shared" si="7"/>
        <v>49.850479720224435</v>
      </c>
    </row>
    <row r="104" spans="2:11" x14ac:dyDescent="0.25">
      <c r="B104" s="44">
        <v>4192.7460000000001</v>
      </c>
      <c r="D104" s="56">
        <f t="shared" si="5"/>
        <v>0.25399999999990541</v>
      </c>
      <c r="E104">
        <v>537.80253999999991</v>
      </c>
      <c r="F104" s="3">
        <f t="shared" si="6"/>
        <v>96.839749000000111</v>
      </c>
      <c r="J104" s="50">
        <f t="shared" si="8"/>
        <v>0.26140845348500863</v>
      </c>
      <c r="K104" s="4">
        <f t="shared" si="7"/>
        <v>49.850218311770952</v>
      </c>
    </row>
    <row r="105" spans="2:11" x14ac:dyDescent="0.25">
      <c r="B105" s="44">
        <v>4175.433</v>
      </c>
      <c r="D105" s="56">
        <f t="shared" si="5"/>
        <v>17.313000000000102</v>
      </c>
      <c r="E105">
        <v>537.97567000000004</v>
      </c>
      <c r="F105" s="3">
        <f t="shared" si="6"/>
        <v>96.82243600000011</v>
      </c>
      <c r="J105" s="50">
        <f t="shared" si="8"/>
        <v>17.817970689715221</v>
      </c>
      <c r="K105" s="4">
        <f t="shared" si="7"/>
        <v>49.83240034108124</v>
      </c>
    </row>
    <row r="106" spans="2:11" x14ac:dyDescent="0.25">
      <c r="B106" s="44">
        <v>4173</v>
      </c>
      <c r="D106" s="56">
        <f t="shared" si="5"/>
        <v>2.4329999999999927</v>
      </c>
      <c r="E106">
        <v>538</v>
      </c>
      <c r="F106" s="3">
        <f t="shared" si="6"/>
        <v>96.820003000000114</v>
      </c>
      <c r="J106" s="50">
        <f t="shared" si="8"/>
        <v>2.5039636509026022</v>
      </c>
      <c r="K106" s="4">
        <f t="shared" si="7"/>
        <v>49.829896377430337</v>
      </c>
    </row>
    <row r="107" spans="2:11" x14ac:dyDescent="0.25">
      <c r="B107" s="44">
        <v>4166.8239999999996</v>
      </c>
      <c r="D107" s="56">
        <f t="shared" si="5"/>
        <v>6.1760000000003856</v>
      </c>
      <c r="E107">
        <v>538.03458560000001</v>
      </c>
      <c r="F107" s="3">
        <f t="shared" si="6"/>
        <v>96.813827000000117</v>
      </c>
      <c r="J107" s="50">
        <f t="shared" si="8"/>
        <v>6.3561362548193516</v>
      </c>
      <c r="K107" s="4">
        <f t="shared" si="7"/>
        <v>49.823540241175515</v>
      </c>
    </row>
    <row r="108" spans="2:11" x14ac:dyDescent="0.25">
      <c r="B108" s="44">
        <v>4145.2950000000001</v>
      </c>
      <c r="D108" s="56">
        <f t="shared" si="5"/>
        <v>21.528999999999542</v>
      </c>
      <c r="E108">
        <v>538.15514800000005</v>
      </c>
      <c r="F108" s="3">
        <f t="shared" si="6"/>
        <v>96.792298000000116</v>
      </c>
      <c r="J108" s="50">
        <f t="shared" si="8"/>
        <v>22.156939350711522</v>
      </c>
      <c r="K108" s="4">
        <f t="shared" si="7"/>
        <v>49.801383301824806</v>
      </c>
    </row>
    <row r="109" spans="2:11" x14ac:dyDescent="0.25">
      <c r="B109" s="44">
        <v>4112.2579999999998</v>
      </c>
      <c r="D109" s="56">
        <f t="shared" si="5"/>
        <v>33.037000000000262</v>
      </c>
      <c r="E109">
        <v>538.34015520000003</v>
      </c>
      <c r="F109" s="3">
        <f t="shared" si="6"/>
        <v>96.759261000000109</v>
      </c>
      <c r="J109" s="50">
        <f t="shared" si="8"/>
        <v>34.000594794439031</v>
      </c>
      <c r="K109" s="4">
        <f t="shared" si="7"/>
        <v>49.767382707030364</v>
      </c>
    </row>
    <row r="110" spans="2:11" x14ac:dyDescent="0.25">
      <c r="B110" s="44">
        <v>4095.8649999999998</v>
      </c>
      <c r="D110" s="56">
        <f t="shared" si="5"/>
        <v>16.393000000000029</v>
      </c>
      <c r="E110">
        <v>538.43195600000001</v>
      </c>
      <c r="F110" s="3">
        <f t="shared" si="6"/>
        <v>96.742868000000115</v>
      </c>
      <c r="J110" s="50">
        <f t="shared" si="8"/>
        <v>16.871136921186416</v>
      </c>
      <c r="K110" s="4">
        <f t="shared" si="7"/>
        <v>49.750511570109175</v>
      </c>
    </row>
    <row r="111" spans="2:11" x14ac:dyDescent="0.25">
      <c r="B111" s="44">
        <v>4088.7640000000001</v>
      </c>
      <c r="D111" s="56">
        <f t="shared" si="5"/>
        <v>7.100999999999658</v>
      </c>
      <c r="E111">
        <v>538.47172160000002</v>
      </c>
      <c r="F111" s="3">
        <f t="shared" si="6"/>
        <v>96.735767000000109</v>
      </c>
      <c r="J111" s="50">
        <f t="shared" si="8"/>
        <v>7.3081158590458593</v>
      </c>
      <c r="K111" s="4">
        <f t="shared" si="7"/>
        <v>49.743203454250128</v>
      </c>
    </row>
    <row r="112" spans="2:11" x14ac:dyDescent="0.25">
      <c r="B112" s="44">
        <v>4048</v>
      </c>
      <c r="D112" s="56">
        <f t="shared" si="5"/>
        <v>40.764000000000124</v>
      </c>
      <c r="E112">
        <v>538.70000000000005</v>
      </c>
      <c r="F112" s="3">
        <f t="shared" si="6"/>
        <v>96.695003000000114</v>
      </c>
      <c r="J112" s="50">
        <f t="shared" si="8"/>
        <v>41.952969282940522</v>
      </c>
      <c r="K112" s="4">
        <f t="shared" si="7"/>
        <v>49.70125048496719</v>
      </c>
    </row>
    <row r="113" spans="2:11" x14ac:dyDescent="0.25">
      <c r="B113" s="44">
        <v>4047.9690000000001</v>
      </c>
      <c r="D113" s="56">
        <f t="shared" si="5"/>
        <v>3.0999999999949068E-2</v>
      </c>
      <c r="E113">
        <v>538.7003224</v>
      </c>
      <c r="F113" s="3">
        <f t="shared" si="6"/>
        <v>96.694972000000107</v>
      </c>
      <c r="J113" s="50">
        <f t="shared" si="8"/>
        <v>3.1904181330806976E-2</v>
      </c>
      <c r="K113" s="4">
        <f t="shared" si="7"/>
        <v>49.701218580785856</v>
      </c>
    </row>
    <row r="114" spans="2:11" x14ac:dyDescent="0.25">
      <c r="B114" s="44">
        <v>4023.6439999999998</v>
      </c>
      <c r="D114" s="56">
        <f t="shared" si="5"/>
        <v>24.325000000000273</v>
      </c>
      <c r="E114">
        <v>538.95330239999998</v>
      </c>
      <c r="F114" s="3">
        <f t="shared" si="6"/>
        <v>96.670647000000102</v>
      </c>
      <c r="J114" s="50">
        <f t="shared" si="8"/>
        <v>25.034490673327852</v>
      </c>
      <c r="K114" s="4">
        <f t="shared" si="7"/>
        <v>49.676184090112528</v>
      </c>
    </row>
    <row r="115" spans="2:11" x14ac:dyDescent="0.25">
      <c r="B115" s="44">
        <v>3938.402</v>
      </c>
      <c r="D115" s="56">
        <f t="shared" si="5"/>
        <v>85.241999999999734</v>
      </c>
      <c r="E115">
        <v>539.83981919999997</v>
      </c>
      <c r="F115" s="3">
        <f t="shared" si="6"/>
        <v>96.585405000000108</v>
      </c>
      <c r="J115" s="50">
        <f t="shared" si="8"/>
        <v>87.728265322745415</v>
      </c>
      <c r="K115" s="4">
        <f t="shared" si="7"/>
        <v>49.588455824789783</v>
      </c>
    </row>
    <row r="116" spans="2:11" x14ac:dyDescent="0.25">
      <c r="B116" s="44">
        <v>3923</v>
      </c>
      <c r="D116" s="56">
        <f t="shared" si="5"/>
        <v>15.402000000000044</v>
      </c>
      <c r="E116">
        <v>540</v>
      </c>
      <c r="F116" s="3">
        <f t="shared" si="6"/>
        <v>96.570003000000114</v>
      </c>
      <c r="J116" s="50">
        <f t="shared" si="8"/>
        <v>15.851232285738636</v>
      </c>
      <c r="K116" s="4">
        <f t="shared" si="7"/>
        <v>49.572604592504042</v>
      </c>
    </row>
    <row r="117" spans="2:11" x14ac:dyDescent="0.25">
      <c r="B117" s="44">
        <v>3922.9079999999999</v>
      </c>
      <c r="D117" s="56">
        <f t="shared" si="5"/>
        <v>9.2000000000098225E-2</v>
      </c>
      <c r="E117">
        <v>540.00038333333339</v>
      </c>
      <c r="F117" s="3">
        <f t="shared" si="6"/>
        <v>96.569911000000118</v>
      </c>
      <c r="J117" s="50">
        <f t="shared" si="8"/>
        <v>9.4683376852974122E-2</v>
      </c>
      <c r="K117" s="4">
        <f t="shared" si="7"/>
        <v>49.572509909127191</v>
      </c>
    </row>
    <row r="118" spans="2:11" x14ac:dyDescent="0.25">
      <c r="B118" s="44">
        <v>3863</v>
      </c>
      <c r="D118" s="56">
        <f t="shared" si="5"/>
        <v>59.907999999999902</v>
      </c>
      <c r="E118">
        <v>540.25</v>
      </c>
      <c r="F118" s="3">
        <f t="shared" si="6"/>
        <v>96.510003000000125</v>
      </c>
      <c r="J118" s="50">
        <f t="shared" si="8"/>
        <v>61.655345005455523</v>
      </c>
      <c r="K118" s="4">
        <f t="shared" si="7"/>
        <v>49.510854564121736</v>
      </c>
    </row>
    <row r="119" spans="2:11" x14ac:dyDescent="0.25">
      <c r="B119" s="44">
        <v>3862.9169999999999</v>
      </c>
      <c r="D119" s="56">
        <f t="shared" si="5"/>
        <v>8.3000000000083674E-2</v>
      </c>
      <c r="E119">
        <v>540.25003952380951</v>
      </c>
      <c r="F119" s="3">
        <f t="shared" si="6"/>
        <v>96.509920000000122</v>
      </c>
      <c r="J119" s="50">
        <f t="shared" si="8"/>
        <v>8.5420872595612873E-2</v>
      </c>
      <c r="K119" s="4">
        <f t="shared" si="7"/>
        <v>49.510769143249142</v>
      </c>
    </row>
    <row r="120" spans="2:11" x14ac:dyDescent="0.25">
      <c r="B120" s="44">
        <v>3859.5070000000001</v>
      </c>
      <c r="D120" s="56">
        <f t="shared" si="5"/>
        <v>3.4099999999998545</v>
      </c>
      <c r="E120">
        <v>540.25166333333334</v>
      </c>
      <c r="F120" s="3">
        <f t="shared" si="6"/>
        <v>96.506510000000119</v>
      </c>
      <c r="J120" s="50">
        <f t="shared" si="8"/>
        <v>3.5094599463943834</v>
      </c>
      <c r="K120" s="4">
        <f t="shared" si="7"/>
        <v>49.507259683302749</v>
      </c>
    </row>
    <row r="121" spans="2:11" x14ac:dyDescent="0.25">
      <c r="B121" s="44">
        <v>3794.77</v>
      </c>
      <c r="D121" s="56">
        <f t="shared" si="5"/>
        <v>64.73700000000008</v>
      </c>
      <c r="E121">
        <v>540.28249047619045</v>
      </c>
      <c r="F121" s="3">
        <f t="shared" si="6"/>
        <v>96.441773000000126</v>
      </c>
      <c r="J121" s="50">
        <f t="shared" si="8"/>
        <v>66.625193123091833</v>
      </c>
      <c r="K121" s="4">
        <f t="shared" si="7"/>
        <v>49.440634490179654</v>
      </c>
    </row>
    <row r="122" spans="2:11" x14ac:dyDescent="0.25">
      <c r="B122" s="44">
        <v>3790.4070000000002</v>
      </c>
      <c r="D122" s="56">
        <f t="shared" si="5"/>
        <v>4.362999999999829</v>
      </c>
      <c r="E122">
        <v>540.28456809523811</v>
      </c>
      <c r="F122" s="3">
        <f t="shared" si="6"/>
        <v>96.437410000000128</v>
      </c>
      <c r="J122" s="50">
        <f t="shared" si="8"/>
        <v>4.4902562305333573</v>
      </c>
      <c r="K122" s="4">
        <f t="shared" si="7"/>
        <v>49.436144233949122</v>
      </c>
    </row>
    <row r="123" spans="2:11" x14ac:dyDescent="0.25">
      <c r="B123" s="44">
        <v>3784.9380000000001</v>
      </c>
      <c r="D123" s="56">
        <f t="shared" si="5"/>
        <v>5.4690000000000509</v>
      </c>
      <c r="E123">
        <v>540.28717238095237</v>
      </c>
      <c r="F123" s="3">
        <f t="shared" si="6"/>
        <v>96.431941000000123</v>
      </c>
      <c r="J123" s="50">
        <f t="shared" si="8"/>
        <v>5.6285150870474716</v>
      </c>
      <c r="K123" s="4">
        <f t="shared" si="7"/>
        <v>49.430515718862075</v>
      </c>
    </row>
    <row r="124" spans="2:11" x14ac:dyDescent="0.25">
      <c r="B124" s="44">
        <v>3758</v>
      </c>
      <c r="D124" s="56">
        <f t="shared" si="5"/>
        <v>26.938000000000102</v>
      </c>
      <c r="E124">
        <v>540.29999999999995</v>
      </c>
      <c r="F124" s="3">
        <f t="shared" si="6"/>
        <v>96.405003000000121</v>
      </c>
      <c r="J124" s="50">
        <f t="shared" si="8"/>
        <v>27.723704409377209</v>
      </c>
      <c r="K124" s="4">
        <f t="shared" si="7"/>
        <v>49.4027920144527</v>
      </c>
    </row>
    <row r="125" spans="2:11" x14ac:dyDescent="0.25">
      <c r="B125" s="44">
        <v>3757.8429999999998</v>
      </c>
      <c r="D125" s="56">
        <f t="shared" si="5"/>
        <v>0.1570000000001528</v>
      </c>
      <c r="E125">
        <v>540.3028783333333</v>
      </c>
      <c r="F125" s="3">
        <f t="shared" si="6"/>
        <v>96.40484600000012</v>
      </c>
      <c r="J125" s="50">
        <f t="shared" si="8"/>
        <v>0.1615792409338645</v>
      </c>
      <c r="K125" s="4">
        <f t="shared" si="7"/>
        <v>49.402630435211769</v>
      </c>
    </row>
    <row r="126" spans="2:11" x14ac:dyDescent="0.25">
      <c r="B126" s="44">
        <v>3728</v>
      </c>
      <c r="D126" s="56">
        <f t="shared" si="5"/>
        <v>29.842999999999847</v>
      </c>
      <c r="E126">
        <v>540.85</v>
      </c>
      <c r="F126" s="3">
        <f t="shared" si="6"/>
        <v>96.37500300000012</v>
      </c>
      <c r="J126" s="50">
        <f t="shared" si="8"/>
        <v>30.713434950220385</v>
      </c>
      <c r="K126" s="4">
        <f t="shared" si="7"/>
        <v>49.371917000261547</v>
      </c>
    </row>
    <row r="127" spans="2:11" x14ac:dyDescent="0.25">
      <c r="B127" s="44">
        <v>3727.819</v>
      </c>
      <c r="D127" s="56">
        <f t="shared" si="5"/>
        <v>0.18100000000004002</v>
      </c>
      <c r="E127">
        <v>540.85060333333331</v>
      </c>
      <c r="F127" s="3">
        <f t="shared" si="6"/>
        <v>96.374822000000123</v>
      </c>
      <c r="J127" s="50">
        <f t="shared" si="8"/>
        <v>0.18627925228667183</v>
      </c>
      <c r="K127" s="4">
        <f t="shared" si="7"/>
        <v>49.371730721009257</v>
      </c>
    </row>
    <row r="128" spans="2:11" x14ac:dyDescent="0.25">
      <c r="B128" s="44">
        <v>3698</v>
      </c>
      <c r="D128" s="56">
        <f t="shared" si="5"/>
        <v>29.81899999999996</v>
      </c>
      <c r="E128">
        <v>540.95000000000005</v>
      </c>
      <c r="F128" s="3">
        <f t="shared" si="6"/>
        <v>96.345003000000119</v>
      </c>
      <c r="J128" s="50">
        <f t="shared" si="8"/>
        <v>30.688734938867576</v>
      </c>
      <c r="K128" s="4">
        <f t="shared" si="7"/>
        <v>49.341041986070387</v>
      </c>
    </row>
    <row r="129" spans="2:11" x14ac:dyDescent="0.25">
      <c r="B129" s="44">
        <v>3694.3420000000001</v>
      </c>
      <c r="D129" s="56">
        <f t="shared" si="5"/>
        <v>3.6579999999999018</v>
      </c>
      <c r="E129">
        <v>540.96097400000008</v>
      </c>
      <c r="F129" s="3">
        <f t="shared" si="6"/>
        <v>96.341345000000118</v>
      </c>
      <c r="J129" s="50">
        <f t="shared" si="8"/>
        <v>3.7646933970413072</v>
      </c>
      <c r="K129" s="4">
        <f t="shared" si="7"/>
        <v>49.337277292673349</v>
      </c>
    </row>
    <row r="130" spans="2:11" x14ac:dyDescent="0.25">
      <c r="B130" s="44">
        <v>3692.7060000000001</v>
      </c>
      <c r="D130" s="56">
        <f t="shared" si="5"/>
        <v>1.6359999999999673</v>
      </c>
      <c r="E130">
        <v>540.96588200000008</v>
      </c>
      <c r="F130" s="3">
        <f t="shared" si="6"/>
        <v>96.339709000000113</v>
      </c>
      <c r="J130" s="50">
        <f t="shared" si="8"/>
        <v>1.6837174405575781</v>
      </c>
      <c r="K130" s="4">
        <f t="shared" si="7"/>
        <v>49.335593575232792</v>
      </c>
    </row>
    <row r="131" spans="2:11" x14ac:dyDescent="0.25">
      <c r="B131" s="44">
        <v>3691.373</v>
      </c>
      <c r="D131" s="56">
        <f t="shared" si="5"/>
        <v>1.3330000000000837</v>
      </c>
      <c r="E131">
        <v>540.96988099999999</v>
      </c>
      <c r="F131" s="3">
        <f t="shared" si="6"/>
        <v>96.33837600000011</v>
      </c>
      <c r="J131" s="50">
        <f t="shared" si="8"/>
        <v>1.37187979722704</v>
      </c>
      <c r="K131" s="4">
        <f t="shared" si="7"/>
        <v>49.334221695435566</v>
      </c>
    </row>
    <row r="132" spans="2:11" x14ac:dyDescent="0.25">
      <c r="B132" s="44">
        <v>3648</v>
      </c>
      <c r="D132" s="56">
        <f t="shared" si="5"/>
        <v>43.373000000000047</v>
      </c>
      <c r="E132">
        <v>541.1</v>
      </c>
      <c r="F132" s="3">
        <f t="shared" si="6"/>
        <v>96.295003000000108</v>
      </c>
      <c r="J132" s="50">
        <f t="shared" si="8"/>
        <v>44.63806635043116</v>
      </c>
      <c r="K132" s="4">
        <f t="shared" si="7"/>
        <v>49.289583629085136</v>
      </c>
    </row>
    <row r="133" spans="2:11" x14ac:dyDescent="0.25">
      <c r="B133" s="44">
        <v>3647.9560000000001</v>
      </c>
      <c r="D133" s="56">
        <f t="shared" ref="D133:D196" si="9">B132-B133</f>
        <v>4.3999999999869033E-2</v>
      </c>
      <c r="E133">
        <v>541.100594</v>
      </c>
      <c r="F133" s="3">
        <f t="shared" ref="F133:F196" si="10">F132-(D133/1000)</f>
        <v>96.294959000000105</v>
      </c>
      <c r="J133" s="50">
        <f t="shared" si="8"/>
        <v>4.5283354146891441E-2</v>
      </c>
      <c r="K133" s="4">
        <f t="shared" ref="K133:K196" si="11">K132-(J133/1000)</f>
        <v>49.289538345730989</v>
      </c>
    </row>
    <row r="134" spans="2:11" x14ac:dyDescent="0.25">
      <c r="B134" s="44">
        <v>3610.9009999999998</v>
      </c>
      <c r="D134" s="56">
        <f t="shared" si="9"/>
        <v>37.055000000000291</v>
      </c>
      <c r="E134">
        <v>541.60083650000001</v>
      </c>
      <c r="F134" s="3">
        <f t="shared" si="10"/>
        <v>96.25790400000011</v>
      </c>
      <c r="J134" s="50">
        <f t="shared" si="8"/>
        <v>38.135788361774324</v>
      </c>
      <c r="K134" s="4">
        <f t="shared" si="11"/>
        <v>49.251402557369218</v>
      </c>
    </row>
    <row r="135" spans="2:11" x14ac:dyDescent="0.25">
      <c r="B135" s="44">
        <v>3567.797</v>
      </c>
      <c r="D135" s="56">
        <f t="shared" si="9"/>
        <v>43.103999999999814</v>
      </c>
      <c r="E135">
        <v>542.18274050000002</v>
      </c>
      <c r="F135" s="3">
        <f t="shared" si="10"/>
        <v>96.21480000000011</v>
      </c>
      <c r="J135" s="50">
        <f t="shared" si="8"/>
        <v>44.361220389850232</v>
      </c>
      <c r="K135" s="4">
        <f t="shared" si="11"/>
        <v>49.207041336979366</v>
      </c>
    </row>
    <row r="136" spans="2:11" x14ac:dyDescent="0.25">
      <c r="B136" s="44">
        <v>3548</v>
      </c>
      <c r="D136" s="56">
        <f t="shared" si="9"/>
        <v>19.797000000000025</v>
      </c>
      <c r="E136">
        <v>542.45000000000005</v>
      </c>
      <c r="F136" s="3">
        <f t="shared" si="10"/>
        <v>96.195003000000114</v>
      </c>
      <c r="J136" s="50">
        <f t="shared" si="8"/>
        <v>20.374421864742715</v>
      </c>
      <c r="K136" s="4">
        <f t="shared" si="11"/>
        <v>49.186666915114621</v>
      </c>
    </row>
    <row r="137" spans="2:11" x14ac:dyDescent="0.25">
      <c r="B137" s="44">
        <v>3547.962</v>
      </c>
      <c r="D137" s="56">
        <f t="shared" si="9"/>
        <v>3.8000000000010914E-2</v>
      </c>
      <c r="E137">
        <v>542.4500386296636</v>
      </c>
      <c r="F137" s="3">
        <f t="shared" si="10"/>
        <v>96.19496500000011</v>
      </c>
      <c r="J137" s="50">
        <f t="shared" si="8"/>
        <v>3.9108351308806612E-2</v>
      </c>
      <c r="K137" s="4">
        <f t="shared" si="11"/>
        <v>49.186627806763312</v>
      </c>
    </row>
    <row r="138" spans="2:11" x14ac:dyDescent="0.25">
      <c r="B138" s="44">
        <v>3524.19</v>
      </c>
      <c r="D138" s="56">
        <f t="shared" si="9"/>
        <v>23.771999999999935</v>
      </c>
      <c r="E138">
        <v>542.47420453390259</v>
      </c>
      <c r="F138" s="3">
        <f t="shared" si="10"/>
        <v>96.171193000000116</v>
      </c>
      <c r="J138" s="50">
        <f t="shared" si="8"/>
        <v>24.465361245070561</v>
      </c>
      <c r="K138" s="4">
        <f t="shared" si="11"/>
        <v>49.162162445518241</v>
      </c>
    </row>
    <row r="139" spans="2:11" x14ac:dyDescent="0.25">
      <c r="B139" s="44">
        <v>3479.1410000000001</v>
      </c>
      <c r="D139" s="56">
        <f t="shared" si="9"/>
        <v>45.048999999999978</v>
      </c>
      <c r="E139">
        <v>542.52</v>
      </c>
      <c r="F139" s="3">
        <f t="shared" si="10"/>
        <v>96.12614400000011</v>
      </c>
      <c r="J139" s="50">
        <f t="shared" si="8"/>
        <v>46.362950476576906</v>
      </c>
      <c r="K139" s="4">
        <f t="shared" si="11"/>
        <v>49.115799495041664</v>
      </c>
    </row>
    <row r="140" spans="2:11" x14ac:dyDescent="0.25">
      <c r="B140" s="44">
        <v>3479.0329999999999</v>
      </c>
      <c r="D140" s="56">
        <f t="shared" si="9"/>
        <v>0.10800000000017462</v>
      </c>
      <c r="E140">
        <v>542.52145738744184</v>
      </c>
      <c r="F140" s="3">
        <f t="shared" si="10"/>
        <v>96.126036000000113</v>
      </c>
      <c r="J140" s="50">
        <f t="shared" si="8"/>
        <v>0.11115005108833502</v>
      </c>
      <c r="K140" s="4">
        <f t="shared" si="11"/>
        <v>49.115688344990573</v>
      </c>
    </row>
    <row r="141" spans="2:11" x14ac:dyDescent="0.25">
      <c r="B141" s="44">
        <v>3419.4690000000001</v>
      </c>
      <c r="D141" s="56">
        <f t="shared" si="9"/>
        <v>59.563999999999851</v>
      </c>
      <c r="E141">
        <v>543.32523355027342</v>
      </c>
      <c r="F141" s="3">
        <f t="shared" si="10"/>
        <v>96.066472000000118</v>
      </c>
      <c r="J141" s="50">
        <f t="shared" si="8"/>
        <v>61.301311509396903</v>
      </c>
      <c r="K141" s="4">
        <f t="shared" si="11"/>
        <v>49.054387033481177</v>
      </c>
    </row>
    <row r="142" spans="2:11" x14ac:dyDescent="0.25">
      <c r="B142" s="44">
        <v>3408</v>
      </c>
      <c r="D142" s="56">
        <f t="shared" si="9"/>
        <v>11.469000000000051</v>
      </c>
      <c r="E142">
        <v>543.48</v>
      </c>
      <c r="F142" s="3">
        <f t="shared" si="10"/>
        <v>96.055003000000113</v>
      </c>
      <c r="J142" s="50">
        <f t="shared" si="8"/>
        <v>11.803517925278323</v>
      </c>
      <c r="K142" s="4">
        <f t="shared" si="11"/>
        <v>49.042583515555897</v>
      </c>
    </row>
    <row r="143" spans="2:11" x14ac:dyDescent="0.25">
      <c r="B143" s="44">
        <v>3407.7939999999999</v>
      </c>
      <c r="D143" s="56">
        <f t="shared" si="9"/>
        <v>0.20600000000013097</v>
      </c>
      <c r="E143">
        <v>543.48276628571432</v>
      </c>
      <c r="F143" s="3">
        <f t="shared" si="10"/>
        <v>96.054797000000107</v>
      </c>
      <c r="J143" s="50">
        <f t="shared" si="8"/>
        <v>0.21200843077939396</v>
      </c>
      <c r="K143" s="4">
        <f t="shared" si="11"/>
        <v>49.042371507125118</v>
      </c>
    </row>
    <row r="144" spans="2:11" x14ac:dyDescent="0.25">
      <c r="B144" s="44">
        <v>3373</v>
      </c>
      <c r="D144" s="56">
        <f t="shared" si="9"/>
        <v>34.793999999999869</v>
      </c>
      <c r="E144">
        <v>543.95000000000005</v>
      </c>
      <c r="F144" s="3">
        <f t="shared" si="10"/>
        <v>96.020003000000102</v>
      </c>
      <c r="J144" s="50">
        <f t="shared" si="8"/>
        <v>35.808841458900567</v>
      </c>
      <c r="K144" s="4">
        <f t="shared" si="11"/>
        <v>49.006562665666216</v>
      </c>
    </row>
    <row r="145" spans="2:11" x14ac:dyDescent="0.25">
      <c r="B145" s="44">
        <v>3368.9279999999999</v>
      </c>
      <c r="D145" s="56">
        <f t="shared" si="9"/>
        <v>4.0720000000001164</v>
      </c>
      <c r="E145">
        <v>543.99860129032265</v>
      </c>
      <c r="F145" s="3">
        <f t="shared" si="10"/>
        <v>96.015931000000108</v>
      </c>
      <c r="J145" s="50">
        <f t="shared" si="8"/>
        <v>4.1907685928794569</v>
      </c>
      <c r="K145" s="4">
        <f t="shared" si="11"/>
        <v>49.002371897073338</v>
      </c>
    </row>
    <row r="146" spans="2:11" x14ac:dyDescent="0.25">
      <c r="B146" s="44">
        <v>3365.6550000000002</v>
      </c>
      <c r="D146" s="56">
        <f t="shared" si="9"/>
        <v>3.2729999999996835</v>
      </c>
      <c r="E146">
        <v>544.03766612903235</v>
      </c>
      <c r="F146" s="3">
        <f t="shared" si="10"/>
        <v>96.012658000000116</v>
      </c>
      <c r="J146" s="50">
        <f t="shared" si="8"/>
        <v>3.3684640482546029</v>
      </c>
      <c r="K146" s="4">
        <f t="shared" si="11"/>
        <v>48.999003433025081</v>
      </c>
    </row>
    <row r="147" spans="2:11" x14ac:dyDescent="0.25">
      <c r="B147" s="44">
        <v>3316.1239999999998</v>
      </c>
      <c r="D147" s="56">
        <f t="shared" si="9"/>
        <v>49.531000000000404</v>
      </c>
      <c r="E147">
        <v>544.62884258064514</v>
      </c>
      <c r="F147" s="3">
        <f t="shared" si="10"/>
        <v>95.963127000000114</v>
      </c>
      <c r="J147" s="50">
        <f t="shared" si="8"/>
        <v>50.975677596735785</v>
      </c>
      <c r="K147" s="4">
        <f t="shared" si="11"/>
        <v>48.948027755428342</v>
      </c>
    </row>
    <row r="148" spans="2:11" x14ac:dyDescent="0.25">
      <c r="B148" s="44">
        <v>3271.5169999999998</v>
      </c>
      <c r="D148" s="56">
        <f t="shared" si="9"/>
        <v>44.606999999999971</v>
      </c>
      <c r="E148">
        <v>545.16124870967735</v>
      </c>
      <c r="F148" s="3">
        <f t="shared" si="10"/>
        <v>95.918520000000115</v>
      </c>
      <c r="J148" s="50">
        <f t="shared" si="8"/>
        <v>45.908058600827225</v>
      </c>
      <c r="K148" s="4">
        <f t="shared" si="11"/>
        <v>48.902119696827512</v>
      </c>
    </row>
    <row r="149" spans="2:11" x14ac:dyDescent="0.25">
      <c r="B149" s="44">
        <v>3229.4059999999999</v>
      </c>
      <c r="D149" s="56">
        <f t="shared" si="9"/>
        <v>42.110999999999876</v>
      </c>
      <c r="E149">
        <v>545.6638638709677</v>
      </c>
      <c r="F149" s="3">
        <f t="shared" si="10"/>
        <v>95.876409000000109</v>
      </c>
      <c r="J149" s="50">
        <f t="shared" si="8"/>
        <v>43.33925742012309</v>
      </c>
      <c r="K149" s="4">
        <f t="shared" si="11"/>
        <v>48.85878043940739</v>
      </c>
    </row>
    <row r="150" spans="2:11" x14ac:dyDescent="0.25">
      <c r="B150" s="44">
        <v>3218</v>
      </c>
      <c r="D150" s="56">
        <f t="shared" si="9"/>
        <v>11.405999999999949</v>
      </c>
      <c r="E150">
        <v>545.79999999999995</v>
      </c>
      <c r="F150" s="3">
        <f t="shared" si="10"/>
        <v>95.865003000000115</v>
      </c>
      <c r="J150" s="50">
        <f t="shared" si="8"/>
        <v>11.738680395476793</v>
      </c>
      <c r="K150" s="4">
        <f t="shared" si="11"/>
        <v>48.847041759011915</v>
      </c>
    </row>
    <row r="151" spans="2:11" x14ac:dyDescent="0.25">
      <c r="B151" s="44">
        <v>3217.6570000000002</v>
      </c>
      <c r="D151" s="56">
        <f t="shared" si="9"/>
        <v>0.3429999999998472</v>
      </c>
      <c r="E151">
        <v>545.80261333333328</v>
      </c>
      <c r="F151" s="3">
        <f t="shared" si="10"/>
        <v>95.864660000000114</v>
      </c>
      <c r="J151" s="50">
        <f t="shared" si="8"/>
        <v>0.35300432891870631</v>
      </c>
      <c r="K151" s="4">
        <f t="shared" si="11"/>
        <v>48.846688754682994</v>
      </c>
    </row>
    <row r="152" spans="2:11" x14ac:dyDescent="0.25">
      <c r="B152" s="44">
        <v>3176.1320000000001</v>
      </c>
      <c r="D152" s="56">
        <f t="shared" si="9"/>
        <v>41.525000000000091</v>
      </c>
      <c r="E152">
        <v>546.11899428571428</v>
      </c>
      <c r="F152" s="3">
        <f t="shared" si="10"/>
        <v>95.823135000000107</v>
      </c>
      <c r="J152" s="50">
        <f t="shared" si="8"/>
        <v>42.736165476256097</v>
      </c>
      <c r="K152" s="4">
        <f t="shared" si="11"/>
        <v>48.803952589206737</v>
      </c>
    </row>
    <row r="153" spans="2:11" x14ac:dyDescent="0.25">
      <c r="B153" s="44">
        <v>3113</v>
      </c>
      <c r="D153" s="56">
        <f t="shared" si="9"/>
        <v>63.132000000000062</v>
      </c>
      <c r="E153">
        <v>546.6</v>
      </c>
      <c r="F153" s="3">
        <f t="shared" si="10"/>
        <v>95.760003000000111</v>
      </c>
      <c r="J153" s="50">
        <f t="shared" si="8"/>
        <v>64.973379863865063</v>
      </c>
      <c r="K153" s="4">
        <f t="shared" si="11"/>
        <v>48.738979209342872</v>
      </c>
    </row>
    <row r="154" spans="2:11" x14ac:dyDescent="0.25">
      <c r="B154" s="44">
        <v>3112.6030000000001</v>
      </c>
      <c r="D154" s="56">
        <f t="shared" si="9"/>
        <v>0.39699999999993452</v>
      </c>
      <c r="E154">
        <v>546.60093411764706</v>
      </c>
      <c r="F154" s="3">
        <f t="shared" si="10"/>
        <v>95.759606000000105</v>
      </c>
      <c r="J154" s="50">
        <f t="shared" si="8"/>
        <v>0.40857935446287386</v>
      </c>
      <c r="K154" s="4">
        <f t="shared" si="11"/>
        <v>48.738570629988409</v>
      </c>
    </row>
    <row r="155" spans="2:11" x14ac:dyDescent="0.25">
      <c r="B155" s="44">
        <v>3102.913</v>
      </c>
      <c r="D155" s="56">
        <f t="shared" si="9"/>
        <v>9.6900000000000546</v>
      </c>
      <c r="E155">
        <v>546.62373411764702</v>
      </c>
      <c r="F155" s="3">
        <f t="shared" si="10"/>
        <v>95.749916000000098</v>
      </c>
      <c r="J155" s="50">
        <f t="shared" si="8"/>
        <v>9.9726295837428793</v>
      </c>
      <c r="K155" s="4">
        <f t="shared" si="11"/>
        <v>48.728598000404666</v>
      </c>
    </row>
    <row r="156" spans="2:11" x14ac:dyDescent="0.25">
      <c r="B156" s="44">
        <v>3043.1329999999998</v>
      </c>
      <c r="D156" s="56">
        <f t="shared" si="9"/>
        <v>59.7800000000002</v>
      </c>
      <c r="E156">
        <v>546.76439294117642</v>
      </c>
      <c r="F156" s="3">
        <f t="shared" si="10"/>
        <v>95.690136000000095</v>
      </c>
      <c r="J156" s="50">
        <f t="shared" si="8"/>
        <v>61.523611611573571</v>
      </c>
      <c r="K156" s="4">
        <f t="shared" si="11"/>
        <v>48.66707438879309</v>
      </c>
    </row>
    <row r="157" spans="2:11" x14ac:dyDescent="0.25">
      <c r="B157" s="44">
        <v>3028</v>
      </c>
      <c r="D157" s="56">
        <f t="shared" si="9"/>
        <v>15.132999999999811</v>
      </c>
      <c r="E157">
        <v>546.79999999999995</v>
      </c>
      <c r="F157" s="3">
        <f t="shared" si="10"/>
        <v>95.675003000000089</v>
      </c>
      <c r="J157" s="50">
        <f t="shared" si="8"/>
        <v>15.574386325157715</v>
      </c>
      <c r="K157" s="4">
        <f t="shared" si="11"/>
        <v>48.651500002467934</v>
      </c>
    </row>
    <row r="158" spans="2:11" x14ac:dyDescent="0.25">
      <c r="B158" s="44">
        <v>3027.828</v>
      </c>
      <c r="D158" s="56">
        <f t="shared" si="9"/>
        <v>0.17200000000002547</v>
      </c>
      <c r="E158">
        <v>546.80171999999993</v>
      </c>
      <c r="F158" s="3">
        <f t="shared" si="10"/>
        <v>95.674831000000083</v>
      </c>
      <c r="J158" s="50">
        <f t="shared" ref="J158:J221" si="12">D158+D158*$I$247</f>
        <v>0.17701674802931058</v>
      </c>
      <c r="K158" s="4">
        <f t="shared" si="11"/>
        <v>48.651322985719908</v>
      </c>
    </row>
    <row r="159" spans="2:11" x14ac:dyDescent="0.25">
      <c r="B159" s="44">
        <v>3017.9960000000001</v>
      </c>
      <c r="D159" s="56">
        <f t="shared" si="9"/>
        <v>9.8319999999998799</v>
      </c>
      <c r="E159">
        <v>546.90003999999999</v>
      </c>
      <c r="F159" s="3">
        <f t="shared" si="10"/>
        <v>95.66499900000008</v>
      </c>
      <c r="J159" s="50">
        <f t="shared" si="12"/>
        <v>10.11877131758083</v>
      </c>
      <c r="K159" s="4">
        <f t="shared" si="11"/>
        <v>48.641204214402329</v>
      </c>
    </row>
    <row r="160" spans="2:11" x14ac:dyDescent="0.25">
      <c r="B160" s="44">
        <v>3004.797</v>
      </c>
      <c r="D160" s="56">
        <f t="shared" si="9"/>
        <v>13.199000000000069</v>
      </c>
      <c r="E160">
        <v>547.03202999999996</v>
      </c>
      <c r="F160" s="3">
        <f t="shared" si="10"/>
        <v>95.65180000000008</v>
      </c>
      <c r="J160" s="50">
        <f t="shared" si="12"/>
        <v>13.583977076968235</v>
      </c>
      <c r="K160" s="4">
        <f t="shared" si="11"/>
        <v>48.62762023732536</v>
      </c>
    </row>
    <row r="161" spans="2:11" x14ac:dyDescent="0.25">
      <c r="B161" s="44">
        <v>2966.7689999999998</v>
      </c>
      <c r="D161" s="56">
        <f t="shared" si="9"/>
        <v>38.028000000000247</v>
      </c>
      <c r="E161">
        <v>547.41231000000005</v>
      </c>
      <c r="F161" s="3">
        <f t="shared" si="10"/>
        <v>95.613772000000083</v>
      </c>
      <c r="J161" s="50">
        <f t="shared" si="12"/>
        <v>39.137167988707382</v>
      </c>
      <c r="K161" s="4">
        <f t="shared" si="11"/>
        <v>48.588483069336654</v>
      </c>
    </row>
    <row r="162" spans="2:11" x14ac:dyDescent="0.25">
      <c r="B162" s="44">
        <v>2938</v>
      </c>
      <c r="D162" s="56">
        <f t="shared" si="9"/>
        <v>28.768999999999778</v>
      </c>
      <c r="E162">
        <v>547.70000000000005</v>
      </c>
      <c r="F162" s="3">
        <f t="shared" si="10"/>
        <v>95.585003000000086</v>
      </c>
      <c r="J162" s="50">
        <f t="shared" si="12"/>
        <v>29.608109442176993</v>
      </c>
      <c r="K162" s="4">
        <f t="shared" si="11"/>
        <v>48.558874959894474</v>
      </c>
    </row>
    <row r="163" spans="2:11" x14ac:dyDescent="0.25">
      <c r="B163" s="44">
        <v>2937.5619999999999</v>
      </c>
      <c r="D163" s="56">
        <f t="shared" si="9"/>
        <v>0.43800000000010186</v>
      </c>
      <c r="E163">
        <v>547.70353473684213</v>
      </c>
      <c r="F163" s="3">
        <f t="shared" si="10"/>
        <v>95.584565000000083</v>
      </c>
      <c r="J163" s="50">
        <f t="shared" si="12"/>
        <v>0.45077520719095687</v>
      </c>
      <c r="K163" s="4">
        <f t="shared" si="11"/>
        <v>48.558424184687283</v>
      </c>
    </row>
    <row r="164" spans="2:11" x14ac:dyDescent="0.25">
      <c r="B164" s="44">
        <v>2935.5540000000001</v>
      </c>
      <c r="D164" s="56">
        <f t="shared" si="9"/>
        <v>2.0079999999998108</v>
      </c>
      <c r="E164">
        <v>547.71973964912286</v>
      </c>
      <c r="F164" s="3">
        <f t="shared" si="10"/>
        <v>95.582557000000079</v>
      </c>
      <c r="J164" s="50">
        <f t="shared" si="12"/>
        <v>2.0665676165277298</v>
      </c>
      <c r="K164" s="4">
        <f t="shared" si="11"/>
        <v>48.556357617070752</v>
      </c>
    </row>
    <row r="165" spans="2:11" x14ac:dyDescent="0.25">
      <c r="B165" s="44">
        <v>2889.2930000000001</v>
      </c>
      <c r="D165" s="56">
        <f t="shared" si="9"/>
        <v>46.260999999999967</v>
      </c>
      <c r="E165">
        <v>548.09307403508774</v>
      </c>
      <c r="F165" s="3">
        <f t="shared" si="10"/>
        <v>95.536296000000078</v>
      </c>
      <c r="J165" s="50">
        <f t="shared" si="12"/>
        <v>47.610301049899526</v>
      </c>
      <c r="K165" s="4">
        <f t="shared" si="11"/>
        <v>48.508747316020852</v>
      </c>
    </row>
    <row r="166" spans="2:11" x14ac:dyDescent="0.25">
      <c r="B166" s="44">
        <v>2786.337</v>
      </c>
      <c r="D166" s="56">
        <f t="shared" si="9"/>
        <v>102.95600000000013</v>
      </c>
      <c r="E166">
        <v>548.92394701754392</v>
      </c>
      <c r="F166" s="3">
        <f t="shared" si="10"/>
        <v>95.433340000000072</v>
      </c>
      <c r="J166" s="50">
        <f t="shared" si="12"/>
        <v>105.9589320354827</v>
      </c>
      <c r="K166" s="4">
        <f t="shared" si="11"/>
        <v>48.402788383985367</v>
      </c>
    </row>
    <row r="167" spans="2:11" x14ac:dyDescent="0.25">
      <c r="B167" s="44">
        <v>2742.6849999999999</v>
      </c>
      <c r="D167" s="56">
        <f t="shared" si="9"/>
        <v>43.652000000000044</v>
      </c>
      <c r="E167">
        <v>549.27622631578947</v>
      </c>
      <c r="F167" s="3">
        <f t="shared" si="10"/>
        <v>95.389688000000078</v>
      </c>
      <c r="J167" s="50">
        <f t="shared" si="12"/>
        <v>44.925203982408888</v>
      </c>
      <c r="K167" s="4">
        <f t="shared" si="11"/>
        <v>48.357863180002958</v>
      </c>
    </row>
    <row r="168" spans="2:11" x14ac:dyDescent="0.25">
      <c r="B168" s="44">
        <v>2705.0050000000001</v>
      </c>
      <c r="D168" s="56">
        <f t="shared" si="9"/>
        <v>37.679999999999836</v>
      </c>
      <c r="E168">
        <v>549.58031052631577</v>
      </c>
      <c r="F168" s="3">
        <f t="shared" si="10"/>
        <v>95.352008000000083</v>
      </c>
      <c r="J168" s="50">
        <f t="shared" si="12"/>
        <v>38.779017824089571</v>
      </c>
      <c r="K168" s="4">
        <f t="shared" si="11"/>
        <v>48.319084162178868</v>
      </c>
    </row>
    <row r="169" spans="2:11" x14ac:dyDescent="0.25">
      <c r="B169" s="44">
        <v>2658.9670000000001</v>
      </c>
      <c r="D169" s="56">
        <f t="shared" si="9"/>
        <v>46.038000000000011</v>
      </c>
      <c r="E169">
        <v>549.95184526315791</v>
      </c>
      <c r="F169" s="3">
        <f t="shared" si="10"/>
        <v>95.305970000000087</v>
      </c>
      <c r="J169" s="50">
        <f t="shared" si="12"/>
        <v>47.380796777745324</v>
      </c>
      <c r="K169" s="4">
        <f t="shared" si="11"/>
        <v>48.271703365401123</v>
      </c>
    </row>
    <row r="170" spans="2:11" x14ac:dyDescent="0.25">
      <c r="B170" s="44">
        <v>2653</v>
      </c>
      <c r="D170" s="56">
        <f t="shared" si="9"/>
        <v>5.9670000000000982</v>
      </c>
      <c r="E170">
        <v>550</v>
      </c>
      <c r="F170" s="3">
        <f t="shared" si="10"/>
        <v>95.300003000000089</v>
      </c>
      <c r="J170" s="50">
        <f t="shared" si="12"/>
        <v>6.1410403226206816</v>
      </c>
      <c r="K170" s="4">
        <f t="shared" si="11"/>
        <v>48.265562325078506</v>
      </c>
    </row>
    <row r="171" spans="2:11" x14ac:dyDescent="0.25">
      <c r="B171" s="44">
        <v>2627.3620000000001</v>
      </c>
      <c r="D171" s="56">
        <f t="shared" si="9"/>
        <v>25.63799999999992</v>
      </c>
      <c r="E171">
        <v>550.18759512195118</v>
      </c>
      <c r="F171" s="3">
        <f t="shared" si="10"/>
        <v>95.274365000000088</v>
      </c>
      <c r="J171" s="50">
        <f t="shared" si="12"/>
        <v>26.385787127760338</v>
      </c>
      <c r="K171" s="4">
        <f t="shared" si="11"/>
        <v>48.239176537950748</v>
      </c>
    </row>
    <row r="172" spans="2:11" x14ac:dyDescent="0.25">
      <c r="B172" s="44">
        <v>2573.5639999999999</v>
      </c>
      <c r="D172" s="56">
        <f t="shared" si="9"/>
        <v>53.798000000000229</v>
      </c>
      <c r="E172">
        <v>550.58123902439024</v>
      </c>
      <c r="F172" s="3">
        <f t="shared" si="10"/>
        <v>95.220567000000088</v>
      </c>
      <c r="J172" s="50">
        <f t="shared" si="12"/>
        <v>55.367133781857447</v>
      </c>
      <c r="K172" s="4">
        <f t="shared" si="11"/>
        <v>48.18380940416889</v>
      </c>
    </row>
    <row r="173" spans="2:11" x14ac:dyDescent="0.25">
      <c r="B173" s="44">
        <v>2510.9929999999999</v>
      </c>
      <c r="D173" s="56">
        <f t="shared" si="9"/>
        <v>62.570999999999913</v>
      </c>
      <c r="E173">
        <v>551.03907560975608</v>
      </c>
      <c r="F173" s="3">
        <f t="shared" si="10"/>
        <v>95.157996000000082</v>
      </c>
      <c r="J173" s="50">
        <f t="shared" si="12"/>
        <v>64.396017098490333</v>
      </c>
      <c r="K173" s="4">
        <f t="shared" si="11"/>
        <v>48.119413387070402</v>
      </c>
    </row>
    <row r="174" spans="2:11" x14ac:dyDescent="0.25">
      <c r="B174" s="44">
        <v>2495.431</v>
      </c>
      <c r="D174" s="56">
        <f t="shared" si="9"/>
        <v>15.561999999999898</v>
      </c>
      <c r="E174">
        <v>551.15294390243901</v>
      </c>
      <c r="F174" s="3">
        <f t="shared" si="10"/>
        <v>95.14243400000008</v>
      </c>
      <c r="J174" s="50">
        <f t="shared" si="12"/>
        <v>16.015899028091308</v>
      </c>
      <c r="K174" s="4">
        <f t="shared" si="11"/>
        <v>48.103397488042312</v>
      </c>
    </row>
    <row r="175" spans="2:11" x14ac:dyDescent="0.25">
      <c r="B175" s="44">
        <v>2453.7240000000002</v>
      </c>
      <c r="D175" s="56">
        <f t="shared" si="9"/>
        <v>41.70699999999988</v>
      </c>
      <c r="E175">
        <v>551.45811707317068</v>
      </c>
      <c r="F175" s="3">
        <f t="shared" si="10"/>
        <v>95.100727000000077</v>
      </c>
      <c r="J175" s="50">
        <f t="shared" si="12"/>
        <v>42.923473895682221</v>
      </c>
      <c r="K175" s="4">
        <f t="shared" si="11"/>
        <v>48.060474014146628</v>
      </c>
    </row>
    <row r="176" spans="2:11" x14ac:dyDescent="0.25">
      <c r="B176" s="44">
        <v>2448</v>
      </c>
      <c r="D176" s="56">
        <f t="shared" si="9"/>
        <v>5.7240000000001601</v>
      </c>
      <c r="E176">
        <v>551.5</v>
      </c>
      <c r="F176" s="3">
        <f t="shared" si="10"/>
        <v>95.095003000000077</v>
      </c>
      <c r="J176" s="50">
        <f t="shared" si="12"/>
        <v>5.8909527076723958</v>
      </c>
      <c r="K176" s="4">
        <f t="shared" si="11"/>
        <v>48.054583061438954</v>
      </c>
    </row>
    <row r="177" spans="2:11" x14ac:dyDescent="0.25">
      <c r="B177" s="44">
        <v>2447.8209999999999</v>
      </c>
      <c r="D177" s="56">
        <f t="shared" si="9"/>
        <v>0.17900000000008731</v>
      </c>
      <c r="E177">
        <v>551.50051142857149</v>
      </c>
      <c r="F177" s="3">
        <f t="shared" si="10"/>
        <v>95.094824000000074</v>
      </c>
      <c r="J177" s="50">
        <f t="shared" si="12"/>
        <v>0.18422091800731022</v>
      </c>
      <c r="K177" s="4">
        <f t="shared" si="11"/>
        <v>48.054398840520946</v>
      </c>
    </row>
    <row r="178" spans="2:11" x14ac:dyDescent="0.25">
      <c r="B178" s="44">
        <v>2446.7399999999998</v>
      </c>
      <c r="D178" s="56">
        <f t="shared" si="9"/>
        <v>1.081000000000131</v>
      </c>
      <c r="E178">
        <v>551.50360000000001</v>
      </c>
      <c r="F178" s="3">
        <f t="shared" si="10"/>
        <v>95.093743000000075</v>
      </c>
      <c r="J178" s="50">
        <f t="shared" si="12"/>
        <v>1.1125296780213929</v>
      </c>
      <c r="K178" s="4">
        <f t="shared" si="11"/>
        <v>48.053286310842928</v>
      </c>
    </row>
    <row r="179" spans="2:11" x14ac:dyDescent="0.25">
      <c r="B179" s="44">
        <v>2368.1010000000001</v>
      </c>
      <c r="D179" s="56">
        <f t="shared" si="9"/>
        <v>78.638999999999669</v>
      </c>
      <c r="E179">
        <v>551.72828285714286</v>
      </c>
      <c r="F179" s="3">
        <f t="shared" si="10"/>
        <v>95.015104000000079</v>
      </c>
      <c r="J179" s="50">
        <f t="shared" si="12"/>
        <v>80.932674699272297</v>
      </c>
      <c r="K179" s="4">
        <f t="shared" si="11"/>
        <v>47.972353636143659</v>
      </c>
    </row>
    <row r="180" spans="2:11" x14ac:dyDescent="0.25">
      <c r="B180" s="44">
        <v>2343</v>
      </c>
      <c r="D180" s="56">
        <f t="shared" si="9"/>
        <v>25.101000000000113</v>
      </c>
      <c r="E180">
        <v>551.79999999999995</v>
      </c>
      <c r="F180" s="3">
        <f t="shared" si="10"/>
        <v>94.990003000000073</v>
      </c>
      <c r="J180" s="50">
        <f t="shared" si="12"/>
        <v>25.833124373738876</v>
      </c>
      <c r="K180" s="4">
        <f t="shared" si="11"/>
        <v>47.946520511769918</v>
      </c>
    </row>
    <row r="181" spans="2:11" x14ac:dyDescent="0.25">
      <c r="B181" s="44">
        <v>2342.768</v>
      </c>
      <c r="D181" s="56">
        <f t="shared" si="9"/>
        <v>0.2319999999999709</v>
      </c>
      <c r="E181">
        <v>551.84175999999991</v>
      </c>
      <c r="F181" s="3">
        <f t="shared" si="10"/>
        <v>94.989771000000076</v>
      </c>
      <c r="J181" s="50">
        <f t="shared" si="12"/>
        <v>0.23876677641156291</v>
      </c>
      <c r="K181" s="4">
        <f t="shared" si="11"/>
        <v>47.946281744993506</v>
      </c>
    </row>
    <row r="182" spans="2:11" x14ac:dyDescent="0.25">
      <c r="B182" s="44">
        <v>2338</v>
      </c>
      <c r="D182" s="56">
        <f t="shared" si="9"/>
        <v>4.7680000000000291</v>
      </c>
      <c r="E182">
        <v>552.70000000000005</v>
      </c>
      <c r="F182" s="3">
        <f t="shared" si="10"/>
        <v>94.985003000000077</v>
      </c>
      <c r="J182" s="50">
        <f t="shared" si="12"/>
        <v>4.9070689221141457</v>
      </c>
      <c r="K182" s="4">
        <f t="shared" si="11"/>
        <v>47.941374676071391</v>
      </c>
    </row>
    <row r="183" spans="2:11" x14ac:dyDescent="0.25">
      <c r="B183" s="44">
        <v>2337.7890000000002</v>
      </c>
      <c r="D183" s="56">
        <f t="shared" si="9"/>
        <v>0.21099999999978536</v>
      </c>
      <c r="E183">
        <v>552.7005702702703</v>
      </c>
      <c r="F183" s="3">
        <f t="shared" si="10"/>
        <v>94.984792000000084</v>
      </c>
      <c r="J183" s="50">
        <f t="shared" si="12"/>
        <v>0.21715426647756397</v>
      </c>
      <c r="K183" s="4">
        <f t="shared" si="11"/>
        <v>47.941157521804911</v>
      </c>
    </row>
    <row r="184" spans="2:11" x14ac:dyDescent="0.25">
      <c r="B184" s="44">
        <v>2334.567</v>
      </c>
      <c r="D184" s="56">
        <f t="shared" si="9"/>
        <v>3.2220000000002074</v>
      </c>
      <c r="E184">
        <v>552.70927837837837</v>
      </c>
      <c r="F184" s="3">
        <f t="shared" si="10"/>
        <v>94.98157000000009</v>
      </c>
      <c r="J184" s="50">
        <f t="shared" si="12"/>
        <v>3.3159765241301797</v>
      </c>
      <c r="K184" s="4">
        <f t="shared" si="11"/>
        <v>47.937841545280783</v>
      </c>
    </row>
    <row r="185" spans="2:11" x14ac:dyDescent="0.25">
      <c r="B185" s="44">
        <v>2310.027</v>
      </c>
      <c r="D185" s="56">
        <f t="shared" si="9"/>
        <v>24.539999999999964</v>
      </c>
      <c r="E185">
        <v>552.77560270270271</v>
      </c>
      <c r="F185" s="3">
        <f t="shared" si="10"/>
        <v>94.957030000000088</v>
      </c>
      <c r="J185" s="50">
        <f t="shared" si="12"/>
        <v>25.255761608364139</v>
      </c>
      <c r="K185" s="4">
        <f t="shared" si="11"/>
        <v>47.912585783672419</v>
      </c>
    </row>
    <row r="186" spans="2:11" x14ac:dyDescent="0.25">
      <c r="B186" s="44">
        <v>2252.069</v>
      </c>
      <c r="D186" s="56">
        <f t="shared" si="9"/>
        <v>57.958000000000084</v>
      </c>
      <c r="E186">
        <v>552.93224594594597</v>
      </c>
      <c r="F186" s="3">
        <f t="shared" si="10"/>
        <v>94.899072000000089</v>
      </c>
      <c r="J186" s="50">
        <f t="shared" si="12"/>
        <v>59.648469083030683</v>
      </c>
      <c r="K186" s="4">
        <f t="shared" si="11"/>
        <v>47.85293731458939</v>
      </c>
    </row>
    <row r="187" spans="2:11" x14ac:dyDescent="0.25">
      <c r="B187" s="44">
        <v>2198.5070000000001</v>
      </c>
      <c r="D187" s="56">
        <f t="shared" si="9"/>
        <v>53.561999999999898</v>
      </c>
      <c r="E187">
        <v>553.0770081081082</v>
      </c>
      <c r="F187" s="3">
        <f t="shared" si="10"/>
        <v>94.84551000000009</v>
      </c>
      <c r="J187" s="50">
        <f t="shared" si="12"/>
        <v>55.124250336886689</v>
      </c>
      <c r="K187" s="4">
        <f t="shared" si="11"/>
        <v>47.797813064252502</v>
      </c>
    </row>
    <row r="188" spans="2:11" x14ac:dyDescent="0.25">
      <c r="B188" s="44">
        <v>2168.37</v>
      </c>
      <c r="D188" s="56">
        <f t="shared" si="9"/>
        <v>30.137000000000171</v>
      </c>
      <c r="E188">
        <v>553.15845945945955</v>
      </c>
      <c r="F188" s="3">
        <f t="shared" si="10"/>
        <v>94.815373000000093</v>
      </c>
      <c r="J188" s="50">
        <f t="shared" si="12"/>
        <v>31.016010089294028</v>
      </c>
      <c r="K188" s="4">
        <f t="shared" si="11"/>
        <v>47.766797054163206</v>
      </c>
    </row>
    <row r="189" spans="2:11" x14ac:dyDescent="0.25">
      <c r="B189" s="44">
        <v>2153</v>
      </c>
      <c r="D189" s="56">
        <f t="shared" si="9"/>
        <v>15.369999999999891</v>
      </c>
      <c r="E189">
        <v>553.20000000000005</v>
      </c>
      <c r="F189" s="3">
        <f t="shared" si="10"/>
        <v>94.800003000000089</v>
      </c>
      <c r="J189" s="50">
        <f t="shared" si="12"/>
        <v>15.818298937267915</v>
      </c>
      <c r="K189" s="4">
        <f t="shared" si="11"/>
        <v>47.750978755225937</v>
      </c>
    </row>
    <row r="190" spans="2:11" x14ac:dyDescent="0.25">
      <c r="B190" s="44">
        <v>2151.5100000000002</v>
      </c>
      <c r="D190" s="56">
        <f t="shared" si="9"/>
        <v>1.4899999999997817</v>
      </c>
      <c r="E190">
        <v>553.22103529411766</v>
      </c>
      <c r="F190" s="3">
        <f t="shared" si="10"/>
        <v>94.798513000000085</v>
      </c>
      <c r="J190" s="50">
        <f t="shared" si="12"/>
        <v>1.5334590381604365</v>
      </c>
      <c r="K190" s="4">
        <f t="shared" si="11"/>
        <v>47.74944529618778</v>
      </c>
    </row>
    <row r="191" spans="2:11" x14ac:dyDescent="0.25">
      <c r="B191" s="44">
        <v>2130.1080000000002</v>
      </c>
      <c r="D191" s="56">
        <f t="shared" si="9"/>
        <v>21.402000000000044</v>
      </c>
      <c r="E191">
        <v>553.52318117647064</v>
      </c>
      <c r="F191" s="3">
        <f t="shared" si="10"/>
        <v>94.77711100000009</v>
      </c>
      <c r="J191" s="50">
        <f t="shared" si="12"/>
        <v>22.026235123969485</v>
      </c>
      <c r="K191" s="4">
        <f t="shared" si="11"/>
        <v>47.727419061063813</v>
      </c>
    </row>
    <row r="192" spans="2:11" x14ac:dyDescent="0.25">
      <c r="B192" s="44">
        <v>2092.779</v>
      </c>
      <c r="D192" s="56">
        <f t="shared" si="9"/>
        <v>37.329000000000178</v>
      </c>
      <c r="E192">
        <v>554.05017882352945</v>
      </c>
      <c r="F192" s="3">
        <f t="shared" si="10"/>
        <v>94.739782000000091</v>
      </c>
      <c r="J192" s="50">
        <f t="shared" si="12"/>
        <v>38.417780158053418</v>
      </c>
      <c r="K192" s="4">
        <f t="shared" si="11"/>
        <v>47.689001280905757</v>
      </c>
    </row>
    <row r="193" spans="2:11" x14ac:dyDescent="0.25">
      <c r="B193" s="44">
        <v>2092.518</v>
      </c>
      <c r="D193" s="56">
        <f t="shared" si="9"/>
        <v>0.26099999999996726</v>
      </c>
      <c r="E193">
        <v>554.05386352941173</v>
      </c>
      <c r="F193" s="3">
        <f t="shared" si="10"/>
        <v>94.739521000000096</v>
      </c>
      <c r="J193" s="50">
        <f t="shared" si="12"/>
        <v>0.26861262346300829</v>
      </c>
      <c r="K193" s="4">
        <f t="shared" si="11"/>
        <v>47.688732668282292</v>
      </c>
    </row>
    <row r="194" spans="2:11" x14ac:dyDescent="0.25">
      <c r="B194" s="44">
        <v>2068</v>
      </c>
      <c r="D194" s="56">
        <f t="shared" si="9"/>
        <v>24.518000000000029</v>
      </c>
      <c r="E194">
        <v>554.4</v>
      </c>
      <c r="F194" s="3">
        <f t="shared" si="10"/>
        <v>94.715003000000095</v>
      </c>
      <c r="J194" s="50">
        <f t="shared" si="12"/>
        <v>25.233119931290691</v>
      </c>
      <c r="K194" s="4">
        <f t="shared" si="11"/>
        <v>47.663499548350998</v>
      </c>
    </row>
    <row r="195" spans="2:11" x14ac:dyDescent="0.25">
      <c r="B195" s="44">
        <v>2059.35</v>
      </c>
      <c r="D195" s="56">
        <f t="shared" si="9"/>
        <v>8.6500000000000909</v>
      </c>
      <c r="E195">
        <v>554.47857083333326</v>
      </c>
      <c r="F195" s="3">
        <f t="shared" si="10"/>
        <v>94.706353000000092</v>
      </c>
      <c r="J195" s="50">
        <f t="shared" si="12"/>
        <v>8.9022957584495686</v>
      </c>
      <c r="K195" s="4">
        <f t="shared" si="11"/>
        <v>47.654597252592552</v>
      </c>
    </row>
    <row r="196" spans="2:11" x14ac:dyDescent="0.25">
      <c r="B196" s="44">
        <v>2045.0340000000001</v>
      </c>
      <c r="D196" s="56">
        <f t="shared" si="9"/>
        <v>14.315999999999804</v>
      </c>
      <c r="E196">
        <v>554.60860783333328</v>
      </c>
      <c r="F196" s="3">
        <f t="shared" si="10"/>
        <v>94.692037000000099</v>
      </c>
      <c r="J196" s="50">
        <f t="shared" si="12"/>
        <v>14.733556772018606</v>
      </c>
      <c r="K196" s="4">
        <f t="shared" si="11"/>
        <v>47.63986369582053</v>
      </c>
    </row>
    <row r="197" spans="2:11" x14ac:dyDescent="0.25">
      <c r="B197" s="44">
        <v>2008.096</v>
      </c>
      <c r="D197" s="56">
        <f t="shared" ref="D197:D260" si="13">B196-B197</f>
        <v>36.938000000000102</v>
      </c>
      <c r="E197">
        <v>554.94412799999998</v>
      </c>
      <c r="F197" s="3">
        <f t="shared" ref="F197:F260" si="14">F196-(D197/1000)</f>
        <v>94.655099000000092</v>
      </c>
      <c r="J197" s="50">
        <f t="shared" si="12"/>
        <v>38.015375806428629</v>
      </c>
      <c r="K197" s="4">
        <f t="shared" ref="K197:K260" si="15">K196-(J197/1000)</f>
        <v>47.601848320014099</v>
      </c>
    </row>
    <row r="198" spans="2:11" x14ac:dyDescent="0.25">
      <c r="B198" s="44">
        <v>1983.7550000000001</v>
      </c>
      <c r="D198" s="56">
        <f t="shared" si="13"/>
        <v>24.340999999999894</v>
      </c>
      <c r="E198">
        <v>555.16522541666666</v>
      </c>
      <c r="F198" s="3">
        <f t="shared" si="14"/>
        <v>94.630758000000085</v>
      </c>
      <c r="J198" s="50">
        <f t="shared" si="12"/>
        <v>25.050957347562743</v>
      </c>
      <c r="K198" s="4">
        <f t="shared" si="15"/>
        <v>47.576797362666539</v>
      </c>
    </row>
    <row r="199" spans="2:11" x14ac:dyDescent="0.25">
      <c r="B199" s="44">
        <v>1948</v>
      </c>
      <c r="D199" s="56">
        <f t="shared" si="13"/>
        <v>35.755000000000109</v>
      </c>
      <c r="E199">
        <v>555.49</v>
      </c>
      <c r="F199" s="3">
        <f t="shared" si="14"/>
        <v>94.595003000000091</v>
      </c>
      <c r="J199" s="50">
        <f t="shared" si="12"/>
        <v>36.797871080157449</v>
      </c>
      <c r="K199" s="4">
        <f t="shared" si="15"/>
        <v>47.539999491586379</v>
      </c>
    </row>
    <row r="200" spans="2:11" x14ac:dyDescent="0.25">
      <c r="B200" s="44">
        <v>1947.8030000000001</v>
      </c>
      <c r="D200" s="56">
        <f t="shared" si="13"/>
        <v>0.19699999999988904</v>
      </c>
      <c r="E200">
        <v>555.49182672727272</v>
      </c>
      <c r="F200" s="3">
        <f t="shared" si="14"/>
        <v>94.594806000000091</v>
      </c>
      <c r="J200" s="50">
        <f t="shared" si="12"/>
        <v>0.20274592652179871</v>
      </c>
      <c r="K200" s="4">
        <f t="shared" si="15"/>
        <v>47.539796745659856</v>
      </c>
    </row>
    <row r="201" spans="2:11" x14ac:dyDescent="0.25">
      <c r="B201" s="44">
        <v>1925.8610000000001</v>
      </c>
      <c r="D201" s="56">
        <f t="shared" si="13"/>
        <v>21.942000000000007</v>
      </c>
      <c r="E201">
        <v>555.69528890909089</v>
      </c>
      <c r="F201" s="3">
        <f t="shared" si="14"/>
        <v>94.572864000000095</v>
      </c>
      <c r="J201" s="50">
        <f t="shared" si="12"/>
        <v>22.581985379410224</v>
      </c>
      <c r="K201" s="4">
        <f t="shared" si="15"/>
        <v>47.517214760280446</v>
      </c>
    </row>
    <row r="202" spans="2:11" x14ac:dyDescent="0.25">
      <c r="B202" s="44">
        <v>1920.835</v>
      </c>
      <c r="D202" s="56">
        <f t="shared" si="13"/>
        <v>5.0260000000000673</v>
      </c>
      <c r="E202">
        <v>555.74189363636367</v>
      </c>
      <c r="F202" s="3">
        <f t="shared" si="14"/>
        <v>94.567838000000094</v>
      </c>
      <c r="J202" s="50">
        <f t="shared" si="12"/>
        <v>5.1725940441581111</v>
      </c>
      <c r="K202" s="4">
        <f t="shared" si="15"/>
        <v>47.512042166236284</v>
      </c>
    </row>
    <row r="203" spans="2:11" x14ac:dyDescent="0.25">
      <c r="B203" s="44">
        <v>1898.23</v>
      </c>
      <c r="D203" s="56">
        <f t="shared" si="13"/>
        <v>22.605000000000018</v>
      </c>
      <c r="E203">
        <v>555.95150363636367</v>
      </c>
      <c r="F203" s="3">
        <f t="shared" si="14"/>
        <v>94.545233000000096</v>
      </c>
      <c r="J203" s="50">
        <f t="shared" si="12"/>
        <v>23.264323193034745</v>
      </c>
      <c r="K203" s="4">
        <f t="shared" si="15"/>
        <v>47.488777843043252</v>
      </c>
    </row>
    <row r="204" spans="2:11" x14ac:dyDescent="0.25">
      <c r="B204" s="44">
        <v>1893</v>
      </c>
      <c r="D204" s="56">
        <f t="shared" si="13"/>
        <v>5.2300000000000182</v>
      </c>
      <c r="E204">
        <v>556</v>
      </c>
      <c r="F204" s="3">
        <f t="shared" si="14"/>
        <v>94.540003000000098</v>
      </c>
      <c r="J204" s="50">
        <f t="shared" si="12"/>
        <v>5.3825441406579095</v>
      </c>
      <c r="K204" s="4">
        <f t="shared" si="15"/>
        <v>47.483395298902593</v>
      </c>
    </row>
    <row r="205" spans="2:11" x14ac:dyDescent="0.25">
      <c r="B205" s="44">
        <v>1892.6769999999999</v>
      </c>
      <c r="D205" s="56">
        <f t="shared" si="13"/>
        <v>0.32300000000009277</v>
      </c>
      <c r="E205">
        <v>556.00287111111106</v>
      </c>
      <c r="F205" s="3">
        <f t="shared" si="14"/>
        <v>94.539680000000104</v>
      </c>
      <c r="J205" s="50">
        <f t="shared" si="12"/>
        <v>0.33242098612485621</v>
      </c>
      <c r="K205" s="4">
        <f t="shared" si="15"/>
        <v>47.483062877916467</v>
      </c>
    </row>
    <row r="206" spans="2:11" x14ac:dyDescent="0.25">
      <c r="B206" s="44">
        <v>1887.1310000000001</v>
      </c>
      <c r="D206" s="56">
        <f t="shared" si="13"/>
        <v>5.5459999999998217</v>
      </c>
      <c r="E206">
        <v>556.0521688888889</v>
      </c>
      <c r="F206" s="3">
        <f t="shared" si="14"/>
        <v>94.534134000000108</v>
      </c>
      <c r="J206" s="50">
        <f t="shared" si="12"/>
        <v>5.707760956804532</v>
      </c>
      <c r="K206" s="4">
        <f t="shared" si="15"/>
        <v>47.477355116959664</v>
      </c>
    </row>
    <row r="207" spans="2:11" x14ac:dyDescent="0.25">
      <c r="B207" s="44">
        <v>1873.367</v>
      </c>
      <c r="D207" s="56">
        <f t="shared" si="13"/>
        <v>13.764000000000124</v>
      </c>
      <c r="E207">
        <v>556.17451555555556</v>
      </c>
      <c r="F207" s="3">
        <f t="shared" si="14"/>
        <v>94.520370000000113</v>
      </c>
      <c r="J207" s="50">
        <f t="shared" si="12"/>
        <v>14.165456510901697</v>
      </c>
      <c r="K207" s="4">
        <f t="shared" si="15"/>
        <v>47.463189660448762</v>
      </c>
    </row>
    <row r="208" spans="2:11" x14ac:dyDescent="0.25">
      <c r="B208" s="44">
        <v>1872.287</v>
      </c>
      <c r="D208" s="56">
        <f t="shared" si="13"/>
        <v>1.0799999999999272</v>
      </c>
      <c r="E208">
        <v>556.18411555555554</v>
      </c>
      <c r="F208" s="3">
        <f t="shared" si="14"/>
        <v>94.519290000000112</v>
      </c>
      <c r="J208" s="50">
        <f t="shared" si="12"/>
        <v>1.1115005108814782</v>
      </c>
      <c r="K208" s="4">
        <f t="shared" si="15"/>
        <v>47.462078159937882</v>
      </c>
    </row>
    <row r="209" spans="2:11" x14ac:dyDescent="0.25">
      <c r="B209" s="44">
        <v>1868.2370000000001</v>
      </c>
      <c r="D209" s="56">
        <f t="shared" si="13"/>
        <v>4.0499999999999545</v>
      </c>
      <c r="E209">
        <v>556.22011555555559</v>
      </c>
      <c r="F209" s="3">
        <f t="shared" si="14"/>
        <v>94.515240000000105</v>
      </c>
      <c r="J209" s="50">
        <f t="shared" si="12"/>
        <v>4.168126915805777</v>
      </c>
      <c r="K209" s="4">
        <f t="shared" si="15"/>
        <v>47.457910033022074</v>
      </c>
    </row>
    <row r="210" spans="2:11" x14ac:dyDescent="0.25">
      <c r="B210" s="44">
        <v>1849.2850000000001</v>
      </c>
      <c r="D210" s="56">
        <f t="shared" si="13"/>
        <v>18.951999999999998</v>
      </c>
      <c r="E210">
        <v>556.38857777777775</v>
      </c>
      <c r="F210" s="3">
        <f t="shared" si="14"/>
        <v>94.496288000000106</v>
      </c>
      <c r="J210" s="50">
        <f t="shared" si="12"/>
        <v>19.504775631691842</v>
      </c>
      <c r="K210" s="4">
        <f t="shared" si="15"/>
        <v>47.438405257390379</v>
      </c>
    </row>
    <row r="211" spans="2:11" x14ac:dyDescent="0.25">
      <c r="B211" s="44">
        <v>1848</v>
      </c>
      <c r="D211" s="56">
        <f t="shared" si="13"/>
        <v>1.2850000000000819</v>
      </c>
      <c r="E211">
        <v>556.4</v>
      </c>
      <c r="F211" s="3">
        <f t="shared" si="14"/>
        <v>94.495003000000111</v>
      </c>
      <c r="J211" s="50">
        <f t="shared" si="12"/>
        <v>1.3224797745211911</v>
      </c>
      <c r="K211" s="4">
        <f t="shared" si="15"/>
        <v>47.437082777615856</v>
      </c>
    </row>
    <row r="212" spans="2:11" x14ac:dyDescent="0.25">
      <c r="B212" s="44">
        <v>1847.5920000000001</v>
      </c>
      <c r="D212" s="56">
        <f t="shared" si="13"/>
        <v>0.40799999999990177</v>
      </c>
      <c r="E212">
        <v>556.40050999999994</v>
      </c>
      <c r="F212" s="3">
        <f t="shared" si="14"/>
        <v>94.494595000000118</v>
      </c>
      <c r="J212" s="50">
        <f t="shared" si="12"/>
        <v>0.41990019299959669</v>
      </c>
      <c r="K212" s="4">
        <f t="shared" si="15"/>
        <v>47.436662877422854</v>
      </c>
    </row>
    <row r="213" spans="2:11" x14ac:dyDescent="0.25">
      <c r="B213" s="44">
        <v>1796.8109999999999</v>
      </c>
      <c r="D213" s="56">
        <f t="shared" si="13"/>
        <v>50.781000000000176</v>
      </c>
      <c r="E213">
        <v>556.46398624999995</v>
      </c>
      <c r="F213" s="3">
        <f t="shared" si="14"/>
        <v>94.443814000000117</v>
      </c>
      <c r="J213" s="50">
        <f t="shared" si="12"/>
        <v>52.262136521366976</v>
      </c>
      <c r="K213" s="4">
        <f t="shared" si="15"/>
        <v>47.384400740901491</v>
      </c>
    </row>
    <row r="214" spans="2:11" x14ac:dyDescent="0.25">
      <c r="B214" s="44">
        <v>1768.626</v>
      </c>
      <c r="D214" s="56">
        <f t="shared" si="13"/>
        <v>28.184999999999945</v>
      </c>
      <c r="E214">
        <v>556.49921749999999</v>
      </c>
      <c r="F214" s="3">
        <f t="shared" si="14"/>
        <v>94.415629000000123</v>
      </c>
      <c r="J214" s="50">
        <f t="shared" si="12"/>
        <v>29.007075832589361</v>
      </c>
      <c r="K214" s="4">
        <f t="shared" si="15"/>
        <v>47.355393665068902</v>
      </c>
    </row>
    <row r="215" spans="2:11" x14ac:dyDescent="0.25">
      <c r="B215" s="44">
        <v>1768</v>
      </c>
      <c r="D215" s="56">
        <f t="shared" si="13"/>
        <v>0.62599999999997635</v>
      </c>
      <c r="E215">
        <v>556.5</v>
      </c>
      <c r="F215" s="3">
        <f t="shared" si="14"/>
        <v>94.415003000000127</v>
      </c>
      <c r="J215" s="50">
        <f t="shared" si="12"/>
        <v>0.64425862945539436</v>
      </c>
      <c r="K215" s="4">
        <f t="shared" si="15"/>
        <v>47.354749406439446</v>
      </c>
    </row>
    <row r="216" spans="2:11" x14ac:dyDescent="0.25">
      <c r="B216" s="44">
        <v>1767.84</v>
      </c>
      <c r="D216" s="56">
        <f t="shared" si="13"/>
        <v>0.16000000000008185</v>
      </c>
      <c r="E216">
        <v>556.50213333333329</v>
      </c>
      <c r="F216" s="3">
        <f t="shared" si="14"/>
        <v>94.414843000000133</v>
      </c>
      <c r="J216" s="50">
        <f t="shared" si="12"/>
        <v>0.1646667423529069</v>
      </c>
      <c r="K216" s="4">
        <f t="shared" si="15"/>
        <v>47.354584739697096</v>
      </c>
    </row>
    <row r="217" spans="2:11" x14ac:dyDescent="0.25">
      <c r="B217" s="44">
        <v>1753</v>
      </c>
      <c r="D217" s="56">
        <f t="shared" si="13"/>
        <v>14.839999999999918</v>
      </c>
      <c r="E217">
        <v>556.70000000000005</v>
      </c>
      <c r="F217" s="3">
        <f t="shared" si="14"/>
        <v>94.400003000000126</v>
      </c>
      <c r="J217" s="50">
        <f t="shared" si="12"/>
        <v>15.272840353224218</v>
      </c>
      <c r="K217" s="4">
        <f t="shared" si="15"/>
        <v>47.339311899343869</v>
      </c>
    </row>
    <row r="218" spans="2:11" x14ac:dyDescent="0.25">
      <c r="B218" s="44">
        <v>1748.9179999999999</v>
      </c>
      <c r="D218" s="56">
        <f t="shared" si="13"/>
        <v>4.0820000000001073</v>
      </c>
      <c r="E218">
        <v>556.7408200000001</v>
      </c>
      <c r="F218" s="3">
        <f t="shared" si="14"/>
        <v>94.395921000000129</v>
      </c>
      <c r="J218" s="50">
        <f t="shared" si="12"/>
        <v>4.2010602642764985</v>
      </c>
      <c r="K218" s="4">
        <f t="shared" si="15"/>
        <v>47.33511083907959</v>
      </c>
    </row>
    <row r="219" spans="2:11" x14ac:dyDescent="0.25">
      <c r="B219" s="44">
        <v>1710.731</v>
      </c>
      <c r="D219" s="56">
        <f t="shared" si="13"/>
        <v>38.186999999999898</v>
      </c>
      <c r="E219">
        <v>557.12269000000003</v>
      </c>
      <c r="F219" s="3">
        <f t="shared" si="14"/>
        <v>94.357734000000136</v>
      </c>
      <c r="J219" s="50">
        <f t="shared" si="12"/>
        <v>39.300805563920136</v>
      </c>
      <c r="K219" s="4">
        <f t="shared" si="15"/>
        <v>47.295810033515671</v>
      </c>
    </row>
    <row r="220" spans="2:11" x14ac:dyDescent="0.25">
      <c r="B220" s="44">
        <v>1689.1120000000001</v>
      </c>
      <c r="D220" s="56">
        <f t="shared" si="13"/>
        <v>21.618999999999915</v>
      </c>
      <c r="E220">
        <v>557.33888000000002</v>
      </c>
      <c r="F220" s="3">
        <f t="shared" si="14"/>
        <v>94.336115000000135</v>
      </c>
      <c r="J220" s="50">
        <f t="shared" si="12"/>
        <v>22.249564393285368</v>
      </c>
      <c r="K220" s="4">
        <f t="shared" si="15"/>
        <v>47.273560469122387</v>
      </c>
    </row>
    <row r="221" spans="2:11" x14ac:dyDescent="0.25">
      <c r="B221" s="44">
        <v>1670.174</v>
      </c>
      <c r="D221" s="56">
        <f t="shared" si="13"/>
        <v>18.938000000000102</v>
      </c>
      <c r="E221">
        <v>557.52826000000005</v>
      </c>
      <c r="F221" s="3">
        <f t="shared" si="14"/>
        <v>94.317177000000129</v>
      </c>
      <c r="J221" s="50">
        <f t="shared" si="12"/>
        <v>19.490367291736078</v>
      </c>
      <c r="K221" s="4">
        <f t="shared" si="15"/>
        <v>47.254070101830649</v>
      </c>
    </row>
    <row r="222" spans="2:11" x14ac:dyDescent="0.25">
      <c r="B222" s="44">
        <v>1662.8920000000001</v>
      </c>
      <c r="D222" s="56">
        <f t="shared" si="13"/>
        <v>7.2819999999999254</v>
      </c>
      <c r="E222">
        <v>557.60108000000002</v>
      </c>
      <c r="F222" s="3">
        <f t="shared" si="14"/>
        <v>94.309895000000125</v>
      </c>
      <c r="J222" s="50">
        <f t="shared" ref="J222:J243" si="16">D222+D222*$I$247</f>
        <v>7.4943951113327643</v>
      </c>
      <c r="K222" s="4">
        <f t="shared" si="15"/>
        <v>47.246575706719319</v>
      </c>
    </row>
    <row r="223" spans="2:11" x14ac:dyDescent="0.25">
      <c r="B223" s="44">
        <v>1653</v>
      </c>
      <c r="D223" s="56">
        <f t="shared" si="13"/>
        <v>9.8920000000000528</v>
      </c>
      <c r="E223">
        <v>557.70000000000005</v>
      </c>
      <c r="F223" s="3">
        <f t="shared" si="14"/>
        <v>94.300003000000132</v>
      </c>
      <c r="J223" s="50">
        <f t="shared" si="16"/>
        <v>10.180521345963315</v>
      </c>
      <c r="K223" s="4">
        <f t="shared" si="15"/>
        <v>47.236395185373354</v>
      </c>
    </row>
    <row r="224" spans="2:11" x14ac:dyDescent="0.25">
      <c r="B224" s="44">
        <v>1652.857</v>
      </c>
      <c r="D224" s="56">
        <f t="shared" si="13"/>
        <v>0.1430000000000291</v>
      </c>
      <c r="E224">
        <v>557.70042370370379</v>
      </c>
      <c r="F224" s="3">
        <f t="shared" si="14"/>
        <v>94.299860000000137</v>
      </c>
      <c r="J224" s="50">
        <f t="shared" si="16"/>
        <v>0.1471709009778652</v>
      </c>
      <c r="K224" s="4">
        <f t="shared" si="15"/>
        <v>47.236248014472373</v>
      </c>
    </row>
    <row r="225" spans="2:11" x14ac:dyDescent="0.25">
      <c r="B225" s="44">
        <v>1636.63</v>
      </c>
      <c r="D225" s="56">
        <f t="shared" si="13"/>
        <v>16.226999999999862</v>
      </c>
      <c r="E225">
        <v>557.7485037037037</v>
      </c>
      <c r="F225" s="3">
        <f t="shared" si="14"/>
        <v>94.283633000000137</v>
      </c>
      <c r="J225" s="50">
        <f t="shared" si="16"/>
        <v>16.700295175995191</v>
      </c>
      <c r="K225" s="4">
        <f t="shared" si="15"/>
        <v>47.219547719296379</v>
      </c>
    </row>
    <row r="226" spans="2:11" x14ac:dyDescent="0.25">
      <c r="B226" s="44">
        <v>1615.538</v>
      </c>
      <c r="D226" s="56">
        <f t="shared" si="13"/>
        <v>21.092000000000098</v>
      </c>
      <c r="E226">
        <v>557.81099851851855</v>
      </c>
      <c r="F226" s="3">
        <f t="shared" si="14"/>
        <v>94.262541000000141</v>
      </c>
      <c r="J226" s="50">
        <f t="shared" si="16"/>
        <v>21.707193310660948</v>
      </c>
      <c r="K226" s="4">
        <f t="shared" si="15"/>
        <v>47.197840525985718</v>
      </c>
    </row>
    <row r="227" spans="2:11" x14ac:dyDescent="0.25">
      <c r="B227" s="44">
        <v>1596.278</v>
      </c>
      <c r="D227" s="56">
        <f t="shared" si="13"/>
        <v>19.259999999999991</v>
      </c>
      <c r="E227">
        <v>557.86806518518517</v>
      </c>
      <c r="F227" s="3">
        <f t="shared" si="14"/>
        <v>94.243281000000138</v>
      </c>
      <c r="J227" s="50">
        <f t="shared" si="16"/>
        <v>19.821759110721018</v>
      </c>
      <c r="K227" s="4">
        <f t="shared" si="15"/>
        <v>47.178018766874999</v>
      </c>
    </row>
    <row r="228" spans="2:11" x14ac:dyDescent="0.25">
      <c r="B228" s="44">
        <v>1571.1130000000001</v>
      </c>
      <c r="D228" s="56">
        <f t="shared" si="13"/>
        <v>25.164999999999964</v>
      </c>
      <c r="E228">
        <v>557.94262814814817</v>
      </c>
      <c r="F228" s="3">
        <f t="shared" si="14"/>
        <v>94.218116000000137</v>
      </c>
      <c r="J228" s="50">
        <f t="shared" si="16"/>
        <v>25.898991070679852</v>
      </c>
      <c r="K228" s="4">
        <f t="shared" si="15"/>
        <v>47.152119775804316</v>
      </c>
    </row>
    <row r="229" spans="2:11" x14ac:dyDescent="0.25">
      <c r="B229" s="44">
        <v>1547.046</v>
      </c>
      <c r="D229" s="56">
        <f t="shared" si="13"/>
        <v>24.067000000000007</v>
      </c>
      <c r="E229">
        <v>558.01393777777776</v>
      </c>
      <c r="F229" s="3">
        <f t="shared" si="14"/>
        <v>94.194049000000135</v>
      </c>
      <c r="J229" s="50">
        <f t="shared" si="16"/>
        <v>24.76896555128365</v>
      </c>
      <c r="K229" s="4">
        <f t="shared" si="15"/>
        <v>47.127350810253034</v>
      </c>
    </row>
    <row r="230" spans="2:11" x14ac:dyDescent="0.25">
      <c r="B230" s="44">
        <v>1530.5360000000001</v>
      </c>
      <c r="D230" s="56">
        <f t="shared" si="13"/>
        <v>16.509999999999991</v>
      </c>
      <c r="E230">
        <v>558.06285629629633</v>
      </c>
      <c r="F230" s="3">
        <f t="shared" si="14"/>
        <v>94.177539000000138</v>
      </c>
      <c r="J230" s="50">
        <f t="shared" si="16"/>
        <v>16.99154947653188</v>
      </c>
      <c r="K230" s="4">
        <f t="shared" si="15"/>
        <v>47.110359260776505</v>
      </c>
    </row>
    <row r="231" spans="2:11" x14ac:dyDescent="0.25">
      <c r="B231" s="44">
        <v>1522.961</v>
      </c>
      <c r="D231" s="56">
        <f t="shared" si="13"/>
        <v>7.5750000000000455</v>
      </c>
      <c r="E231">
        <v>558.08530074074076</v>
      </c>
      <c r="F231" s="3">
        <f t="shared" si="14"/>
        <v>94.169964000000135</v>
      </c>
      <c r="J231" s="50">
        <f t="shared" si="16"/>
        <v>7.795941083266495</v>
      </c>
      <c r="K231" s="4">
        <f t="shared" si="15"/>
        <v>47.102563319693239</v>
      </c>
    </row>
    <row r="232" spans="2:11" x14ac:dyDescent="0.25">
      <c r="B232" s="44">
        <v>1518</v>
      </c>
      <c r="D232" s="56">
        <f t="shared" si="13"/>
        <v>4.9610000000000127</v>
      </c>
      <c r="E232">
        <v>558.1</v>
      </c>
      <c r="F232" s="3">
        <f t="shared" si="14"/>
        <v>94.165003000000141</v>
      </c>
      <c r="J232" s="50">
        <f t="shared" si="16"/>
        <v>5.105698180077221</v>
      </c>
      <c r="K232" s="4">
        <f t="shared" si="15"/>
        <v>47.097457621513165</v>
      </c>
    </row>
    <row r="233" spans="2:11" x14ac:dyDescent="0.25">
      <c r="B233" s="44">
        <v>1517.7090000000001</v>
      </c>
      <c r="D233" s="56">
        <f t="shared" si="13"/>
        <v>0.29099999999993997</v>
      </c>
      <c r="E233">
        <v>558.10291000000007</v>
      </c>
      <c r="F233" s="3">
        <f t="shared" si="14"/>
        <v>94.164712000000137</v>
      </c>
      <c r="J233" s="50">
        <f t="shared" si="16"/>
        <v>0.29948763765413444</v>
      </c>
      <c r="K233" s="4">
        <f t="shared" si="15"/>
        <v>47.09715813387551</v>
      </c>
    </row>
    <row r="234" spans="2:11" x14ac:dyDescent="0.25">
      <c r="B234" s="44">
        <v>1512.0250000000001</v>
      </c>
      <c r="D234" s="56">
        <f t="shared" si="13"/>
        <v>5.6839999999999691</v>
      </c>
      <c r="E234">
        <v>558.15975000000003</v>
      </c>
      <c r="F234" s="3">
        <f t="shared" si="14"/>
        <v>94.159028000000134</v>
      </c>
      <c r="J234" s="50">
        <f t="shared" si="16"/>
        <v>5.8497860220839932</v>
      </c>
      <c r="K234" s="4">
        <f t="shared" si="15"/>
        <v>47.091308347853428</v>
      </c>
    </row>
    <row r="235" spans="2:11" x14ac:dyDescent="0.25">
      <c r="B235" s="44">
        <v>1497.4590000000001</v>
      </c>
      <c r="D235" s="56">
        <f t="shared" si="13"/>
        <v>14.566000000000031</v>
      </c>
      <c r="E235">
        <v>558.30541000000005</v>
      </c>
      <c r="F235" s="3">
        <f t="shared" si="14"/>
        <v>94.144462000000132</v>
      </c>
      <c r="J235" s="50">
        <f t="shared" si="16"/>
        <v>14.990848556945124</v>
      </c>
      <c r="K235" s="4">
        <f t="shared" si="15"/>
        <v>47.076317499296479</v>
      </c>
    </row>
    <row r="236" spans="2:11" x14ac:dyDescent="0.25">
      <c r="B236" s="44">
        <v>1485.432</v>
      </c>
      <c r="D236" s="56">
        <f t="shared" si="13"/>
        <v>12.027000000000044</v>
      </c>
      <c r="E236">
        <v>558.42568000000006</v>
      </c>
      <c r="F236" s="3">
        <f t="shared" si="14"/>
        <v>94.132435000000129</v>
      </c>
      <c r="J236" s="50">
        <f t="shared" si="16"/>
        <v>12.377793189233783</v>
      </c>
      <c r="K236" s="4">
        <f t="shared" si="15"/>
        <v>47.063939706107249</v>
      </c>
    </row>
    <row r="237" spans="2:11" x14ac:dyDescent="0.25">
      <c r="B237" s="44">
        <v>1484.6179999999999</v>
      </c>
      <c r="D237" s="56">
        <f t="shared" si="13"/>
        <v>0.81400000000007822</v>
      </c>
      <c r="E237">
        <v>558.43381999999997</v>
      </c>
      <c r="F237" s="3">
        <f t="shared" si="14"/>
        <v>94.131621000000123</v>
      </c>
      <c r="J237" s="50">
        <f t="shared" si="16"/>
        <v>0.83774205172006577</v>
      </c>
      <c r="K237" s="4">
        <f t="shared" si="15"/>
        <v>47.063101964055527</v>
      </c>
    </row>
    <row r="238" spans="2:11" x14ac:dyDescent="0.25">
      <c r="B238" s="44">
        <v>1455.6579999999999</v>
      </c>
      <c r="D238" s="56">
        <f t="shared" si="13"/>
        <v>28.960000000000036</v>
      </c>
      <c r="E238">
        <v>558.72342000000003</v>
      </c>
      <c r="F238" s="3">
        <f t="shared" si="14"/>
        <v>94.102661000000126</v>
      </c>
      <c r="J238" s="50">
        <f t="shared" si="16"/>
        <v>29.804680365860939</v>
      </c>
      <c r="K238" s="4">
        <f t="shared" si="15"/>
        <v>47.033297283689663</v>
      </c>
    </row>
    <row r="239" spans="2:11" x14ac:dyDescent="0.25">
      <c r="B239" s="44">
        <v>1435.3430000000001</v>
      </c>
      <c r="D239" s="56">
        <f t="shared" si="13"/>
        <v>20.314999999999827</v>
      </c>
      <c r="E239">
        <v>558.92656999999997</v>
      </c>
      <c r="F239" s="3">
        <f t="shared" si="14"/>
        <v>94.082346000000129</v>
      </c>
      <c r="J239" s="50">
        <f t="shared" si="16"/>
        <v>20.907530443109774</v>
      </c>
      <c r="K239" s="4">
        <f t="shared" si="15"/>
        <v>47.012389753246552</v>
      </c>
    </row>
    <row r="240" spans="2:11" x14ac:dyDescent="0.25">
      <c r="B240" s="44">
        <v>1418</v>
      </c>
      <c r="D240" s="56">
        <f t="shared" si="13"/>
        <v>17.343000000000075</v>
      </c>
      <c r="E240">
        <v>559.1</v>
      </c>
      <c r="F240" s="3">
        <f t="shared" si="14"/>
        <v>94.065003000000132</v>
      </c>
      <c r="J240" s="50">
        <f t="shared" si="16"/>
        <v>17.848845703906349</v>
      </c>
      <c r="K240" s="4">
        <f t="shared" si="15"/>
        <v>46.994540907542643</v>
      </c>
    </row>
    <row r="241" spans="2:11" x14ac:dyDescent="0.25">
      <c r="B241" s="44">
        <v>1413.8610000000001</v>
      </c>
      <c r="D241" s="56">
        <f t="shared" si="13"/>
        <v>4.1389999999998963</v>
      </c>
      <c r="E241">
        <v>559.12759333333338</v>
      </c>
      <c r="F241" s="3">
        <f t="shared" si="14"/>
        <v>94.060864000000137</v>
      </c>
      <c r="J241" s="50">
        <f t="shared" si="16"/>
        <v>4.2597227912394748</v>
      </c>
      <c r="K241" s="4">
        <f t="shared" si="15"/>
        <v>46.990281184751403</v>
      </c>
    </row>
    <row r="242" spans="2:11" x14ac:dyDescent="0.25">
      <c r="B242" s="44">
        <v>1408.55</v>
      </c>
      <c r="D242" s="56">
        <f t="shared" si="13"/>
        <v>5.3110000000001492</v>
      </c>
      <c r="E242">
        <v>559.16300000000001</v>
      </c>
      <c r="F242" s="3">
        <f t="shared" si="14"/>
        <v>94.055553000000131</v>
      </c>
      <c r="J242" s="50">
        <f t="shared" si="16"/>
        <v>5.4659066789741608</v>
      </c>
      <c r="K242" s="4">
        <f t="shared" si="15"/>
        <v>46.984815278072432</v>
      </c>
    </row>
    <row r="243" spans="2:11" x14ac:dyDescent="0.25">
      <c r="B243" s="44">
        <v>1400.191</v>
      </c>
      <c r="D243" s="56">
        <f t="shared" si="13"/>
        <v>8.3589999999999236</v>
      </c>
      <c r="E243">
        <v>559.21872666666661</v>
      </c>
      <c r="F243" s="3">
        <f t="shared" si="14"/>
        <v>94.047194000000133</v>
      </c>
      <c r="J243" s="50">
        <f t="shared" si="16"/>
        <v>8.602808120795201</v>
      </c>
      <c r="K243" s="4">
        <f t="shared" si="15"/>
        <v>46.976212469951633</v>
      </c>
    </row>
    <row r="244" spans="2:11" x14ac:dyDescent="0.25">
      <c r="B244" s="44">
        <v>1393.0160000000001</v>
      </c>
      <c r="D244" s="56">
        <f t="shared" si="13"/>
        <v>7.1749999999999545</v>
      </c>
      <c r="E244">
        <v>559.26655999999991</v>
      </c>
      <c r="F244" s="3">
        <f t="shared" si="14"/>
        <v>94.040019000000129</v>
      </c>
      <c r="J244" s="50">
        <f t="shared" ref="J244:J246" si="17">D244+D244*$I$247</f>
        <v>7.3842742273843447</v>
      </c>
      <c r="K244" s="4">
        <f t="shared" si="15"/>
        <v>46.968828195724249</v>
      </c>
    </row>
    <row r="245" spans="2:11" x14ac:dyDescent="0.25">
      <c r="B245" s="44">
        <v>1389.596</v>
      </c>
      <c r="D245" s="56">
        <f t="shared" si="13"/>
        <v>3.4200000000000728</v>
      </c>
      <c r="E245">
        <v>559.28935999999999</v>
      </c>
      <c r="F245" s="3">
        <f t="shared" si="14"/>
        <v>94.036599000000123</v>
      </c>
      <c r="J245" s="50">
        <f t="shared" si="17"/>
        <v>3.5197516177916595</v>
      </c>
      <c r="K245" s="4">
        <f t="shared" si="15"/>
        <v>46.965308444106455</v>
      </c>
    </row>
    <row r="246" spans="2:11" s="2" customFormat="1" x14ac:dyDescent="0.25">
      <c r="B246" s="8">
        <v>1388</v>
      </c>
      <c r="D246" s="58">
        <f t="shared" si="13"/>
        <v>1.5960000000000036</v>
      </c>
      <c r="E246" s="2">
        <v>559.29999999999995</v>
      </c>
      <c r="F246" s="3">
        <f t="shared" si="14"/>
        <v>94.035003000000117</v>
      </c>
      <c r="H246" s="35"/>
      <c r="I246" s="35"/>
      <c r="J246" s="50">
        <f t="shared" si="17"/>
        <v>1.6425507549694098</v>
      </c>
      <c r="K246" s="4">
        <f t="shared" si="15"/>
        <v>46.963665893351482</v>
      </c>
    </row>
    <row r="247" spans="2:11" s="26" customFormat="1" x14ac:dyDescent="0.25">
      <c r="B247" s="42">
        <v>1384.4380000000001</v>
      </c>
      <c r="C247" s="26" t="s">
        <v>45</v>
      </c>
      <c r="D247" s="14">
        <f t="shared" si="13"/>
        <v>3.5619999999998981</v>
      </c>
      <c r="E247" s="26">
        <v>563.85935999999992</v>
      </c>
      <c r="F247" s="27">
        <f t="shared" si="14"/>
        <v>94.031441000000115</v>
      </c>
      <c r="G247" s="26">
        <v>46.96</v>
      </c>
      <c r="H247" s="38">
        <f>((G29-G247)-(F29-F247))</f>
        <v>0.12999800000009287</v>
      </c>
      <c r="I247" s="38">
        <f>H247/(F29-F247)</f>
        <v>2.9167139705141638E-2</v>
      </c>
      <c r="J247" s="53">
        <f>D247+D247*$I$247</f>
        <v>3.6658933516296095</v>
      </c>
      <c r="K247" s="28">
        <f t="shared" si="15"/>
        <v>46.959999999999852</v>
      </c>
    </row>
    <row r="248" spans="2:11" x14ac:dyDescent="0.25">
      <c r="B248" s="44">
        <v>1383</v>
      </c>
      <c r="D248" s="56">
        <f t="shared" si="13"/>
        <v>1.4380000000001019</v>
      </c>
      <c r="E248">
        <v>565.70000000000005</v>
      </c>
      <c r="F248" s="3">
        <f t="shared" si="14"/>
        <v>94.030003000000121</v>
      </c>
      <c r="J248" s="50">
        <f>D248</f>
        <v>1.4380000000001019</v>
      </c>
      <c r="K248" s="4">
        <f t="shared" si="15"/>
        <v>46.958561999999851</v>
      </c>
    </row>
    <row r="249" spans="2:11" x14ac:dyDescent="0.25">
      <c r="B249" s="44">
        <v>1382.817</v>
      </c>
      <c r="D249" s="56">
        <f t="shared" si="13"/>
        <v>0.18299999999999272</v>
      </c>
      <c r="E249">
        <v>565.70043920000001</v>
      </c>
      <c r="F249" s="3">
        <f t="shared" si="14"/>
        <v>94.029820000000115</v>
      </c>
      <c r="J249" s="50">
        <f t="shared" ref="J249:J301" si="18">D249</f>
        <v>0.18299999999999272</v>
      </c>
      <c r="K249" s="4">
        <f t="shared" si="15"/>
        <v>46.958378999999852</v>
      </c>
    </row>
    <row r="250" spans="2:11" x14ac:dyDescent="0.25">
      <c r="B250" s="44">
        <v>1380.5940000000001</v>
      </c>
      <c r="D250" s="56">
        <f t="shared" si="13"/>
        <v>2.2229999999999563</v>
      </c>
      <c r="E250">
        <v>565.7057744</v>
      </c>
      <c r="F250" s="3">
        <f t="shared" si="14"/>
        <v>94.027597000000114</v>
      </c>
      <c r="J250" s="50">
        <f t="shared" si="18"/>
        <v>2.2229999999999563</v>
      </c>
      <c r="K250" s="4">
        <f t="shared" si="15"/>
        <v>46.956155999999851</v>
      </c>
    </row>
    <row r="251" spans="2:11" x14ac:dyDescent="0.25">
      <c r="B251" s="44">
        <v>1375.9069999999999</v>
      </c>
      <c r="D251" s="56">
        <f t="shared" si="13"/>
        <v>4.6870000000001255</v>
      </c>
      <c r="E251">
        <v>565.71702320000009</v>
      </c>
      <c r="F251" s="3">
        <f t="shared" si="14"/>
        <v>94.02291000000011</v>
      </c>
      <c r="J251" s="50">
        <f t="shared" si="18"/>
        <v>4.6870000000001255</v>
      </c>
      <c r="K251" s="4">
        <f t="shared" si="15"/>
        <v>46.951468999999854</v>
      </c>
    </row>
    <row r="252" spans="2:11" x14ac:dyDescent="0.25">
      <c r="B252" s="44">
        <v>1371.473</v>
      </c>
      <c r="D252" s="56">
        <f t="shared" si="13"/>
        <v>4.4339999999999691</v>
      </c>
      <c r="E252">
        <v>565.72766480000007</v>
      </c>
      <c r="F252" s="3">
        <f t="shared" si="14"/>
        <v>94.018476000000106</v>
      </c>
      <c r="J252" s="50">
        <f t="shared" si="18"/>
        <v>4.4339999999999691</v>
      </c>
      <c r="K252" s="4">
        <f t="shared" si="15"/>
        <v>46.94703499999985</v>
      </c>
    </row>
    <row r="253" spans="2:11" x14ac:dyDescent="0.25">
      <c r="B253" s="44">
        <v>1364.498</v>
      </c>
      <c r="D253" s="56">
        <f t="shared" si="13"/>
        <v>6.9749999999999091</v>
      </c>
      <c r="E253">
        <v>565.74440479999998</v>
      </c>
      <c r="F253" s="3">
        <f t="shared" si="14"/>
        <v>94.011501000000109</v>
      </c>
      <c r="J253" s="50">
        <f t="shared" si="18"/>
        <v>6.9749999999999091</v>
      </c>
      <c r="K253" s="4">
        <f t="shared" si="15"/>
        <v>46.940059999999853</v>
      </c>
    </row>
    <row r="254" spans="2:11" x14ac:dyDescent="0.25">
      <c r="B254" s="44">
        <v>1354.192</v>
      </c>
      <c r="D254" s="56">
        <f t="shared" si="13"/>
        <v>10.30600000000004</v>
      </c>
      <c r="E254">
        <v>565.76913920000004</v>
      </c>
      <c r="F254" s="3">
        <f t="shared" si="14"/>
        <v>94.001195000000109</v>
      </c>
      <c r="J254" s="50">
        <f t="shared" si="18"/>
        <v>10.30600000000004</v>
      </c>
      <c r="K254" s="4">
        <f t="shared" si="15"/>
        <v>46.929753999999853</v>
      </c>
    </row>
    <row r="255" spans="2:11" x14ac:dyDescent="0.25">
      <c r="B255" s="44">
        <v>1346.28</v>
      </c>
      <c r="D255" s="56">
        <f t="shared" si="13"/>
        <v>7.9120000000000346</v>
      </c>
      <c r="E255">
        <v>565.78812800000003</v>
      </c>
      <c r="F255" s="3">
        <f t="shared" si="14"/>
        <v>93.993283000000105</v>
      </c>
      <c r="J255" s="50">
        <f t="shared" si="18"/>
        <v>7.9120000000000346</v>
      </c>
      <c r="K255" s="4">
        <f t="shared" si="15"/>
        <v>46.921841999999856</v>
      </c>
    </row>
    <row r="256" spans="2:11" x14ac:dyDescent="0.25">
      <c r="B256" s="44">
        <v>1316.779</v>
      </c>
      <c r="D256" s="56">
        <f t="shared" si="13"/>
        <v>29.500999999999976</v>
      </c>
      <c r="E256">
        <v>565.85893040000008</v>
      </c>
      <c r="F256" s="3">
        <f t="shared" si="14"/>
        <v>93.963782000000108</v>
      </c>
      <c r="J256" s="50">
        <f t="shared" si="18"/>
        <v>29.500999999999976</v>
      </c>
      <c r="K256" s="4">
        <f t="shared" si="15"/>
        <v>46.892340999999853</v>
      </c>
    </row>
    <row r="257" spans="2:11" x14ac:dyDescent="0.25">
      <c r="B257" s="44">
        <v>1291.932</v>
      </c>
      <c r="D257" s="56">
        <f t="shared" si="13"/>
        <v>24.84699999999998</v>
      </c>
      <c r="E257">
        <v>565.91856319999999</v>
      </c>
      <c r="F257" s="3">
        <f t="shared" si="14"/>
        <v>93.938935000000114</v>
      </c>
      <c r="J257" s="50">
        <f t="shared" si="18"/>
        <v>24.84699999999998</v>
      </c>
      <c r="K257" s="4">
        <f t="shared" si="15"/>
        <v>46.867493999999851</v>
      </c>
    </row>
    <row r="258" spans="2:11" x14ac:dyDescent="0.25">
      <c r="B258" s="44">
        <v>1277.4090000000001</v>
      </c>
      <c r="D258" s="56">
        <f t="shared" si="13"/>
        <v>14.522999999999911</v>
      </c>
      <c r="E258">
        <v>565.95341840000003</v>
      </c>
      <c r="F258" s="3">
        <f t="shared" si="14"/>
        <v>93.924412000000117</v>
      </c>
      <c r="J258" s="50">
        <f t="shared" si="18"/>
        <v>14.522999999999911</v>
      </c>
      <c r="K258" s="4">
        <f t="shared" si="15"/>
        <v>46.852970999999854</v>
      </c>
    </row>
    <row r="259" spans="2:11" x14ac:dyDescent="0.25">
      <c r="B259" s="44">
        <v>1264.3219999999999</v>
      </c>
      <c r="D259" s="56">
        <f t="shared" si="13"/>
        <v>13.087000000000216</v>
      </c>
      <c r="E259">
        <v>565.98482720000004</v>
      </c>
      <c r="F259" s="3">
        <f t="shared" si="14"/>
        <v>93.911325000000119</v>
      </c>
      <c r="J259" s="50">
        <f t="shared" si="18"/>
        <v>13.087000000000216</v>
      </c>
      <c r="K259" s="4">
        <f t="shared" si="15"/>
        <v>46.839883999999856</v>
      </c>
    </row>
    <row r="260" spans="2:11" x14ac:dyDescent="0.25">
      <c r="B260" s="44">
        <v>1258.941</v>
      </c>
      <c r="D260" s="56">
        <f t="shared" si="13"/>
        <v>5.3809999999998581</v>
      </c>
      <c r="E260">
        <v>565.99774160000004</v>
      </c>
      <c r="F260" s="3">
        <f t="shared" si="14"/>
        <v>93.905944000000119</v>
      </c>
      <c r="J260" s="50">
        <f t="shared" si="18"/>
        <v>5.3809999999998581</v>
      </c>
      <c r="K260" s="4">
        <f t="shared" si="15"/>
        <v>46.834502999999856</v>
      </c>
    </row>
    <row r="261" spans="2:11" x14ac:dyDescent="0.25">
      <c r="B261" s="44">
        <v>1258</v>
      </c>
      <c r="D261" s="56">
        <f t="shared" ref="D261:D306" si="19">B260-B261</f>
        <v>0.94100000000003092</v>
      </c>
      <c r="E261">
        <v>566</v>
      </c>
      <c r="F261" s="3">
        <f t="shared" ref="F261:F301" si="20">F260-(D261/1000)</f>
        <v>93.905003000000121</v>
      </c>
      <c r="J261" s="50">
        <f t="shared" si="18"/>
        <v>0.94100000000003092</v>
      </c>
      <c r="K261" s="4">
        <f t="shared" ref="K261:K301" si="21">K260-(J261/1000)</f>
        <v>46.833561999999858</v>
      </c>
    </row>
    <row r="262" spans="2:11" x14ac:dyDescent="0.25">
      <c r="B262" s="44">
        <v>1254.5650000000001</v>
      </c>
      <c r="D262" s="56">
        <f t="shared" si="19"/>
        <v>3.4349999999999454</v>
      </c>
      <c r="E262">
        <v>566.02747999999997</v>
      </c>
      <c r="F262" s="3">
        <f t="shared" si="20"/>
        <v>93.901568000000125</v>
      </c>
      <c r="J262" s="50">
        <f t="shared" si="18"/>
        <v>3.4349999999999454</v>
      </c>
      <c r="K262" s="4">
        <f t="shared" si="21"/>
        <v>46.830126999999855</v>
      </c>
    </row>
    <row r="263" spans="2:11" x14ac:dyDescent="0.25">
      <c r="B263" s="44">
        <v>1239.307</v>
      </c>
      <c r="D263" s="56">
        <f t="shared" si="19"/>
        <v>15.258000000000038</v>
      </c>
      <c r="E263">
        <v>566.14954399999999</v>
      </c>
      <c r="F263" s="3">
        <f t="shared" si="20"/>
        <v>93.886310000000122</v>
      </c>
      <c r="J263" s="50">
        <f t="shared" si="18"/>
        <v>15.258000000000038</v>
      </c>
      <c r="K263" s="4">
        <f t="shared" si="21"/>
        <v>46.814868999999852</v>
      </c>
    </row>
    <row r="264" spans="2:11" x14ac:dyDescent="0.25">
      <c r="B264" s="44">
        <v>1233</v>
      </c>
      <c r="D264" s="56">
        <f t="shared" si="19"/>
        <v>6.3070000000000164</v>
      </c>
      <c r="E264">
        <v>566.20000000000005</v>
      </c>
      <c r="F264" s="3">
        <f t="shared" si="20"/>
        <v>93.880003000000116</v>
      </c>
      <c r="J264" s="50">
        <f t="shared" si="18"/>
        <v>6.3070000000000164</v>
      </c>
      <c r="K264" s="4">
        <f t="shared" si="21"/>
        <v>46.808561999999853</v>
      </c>
    </row>
    <row r="265" spans="2:11" x14ac:dyDescent="0.25">
      <c r="B265" s="44">
        <v>1232.684</v>
      </c>
      <c r="D265" s="56">
        <f t="shared" si="19"/>
        <v>0.31600000000003092</v>
      </c>
      <c r="E265">
        <v>566.20383030303037</v>
      </c>
      <c r="F265" s="3">
        <f t="shared" si="20"/>
        <v>93.879687000000118</v>
      </c>
      <c r="J265" s="50">
        <f t="shared" si="18"/>
        <v>0.31600000000003092</v>
      </c>
      <c r="K265" s="4">
        <f t="shared" si="21"/>
        <v>46.808245999999855</v>
      </c>
    </row>
    <row r="266" spans="2:11" x14ac:dyDescent="0.25">
      <c r="B266" s="44">
        <v>1206.3030000000001</v>
      </c>
      <c r="D266" s="56">
        <f t="shared" si="19"/>
        <v>26.380999999999858</v>
      </c>
      <c r="E266">
        <v>566.52359999999999</v>
      </c>
      <c r="F266" s="3">
        <f t="shared" si="20"/>
        <v>93.853306000000117</v>
      </c>
      <c r="J266" s="50">
        <f t="shared" si="18"/>
        <v>26.380999999999858</v>
      </c>
      <c r="K266" s="4">
        <f t="shared" si="21"/>
        <v>46.781864999999854</v>
      </c>
    </row>
    <row r="267" spans="2:11" x14ac:dyDescent="0.25">
      <c r="B267" s="44">
        <v>1200.722</v>
      </c>
      <c r="D267" s="56">
        <f t="shared" si="19"/>
        <v>5.581000000000131</v>
      </c>
      <c r="E267">
        <v>566.59124848484851</v>
      </c>
      <c r="F267" s="3">
        <f t="shared" si="20"/>
        <v>93.847725000000111</v>
      </c>
      <c r="J267" s="50">
        <f t="shared" si="18"/>
        <v>5.581000000000131</v>
      </c>
      <c r="K267" s="4">
        <f t="shared" si="21"/>
        <v>46.776283999999855</v>
      </c>
    </row>
    <row r="268" spans="2:11" x14ac:dyDescent="0.25">
      <c r="B268" s="44">
        <v>1182.8969999999999</v>
      </c>
      <c r="D268" s="56">
        <f t="shared" si="19"/>
        <v>17.825000000000045</v>
      </c>
      <c r="E268">
        <v>566.80730909090914</v>
      </c>
      <c r="F268" s="3">
        <f t="shared" si="20"/>
        <v>93.829900000000109</v>
      </c>
      <c r="J268" s="50">
        <f t="shared" si="18"/>
        <v>17.825000000000045</v>
      </c>
      <c r="K268" s="4">
        <f t="shared" si="21"/>
        <v>46.758458999999853</v>
      </c>
    </row>
    <row r="269" spans="2:11" x14ac:dyDescent="0.25">
      <c r="B269" s="44">
        <v>1177.444</v>
      </c>
      <c r="D269" s="56">
        <f t="shared" si="19"/>
        <v>5.4529999999999745</v>
      </c>
      <c r="E269">
        <v>566.87340606060616</v>
      </c>
      <c r="F269" s="3">
        <f t="shared" si="20"/>
        <v>93.824447000000106</v>
      </c>
      <c r="J269" s="50">
        <f t="shared" si="18"/>
        <v>5.4529999999999745</v>
      </c>
      <c r="K269" s="4">
        <f t="shared" si="21"/>
        <v>46.75300599999985</v>
      </c>
    </row>
    <row r="270" spans="2:11" x14ac:dyDescent="0.25">
      <c r="B270" s="44">
        <v>1161.885</v>
      </c>
      <c r="D270" s="56">
        <f t="shared" si="19"/>
        <v>15.558999999999969</v>
      </c>
      <c r="E270">
        <v>567.06200000000001</v>
      </c>
      <c r="F270" s="3">
        <f t="shared" si="20"/>
        <v>93.80888800000011</v>
      </c>
      <c r="J270" s="50">
        <f t="shared" si="18"/>
        <v>15.558999999999969</v>
      </c>
      <c r="K270" s="4">
        <f t="shared" si="21"/>
        <v>46.737446999999847</v>
      </c>
    </row>
    <row r="271" spans="2:11" x14ac:dyDescent="0.25">
      <c r="B271" s="44">
        <v>1155.248</v>
      </c>
      <c r="D271" s="56">
        <f t="shared" si="19"/>
        <v>6.6369999999999436</v>
      </c>
      <c r="E271">
        <v>567.1424484848485</v>
      </c>
      <c r="F271" s="3">
        <f t="shared" si="20"/>
        <v>93.802251000000112</v>
      </c>
      <c r="J271" s="50">
        <f t="shared" si="18"/>
        <v>6.6369999999999436</v>
      </c>
      <c r="K271" s="4">
        <f t="shared" si="21"/>
        <v>46.730809999999849</v>
      </c>
    </row>
    <row r="272" spans="2:11" x14ac:dyDescent="0.25">
      <c r="B272" s="44">
        <v>1148.615</v>
      </c>
      <c r="D272" s="56">
        <f t="shared" si="19"/>
        <v>6.6330000000000382</v>
      </c>
      <c r="E272">
        <v>567.22284848484856</v>
      </c>
      <c r="F272" s="3">
        <f t="shared" si="20"/>
        <v>93.795618000000118</v>
      </c>
      <c r="J272" s="50">
        <f t="shared" si="18"/>
        <v>6.6330000000000382</v>
      </c>
      <c r="K272" s="4">
        <f t="shared" si="21"/>
        <v>46.724176999999848</v>
      </c>
    </row>
    <row r="273" spans="2:11" x14ac:dyDescent="0.25">
      <c r="B273" s="44">
        <v>1144.6179999999999</v>
      </c>
      <c r="D273" s="56">
        <f t="shared" si="19"/>
        <v>3.9970000000000709</v>
      </c>
      <c r="E273">
        <v>567.271296969697</v>
      </c>
      <c r="F273" s="3">
        <f t="shared" si="20"/>
        <v>93.79162100000012</v>
      </c>
      <c r="J273" s="50">
        <f t="shared" si="18"/>
        <v>3.9970000000000709</v>
      </c>
      <c r="K273" s="4">
        <f t="shared" si="21"/>
        <v>46.72017999999985</v>
      </c>
    </row>
    <row r="274" spans="2:11" x14ac:dyDescent="0.25">
      <c r="B274" s="44">
        <v>1136.82</v>
      </c>
      <c r="D274" s="56">
        <f t="shared" si="19"/>
        <v>7.7980000000000018</v>
      </c>
      <c r="E274">
        <v>567.36581818181821</v>
      </c>
      <c r="F274" s="3">
        <f t="shared" si="20"/>
        <v>93.783823000000126</v>
      </c>
      <c r="J274" s="50">
        <f t="shared" si="18"/>
        <v>7.7980000000000018</v>
      </c>
      <c r="K274" s="4">
        <f t="shared" si="21"/>
        <v>46.712381999999849</v>
      </c>
    </row>
    <row r="275" spans="2:11" x14ac:dyDescent="0.25">
      <c r="B275" s="44">
        <v>1117.4580000000001</v>
      </c>
      <c r="D275" s="56">
        <f t="shared" si="19"/>
        <v>19.361999999999853</v>
      </c>
      <c r="E275">
        <v>567.6005090909091</v>
      </c>
      <c r="F275" s="3">
        <f t="shared" si="20"/>
        <v>93.764461000000125</v>
      </c>
      <c r="J275" s="50">
        <f t="shared" si="18"/>
        <v>19.361999999999853</v>
      </c>
      <c r="K275" s="4">
        <f t="shared" si="21"/>
        <v>46.693019999999848</v>
      </c>
    </row>
    <row r="276" spans="2:11" x14ac:dyDescent="0.25">
      <c r="B276" s="44">
        <v>1088.8620000000001</v>
      </c>
      <c r="D276" s="56">
        <f t="shared" si="19"/>
        <v>28.596000000000004</v>
      </c>
      <c r="E276">
        <v>567.94712727272736</v>
      </c>
      <c r="F276" s="3">
        <f t="shared" si="20"/>
        <v>93.735865000000132</v>
      </c>
      <c r="J276" s="50">
        <f t="shared" si="18"/>
        <v>28.596000000000004</v>
      </c>
      <c r="K276" s="4">
        <f t="shared" si="21"/>
        <v>46.664423999999848</v>
      </c>
    </row>
    <row r="277" spans="2:11" x14ac:dyDescent="0.25">
      <c r="B277" s="44">
        <v>1076.644</v>
      </c>
      <c r="D277" s="56">
        <f t="shared" si="19"/>
        <v>12.218000000000075</v>
      </c>
      <c r="E277">
        <v>568.09522424242425</v>
      </c>
      <c r="F277" s="3">
        <f t="shared" si="20"/>
        <v>93.723647000000128</v>
      </c>
      <c r="J277" s="50">
        <f t="shared" si="18"/>
        <v>12.218000000000075</v>
      </c>
      <c r="K277" s="4">
        <f t="shared" si="21"/>
        <v>46.65220599999985</v>
      </c>
    </row>
    <row r="278" spans="2:11" x14ac:dyDescent="0.25">
      <c r="B278" s="44">
        <v>1068</v>
      </c>
      <c r="D278" s="56">
        <f t="shared" si="19"/>
        <v>8.6440000000000055</v>
      </c>
      <c r="E278">
        <v>568.20000000000005</v>
      </c>
      <c r="F278" s="3">
        <f t="shared" si="20"/>
        <v>93.715003000000124</v>
      </c>
      <c r="J278" s="50">
        <f t="shared" si="18"/>
        <v>8.6440000000000055</v>
      </c>
      <c r="K278" s="4">
        <f t="shared" si="21"/>
        <v>46.643561999999854</v>
      </c>
    </row>
    <row r="279" spans="2:11" x14ac:dyDescent="0.25">
      <c r="B279" s="44">
        <v>1067.4670000000001</v>
      </c>
      <c r="D279" s="56">
        <f t="shared" si="19"/>
        <v>0.53299999999990177</v>
      </c>
      <c r="E279">
        <v>568.21162909090913</v>
      </c>
      <c r="F279" s="3">
        <f t="shared" si="20"/>
        <v>93.714470000000119</v>
      </c>
      <c r="J279" s="50">
        <f t="shared" si="18"/>
        <v>0.53299999999990177</v>
      </c>
      <c r="K279" s="4">
        <f t="shared" si="21"/>
        <v>46.643028999999856</v>
      </c>
    </row>
    <row r="280" spans="2:11" x14ac:dyDescent="0.25">
      <c r="B280" s="44">
        <v>1014.669</v>
      </c>
      <c r="D280" s="56">
        <f t="shared" si="19"/>
        <v>52.798000000000116</v>
      </c>
      <c r="E280">
        <v>569.36358545454539</v>
      </c>
      <c r="F280" s="3">
        <f t="shared" si="20"/>
        <v>93.661672000000124</v>
      </c>
      <c r="J280" s="50">
        <f t="shared" si="18"/>
        <v>52.798000000000116</v>
      </c>
      <c r="K280" s="4">
        <f t="shared" si="21"/>
        <v>46.590230999999854</v>
      </c>
    </row>
    <row r="281" spans="2:11" x14ac:dyDescent="0.25">
      <c r="B281" s="44">
        <v>1013</v>
      </c>
      <c r="D281" s="56">
        <f t="shared" si="19"/>
        <v>1.6689999999999827</v>
      </c>
      <c r="E281">
        <v>569.4</v>
      </c>
      <c r="F281" s="3">
        <f t="shared" si="20"/>
        <v>93.660003000000117</v>
      </c>
      <c r="J281" s="50">
        <f t="shared" si="18"/>
        <v>1.6689999999999827</v>
      </c>
      <c r="K281" s="4">
        <f t="shared" si="21"/>
        <v>46.588561999999854</v>
      </c>
    </row>
    <row r="282" spans="2:11" x14ac:dyDescent="0.25">
      <c r="B282" s="44">
        <v>1009.668</v>
      </c>
      <c r="D282" s="56">
        <f t="shared" si="19"/>
        <v>3.3319999999999936</v>
      </c>
      <c r="E282">
        <v>569.47176615384615</v>
      </c>
      <c r="F282" s="3">
        <f t="shared" si="20"/>
        <v>93.656671000000117</v>
      </c>
      <c r="J282" s="50">
        <f t="shared" si="18"/>
        <v>3.3319999999999936</v>
      </c>
      <c r="K282" s="4">
        <f t="shared" si="21"/>
        <v>46.585229999999854</v>
      </c>
    </row>
    <row r="283" spans="2:11" x14ac:dyDescent="0.25">
      <c r="B283" s="44">
        <v>948</v>
      </c>
      <c r="D283" s="56">
        <f t="shared" si="19"/>
        <v>61.668000000000006</v>
      </c>
      <c r="E283">
        <v>570.79999999999995</v>
      </c>
      <c r="F283" s="3">
        <f t="shared" si="20"/>
        <v>93.595003000000119</v>
      </c>
      <c r="J283" s="50">
        <f t="shared" si="18"/>
        <v>61.668000000000006</v>
      </c>
      <c r="K283" s="4">
        <f t="shared" si="21"/>
        <v>46.523561999999856</v>
      </c>
    </row>
    <row r="284" spans="2:11" x14ac:dyDescent="0.25">
      <c r="B284" s="44">
        <v>940.572</v>
      </c>
      <c r="D284" s="56">
        <f t="shared" si="19"/>
        <v>7.4279999999999973</v>
      </c>
      <c r="E284">
        <v>570.84951999999998</v>
      </c>
      <c r="F284" s="3">
        <f t="shared" si="20"/>
        <v>93.587575000000115</v>
      </c>
      <c r="J284" s="50">
        <f t="shared" si="18"/>
        <v>7.4279999999999973</v>
      </c>
      <c r="K284" s="4">
        <f t="shared" si="21"/>
        <v>46.516133999999859</v>
      </c>
    </row>
    <row r="285" spans="2:11" x14ac:dyDescent="0.25">
      <c r="B285" s="44">
        <v>939.005</v>
      </c>
      <c r="D285" s="56">
        <f t="shared" si="19"/>
        <v>1.5670000000000073</v>
      </c>
      <c r="E285">
        <v>570.85996666666665</v>
      </c>
      <c r="F285" s="3">
        <f t="shared" si="20"/>
        <v>93.58600800000012</v>
      </c>
      <c r="J285" s="50">
        <f t="shared" si="18"/>
        <v>1.5670000000000073</v>
      </c>
      <c r="K285" s="4">
        <f t="shared" si="21"/>
        <v>46.514566999999857</v>
      </c>
    </row>
    <row r="286" spans="2:11" x14ac:dyDescent="0.25">
      <c r="B286" s="44">
        <v>723</v>
      </c>
      <c r="D286" s="56">
        <f t="shared" si="19"/>
        <v>216.005</v>
      </c>
      <c r="E286">
        <v>572.29999999999995</v>
      </c>
      <c r="F286" s="3">
        <f t="shared" si="20"/>
        <v>93.370003000000125</v>
      </c>
      <c r="J286" s="50">
        <f t="shared" si="18"/>
        <v>216.005</v>
      </c>
      <c r="K286" s="4">
        <f t="shared" si="21"/>
        <v>46.298561999999855</v>
      </c>
    </row>
    <row r="287" spans="2:11" x14ac:dyDescent="0.25">
      <c r="B287" s="44">
        <v>710.58699999999999</v>
      </c>
      <c r="D287" s="56">
        <f t="shared" si="19"/>
        <v>12.413000000000011</v>
      </c>
      <c r="E287">
        <v>572.40069682683372</v>
      </c>
      <c r="F287" s="3">
        <f t="shared" si="20"/>
        <v>93.35759000000013</v>
      </c>
      <c r="J287" s="50">
        <f t="shared" si="18"/>
        <v>12.413000000000011</v>
      </c>
      <c r="K287" s="4">
        <f t="shared" si="21"/>
        <v>46.286148999999853</v>
      </c>
    </row>
    <row r="288" spans="2:11" x14ac:dyDescent="0.25">
      <c r="B288" s="44">
        <v>637.94299999999998</v>
      </c>
      <c r="D288" s="56">
        <f t="shared" si="19"/>
        <v>72.644000000000005</v>
      </c>
      <c r="E288">
        <v>572.99</v>
      </c>
      <c r="F288" s="3">
        <f t="shared" si="20"/>
        <v>93.284946000000133</v>
      </c>
      <c r="J288" s="50">
        <f t="shared" si="18"/>
        <v>72.644000000000005</v>
      </c>
      <c r="K288" s="4">
        <f t="shared" si="21"/>
        <v>46.213504999999856</v>
      </c>
    </row>
    <row r="289" spans="2:11" x14ac:dyDescent="0.25">
      <c r="B289" s="44">
        <v>553.11400000000003</v>
      </c>
      <c r="D289" s="56">
        <f t="shared" si="19"/>
        <v>84.828999999999951</v>
      </c>
      <c r="E289">
        <v>573.76895318036804</v>
      </c>
      <c r="F289" s="3">
        <f t="shared" si="20"/>
        <v>93.200117000000134</v>
      </c>
      <c r="J289" s="50">
        <f t="shared" si="18"/>
        <v>84.828999999999951</v>
      </c>
      <c r="K289" s="4">
        <f t="shared" si="21"/>
        <v>46.128675999999857</v>
      </c>
    </row>
    <row r="290" spans="2:11" x14ac:dyDescent="0.25">
      <c r="B290" s="44">
        <v>553</v>
      </c>
      <c r="D290" s="56">
        <f t="shared" si="19"/>
        <v>0.11400000000003274</v>
      </c>
      <c r="E290">
        <v>573.77</v>
      </c>
      <c r="F290" s="3">
        <f t="shared" si="20"/>
        <v>93.200003000000137</v>
      </c>
      <c r="J290" s="50">
        <f t="shared" si="18"/>
        <v>0.11400000000003274</v>
      </c>
      <c r="K290" s="4">
        <f t="shared" si="21"/>
        <v>46.128561999999853</v>
      </c>
    </row>
    <row r="291" spans="2:11" x14ac:dyDescent="0.25">
      <c r="B291" s="44">
        <v>488</v>
      </c>
      <c r="D291" s="56">
        <f t="shared" si="19"/>
        <v>65</v>
      </c>
      <c r="E291">
        <v>574.4</v>
      </c>
      <c r="F291" s="3">
        <f t="shared" si="20"/>
        <v>93.13500300000014</v>
      </c>
      <c r="J291" s="50">
        <f t="shared" si="18"/>
        <v>65</v>
      </c>
      <c r="K291" s="4">
        <f t="shared" si="21"/>
        <v>46.063561999999855</v>
      </c>
    </row>
    <row r="292" spans="2:11" x14ac:dyDescent="0.25">
      <c r="B292" s="44">
        <v>487.791</v>
      </c>
      <c r="D292" s="56">
        <f t="shared" si="19"/>
        <v>0.20900000000000318</v>
      </c>
      <c r="E292">
        <v>574.40220704000001</v>
      </c>
      <c r="F292" s="3">
        <f t="shared" si="20"/>
        <v>93.134794000000142</v>
      </c>
      <c r="J292" s="50">
        <f t="shared" si="18"/>
        <v>0.20900000000000318</v>
      </c>
      <c r="K292" s="4">
        <f t="shared" si="21"/>
        <v>46.063352999999857</v>
      </c>
    </row>
    <row r="293" spans="2:11" x14ac:dyDescent="0.25">
      <c r="B293" s="44">
        <v>382.94499999999999</v>
      </c>
      <c r="D293" s="56">
        <f t="shared" si="19"/>
        <v>104.846</v>
      </c>
      <c r="E293">
        <v>575.50938080000003</v>
      </c>
      <c r="F293" s="3">
        <f t="shared" si="20"/>
        <v>93.029948000000147</v>
      </c>
      <c r="J293" s="50">
        <f t="shared" si="18"/>
        <v>104.846</v>
      </c>
      <c r="K293" s="4">
        <f t="shared" si="21"/>
        <v>45.958506999999855</v>
      </c>
    </row>
    <row r="294" spans="2:11" x14ac:dyDescent="0.25">
      <c r="B294" s="44">
        <v>363</v>
      </c>
      <c r="D294" s="56">
        <f t="shared" si="19"/>
        <v>19.944999999999993</v>
      </c>
      <c r="E294">
        <v>575.72</v>
      </c>
      <c r="F294" s="3">
        <f t="shared" si="20"/>
        <v>93.01000300000014</v>
      </c>
      <c r="J294" s="50">
        <f t="shared" si="18"/>
        <v>19.944999999999993</v>
      </c>
      <c r="K294" s="4">
        <f t="shared" si="21"/>
        <v>45.938561999999855</v>
      </c>
    </row>
    <row r="295" spans="2:11" x14ac:dyDescent="0.25">
      <c r="B295" s="44">
        <v>362.65699999999998</v>
      </c>
      <c r="D295" s="56">
        <f t="shared" si="19"/>
        <v>0.34300000000001774</v>
      </c>
      <c r="E295">
        <v>575.72297266666669</v>
      </c>
      <c r="F295" s="3">
        <f t="shared" si="20"/>
        <v>93.009660000000139</v>
      </c>
      <c r="J295" s="50">
        <f t="shared" si="18"/>
        <v>0.34300000000001774</v>
      </c>
      <c r="K295" s="4">
        <f t="shared" si="21"/>
        <v>45.938218999999854</v>
      </c>
    </row>
    <row r="296" spans="2:11" x14ac:dyDescent="0.25">
      <c r="B296" s="44">
        <v>273</v>
      </c>
      <c r="D296" s="56">
        <f t="shared" si="19"/>
        <v>89.656999999999982</v>
      </c>
      <c r="E296">
        <v>576.5</v>
      </c>
      <c r="F296" s="3">
        <f t="shared" si="20"/>
        <v>92.920003000000136</v>
      </c>
      <c r="J296" s="50">
        <f t="shared" si="18"/>
        <v>89.656999999999982</v>
      </c>
      <c r="K296" s="4">
        <f t="shared" si="21"/>
        <v>45.848561999999852</v>
      </c>
    </row>
    <row r="297" spans="2:11" x14ac:dyDescent="0.25">
      <c r="B297" s="44">
        <v>272.84199999999998</v>
      </c>
      <c r="D297" s="56">
        <f t="shared" si="19"/>
        <v>0.15800000000001546</v>
      </c>
      <c r="E297">
        <v>576.50126399999999</v>
      </c>
      <c r="F297" s="3">
        <f t="shared" si="20"/>
        <v>92.919845000000137</v>
      </c>
      <c r="J297" s="50">
        <f t="shared" si="18"/>
        <v>0.15800000000001546</v>
      </c>
      <c r="K297" s="4">
        <f t="shared" si="21"/>
        <v>45.848403999999853</v>
      </c>
    </row>
    <row r="298" spans="2:11" x14ac:dyDescent="0.25">
      <c r="B298" s="44">
        <v>248</v>
      </c>
      <c r="D298" s="56">
        <f t="shared" si="19"/>
        <v>24.841999999999985</v>
      </c>
      <c r="E298">
        <v>576.70000000000005</v>
      </c>
      <c r="F298" s="3">
        <f t="shared" si="20"/>
        <v>92.895003000000131</v>
      </c>
      <c r="J298" s="50">
        <f t="shared" si="18"/>
        <v>24.841999999999985</v>
      </c>
      <c r="K298" s="4">
        <f t="shared" si="21"/>
        <v>45.823561999999853</v>
      </c>
    </row>
    <row r="299" spans="2:11" x14ac:dyDescent="0.25">
      <c r="B299" s="44">
        <v>246.81399999999999</v>
      </c>
      <c r="D299" s="56">
        <f t="shared" si="19"/>
        <v>1.186000000000007</v>
      </c>
      <c r="E299">
        <v>576.7069764705883</v>
      </c>
      <c r="F299" s="3">
        <f t="shared" si="20"/>
        <v>92.893817000000126</v>
      </c>
      <c r="J299" s="50">
        <f t="shared" si="18"/>
        <v>1.186000000000007</v>
      </c>
      <c r="K299" s="4">
        <f t="shared" si="21"/>
        <v>45.822375999999856</v>
      </c>
    </row>
    <row r="300" spans="2:11" x14ac:dyDescent="0.25">
      <c r="B300" s="44">
        <v>163</v>
      </c>
      <c r="D300" s="56">
        <f t="shared" si="19"/>
        <v>83.813999999999993</v>
      </c>
      <c r="E300">
        <v>577.20000000000005</v>
      </c>
      <c r="F300" s="3">
        <f t="shared" si="20"/>
        <v>92.810003000000123</v>
      </c>
      <c r="J300" s="50">
        <f t="shared" si="18"/>
        <v>83.813999999999993</v>
      </c>
      <c r="K300" s="4">
        <f t="shared" si="21"/>
        <v>45.73856199999986</v>
      </c>
    </row>
    <row r="301" spans="2:11" x14ac:dyDescent="0.25">
      <c r="B301" s="44">
        <v>162.78800000000001</v>
      </c>
      <c r="D301" s="56">
        <f t="shared" si="19"/>
        <v>0.21199999999998909</v>
      </c>
      <c r="E301">
        <v>577.20165913043479</v>
      </c>
      <c r="F301" s="3">
        <f t="shared" si="20"/>
        <v>92.809791000000118</v>
      </c>
      <c r="J301" s="50">
        <f t="shared" si="18"/>
        <v>0.21199999999998909</v>
      </c>
      <c r="K301" s="4">
        <f t="shared" si="21"/>
        <v>45.738349999999862</v>
      </c>
    </row>
    <row r="302" spans="2:11" x14ac:dyDescent="0.25">
      <c r="B302" s="44">
        <v>146.26</v>
      </c>
      <c r="D302" s="56">
        <f t="shared" si="19"/>
        <v>16.52800000000002</v>
      </c>
      <c r="E302">
        <v>577.33100869565226</v>
      </c>
      <c r="F302" s="3">
        <f t="shared" ref="F302:F306" si="22">F301-(D302/1000)</f>
        <v>92.793263000000124</v>
      </c>
      <c r="J302" s="50">
        <f t="shared" ref="J302:J306" si="23">D302</f>
        <v>16.52800000000002</v>
      </c>
      <c r="K302" s="4">
        <f t="shared" ref="K302:K306" si="24">K301-(J302/1000)</f>
        <v>45.721821999999861</v>
      </c>
    </row>
    <row r="303" spans="2:11" x14ac:dyDescent="0.25">
      <c r="B303" s="44">
        <v>48.892000000000003</v>
      </c>
      <c r="D303" s="56">
        <f t="shared" si="19"/>
        <v>97.367999999999995</v>
      </c>
      <c r="E303">
        <v>578.09301913043475</v>
      </c>
      <c r="F303" s="3">
        <f t="shared" si="22"/>
        <v>92.695895000000121</v>
      </c>
      <c r="J303" s="50">
        <f t="shared" si="23"/>
        <v>97.367999999999995</v>
      </c>
      <c r="K303" s="4">
        <f t="shared" si="24"/>
        <v>45.624453999999858</v>
      </c>
    </row>
    <row r="304" spans="2:11" x14ac:dyDescent="0.25">
      <c r="B304" s="44">
        <v>48.853000000000002</v>
      </c>
      <c r="D304" s="56">
        <f t="shared" si="19"/>
        <v>3.9000000000001478E-2</v>
      </c>
      <c r="E304">
        <v>578.09332434782607</v>
      </c>
      <c r="F304" s="3">
        <f t="shared" si="22"/>
        <v>92.69585600000012</v>
      </c>
      <c r="J304" s="50">
        <f t="shared" si="23"/>
        <v>3.9000000000001478E-2</v>
      </c>
      <c r="K304" s="4">
        <f t="shared" si="24"/>
        <v>45.624414999999857</v>
      </c>
    </row>
    <row r="305" spans="2:11" x14ac:dyDescent="0.25">
      <c r="B305" s="44">
        <v>48</v>
      </c>
      <c r="D305" s="56">
        <f t="shared" si="19"/>
        <v>0.85300000000000153</v>
      </c>
      <c r="E305">
        <v>578.1</v>
      </c>
      <c r="F305" s="3">
        <f t="shared" si="22"/>
        <v>92.695003000000114</v>
      </c>
      <c r="J305" s="50">
        <f t="shared" si="23"/>
        <v>0.85300000000000153</v>
      </c>
      <c r="K305" s="4">
        <f t="shared" si="24"/>
        <v>45.623561999999858</v>
      </c>
    </row>
    <row r="306" spans="2:11" x14ac:dyDescent="0.25">
      <c r="B306" s="44">
        <v>3</v>
      </c>
      <c r="D306" s="56">
        <f t="shared" si="19"/>
        <v>45</v>
      </c>
      <c r="E306">
        <v>578.20000000000005</v>
      </c>
      <c r="F306" s="3">
        <f t="shared" si="22"/>
        <v>92.650003000000112</v>
      </c>
      <c r="J306" s="50">
        <f t="shared" si="23"/>
        <v>45</v>
      </c>
      <c r="K306" s="4">
        <f t="shared" si="24"/>
        <v>45.578561999999856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5">
    <tabColor theme="9"/>
  </sheetPr>
  <dimension ref="A1:P54"/>
  <sheetViews>
    <sheetView topLeftCell="B1" zoomScale="70" zoomScaleNormal="70" workbookViewId="0">
      <selection activeCell="K15" sqref="K15"/>
    </sheetView>
  </sheetViews>
  <sheetFormatPr baseColWidth="10" defaultRowHeight="15" x14ac:dyDescent="0.25"/>
  <cols>
    <col min="1" max="1" width="14.7109375" bestFit="1" customWidth="1"/>
    <col min="3" max="3" width="21" bestFit="1" customWidth="1"/>
    <col min="6" max="6" width="17.42578125" bestFit="1" customWidth="1"/>
    <col min="8" max="8" width="13.42578125" bestFit="1" customWidth="1"/>
    <col min="11" max="11" width="12.5703125" bestFit="1" customWidth="1"/>
    <col min="16" max="16" width="20.140625" bestFit="1" customWidth="1"/>
    <col min="17" max="17" width="12.5703125" bestFit="1" customWidth="1"/>
  </cols>
  <sheetData>
    <row r="1" spans="1:16" ht="18.75" x14ac:dyDescent="0.3">
      <c r="A1" s="49" t="s">
        <v>39</v>
      </c>
    </row>
    <row r="2" spans="1:16" ht="15.75" x14ac:dyDescent="0.25">
      <c r="A2" s="1" t="s">
        <v>12</v>
      </c>
      <c r="B2" s="1" t="s">
        <v>2</v>
      </c>
      <c r="C2" s="5" t="s">
        <v>3</v>
      </c>
      <c r="D2" s="5" t="s">
        <v>4</v>
      </c>
      <c r="E2" s="6" t="s">
        <v>47</v>
      </c>
      <c r="F2" s="6" t="s">
        <v>48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6" t="s">
        <v>11</v>
      </c>
    </row>
    <row r="3" spans="1:16" s="26" customFormat="1" x14ac:dyDescent="0.25">
      <c r="B3" s="42">
        <v>1062</v>
      </c>
      <c r="C3" s="26" t="s">
        <v>50</v>
      </c>
      <c r="D3" s="14">
        <v>0</v>
      </c>
      <c r="E3" s="61">
        <v>429.98</v>
      </c>
      <c r="F3" s="26">
        <v>430.41</v>
      </c>
      <c r="G3" s="27">
        <f>H3</f>
        <v>64.2</v>
      </c>
      <c r="H3" s="27">
        <v>64.2</v>
      </c>
      <c r="I3" s="38"/>
      <c r="J3" s="38"/>
      <c r="K3" s="53">
        <f>D3+D3*$J$18</f>
        <v>0</v>
      </c>
      <c r="L3" s="28">
        <f>H3</f>
        <v>64.2</v>
      </c>
    </row>
    <row r="4" spans="1:16" x14ac:dyDescent="0.25">
      <c r="B4" s="44">
        <v>1012</v>
      </c>
      <c r="D4" s="56">
        <f>B3-B4</f>
        <v>50</v>
      </c>
      <c r="E4" s="60">
        <v>429.12</v>
      </c>
      <c r="F4">
        <v>430.56</v>
      </c>
      <c r="G4" s="3">
        <f>G3-(D4/1000)</f>
        <v>64.150000000000006</v>
      </c>
      <c r="K4" s="50">
        <f>D4+D4*$J$18</f>
        <v>48.164627363738177</v>
      </c>
      <c r="L4" s="4">
        <f>L3-(K4/1000)</f>
        <v>64.15183537263627</v>
      </c>
      <c r="N4" s="44"/>
      <c r="O4" s="56"/>
      <c r="P4" s="56"/>
    </row>
    <row r="5" spans="1:16" x14ac:dyDescent="0.25">
      <c r="B5" s="44">
        <v>974</v>
      </c>
      <c r="D5" s="56">
        <f t="shared" ref="D5:D21" si="0">B4-B5</f>
        <v>38</v>
      </c>
      <c r="E5" s="60">
        <v>429.92</v>
      </c>
      <c r="F5">
        <v>430.62</v>
      </c>
      <c r="G5" s="3">
        <f t="shared" ref="G5:G21" si="1">G4-(D5/1000)</f>
        <v>64.112000000000009</v>
      </c>
      <c r="K5" s="50">
        <f t="shared" ref="K5:K18" si="2">D5+D5*$J$18</f>
        <v>36.605116796441017</v>
      </c>
      <c r="L5" s="4">
        <f t="shared" ref="L5:L54" si="3">L4-(K5/1000)</f>
        <v>64.115230255839833</v>
      </c>
      <c r="N5" s="44"/>
      <c r="O5" s="56"/>
      <c r="P5" s="60"/>
    </row>
    <row r="6" spans="1:16" s="2" customFormat="1" x14ac:dyDescent="0.25">
      <c r="B6" s="8">
        <v>904</v>
      </c>
      <c r="D6" s="62">
        <f t="shared" si="0"/>
        <v>70</v>
      </c>
      <c r="E6" s="63">
        <v>429.79</v>
      </c>
      <c r="F6" s="2">
        <v>430.87</v>
      </c>
      <c r="G6" s="3">
        <f t="shared" si="1"/>
        <v>64.042000000000016</v>
      </c>
      <c r="I6" s="35"/>
      <c r="J6" s="35"/>
      <c r="K6" s="50">
        <f t="shared" si="2"/>
        <v>67.43047830923345</v>
      </c>
      <c r="L6" s="4">
        <f t="shared" si="3"/>
        <v>64.047799777530599</v>
      </c>
      <c r="N6" s="8"/>
      <c r="O6" s="62"/>
      <c r="P6" s="63"/>
    </row>
    <row r="7" spans="1:16" x14ac:dyDescent="0.25">
      <c r="B7" s="44">
        <v>851</v>
      </c>
      <c r="D7" s="56">
        <f t="shared" si="0"/>
        <v>53</v>
      </c>
      <c r="E7" s="60">
        <v>430.01</v>
      </c>
      <c r="F7">
        <v>430.96</v>
      </c>
      <c r="G7" s="3">
        <f t="shared" si="1"/>
        <v>63.989000000000019</v>
      </c>
      <c r="K7" s="50">
        <f t="shared" si="2"/>
        <v>51.054505005562469</v>
      </c>
      <c r="L7" s="4">
        <f t="shared" si="3"/>
        <v>63.99674527252504</v>
      </c>
      <c r="N7" s="44"/>
      <c r="O7" s="56"/>
      <c r="P7" s="60"/>
    </row>
    <row r="8" spans="1:16" x14ac:dyDescent="0.25">
      <c r="B8" s="44">
        <v>774</v>
      </c>
      <c r="D8" s="56">
        <f t="shared" si="0"/>
        <v>77</v>
      </c>
      <c r="E8" s="60">
        <v>429.84</v>
      </c>
      <c r="F8">
        <v>431.07</v>
      </c>
      <c r="G8" s="3">
        <f t="shared" si="1"/>
        <v>63.91200000000002</v>
      </c>
      <c r="K8" s="50">
        <f t="shared" si="2"/>
        <v>74.173526140156795</v>
      </c>
      <c r="L8" s="4">
        <f t="shared" si="3"/>
        <v>63.922571746384882</v>
      </c>
      <c r="N8" s="44"/>
      <c r="O8" s="56"/>
      <c r="P8" s="60"/>
    </row>
    <row r="9" spans="1:16" x14ac:dyDescent="0.25">
      <c r="B9" s="44">
        <v>709</v>
      </c>
      <c r="D9" s="56">
        <f t="shared" si="0"/>
        <v>65</v>
      </c>
      <c r="E9" s="60">
        <v>429.86</v>
      </c>
      <c r="F9">
        <v>431.19</v>
      </c>
      <c r="G9" s="3">
        <f t="shared" si="1"/>
        <v>63.847000000000023</v>
      </c>
      <c r="K9" s="50">
        <f t="shared" si="2"/>
        <v>62.614015572859635</v>
      </c>
      <c r="L9" s="4">
        <f t="shared" si="3"/>
        <v>63.85995773081202</v>
      </c>
      <c r="N9" s="44"/>
      <c r="O9" s="56"/>
      <c r="P9" s="60"/>
    </row>
    <row r="10" spans="1:16" x14ac:dyDescent="0.25">
      <c r="B10" s="44">
        <v>676</v>
      </c>
      <c r="D10" s="56">
        <f t="shared" si="0"/>
        <v>33</v>
      </c>
      <c r="E10" s="60">
        <v>431.39</v>
      </c>
      <c r="F10">
        <v>431.32</v>
      </c>
      <c r="G10" s="3">
        <f t="shared" si="1"/>
        <v>63.814000000000021</v>
      </c>
      <c r="K10" s="50">
        <f t="shared" si="2"/>
        <v>31.788654060067199</v>
      </c>
      <c r="L10" s="4">
        <f t="shared" si="3"/>
        <v>63.828169076751955</v>
      </c>
      <c r="N10" s="44"/>
      <c r="O10" s="56"/>
      <c r="P10" s="60"/>
    </row>
    <row r="11" spans="1:16" x14ac:dyDescent="0.25">
      <c r="B11" s="44">
        <v>640</v>
      </c>
      <c r="D11" s="56">
        <f t="shared" si="0"/>
        <v>36</v>
      </c>
      <c r="E11" s="60">
        <v>430.55</v>
      </c>
      <c r="F11">
        <v>431.87</v>
      </c>
      <c r="G11" s="3">
        <f t="shared" si="1"/>
        <v>63.77800000000002</v>
      </c>
      <c r="K11" s="50">
        <f t="shared" si="2"/>
        <v>34.678531701891487</v>
      </c>
      <c r="L11" s="4">
        <f t="shared" si="3"/>
        <v>63.793490545050062</v>
      </c>
      <c r="N11" s="44"/>
      <c r="O11" s="56"/>
      <c r="P11" s="60"/>
    </row>
    <row r="12" spans="1:16" x14ac:dyDescent="0.25">
      <c r="B12" s="44">
        <v>610</v>
      </c>
      <c r="D12" s="56">
        <f t="shared" si="0"/>
        <v>30</v>
      </c>
      <c r="E12" s="60">
        <v>431.62</v>
      </c>
      <c r="F12">
        <v>432.21</v>
      </c>
      <c r="G12" s="3">
        <f t="shared" si="1"/>
        <v>63.748000000000019</v>
      </c>
      <c r="K12" s="50">
        <f t="shared" si="2"/>
        <v>28.898776418242907</v>
      </c>
      <c r="L12" s="4">
        <f t="shared" si="3"/>
        <v>63.764591768631817</v>
      </c>
      <c r="N12" s="44"/>
      <c r="O12" s="56"/>
      <c r="P12" s="60"/>
    </row>
    <row r="13" spans="1:16" x14ac:dyDescent="0.25">
      <c r="B13" s="44">
        <v>532</v>
      </c>
      <c r="D13" s="56">
        <f t="shared" si="0"/>
        <v>78</v>
      </c>
      <c r="E13" s="60">
        <v>431.32</v>
      </c>
      <c r="F13">
        <v>432.6</v>
      </c>
      <c r="G13" s="3">
        <f t="shared" si="1"/>
        <v>63.670000000000016</v>
      </c>
      <c r="K13" s="50">
        <f t="shared" si="2"/>
        <v>75.136818687431557</v>
      </c>
      <c r="L13" s="4">
        <f t="shared" si="3"/>
        <v>63.689454949944384</v>
      </c>
      <c r="N13" s="44"/>
      <c r="O13" s="56"/>
      <c r="P13" s="60"/>
    </row>
    <row r="14" spans="1:16" x14ac:dyDescent="0.25">
      <c r="B14" s="44">
        <v>466</v>
      </c>
      <c r="D14" s="56">
        <f t="shared" si="0"/>
        <v>66</v>
      </c>
      <c r="E14" s="60">
        <v>431.03</v>
      </c>
      <c r="F14">
        <v>432.66</v>
      </c>
      <c r="G14" s="3">
        <f t="shared" si="1"/>
        <v>63.604000000000013</v>
      </c>
      <c r="K14" s="50">
        <f t="shared" si="2"/>
        <v>63.577308120134397</v>
      </c>
      <c r="L14" s="4">
        <f t="shared" si="3"/>
        <v>63.625877641824246</v>
      </c>
      <c r="N14" s="44"/>
      <c r="O14" s="56"/>
      <c r="P14" s="60"/>
    </row>
    <row r="15" spans="1:16" x14ac:dyDescent="0.25">
      <c r="B15" s="44">
        <v>355</v>
      </c>
      <c r="D15" s="56">
        <f t="shared" si="0"/>
        <v>111</v>
      </c>
      <c r="E15" s="60">
        <v>432.17</v>
      </c>
      <c r="F15">
        <v>433.1</v>
      </c>
      <c r="G15" s="3">
        <f t="shared" si="1"/>
        <v>63.493000000000016</v>
      </c>
      <c r="K15" s="50">
        <f>D15+D15*$J$18</f>
        <v>106.92547274749876</v>
      </c>
      <c r="L15" s="4">
        <f t="shared" si="3"/>
        <v>63.518952169076748</v>
      </c>
      <c r="N15" s="44"/>
      <c r="O15" s="56"/>
      <c r="P15" s="60"/>
    </row>
    <row r="16" spans="1:16" x14ac:dyDescent="0.25">
      <c r="B16" s="44">
        <v>249</v>
      </c>
      <c r="D16" s="56">
        <f t="shared" si="0"/>
        <v>106</v>
      </c>
      <c r="E16" s="60">
        <v>433.16</v>
      </c>
      <c r="F16">
        <v>434.02</v>
      </c>
      <c r="G16" s="3">
        <f t="shared" si="1"/>
        <v>63.387000000000015</v>
      </c>
      <c r="K16" s="50">
        <f t="shared" si="2"/>
        <v>102.10901001112494</v>
      </c>
      <c r="L16" s="4">
        <f t="shared" si="3"/>
        <v>63.416843159065621</v>
      </c>
      <c r="N16" s="44"/>
      <c r="O16" s="56"/>
      <c r="P16" s="60"/>
    </row>
    <row r="17" spans="2:16" x14ac:dyDescent="0.25">
      <c r="B17" s="44">
        <v>204</v>
      </c>
      <c r="D17" s="56">
        <f t="shared" si="0"/>
        <v>45</v>
      </c>
      <c r="E17" s="60">
        <v>439.02</v>
      </c>
      <c r="F17">
        <v>440.76</v>
      </c>
      <c r="G17" s="3">
        <f t="shared" si="1"/>
        <v>63.342000000000013</v>
      </c>
      <c r="K17" s="50">
        <f t="shared" si="2"/>
        <v>43.348164627364362</v>
      </c>
      <c r="L17" s="4">
        <f t="shared" si="3"/>
        <v>63.373494994438254</v>
      </c>
      <c r="N17" s="44"/>
      <c r="O17" s="56"/>
      <c r="P17" s="60"/>
    </row>
    <row r="18" spans="2:16" s="26" customFormat="1" x14ac:dyDescent="0.25">
      <c r="B18" s="42">
        <v>163</v>
      </c>
      <c r="C18" s="26" t="s">
        <v>23</v>
      </c>
      <c r="D18" s="14">
        <f t="shared" si="0"/>
        <v>41</v>
      </c>
      <c r="E18" s="61">
        <v>439.94</v>
      </c>
      <c r="F18" s="26">
        <v>440.75</v>
      </c>
      <c r="G18" s="27">
        <f t="shared" si="1"/>
        <v>63.301000000000016</v>
      </c>
      <c r="H18" s="26">
        <v>63.334000000000003</v>
      </c>
      <c r="I18" s="38">
        <f>((H3-H18)-(G3-G18))</f>
        <v>-3.299999999998704E-2</v>
      </c>
      <c r="J18" s="38">
        <f>I18/(G3-G18)</f>
        <v>-3.6707452725236407E-2</v>
      </c>
      <c r="K18" s="50">
        <f t="shared" si="2"/>
        <v>39.494994438265309</v>
      </c>
      <c r="L18" s="28">
        <f t="shared" si="3"/>
        <v>63.333999999999989</v>
      </c>
      <c r="N18" s="42"/>
      <c r="O18" s="14"/>
      <c r="P18" s="61"/>
    </row>
    <row r="19" spans="2:16" x14ac:dyDescent="0.25">
      <c r="B19" s="44">
        <v>113</v>
      </c>
      <c r="D19" s="56">
        <f t="shared" si="0"/>
        <v>50</v>
      </c>
      <c r="E19" s="60">
        <v>439.11</v>
      </c>
      <c r="F19">
        <v>440.81</v>
      </c>
      <c r="G19" s="3">
        <f t="shared" si="1"/>
        <v>63.251000000000019</v>
      </c>
      <c r="K19" s="50">
        <f>D19</f>
        <v>50</v>
      </c>
      <c r="L19" s="4">
        <f t="shared" si="3"/>
        <v>63.283999999999992</v>
      </c>
      <c r="N19" s="44"/>
      <c r="O19" s="56"/>
      <c r="P19" s="60"/>
    </row>
    <row r="20" spans="2:16" x14ac:dyDescent="0.25">
      <c r="B20" s="44">
        <v>50</v>
      </c>
      <c r="D20" s="56">
        <f t="shared" si="0"/>
        <v>63</v>
      </c>
      <c r="E20" s="60">
        <v>438.7</v>
      </c>
      <c r="F20">
        <v>440.85</v>
      </c>
      <c r="G20" s="3">
        <f t="shared" si="1"/>
        <v>63.188000000000017</v>
      </c>
      <c r="K20" s="50">
        <f t="shared" ref="K20:K21" si="4">D20</f>
        <v>63</v>
      </c>
      <c r="L20" s="4">
        <f t="shared" si="3"/>
        <v>63.220999999999989</v>
      </c>
      <c r="N20" s="44"/>
      <c r="O20" s="56"/>
      <c r="P20" s="60"/>
    </row>
    <row r="21" spans="2:16" s="2" customFormat="1" x14ac:dyDescent="0.25">
      <c r="B21" s="8">
        <v>0</v>
      </c>
      <c r="D21" s="62">
        <f t="shared" si="0"/>
        <v>50</v>
      </c>
      <c r="E21" s="62">
        <v>437.63</v>
      </c>
      <c r="F21" s="8">
        <v>440.9</v>
      </c>
      <c r="G21" s="3">
        <f t="shared" si="1"/>
        <v>63.138000000000019</v>
      </c>
      <c r="K21" s="50">
        <f t="shared" si="4"/>
        <v>50</v>
      </c>
      <c r="L21" s="4">
        <f>L20-(K21/1000)</f>
        <v>63.170999999999992</v>
      </c>
      <c r="N21" s="8"/>
      <c r="O21" s="62"/>
      <c r="P21" s="63"/>
    </row>
    <row r="22" spans="2:16" x14ac:dyDescent="0.25">
      <c r="B22" s="44"/>
      <c r="D22" s="56"/>
      <c r="E22" s="56"/>
      <c r="G22" s="3"/>
      <c r="K22" s="50"/>
      <c r="L22" s="4"/>
      <c r="N22" s="42"/>
      <c r="O22" s="14"/>
      <c r="P22" s="61"/>
    </row>
    <row r="23" spans="2:16" x14ac:dyDescent="0.25">
      <c r="B23" s="44"/>
      <c r="D23" s="56"/>
      <c r="E23" s="56"/>
      <c r="G23" s="3"/>
      <c r="K23" s="50"/>
      <c r="L23" s="4"/>
    </row>
    <row r="24" spans="2:16" s="26" customFormat="1" x14ac:dyDescent="0.25">
      <c r="B24" s="42">
        <v>3101</v>
      </c>
      <c r="C24" s="26" t="s">
        <v>21</v>
      </c>
      <c r="D24" s="14">
        <v>0</v>
      </c>
      <c r="E24" s="61">
        <v>412.96</v>
      </c>
      <c r="F24" s="26">
        <v>413.95</v>
      </c>
      <c r="G24" s="27">
        <f>H24</f>
        <v>67.403999999999996</v>
      </c>
      <c r="H24" s="26">
        <v>67.403999999999996</v>
      </c>
      <c r="K24" s="53">
        <f>D24+D24*$J$41</f>
        <v>0</v>
      </c>
      <c r="L24" s="28">
        <f>H24</f>
        <v>67.403999999999996</v>
      </c>
    </row>
    <row r="25" spans="2:16" x14ac:dyDescent="0.25">
      <c r="B25" s="44">
        <v>3073</v>
      </c>
      <c r="D25" s="56">
        <f>B24-B25</f>
        <v>28</v>
      </c>
      <c r="E25" s="60">
        <v>413.56</v>
      </c>
      <c r="F25">
        <v>414.51</v>
      </c>
      <c r="G25" s="3">
        <f t="shared" ref="G25:G54" si="5">G24-(D25/1000)</f>
        <v>67.375999999999991</v>
      </c>
      <c r="K25" s="50">
        <f t="shared" ref="K25:K41" si="6">D25+D25*$J$41</f>
        <v>27.63534883720941</v>
      </c>
      <c r="L25" s="4">
        <f>L24-(K25/1000)</f>
        <v>67.376364651162788</v>
      </c>
    </row>
    <row r="26" spans="2:16" x14ac:dyDescent="0.25">
      <c r="B26" s="44">
        <v>2781</v>
      </c>
      <c r="D26" s="56">
        <f t="shared" ref="D26:D54" si="7">B25-B26</f>
        <v>292</v>
      </c>
      <c r="E26" s="60">
        <v>414.45</v>
      </c>
      <c r="F26">
        <v>416.12</v>
      </c>
      <c r="G26" s="3">
        <f t="shared" si="5"/>
        <v>67.083999999999989</v>
      </c>
      <c r="K26" s="50">
        <f t="shared" si="6"/>
        <v>288.19720930232671</v>
      </c>
      <c r="L26" s="4">
        <f t="shared" si="3"/>
        <v>67.088167441860463</v>
      </c>
    </row>
    <row r="27" spans="2:16" x14ac:dyDescent="0.25">
      <c r="B27" s="44">
        <v>2701</v>
      </c>
      <c r="D27" s="56">
        <f t="shared" si="7"/>
        <v>80</v>
      </c>
      <c r="E27" s="60">
        <v>415.5</v>
      </c>
      <c r="F27">
        <v>416.26</v>
      </c>
      <c r="G27" s="3">
        <f t="shared" si="5"/>
        <v>67.003999999999991</v>
      </c>
      <c r="K27" s="50">
        <f t="shared" si="6"/>
        <v>78.958139534884026</v>
      </c>
      <c r="L27" s="4">
        <f t="shared" si="3"/>
        <v>67.009209302325573</v>
      </c>
    </row>
    <row r="28" spans="2:16" x14ac:dyDescent="0.25">
      <c r="B28" s="44">
        <v>2548</v>
      </c>
      <c r="D28" s="56">
        <f t="shared" si="7"/>
        <v>153</v>
      </c>
      <c r="E28" s="60">
        <v>415.45</v>
      </c>
      <c r="F28">
        <v>416.6</v>
      </c>
      <c r="G28" s="3">
        <f t="shared" si="5"/>
        <v>66.850999999999985</v>
      </c>
      <c r="K28" s="50">
        <f t="shared" si="6"/>
        <v>151.00744186046572</v>
      </c>
      <c r="L28" s="4">
        <f t="shared" si="3"/>
        <v>66.858201860465101</v>
      </c>
    </row>
    <row r="29" spans="2:16" x14ac:dyDescent="0.25">
      <c r="B29" s="44">
        <v>2385</v>
      </c>
      <c r="D29" s="56">
        <f t="shared" si="7"/>
        <v>163</v>
      </c>
      <c r="E29" s="60">
        <v>416.39</v>
      </c>
      <c r="F29">
        <v>416.97</v>
      </c>
      <c r="G29" s="3">
        <f t="shared" si="5"/>
        <v>66.687999999999988</v>
      </c>
      <c r="K29" s="50">
        <f t="shared" si="6"/>
        <v>160.87720930232621</v>
      </c>
      <c r="L29" s="4">
        <f t="shared" si="3"/>
        <v>66.697324651162774</v>
      </c>
    </row>
    <row r="30" spans="2:16" x14ac:dyDescent="0.25">
      <c r="B30" s="44">
        <v>2168</v>
      </c>
      <c r="D30" s="56">
        <f t="shared" si="7"/>
        <v>217</v>
      </c>
      <c r="E30" s="60">
        <v>416.9</v>
      </c>
      <c r="F30">
        <v>417.51</v>
      </c>
      <c r="G30" s="3">
        <f t="shared" si="5"/>
        <v>66.470999999999989</v>
      </c>
      <c r="K30" s="50">
        <f t="shared" si="6"/>
        <v>214.17395348837294</v>
      </c>
      <c r="L30" s="4">
        <f t="shared" si="3"/>
        <v>66.483150697674404</v>
      </c>
    </row>
    <row r="31" spans="2:16" x14ac:dyDescent="0.25">
      <c r="B31" s="44">
        <v>1911</v>
      </c>
      <c r="D31" s="56">
        <f t="shared" si="7"/>
        <v>257</v>
      </c>
      <c r="E31" s="60">
        <v>416.08</v>
      </c>
      <c r="F31">
        <v>417.99</v>
      </c>
      <c r="G31" s="3">
        <f t="shared" si="5"/>
        <v>66.213999999999984</v>
      </c>
      <c r="K31" s="50">
        <f t="shared" si="6"/>
        <v>253.65302325581496</v>
      </c>
      <c r="L31" s="4">
        <f t="shared" si="3"/>
        <v>66.229497674418582</v>
      </c>
    </row>
    <row r="32" spans="2:16" x14ac:dyDescent="0.25">
      <c r="B32" s="44">
        <v>1803</v>
      </c>
      <c r="D32" s="56">
        <f t="shared" si="7"/>
        <v>108</v>
      </c>
      <c r="E32" s="60">
        <v>417.71</v>
      </c>
      <c r="F32">
        <v>418.31</v>
      </c>
      <c r="G32" s="3">
        <f t="shared" si="5"/>
        <v>66.10599999999998</v>
      </c>
      <c r="K32" s="50">
        <f t="shared" si="6"/>
        <v>106.59348837209345</v>
      </c>
      <c r="L32" s="4">
        <f t="shared" si="3"/>
        <v>66.122904186046483</v>
      </c>
    </row>
    <row r="33" spans="2:12" x14ac:dyDescent="0.25">
      <c r="B33" s="44">
        <v>1671</v>
      </c>
      <c r="D33" s="56">
        <f t="shared" si="7"/>
        <v>132</v>
      </c>
      <c r="E33" s="60">
        <v>417.05</v>
      </c>
      <c r="F33">
        <v>418.89</v>
      </c>
      <c r="G33" s="3">
        <f t="shared" si="5"/>
        <v>65.973999999999975</v>
      </c>
      <c r="K33" s="50">
        <f t="shared" si="6"/>
        <v>130.28093023255866</v>
      </c>
      <c r="L33" s="4">
        <f t="shared" si="3"/>
        <v>65.992623255813925</v>
      </c>
    </row>
    <row r="34" spans="2:12" x14ac:dyDescent="0.25">
      <c r="B34" s="44">
        <v>1601</v>
      </c>
      <c r="D34" s="56">
        <f t="shared" si="7"/>
        <v>70</v>
      </c>
      <c r="E34" s="60">
        <v>417.01</v>
      </c>
      <c r="F34">
        <v>418.92</v>
      </c>
      <c r="G34" s="3">
        <f t="shared" si="5"/>
        <v>65.903999999999982</v>
      </c>
      <c r="K34" s="50">
        <f t="shared" si="6"/>
        <v>69.088372093023523</v>
      </c>
      <c r="L34" s="4">
        <f t="shared" si="3"/>
        <v>65.923534883720905</v>
      </c>
    </row>
    <row r="35" spans="2:12" x14ac:dyDescent="0.25">
      <c r="B35" s="44">
        <v>1506</v>
      </c>
      <c r="D35" s="56">
        <f t="shared" si="7"/>
        <v>95</v>
      </c>
      <c r="E35" s="60">
        <v>417.92</v>
      </c>
      <c r="F35">
        <v>419.08</v>
      </c>
      <c r="G35" s="3">
        <f t="shared" si="5"/>
        <v>65.808999999999983</v>
      </c>
      <c r="K35" s="50">
        <f t="shared" si="6"/>
        <v>93.762790697674788</v>
      </c>
      <c r="L35" s="4">
        <f t="shared" si="3"/>
        <v>65.829772093023223</v>
      </c>
    </row>
    <row r="36" spans="2:12" x14ac:dyDescent="0.25">
      <c r="B36" s="44">
        <v>1394</v>
      </c>
      <c r="D36" s="56">
        <f t="shared" si="7"/>
        <v>112</v>
      </c>
      <c r="E36" s="60">
        <v>418.4</v>
      </c>
      <c r="F36">
        <v>419.42</v>
      </c>
      <c r="G36" s="3">
        <f t="shared" si="5"/>
        <v>65.696999999999989</v>
      </c>
      <c r="K36" s="50">
        <f t="shared" si="6"/>
        <v>110.54139534883764</v>
      </c>
      <c r="L36" s="4">
        <f t="shared" si="3"/>
        <v>65.719230697674391</v>
      </c>
    </row>
    <row r="37" spans="2:12" x14ac:dyDescent="0.25">
      <c r="B37" s="44">
        <v>1302</v>
      </c>
      <c r="D37" s="56">
        <f t="shared" si="7"/>
        <v>92</v>
      </c>
      <c r="E37" s="60">
        <v>418.94</v>
      </c>
      <c r="F37">
        <v>419.66</v>
      </c>
      <c r="G37" s="3">
        <f t="shared" si="5"/>
        <v>65.60499999999999</v>
      </c>
      <c r="K37" s="50">
        <f t="shared" si="6"/>
        <v>90.801860465116633</v>
      </c>
      <c r="L37" s="4">
        <f t="shared" si="3"/>
        <v>65.62842883720927</v>
      </c>
    </row>
    <row r="38" spans="2:12" x14ac:dyDescent="0.25">
      <c r="B38" s="44">
        <v>1153</v>
      </c>
      <c r="D38" s="56">
        <f t="shared" si="7"/>
        <v>149</v>
      </c>
      <c r="E38" s="60">
        <v>419.51</v>
      </c>
      <c r="F38">
        <v>420.23</v>
      </c>
      <c r="G38" s="3">
        <f t="shared" si="5"/>
        <v>65.455999999999989</v>
      </c>
      <c r="K38" s="50">
        <f t="shared" si="6"/>
        <v>147.05953488372151</v>
      </c>
      <c r="L38" s="4">
        <f t="shared" si="3"/>
        <v>65.481369302325547</v>
      </c>
    </row>
    <row r="39" spans="2:12" x14ac:dyDescent="0.25">
      <c r="B39" s="44">
        <v>1121</v>
      </c>
      <c r="D39" s="56">
        <f t="shared" si="7"/>
        <v>32</v>
      </c>
      <c r="E39" s="60">
        <v>419.41</v>
      </c>
      <c r="F39">
        <v>420.31</v>
      </c>
      <c r="G39" s="3">
        <f t="shared" si="5"/>
        <v>65.423999999999992</v>
      </c>
      <c r="K39" s="50">
        <f t="shared" si="6"/>
        <v>31.583255813953613</v>
      </c>
      <c r="L39" s="4">
        <f t="shared" si="3"/>
        <v>65.449786046511591</v>
      </c>
    </row>
    <row r="40" spans="2:12" x14ac:dyDescent="0.25">
      <c r="B40" s="44">
        <v>1042</v>
      </c>
      <c r="D40" s="56">
        <f t="shared" si="7"/>
        <v>79</v>
      </c>
      <c r="E40" s="60">
        <v>419.72</v>
      </c>
      <c r="F40">
        <v>420.6</v>
      </c>
      <c r="G40" s="3">
        <f t="shared" si="5"/>
        <v>65.344999999999999</v>
      </c>
      <c r="K40" s="50">
        <f t="shared" si="6"/>
        <v>77.971162790697974</v>
      </c>
      <c r="L40" s="4">
        <f t="shared" si="3"/>
        <v>65.371814883720887</v>
      </c>
    </row>
    <row r="41" spans="2:12" s="26" customFormat="1" x14ac:dyDescent="0.25">
      <c r="B41" s="42">
        <v>951</v>
      </c>
      <c r="C41" s="26" t="s">
        <v>49</v>
      </c>
      <c r="D41" s="14">
        <f t="shared" si="7"/>
        <v>91</v>
      </c>
      <c r="E41" s="61">
        <v>420</v>
      </c>
      <c r="F41" s="26">
        <v>420.84</v>
      </c>
      <c r="G41" s="27">
        <f t="shared" si="5"/>
        <v>65.254000000000005</v>
      </c>
      <c r="H41" s="26">
        <f>H24-2.122</f>
        <v>65.281999999999996</v>
      </c>
      <c r="I41" s="38">
        <f>((H24-H41)-(G24-G41))</f>
        <v>-2.7999999999991587E-2</v>
      </c>
      <c r="J41" s="38">
        <f>I41/(G24-G41)</f>
        <v>-1.3023255813949627E-2</v>
      </c>
      <c r="K41" s="53">
        <f t="shared" si="6"/>
        <v>89.814883720930581</v>
      </c>
      <c r="L41" s="28">
        <f t="shared" si="3"/>
        <v>65.281999999999954</v>
      </c>
    </row>
    <row r="42" spans="2:12" x14ac:dyDescent="0.25">
      <c r="B42" s="44">
        <v>904</v>
      </c>
      <c r="D42" s="56">
        <f t="shared" si="7"/>
        <v>47</v>
      </c>
      <c r="E42" s="60">
        <v>419.64</v>
      </c>
      <c r="F42">
        <v>420.89</v>
      </c>
      <c r="G42" s="3">
        <f t="shared" si="5"/>
        <v>65.207000000000008</v>
      </c>
      <c r="K42" s="50">
        <f>D42+D42*$J$54</f>
        <v>51.596214511041218</v>
      </c>
      <c r="L42" s="4">
        <f t="shared" si="3"/>
        <v>65.230403785488917</v>
      </c>
    </row>
    <row r="43" spans="2:12" x14ac:dyDescent="0.25">
      <c r="B43" s="44">
        <v>854</v>
      </c>
      <c r="D43" s="56">
        <f t="shared" si="7"/>
        <v>50</v>
      </c>
      <c r="E43" s="60">
        <v>419.41</v>
      </c>
      <c r="F43">
        <v>420.93</v>
      </c>
      <c r="G43" s="3">
        <f t="shared" si="5"/>
        <v>65.157000000000011</v>
      </c>
      <c r="K43" s="50">
        <f t="shared" ref="K43:K54" si="8">D43+D43*$J$54</f>
        <v>54.889589905362996</v>
      </c>
      <c r="L43" s="4">
        <f t="shared" si="3"/>
        <v>65.17551419558356</v>
      </c>
    </row>
    <row r="44" spans="2:12" x14ac:dyDescent="0.25">
      <c r="B44" s="44">
        <v>787</v>
      </c>
      <c r="D44" s="56">
        <f t="shared" si="7"/>
        <v>67</v>
      </c>
      <c r="E44" s="60">
        <v>419.64</v>
      </c>
      <c r="F44">
        <v>421.03</v>
      </c>
      <c r="G44" s="3">
        <f t="shared" si="5"/>
        <v>65.090000000000018</v>
      </c>
      <c r="K44" s="50">
        <f t="shared" si="8"/>
        <v>73.552050473186412</v>
      </c>
      <c r="L44" s="4">
        <f t="shared" si="3"/>
        <v>65.101962145110377</v>
      </c>
    </row>
    <row r="45" spans="2:12" x14ac:dyDescent="0.25">
      <c r="B45" s="44">
        <v>683</v>
      </c>
      <c r="D45" s="56">
        <f t="shared" si="7"/>
        <v>104</v>
      </c>
      <c r="E45" s="60">
        <v>420.29</v>
      </c>
      <c r="F45">
        <v>421.27</v>
      </c>
      <c r="G45" s="3">
        <f t="shared" si="5"/>
        <v>64.986000000000018</v>
      </c>
      <c r="K45" s="50">
        <f t="shared" si="8"/>
        <v>114.17034700315503</v>
      </c>
      <c r="L45" s="4">
        <f t="shared" si="3"/>
        <v>64.987791798107224</v>
      </c>
    </row>
    <row r="46" spans="2:12" x14ac:dyDescent="0.25">
      <c r="B46" s="44">
        <v>647</v>
      </c>
      <c r="D46" s="56">
        <f t="shared" si="7"/>
        <v>36</v>
      </c>
      <c r="E46" s="60">
        <v>421</v>
      </c>
      <c r="F46">
        <v>421.48</v>
      </c>
      <c r="G46" s="3">
        <f t="shared" si="5"/>
        <v>64.950000000000017</v>
      </c>
      <c r="K46" s="50">
        <f t="shared" si="8"/>
        <v>39.520504731861358</v>
      </c>
      <c r="L46" s="4">
        <f t="shared" si="3"/>
        <v>64.948271293375356</v>
      </c>
    </row>
    <row r="47" spans="2:12" x14ac:dyDescent="0.25">
      <c r="B47" s="44">
        <v>567</v>
      </c>
      <c r="D47" s="56">
        <f t="shared" si="7"/>
        <v>80</v>
      </c>
      <c r="E47" s="60">
        <v>421.6</v>
      </c>
      <c r="F47">
        <v>422.02</v>
      </c>
      <c r="G47" s="3">
        <f t="shared" si="5"/>
        <v>64.870000000000019</v>
      </c>
      <c r="K47" s="50">
        <f t="shared" si="8"/>
        <v>87.823343848580791</v>
      </c>
      <c r="L47" s="4">
        <f t="shared" si="3"/>
        <v>64.860447949526773</v>
      </c>
    </row>
    <row r="48" spans="2:12" x14ac:dyDescent="0.25">
      <c r="B48" s="44">
        <v>469</v>
      </c>
      <c r="D48" s="56">
        <f t="shared" si="7"/>
        <v>98</v>
      </c>
      <c r="E48" s="60">
        <v>421.64</v>
      </c>
      <c r="F48">
        <v>422.51</v>
      </c>
      <c r="G48" s="3">
        <f t="shared" si="5"/>
        <v>64.77200000000002</v>
      </c>
      <c r="K48" s="50">
        <f t="shared" si="8"/>
        <v>107.58359621451147</v>
      </c>
      <c r="L48" s="4">
        <f t="shared" si="3"/>
        <v>64.752864353312262</v>
      </c>
    </row>
    <row r="49" spans="2:12" x14ac:dyDescent="0.25">
      <c r="B49" s="44">
        <v>313</v>
      </c>
      <c r="D49" s="56">
        <f t="shared" si="7"/>
        <v>156</v>
      </c>
      <c r="E49" s="60">
        <v>422.17</v>
      </c>
      <c r="F49">
        <v>422.95</v>
      </c>
      <c r="G49" s="3">
        <f t="shared" si="5"/>
        <v>64.616000000000014</v>
      </c>
      <c r="K49" s="50">
        <f t="shared" si="8"/>
        <v>171.25552050473254</v>
      </c>
      <c r="L49" s="4">
        <f t="shared" si="3"/>
        <v>64.581608832807532</v>
      </c>
    </row>
    <row r="50" spans="2:12" x14ac:dyDescent="0.25">
      <c r="B50" s="44">
        <v>219</v>
      </c>
      <c r="D50" s="56">
        <f t="shared" si="7"/>
        <v>94</v>
      </c>
      <c r="E50" s="60">
        <v>422.09</v>
      </c>
      <c r="F50">
        <v>423.04</v>
      </c>
      <c r="G50" s="3">
        <f t="shared" si="5"/>
        <v>64.52200000000002</v>
      </c>
      <c r="K50" s="50">
        <f t="shared" si="8"/>
        <v>103.19242902208244</v>
      </c>
      <c r="L50" s="4">
        <f t="shared" si="3"/>
        <v>64.478416403785445</v>
      </c>
    </row>
    <row r="51" spans="2:12" x14ac:dyDescent="0.25">
      <c r="B51" s="44">
        <v>147</v>
      </c>
      <c r="D51" s="56">
        <f t="shared" si="7"/>
        <v>72</v>
      </c>
      <c r="E51" s="60">
        <v>421.97</v>
      </c>
      <c r="F51">
        <v>423.2</v>
      </c>
      <c r="G51" s="3">
        <f t="shared" si="5"/>
        <v>64.450000000000017</v>
      </c>
      <c r="K51" s="50">
        <f t="shared" si="8"/>
        <v>79.041009463722716</v>
      </c>
      <c r="L51" s="4">
        <f t="shared" si="3"/>
        <v>64.399375394321723</v>
      </c>
    </row>
    <row r="52" spans="2:12" x14ac:dyDescent="0.25">
      <c r="B52" s="44">
        <v>64</v>
      </c>
      <c r="D52" s="56">
        <f t="shared" si="7"/>
        <v>83</v>
      </c>
      <c r="E52" s="60">
        <v>423.58</v>
      </c>
      <c r="F52">
        <v>423.97</v>
      </c>
      <c r="G52" s="3">
        <f t="shared" si="5"/>
        <v>64.367000000000019</v>
      </c>
      <c r="K52" s="50">
        <f t="shared" si="8"/>
        <v>91.116719242902576</v>
      </c>
      <c r="L52" s="4">
        <f t="shared" si="3"/>
        <v>64.308258675078818</v>
      </c>
    </row>
    <row r="53" spans="2:12" x14ac:dyDescent="0.25">
      <c r="B53" s="44">
        <v>39</v>
      </c>
      <c r="D53" s="56">
        <f t="shared" si="7"/>
        <v>25</v>
      </c>
      <c r="E53" s="60">
        <v>423.76</v>
      </c>
      <c r="F53">
        <v>424.26</v>
      </c>
      <c r="G53" s="3">
        <f t="shared" si="5"/>
        <v>64.342000000000013</v>
      </c>
      <c r="K53" s="50">
        <f t="shared" si="8"/>
        <v>27.444794952681498</v>
      </c>
      <c r="L53" s="4">
        <f t="shared" si="3"/>
        <v>64.280813880126132</v>
      </c>
    </row>
    <row r="54" spans="2:12" s="26" customFormat="1" x14ac:dyDescent="0.25">
      <c r="B54" s="42">
        <v>0</v>
      </c>
      <c r="D54" s="14">
        <f t="shared" si="7"/>
        <v>39</v>
      </c>
      <c r="E54" s="61">
        <v>422.78</v>
      </c>
      <c r="F54" s="26">
        <v>429.49</v>
      </c>
      <c r="G54" s="27">
        <f t="shared" si="5"/>
        <v>64.303000000000011</v>
      </c>
      <c r="H54" s="26">
        <v>64.238</v>
      </c>
      <c r="I54" s="38">
        <f>((H41-H54)-(G41-G54))</f>
        <v>9.3000000000003524E-2</v>
      </c>
      <c r="J54" s="38">
        <f>I54/(G41-G54)</f>
        <v>9.7791798107259909E-2</v>
      </c>
      <c r="K54" s="53">
        <f t="shared" si="8"/>
        <v>42.813880126183136</v>
      </c>
      <c r="L54" s="28">
        <f t="shared" si="3"/>
        <v>64.237999999999943</v>
      </c>
    </row>
  </sheetData>
  <sortState ref="P24:R54">
    <sortCondition descending="1" ref="P24"/>
  </sortState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rgb="FF92D050"/>
  </sheetPr>
  <dimension ref="A1:K251"/>
  <sheetViews>
    <sheetView zoomScale="70" zoomScaleNormal="70" workbookViewId="0">
      <selection activeCell="K3" sqref="K3"/>
    </sheetView>
  </sheetViews>
  <sheetFormatPr baseColWidth="10" defaultRowHeight="15" x14ac:dyDescent="0.25"/>
  <cols>
    <col min="1" max="1" width="14.7109375" bestFit="1" customWidth="1"/>
    <col min="3" max="3" width="21" bestFit="1" customWidth="1"/>
    <col min="7" max="7" width="13.42578125" bestFit="1" customWidth="1"/>
    <col min="10" max="10" width="12.5703125" bestFit="1" customWidth="1"/>
    <col min="16" max="16" width="20.140625" bestFit="1" customWidth="1"/>
    <col min="17" max="18" width="19.140625" bestFit="1" customWidth="1"/>
    <col min="19" max="19" width="12.5703125" bestFit="1" customWidth="1"/>
  </cols>
  <sheetData>
    <row r="1" spans="1:11" ht="18.75" x14ac:dyDescent="0.3">
      <c r="A1" s="49" t="s">
        <v>39</v>
      </c>
    </row>
    <row r="2" spans="1:11" ht="15.75" x14ac:dyDescent="0.25">
      <c r="A2" s="1" t="s">
        <v>12</v>
      </c>
      <c r="B2" s="1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</row>
    <row r="3" spans="1:11" s="26" customFormat="1" x14ac:dyDescent="0.25">
      <c r="B3" s="42">
        <v>5841.44</v>
      </c>
      <c r="C3" s="26" t="s">
        <v>46</v>
      </c>
      <c r="D3" s="14">
        <v>0</v>
      </c>
      <c r="E3" s="26">
        <v>526.23</v>
      </c>
      <c r="F3" s="27">
        <f>G3</f>
        <v>51.546999999999997</v>
      </c>
      <c r="G3" s="26">
        <v>51.546999999999997</v>
      </c>
      <c r="H3" s="38"/>
      <c r="I3" s="38"/>
      <c r="J3" s="50">
        <f t="shared" ref="J3:J66" si="0">D3+D3*$I$221</f>
        <v>0</v>
      </c>
      <c r="K3" s="28">
        <f>G3</f>
        <v>51.546999999999997</v>
      </c>
    </row>
    <row r="4" spans="1:11" x14ac:dyDescent="0.25">
      <c r="B4" s="44">
        <v>5841.0150000000003</v>
      </c>
      <c r="D4" s="56">
        <f>B3-B4</f>
        <v>0.4249999999992724</v>
      </c>
      <c r="E4">
        <v>526.23004253615579</v>
      </c>
      <c r="F4" s="3">
        <f t="shared" ref="F4:F42" si="1">F3-(D4/1000)</f>
        <v>51.546574999999997</v>
      </c>
      <c r="J4" s="50">
        <f t="shared" si="0"/>
        <v>0.43739603437392521</v>
      </c>
      <c r="K4" s="4">
        <f t="shared" ref="K4:K42" si="2">K3-(J4/1000)</f>
        <v>51.546562603965626</v>
      </c>
    </row>
    <row r="5" spans="1:11" x14ac:dyDescent="0.25">
      <c r="B5" s="44">
        <v>5837.9970000000003</v>
      </c>
      <c r="D5" s="56">
        <f t="shared" ref="D5:D42" si="3">B4-B5</f>
        <v>3.0180000000000291</v>
      </c>
      <c r="E5">
        <v>526.23034459290398</v>
      </c>
      <c r="F5" s="3">
        <f t="shared" si="1"/>
        <v>51.543557</v>
      </c>
      <c r="J5" s="50">
        <f t="shared" si="0"/>
        <v>3.1060264276300682</v>
      </c>
      <c r="K5" s="4">
        <f t="shared" si="2"/>
        <v>51.543456577537995</v>
      </c>
    </row>
    <row r="6" spans="1:11" x14ac:dyDescent="0.25">
      <c r="B6" s="44">
        <v>5837.9650000000001</v>
      </c>
      <c r="D6" s="56">
        <f t="shared" si="3"/>
        <v>3.2000000000152795E-2</v>
      </c>
      <c r="E6">
        <v>526.23034779562624</v>
      </c>
      <c r="F6" s="3">
        <f t="shared" si="1"/>
        <v>51.543525000000002</v>
      </c>
      <c r="J6" s="50">
        <f t="shared" si="0"/>
        <v>3.2933348470720943E-2</v>
      </c>
      <c r="K6" s="4">
        <f t="shared" si="2"/>
        <v>51.543423644189524</v>
      </c>
    </row>
    <row r="7" spans="1:11" x14ac:dyDescent="0.25">
      <c r="B7" s="44">
        <v>5836.46</v>
      </c>
      <c r="D7" s="56">
        <f t="shared" si="3"/>
        <v>1.5050000000001091</v>
      </c>
      <c r="E7">
        <v>526.23049842366015</v>
      </c>
      <c r="F7" s="3">
        <f t="shared" si="1"/>
        <v>51.542020000000001</v>
      </c>
      <c r="J7" s="50">
        <f t="shared" si="0"/>
        <v>1.548896545256311</v>
      </c>
      <c r="K7" s="4">
        <f t="shared" si="2"/>
        <v>51.541874747644265</v>
      </c>
    </row>
    <row r="8" spans="1:11" x14ac:dyDescent="0.25">
      <c r="B8" s="44">
        <v>5741.5249999999996</v>
      </c>
      <c r="D8" s="56">
        <f t="shared" si="3"/>
        <v>94.9350000000004</v>
      </c>
      <c r="E8">
        <v>526.24</v>
      </c>
      <c r="F8" s="3">
        <f t="shared" si="1"/>
        <v>51.447085000000001</v>
      </c>
      <c r="J8" s="50">
        <f t="shared" si="0"/>
        <v>97.703982407905542</v>
      </c>
      <c r="K8" s="4">
        <f t="shared" si="2"/>
        <v>51.444170765236358</v>
      </c>
    </row>
    <row r="9" spans="1:11" x14ac:dyDescent="0.25">
      <c r="B9" s="44">
        <v>5706.4740000000002</v>
      </c>
      <c r="D9" s="56">
        <f t="shared" si="3"/>
        <v>35.050999999999476</v>
      </c>
      <c r="E9">
        <v>526.67999999999995</v>
      </c>
      <c r="F9" s="3">
        <f t="shared" si="1"/>
        <v>51.412033999999998</v>
      </c>
      <c r="J9" s="50">
        <f t="shared" si="0"/>
        <v>36.073337413803458</v>
      </c>
      <c r="K9" s="4">
        <f t="shared" si="2"/>
        <v>51.408097427822554</v>
      </c>
    </row>
    <row r="10" spans="1:11" x14ac:dyDescent="0.25">
      <c r="B10" s="44">
        <v>5686.2929999999997</v>
      </c>
      <c r="D10" s="56">
        <f t="shared" si="3"/>
        <v>20.181000000000495</v>
      </c>
      <c r="E10">
        <v>526.70000000000005</v>
      </c>
      <c r="F10" s="3">
        <f t="shared" si="1"/>
        <v>51.391852999999998</v>
      </c>
      <c r="J10" s="50">
        <f t="shared" si="0"/>
        <v>20.769622046389443</v>
      </c>
      <c r="K10" s="4">
        <f t="shared" si="2"/>
        <v>51.387327805776167</v>
      </c>
    </row>
    <row r="11" spans="1:11" x14ac:dyDescent="0.25">
      <c r="B11" s="44">
        <v>5667.9970000000003</v>
      </c>
      <c r="D11" s="56">
        <f t="shared" si="3"/>
        <v>18.295999999999367</v>
      </c>
      <c r="E11">
        <v>526.91750455710246</v>
      </c>
      <c r="F11" s="3">
        <f t="shared" si="1"/>
        <v>51.373556999999998</v>
      </c>
      <c r="J11" s="50">
        <f t="shared" si="0"/>
        <v>18.829641988044141</v>
      </c>
      <c r="K11" s="4">
        <f t="shared" si="2"/>
        <v>51.368498163788125</v>
      </c>
    </row>
    <row r="12" spans="1:11" x14ac:dyDescent="0.25">
      <c r="B12" s="44">
        <v>5653.8370000000004</v>
      </c>
      <c r="D12" s="56">
        <f t="shared" si="3"/>
        <v>14.159999999999854</v>
      </c>
      <c r="E12">
        <v>527.08583995984463</v>
      </c>
      <c r="F12" s="3">
        <f t="shared" si="1"/>
        <v>51.359397000000001</v>
      </c>
      <c r="J12" s="50">
        <f t="shared" si="0"/>
        <v>14.573006698224285</v>
      </c>
      <c r="K12" s="4">
        <f t="shared" si="2"/>
        <v>51.353925157089904</v>
      </c>
    </row>
    <row r="13" spans="1:11" x14ac:dyDescent="0.25">
      <c r="B13" s="44">
        <v>5648.44</v>
      </c>
      <c r="D13" s="56">
        <f t="shared" si="3"/>
        <v>5.397000000000844</v>
      </c>
      <c r="E13">
        <v>527.15</v>
      </c>
      <c r="F13" s="3">
        <f t="shared" si="1"/>
        <v>51.353999999999999</v>
      </c>
      <c r="J13" s="50">
        <f t="shared" si="0"/>
        <v>5.5544150529893761</v>
      </c>
      <c r="K13" s="4">
        <f t="shared" si="2"/>
        <v>51.348370742036913</v>
      </c>
    </row>
    <row r="14" spans="1:11" x14ac:dyDescent="0.25">
      <c r="B14" s="44">
        <v>5601.6419999999998</v>
      </c>
      <c r="D14" s="56">
        <f t="shared" si="3"/>
        <v>46.797999999999774</v>
      </c>
      <c r="E14">
        <v>527.64</v>
      </c>
      <c r="F14" s="3">
        <f t="shared" si="1"/>
        <v>51.307201999999997</v>
      </c>
      <c r="J14" s="50">
        <f t="shared" si="0"/>
        <v>48.162963803919759</v>
      </c>
      <c r="K14" s="4">
        <f t="shared" si="2"/>
        <v>51.300207778232995</v>
      </c>
    </row>
    <row r="15" spans="1:11" x14ac:dyDescent="0.25">
      <c r="B15" s="44">
        <v>5590.0190000000002</v>
      </c>
      <c r="D15" s="56">
        <f t="shared" si="3"/>
        <v>11.622999999999593</v>
      </c>
      <c r="E15">
        <v>527.68225557661845</v>
      </c>
      <c r="F15" s="3">
        <f t="shared" si="1"/>
        <v>51.295578999999996</v>
      </c>
      <c r="J15" s="50">
        <f t="shared" si="0"/>
        <v>11.962009664792136</v>
      </c>
      <c r="K15" s="4">
        <f t="shared" si="2"/>
        <v>51.288245768568203</v>
      </c>
    </row>
    <row r="16" spans="1:11" x14ac:dyDescent="0.25">
      <c r="B16" s="44">
        <v>5563.1329999999998</v>
      </c>
      <c r="D16" s="56">
        <f t="shared" si="3"/>
        <v>26.886000000000422</v>
      </c>
      <c r="E16">
        <v>527.78</v>
      </c>
      <c r="F16" s="3">
        <f t="shared" si="1"/>
        <v>51.268692999999999</v>
      </c>
      <c r="J16" s="50">
        <f t="shared" si="0"/>
        <v>27.670187718112167</v>
      </c>
      <c r="K16" s="4">
        <f t="shared" si="2"/>
        <v>51.260575580850087</v>
      </c>
    </row>
    <row r="17" spans="2:11" x14ac:dyDescent="0.25">
      <c r="B17" s="44">
        <v>5519.0309999999999</v>
      </c>
      <c r="D17" s="56">
        <f t="shared" si="3"/>
        <v>44.101999999999862</v>
      </c>
      <c r="E17">
        <v>527.9701795339879</v>
      </c>
      <c r="F17" s="3">
        <f t="shared" si="1"/>
        <v>51.224590999999997</v>
      </c>
      <c r="J17" s="50">
        <f t="shared" si="0"/>
        <v>45.388329195274856</v>
      </c>
      <c r="K17" s="4">
        <f t="shared" si="2"/>
        <v>51.215187251654811</v>
      </c>
    </row>
    <row r="18" spans="2:11" x14ac:dyDescent="0.25">
      <c r="B18" s="44">
        <v>5493.5640000000003</v>
      </c>
      <c r="D18" s="56">
        <f t="shared" si="3"/>
        <v>25.466999999999643</v>
      </c>
      <c r="E18">
        <v>528.08000000000004</v>
      </c>
      <c r="F18" s="3">
        <f t="shared" si="1"/>
        <v>51.199123999999998</v>
      </c>
      <c r="J18" s="50">
        <f t="shared" si="0"/>
        <v>26.209799546869807</v>
      </c>
      <c r="K18" s="4">
        <f t="shared" si="2"/>
        <v>51.188977452107942</v>
      </c>
    </row>
    <row r="19" spans="2:11" x14ac:dyDescent="0.25">
      <c r="B19" s="44">
        <v>5458.1629999999996</v>
      </c>
      <c r="D19" s="56">
        <f t="shared" si="3"/>
        <v>35.401000000000749</v>
      </c>
      <c r="E19">
        <v>528.38</v>
      </c>
      <c r="F19" s="3">
        <f t="shared" si="1"/>
        <v>51.163722999999997</v>
      </c>
      <c r="J19" s="50">
        <f t="shared" si="0"/>
        <v>36.433545912701561</v>
      </c>
      <c r="K19" s="4">
        <f t="shared" si="2"/>
        <v>51.152543906195241</v>
      </c>
    </row>
    <row r="20" spans="2:11" x14ac:dyDescent="0.25">
      <c r="B20" s="44">
        <v>5447.9970000000003</v>
      </c>
      <c r="D20" s="56">
        <f t="shared" si="3"/>
        <v>10.165999999999258</v>
      </c>
      <c r="E20">
        <v>528.44950045969961</v>
      </c>
      <c r="F20" s="3">
        <f t="shared" si="1"/>
        <v>51.153556999999999</v>
      </c>
      <c r="J20" s="50">
        <f t="shared" si="0"/>
        <v>10.462513142241439</v>
      </c>
      <c r="K20" s="4">
        <f t="shared" si="2"/>
        <v>51.142081393052997</v>
      </c>
    </row>
    <row r="21" spans="2:11" x14ac:dyDescent="0.25">
      <c r="B21" s="44">
        <v>5447.9970000000003</v>
      </c>
      <c r="D21" s="56">
        <f t="shared" si="3"/>
        <v>0</v>
      </c>
      <c r="E21">
        <v>528.44950045969961</v>
      </c>
      <c r="F21" s="3">
        <f t="shared" si="1"/>
        <v>51.153556999999999</v>
      </c>
      <c r="J21" s="50">
        <f t="shared" si="0"/>
        <v>0</v>
      </c>
      <c r="K21" s="4">
        <f t="shared" si="2"/>
        <v>51.142081393052997</v>
      </c>
    </row>
    <row r="22" spans="2:11" x14ac:dyDescent="0.25">
      <c r="B22" s="44">
        <v>5415.7439999999997</v>
      </c>
      <c r="D22" s="56">
        <f t="shared" si="3"/>
        <v>32.253000000000611</v>
      </c>
      <c r="E22">
        <v>528.66999999999996</v>
      </c>
      <c r="F22" s="3">
        <f t="shared" si="1"/>
        <v>51.121304000000002</v>
      </c>
      <c r="J22" s="50">
        <f t="shared" si="0"/>
        <v>33.193727756909716</v>
      </c>
      <c r="K22" s="4">
        <f t="shared" si="2"/>
        <v>51.108887665296088</v>
      </c>
    </row>
    <row r="23" spans="2:11" x14ac:dyDescent="0.25">
      <c r="B23" s="44">
        <v>5357.9970000000003</v>
      </c>
      <c r="D23" s="56">
        <f t="shared" si="3"/>
        <v>57.746999999999389</v>
      </c>
      <c r="E23">
        <v>529.20730635031396</v>
      </c>
      <c r="F23" s="3">
        <f t="shared" si="1"/>
        <v>51.063557000000003</v>
      </c>
      <c r="J23" s="50">
        <f t="shared" si="0"/>
        <v>59.431314816550668</v>
      </c>
      <c r="K23" s="4">
        <f t="shared" si="2"/>
        <v>51.049456350479538</v>
      </c>
    </row>
    <row r="24" spans="2:11" x14ac:dyDescent="0.25">
      <c r="B24" s="44">
        <v>5352.8850000000002</v>
      </c>
      <c r="D24" s="56">
        <f t="shared" si="3"/>
        <v>5.11200000000008</v>
      </c>
      <c r="E24">
        <v>529.25487090020931</v>
      </c>
      <c r="F24" s="3">
        <f t="shared" si="1"/>
        <v>51.058445000000006</v>
      </c>
      <c r="J24" s="50">
        <f t="shared" si="0"/>
        <v>5.2611024181726318</v>
      </c>
      <c r="K24" s="4">
        <f t="shared" si="2"/>
        <v>51.044195248061364</v>
      </c>
    </row>
    <row r="25" spans="2:11" x14ac:dyDescent="0.25">
      <c r="B25" s="44">
        <v>5346.96</v>
      </c>
      <c r="D25" s="56">
        <f t="shared" si="3"/>
        <v>5.9250000000001819</v>
      </c>
      <c r="E25">
        <v>529.30999999999995</v>
      </c>
      <c r="F25" s="3">
        <f t="shared" si="1"/>
        <v>51.052520000000008</v>
      </c>
      <c r="J25" s="50">
        <f t="shared" si="0"/>
        <v>6.0978153027529958</v>
      </c>
      <c r="K25" s="4">
        <f t="shared" si="2"/>
        <v>51.038097432758612</v>
      </c>
    </row>
    <row r="26" spans="2:11" x14ac:dyDescent="0.25">
      <c r="B26" s="44">
        <v>5267.5619999999999</v>
      </c>
      <c r="D26" s="56">
        <f t="shared" si="3"/>
        <v>79.398000000000138</v>
      </c>
      <c r="E26">
        <v>529.44000000000005</v>
      </c>
      <c r="F26" s="3">
        <f t="shared" si="1"/>
        <v>50.973122000000011</v>
      </c>
      <c r="J26" s="50">
        <f t="shared" si="0"/>
        <v>81.713812558306898</v>
      </c>
      <c r="K26" s="4">
        <f t="shared" si="2"/>
        <v>50.956383620200306</v>
      </c>
    </row>
    <row r="27" spans="2:11" x14ac:dyDescent="0.25">
      <c r="B27" s="44">
        <v>5229.8140000000003</v>
      </c>
      <c r="D27" s="56">
        <f t="shared" si="3"/>
        <v>37.747999999999593</v>
      </c>
      <c r="E27">
        <v>530.05999999999995</v>
      </c>
      <c r="F27" s="3">
        <f t="shared" si="1"/>
        <v>50.93537400000001</v>
      </c>
      <c r="J27" s="50">
        <f t="shared" si="0"/>
        <v>38.849001189588279</v>
      </c>
      <c r="K27" s="4">
        <f t="shared" si="2"/>
        <v>50.917534619010716</v>
      </c>
    </row>
    <row r="28" spans="2:11" x14ac:dyDescent="0.25">
      <c r="B28" s="44">
        <v>5197.9970000000003</v>
      </c>
      <c r="D28" s="56">
        <f t="shared" si="3"/>
        <v>31.817000000000007</v>
      </c>
      <c r="E28">
        <v>530.12655997656998</v>
      </c>
      <c r="F28" s="3">
        <f t="shared" si="1"/>
        <v>50.903557000000013</v>
      </c>
      <c r="J28" s="50">
        <f t="shared" si="0"/>
        <v>32.745010883997665</v>
      </c>
      <c r="K28" s="4">
        <f t="shared" si="2"/>
        <v>50.884789608126717</v>
      </c>
    </row>
    <row r="29" spans="2:11" x14ac:dyDescent="0.25">
      <c r="B29" s="44">
        <v>5197.0140000000001</v>
      </c>
      <c r="D29" s="56">
        <f t="shared" si="3"/>
        <v>0.98300000000017462</v>
      </c>
      <c r="E29">
        <v>530.12861637588389</v>
      </c>
      <c r="F29" s="3">
        <f t="shared" si="1"/>
        <v>50.902574000000016</v>
      </c>
      <c r="J29" s="50">
        <f t="shared" si="0"/>
        <v>1.0116712983303082</v>
      </c>
      <c r="K29" s="4">
        <f t="shared" si="2"/>
        <v>50.883777936828388</v>
      </c>
    </row>
    <row r="30" spans="2:11" x14ac:dyDescent="0.25">
      <c r="B30" s="44">
        <v>5184.6170000000002</v>
      </c>
      <c r="D30" s="56">
        <f t="shared" si="3"/>
        <v>12.396999999999935</v>
      </c>
      <c r="E30">
        <v>530.15455043722022</v>
      </c>
      <c r="F30" s="3">
        <f t="shared" si="1"/>
        <v>50.890177000000016</v>
      </c>
      <c r="J30" s="50">
        <f t="shared" si="0"/>
        <v>12.758585030924248</v>
      </c>
      <c r="K30" s="4">
        <f t="shared" si="2"/>
        <v>50.871019351797464</v>
      </c>
    </row>
    <row r="31" spans="2:11" x14ac:dyDescent="0.25">
      <c r="B31" s="44">
        <v>5158.1109999999999</v>
      </c>
      <c r="D31" s="56">
        <f t="shared" si="3"/>
        <v>26.506000000000313</v>
      </c>
      <c r="E31">
        <v>530.21</v>
      </c>
      <c r="F31" s="3">
        <f t="shared" si="1"/>
        <v>50.863671000000018</v>
      </c>
      <c r="J31" s="50">
        <f t="shared" si="0"/>
        <v>27.279104205024112</v>
      </c>
      <c r="K31" s="4">
        <f t="shared" si="2"/>
        <v>50.843740247592443</v>
      </c>
    </row>
    <row r="32" spans="2:11" x14ac:dyDescent="0.25">
      <c r="B32" s="44">
        <v>5103</v>
      </c>
      <c r="D32" s="56">
        <f t="shared" si="3"/>
        <v>55.110999999999876</v>
      </c>
      <c r="E32">
        <v>530.58351536475982</v>
      </c>
      <c r="F32" s="3">
        <f t="shared" si="1"/>
        <v>50.808560000000021</v>
      </c>
      <c r="J32" s="50">
        <f t="shared" si="0"/>
        <v>56.718430236288484</v>
      </c>
      <c r="K32" s="4">
        <f t="shared" si="2"/>
        <v>50.787021817356155</v>
      </c>
    </row>
    <row r="33" spans="2:11" x14ac:dyDescent="0.25">
      <c r="B33" s="44">
        <v>5102.8010000000004</v>
      </c>
      <c r="D33" s="56">
        <f t="shared" si="3"/>
        <v>0.19899999999961437</v>
      </c>
      <c r="E33">
        <v>530.58486408929002</v>
      </c>
      <c r="F33" s="3">
        <f t="shared" si="1"/>
        <v>50.808361000000019</v>
      </c>
      <c r="J33" s="50">
        <f t="shared" si="0"/>
        <v>0.2048042608009211</v>
      </c>
      <c r="K33" s="4">
        <f t="shared" si="2"/>
        <v>50.786817013095352</v>
      </c>
    </row>
    <row r="34" spans="2:11" x14ac:dyDescent="0.25">
      <c r="B34" s="44">
        <v>5088.7640000000001</v>
      </c>
      <c r="D34" s="56">
        <f t="shared" si="3"/>
        <v>14.037000000000262</v>
      </c>
      <c r="E34">
        <v>530.67999999999995</v>
      </c>
      <c r="F34" s="3">
        <f t="shared" si="1"/>
        <v>50.794324000000017</v>
      </c>
      <c r="J34" s="50">
        <f t="shared" si="0"/>
        <v>14.446419140040975</v>
      </c>
      <c r="K34" s="4">
        <f t="shared" si="2"/>
        <v>50.772370593955308</v>
      </c>
    </row>
    <row r="35" spans="2:11" x14ac:dyDescent="0.25">
      <c r="B35" s="44">
        <v>5068</v>
      </c>
      <c r="D35" s="56">
        <f t="shared" si="3"/>
        <v>20.764000000000124</v>
      </c>
      <c r="E35">
        <v>530.71368238246544</v>
      </c>
      <c r="F35" s="3">
        <f t="shared" si="1"/>
        <v>50.773560000000018</v>
      </c>
      <c r="J35" s="50">
        <f t="shared" si="0"/>
        <v>21.369626488837142</v>
      </c>
      <c r="K35" s="4">
        <f t="shared" si="2"/>
        <v>50.751000967466474</v>
      </c>
    </row>
    <row r="36" spans="2:11" x14ac:dyDescent="0.25">
      <c r="B36" s="44">
        <v>5067.5069999999996</v>
      </c>
      <c r="D36" s="56">
        <f t="shared" si="3"/>
        <v>0.4930000000003929</v>
      </c>
      <c r="E36">
        <v>530.71448210383687</v>
      </c>
      <c r="F36" s="3">
        <f t="shared" si="1"/>
        <v>50.773067000000019</v>
      </c>
      <c r="J36" s="50">
        <f t="shared" si="0"/>
        <v>0.50737939987502623</v>
      </c>
      <c r="K36" s="4">
        <f t="shared" si="2"/>
        <v>50.750493588066597</v>
      </c>
    </row>
    <row r="37" spans="2:11" x14ac:dyDescent="0.25">
      <c r="B37" s="44">
        <v>4983.9650000000001</v>
      </c>
      <c r="D37" s="56">
        <f t="shared" si="3"/>
        <v>83.541999999999462</v>
      </c>
      <c r="E37">
        <v>530.85</v>
      </c>
      <c r="F37" s="3">
        <f t="shared" si="1"/>
        <v>50.689525000000017</v>
      </c>
      <c r="J37" s="50">
        <f t="shared" si="0"/>
        <v>85.978681185244199</v>
      </c>
      <c r="K37" s="4">
        <f t="shared" si="2"/>
        <v>50.664514906881351</v>
      </c>
    </row>
    <row r="38" spans="2:11" x14ac:dyDescent="0.25">
      <c r="B38" s="44">
        <v>4953</v>
      </c>
      <c r="D38" s="56">
        <f t="shared" si="3"/>
        <v>30.965000000000146</v>
      </c>
      <c r="E38">
        <v>531.16721818776978</v>
      </c>
      <c r="F38" s="3">
        <f t="shared" si="1"/>
        <v>50.658560000000016</v>
      </c>
      <c r="J38" s="50">
        <f t="shared" si="0"/>
        <v>31.868160480969049</v>
      </c>
      <c r="K38" s="4">
        <f t="shared" si="2"/>
        <v>50.632646746400383</v>
      </c>
    </row>
    <row r="39" spans="2:11" x14ac:dyDescent="0.25">
      <c r="B39" s="44">
        <v>4952.6729999999998</v>
      </c>
      <c r="D39" s="56">
        <f t="shared" si="3"/>
        <v>0.32700000000022555</v>
      </c>
      <c r="E39">
        <v>531.17056811017892</v>
      </c>
      <c r="F39" s="3">
        <f t="shared" si="1"/>
        <v>50.658233000000017</v>
      </c>
      <c r="J39" s="50">
        <f t="shared" si="0"/>
        <v>0.33653765468380487</v>
      </c>
      <c r="K39" s="4">
        <f t="shared" si="2"/>
        <v>50.6323102087457</v>
      </c>
    </row>
    <row r="40" spans="2:11" x14ac:dyDescent="0.25">
      <c r="B40" s="44">
        <v>4893</v>
      </c>
      <c r="D40" s="56">
        <f t="shared" si="3"/>
        <v>59.672999999999774</v>
      </c>
      <c r="E40">
        <v>531.78188285000726</v>
      </c>
      <c r="F40" s="3">
        <f t="shared" si="1"/>
        <v>50.59856000000002</v>
      </c>
      <c r="J40" s="50">
        <f t="shared" si="0"/>
        <v>61.41349072762312</v>
      </c>
      <c r="K40" s="4">
        <f t="shared" si="2"/>
        <v>50.570896718018076</v>
      </c>
    </row>
    <row r="41" spans="2:11" x14ac:dyDescent="0.25">
      <c r="B41" s="44">
        <v>4875.692</v>
      </c>
      <c r="D41" s="56">
        <f t="shared" si="3"/>
        <v>17.307999999999993</v>
      </c>
      <c r="E41">
        <v>531.95919311624073</v>
      </c>
      <c r="F41" s="3">
        <f t="shared" si="1"/>
        <v>50.581252000000021</v>
      </c>
      <c r="J41" s="50">
        <f t="shared" si="0"/>
        <v>17.812824854016128</v>
      </c>
      <c r="K41" s="4">
        <f t="shared" si="2"/>
        <v>50.553083893164057</v>
      </c>
    </row>
    <row r="42" spans="2:11" x14ac:dyDescent="0.25">
      <c r="B42" s="44">
        <v>4863</v>
      </c>
      <c r="D42" s="56">
        <f t="shared" si="3"/>
        <v>12.692000000000007</v>
      </c>
      <c r="E42">
        <v>532.08921518112606</v>
      </c>
      <c r="F42" s="3">
        <f t="shared" si="1"/>
        <v>50.568560000000019</v>
      </c>
      <c r="J42" s="50">
        <f t="shared" si="0"/>
        <v>13.062189337137331</v>
      </c>
      <c r="K42" s="4">
        <f t="shared" si="2"/>
        <v>50.540021703826923</v>
      </c>
    </row>
    <row r="43" spans="2:11" x14ac:dyDescent="0.25">
      <c r="B43" s="44">
        <v>4828.9009999999998</v>
      </c>
      <c r="D43" s="56">
        <f t="shared" ref="D43:D106" si="4">B42-B43</f>
        <v>34.09900000000016</v>
      </c>
      <c r="E43">
        <v>532.43853935308664</v>
      </c>
      <c r="F43" s="3">
        <f t="shared" ref="F43:F106" si="5">F42-(D43/1000)</f>
        <v>50.534461000000022</v>
      </c>
      <c r="J43" s="50">
        <f t="shared" si="0"/>
        <v>35.093570296804891</v>
      </c>
      <c r="K43" s="4">
        <f t="shared" ref="K43:K106" si="6">K42-(J43/1000)</f>
        <v>50.504928133530122</v>
      </c>
    </row>
    <row r="44" spans="2:11" x14ac:dyDescent="0.25">
      <c r="B44" s="44">
        <v>4825.0320000000002</v>
      </c>
      <c r="D44" s="56">
        <f t="shared" si="4"/>
        <v>3.8689999999996871</v>
      </c>
      <c r="E44">
        <v>532.47817497938991</v>
      </c>
      <c r="F44" s="3">
        <f t="shared" si="5"/>
        <v>50.53059200000002</v>
      </c>
      <c r="J44" s="50">
        <f t="shared" si="0"/>
        <v>3.9818476635187694</v>
      </c>
      <c r="K44" s="4">
        <f t="shared" si="6"/>
        <v>50.500946285866604</v>
      </c>
    </row>
    <row r="45" spans="2:11" x14ac:dyDescent="0.25">
      <c r="B45" s="44">
        <v>4818.9970000000003</v>
      </c>
      <c r="D45" s="56">
        <f t="shared" si="4"/>
        <v>6.0349999999998545</v>
      </c>
      <c r="E45">
        <v>532.54</v>
      </c>
      <c r="F45" s="3">
        <f t="shared" si="5"/>
        <v>50.524557000000023</v>
      </c>
      <c r="J45" s="50">
        <f t="shared" si="0"/>
        <v>6.2110236881202212</v>
      </c>
      <c r="K45" s="4">
        <f t="shared" si="6"/>
        <v>50.494735262178487</v>
      </c>
    </row>
    <row r="46" spans="2:11" x14ac:dyDescent="0.25">
      <c r="B46" s="44">
        <v>4813</v>
      </c>
      <c r="D46" s="56">
        <f t="shared" si="4"/>
        <v>5.9970000000002983</v>
      </c>
      <c r="E46">
        <v>532.55005427834942</v>
      </c>
      <c r="F46" s="3">
        <f t="shared" si="5"/>
        <v>50.518560000000022</v>
      </c>
      <c r="J46" s="50">
        <f t="shared" si="0"/>
        <v>6.1719153368118844</v>
      </c>
      <c r="K46" s="4">
        <f t="shared" si="6"/>
        <v>50.488563346841673</v>
      </c>
    </row>
    <row r="47" spans="2:11" x14ac:dyDescent="0.25">
      <c r="B47" s="44">
        <v>4812.5420000000004</v>
      </c>
      <c r="D47" s="56">
        <f t="shared" si="4"/>
        <v>0.45799999999962893</v>
      </c>
      <c r="E47">
        <v>532.55082213886033</v>
      </c>
      <c r="F47" s="3">
        <f t="shared" si="5"/>
        <v>50.51810200000002</v>
      </c>
      <c r="J47" s="50">
        <f t="shared" si="0"/>
        <v>0.47135854998456095</v>
      </c>
      <c r="K47" s="4">
        <f t="shared" si="6"/>
        <v>50.488091988291686</v>
      </c>
    </row>
    <row r="48" spans="2:11" x14ac:dyDescent="0.25">
      <c r="B48" s="44">
        <v>4738</v>
      </c>
      <c r="D48" s="56">
        <f t="shared" si="4"/>
        <v>74.542000000000371</v>
      </c>
      <c r="E48">
        <v>532.67579562839239</v>
      </c>
      <c r="F48" s="3">
        <f t="shared" si="5"/>
        <v>50.443560000000019</v>
      </c>
      <c r="J48" s="50">
        <f t="shared" si="0"/>
        <v>76.716176927899099</v>
      </c>
      <c r="K48" s="4">
        <f t="shared" si="6"/>
        <v>50.41137581136379</v>
      </c>
    </row>
    <row r="49" spans="2:11" x14ac:dyDescent="0.25">
      <c r="B49" s="44">
        <v>4737.4250000000002</v>
      </c>
      <c r="D49" s="56">
        <f t="shared" si="4"/>
        <v>0.5749999999998181</v>
      </c>
      <c r="E49">
        <v>532.67675964540945</v>
      </c>
      <c r="F49" s="3">
        <f t="shared" si="5"/>
        <v>50.442985000000022</v>
      </c>
      <c r="J49" s="50">
        <f t="shared" si="0"/>
        <v>0.59177110533025412</v>
      </c>
      <c r="K49" s="4">
        <f t="shared" si="6"/>
        <v>50.410784040258463</v>
      </c>
    </row>
    <row r="50" spans="2:11" x14ac:dyDescent="0.25">
      <c r="B50" s="44">
        <v>4727.3519999999999</v>
      </c>
      <c r="D50" s="56">
        <f t="shared" si="4"/>
        <v>10.07300000000032</v>
      </c>
      <c r="E50">
        <v>532.69364754699586</v>
      </c>
      <c r="F50" s="3">
        <f t="shared" si="5"/>
        <v>50.432912000000023</v>
      </c>
      <c r="J50" s="50">
        <f t="shared" si="0"/>
        <v>10.366800598249958</v>
      </c>
      <c r="K50" s="4">
        <f t="shared" si="6"/>
        <v>50.400417239660214</v>
      </c>
    </row>
    <row r="51" spans="2:11" x14ac:dyDescent="0.25">
      <c r="B51" s="44">
        <v>4723.5630000000001</v>
      </c>
      <c r="D51" s="56">
        <f t="shared" si="4"/>
        <v>3.7889999999997599</v>
      </c>
      <c r="E51">
        <v>532.70000000000005</v>
      </c>
      <c r="F51" s="3">
        <f t="shared" si="5"/>
        <v>50.429123000000025</v>
      </c>
      <c r="J51" s="50">
        <f t="shared" si="0"/>
        <v>3.8995142923424351</v>
      </c>
      <c r="K51" s="4">
        <f t="shared" si="6"/>
        <v>50.396517725367872</v>
      </c>
    </row>
    <row r="52" spans="2:11" x14ac:dyDescent="0.25">
      <c r="B52" s="44">
        <v>4664.6289999999999</v>
      </c>
      <c r="D52" s="56">
        <f t="shared" si="4"/>
        <v>58.934000000000196</v>
      </c>
      <c r="E52">
        <v>533.04</v>
      </c>
      <c r="F52" s="3">
        <f t="shared" si="5"/>
        <v>50.370189000000025</v>
      </c>
      <c r="J52" s="50">
        <f t="shared" si="0"/>
        <v>60.652936211381473</v>
      </c>
      <c r="K52" s="4">
        <f t="shared" si="6"/>
        <v>50.335864789156489</v>
      </c>
    </row>
    <row r="53" spans="2:11" x14ac:dyDescent="0.25">
      <c r="B53" s="44">
        <v>4663</v>
      </c>
      <c r="D53" s="56">
        <f t="shared" si="4"/>
        <v>1.6289999999999054</v>
      </c>
      <c r="E53">
        <v>533.05433422190015</v>
      </c>
      <c r="F53" s="3">
        <f t="shared" si="5"/>
        <v>50.368560000000024</v>
      </c>
      <c r="J53" s="50">
        <f t="shared" si="0"/>
        <v>1.6765132705795356</v>
      </c>
      <c r="K53" s="4">
        <f t="shared" si="6"/>
        <v>50.334188275885907</v>
      </c>
    </row>
    <row r="54" spans="2:11" x14ac:dyDescent="0.25">
      <c r="B54" s="44">
        <v>4662.4949999999999</v>
      </c>
      <c r="D54" s="56">
        <f t="shared" si="4"/>
        <v>0.50500000000010914</v>
      </c>
      <c r="E54">
        <v>533.05877791868318</v>
      </c>
      <c r="F54" s="3">
        <f t="shared" si="5"/>
        <v>50.368055000000027</v>
      </c>
      <c r="J54" s="50">
        <f t="shared" si="0"/>
        <v>0.51972940555119562</v>
      </c>
      <c r="K54" s="4">
        <f t="shared" si="6"/>
        <v>50.333668546480354</v>
      </c>
    </row>
    <row r="55" spans="2:11" x14ac:dyDescent="0.25">
      <c r="B55" s="44">
        <v>4587.3509999999997</v>
      </c>
      <c r="D55" s="56">
        <f t="shared" si="4"/>
        <v>75.144000000000233</v>
      </c>
      <c r="E55">
        <v>533.72</v>
      </c>
      <c r="F55" s="3">
        <f t="shared" si="5"/>
        <v>50.292911000000025</v>
      </c>
      <c r="J55" s="50">
        <f t="shared" si="0"/>
        <v>77.33573554600143</v>
      </c>
      <c r="K55" s="4">
        <f t="shared" si="6"/>
        <v>50.256332810934353</v>
      </c>
    </row>
    <row r="56" spans="2:11" x14ac:dyDescent="0.25">
      <c r="B56" s="44">
        <v>4584.0240000000003</v>
      </c>
      <c r="D56" s="56">
        <f t="shared" si="4"/>
        <v>3.3269999999993161</v>
      </c>
      <c r="E56">
        <v>533.72164187648673</v>
      </c>
      <c r="F56" s="3">
        <f t="shared" si="5"/>
        <v>50.289584000000026</v>
      </c>
      <c r="J56" s="50">
        <f t="shared" si="0"/>
        <v>3.4240390737982151</v>
      </c>
      <c r="K56" s="4">
        <f t="shared" si="6"/>
        <v>50.252908771860554</v>
      </c>
    </row>
    <row r="57" spans="2:11" x14ac:dyDescent="0.25">
      <c r="B57" s="44">
        <v>4578</v>
      </c>
      <c r="D57" s="56">
        <f t="shared" si="4"/>
        <v>6.024000000000342</v>
      </c>
      <c r="E57">
        <v>533.72461472408384</v>
      </c>
      <c r="F57" s="3">
        <f t="shared" si="5"/>
        <v>50.283560000000023</v>
      </c>
      <c r="J57" s="50">
        <f t="shared" si="0"/>
        <v>6.199702849583967</v>
      </c>
      <c r="K57" s="4">
        <f t="shared" si="6"/>
        <v>50.246709069010969</v>
      </c>
    </row>
    <row r="58" spans="2:11" x14ac:dyDescent="0.25">
      <c r="B58" s="44">
        <v>4577.6940000000004</v>
      </c>
      <c r="D58" s="56">
        <f t="shared" si="4"/>
        <v>0.30599999999958527</v>
      </c>
      <c r="E58">
        <v>533.7247657352666</v>
      </c>
      <c r="F58" s="3">
        <f t="shared" si="5"/>
        <v>50.283254000000021</v>
      </c>
      <c r="J58" s="50">
        <f t="shared" si="0"/>
        <v>0.31492514474933847</v>
      </c>
      <c r="K58" s="4">
        <f t="shared" si="6"/>
        <v>50.246394143866219</v>
      </c>
    </row>
    <row r="59" spans="2:11" x14ac:dyDescent="0.25">
      <c r="B59" s="44">
        <v>4523</v>
      </c>
      <c r="D59" s="56">
        <f t="shared" si="4"/>
        <v>54.694000000000415</v>
      </c>
      <c r="E59">
        <v>533.75175725692623</v>
      </c>
      <c r="F59" s="3">
        <f t="shared" si="5"/>
        <v>50.228560000000023</v>
      </c>
      <c r="J59" s="50">
        <f t="shared" si="0"/>
        <v>56.289267539032011</v>
      </c>
      <c r="K59" s="4">
        <f t="shared" si="6"/>
        <v>50.19010487632719</v>
      </c>
    </row>
    <row r="60" spans="2:11" x14ac:dyDescent="0.25">
      <c r="B60" s="44">
        <v>4522.759</v>
      </c>
      <c r="D60" s="56">
        <f t="shared" si="4"/>
        <v>0.24099999999998545</v>
      </c>
      <c r="E60">
        <v>533.75187619057021</v>
      </c>
      <c r="F60" s="3">
        <f t="shared" si="5"/>
        <v>50.22831900000002</v>
      </c>
      <c r="J60" s="50">
        <f t="shared" si="0"/>
        <v>0.24802928066891783</v>
      </c>
      <c r="K60" s="4">
        <f t="shared" si="6"/>
        <v>50.189856847046521</v>
      </c>
    </row>
    <row r="61" spans="2:11" x14ac:dyDescent="0.25">
      <c r="B61" s="44">
        <v>4486.0339999999997</v>
      </c>
      <c r="D61" s="56">
        <f t="shared" si="4"/>
        <v>36.725000000000364</v>
      </c>
      <c r="E61">
        <v>533.77</v>
      </c>
      <c r="F61" s="3">
        <f t="shared" si="5"/>
        <v>50.191594000000023</v>
      </c>
      <c r="J61" s="50">
        <f t="shared" si="0"/>
        <v>37.796163205670737</v>
      </c>
      <c r="K61" s="4">
        <f t="shared" si="6"/>
        <v>50.152060683840851</v>
      </c>
    </row>
    <row r="62" spans="2:11" x14ac:dyDescent="0.25">
      <c r="B62" s="44">
        <v>4448</v>
      </c>
      <c r="D62" s="56">
        <f t="shared" si="4"/>
        <v>38.033999999999651</v>
      </c>
      <c r="E62">
        <v>534.5545656658262</v>
      </c>
      <c r="F62" s="3">
        <f t="shared" si="5"/>
        <v>50.153560000000027</v>
      </c>
      <c r="J62" s="50">
        <f t="shared" si="0"/>
        <v>39.143342991543996</v>
      </c>
      <c r="K62" s="4">
        <f t="shared" si="6"/>
        <v>50.112917340849307</v>
      </c>
    </row>
    <row r="63" spans="2:11" x14ac:dyDescent="0.25">
      <c r="B63" s="44">
        <v>4447.5630000000001</v>
      </c>
      <c r="D63" s="56">
        <f t="shared" si="4"/>
        <v>0.43699999999989814</v>
      </c>
      <c r="E63">
        <v>534.56358010543204</v>
      </c>
      <c r="F63" s="3">
        <f t="shared" si="5"/>
        <v>50.153123000000029</v>
      </c>
      <c r="J63" s="50">
        <f t="shared" si="0"/>
        <v>0.44974604005103058</v>
      </c>
      <c r="K63" s="4">
        <f t="shared" si="6"/>
        <v>50.112467594809253</v>
      </c>
    </row>
    <row r="64" spans="2:11" x14ac:dyDescent="0.25">
      <c r="B64" s="44">
        <v>4416.3789999999999</v>
      </c>
      <c r="D64" s="56">
        <f t="shared" si="4"/>
        <v>31.184000000000196</v>
      </c>
      <c r="E64">
        <v>535.20684391473753</v>
      </c>
      <c r="F64" s="3">
        <f t="shared" si="5"/>
        <v>50.121939000000026</v>
      </c>
      <c r="J64" s="50">
        <f t="shared" si="0"/>
        <v>32.093548084564517</v>
      </c>
      <c r="K64" s="4">
        <f t="shared" si="6"/>
        <v>50.080374046724685</v>
      </c>
    </row>
    <row r="65" spans="2:11" x14ac:dyDescent="0.25">
      <c r="B65" s="44">
        <v>4407.5</v>
      </c>
      <c r="D65" s="56">
        <f t="shared" si="4"/>
        <v>8.8789999999999054</v>
      </c>
      <c r="E65">
        <v>535.39</v>
      </c>
      <c r="F65" s="3">
        <f t="shared" si="5"/>
        <v>50.113060000000026</v>
      </c>
      <c r="J65" s="50">
        <f t="shared" si="0"/>
        <v>9.1379750334416219</v>
      </c>
      <c r="K65" s="4">
        <f t="shared" si="6"/>
        <v>50.071236071691246</v>
      </c>
    </row>
    <row r="66" spans="2:11" x14ac:dyDescent="0.25">
      <c r="B66" s="44">
        <v>4398</v>
      </c>
      <c r="D66" s="56">
        <f t="shared" si="4"/>
        <v>9.5</v>
      </c>
      <c r="E66">
        <v>535.43594736205716</v>
      </c>
      <c r="F66" s="3">
        <f t="shared" si="5"/>
        <v>50.103560000000023</v>
      </c>
      <c r="J66" s="50">
        <f t="shared" si="0"/>
        <v>9.7770878271985957</v>
      </c>
      <c r="K66" s="4">
        <f t="shared" si="6"/>
        <v>50.06145898386405</v>
      </c>
    </row>
    <row r="67" spans="2:11" x14ac:dyDescent="0.25">
      <c r="B67" s="44">
        <v>4397.8630000000003</v>
      </c>
      <c r="D67" s="56">
        <f t="shared" si="4"/>
        <v>0.13699999999971624</v>
      </c>
      <c r="E67">
        <v>535.43660997138363</v>
      </c>
      <c r="F67" s="3">
        <f t="shared" si="5"/>
        <v>50.103423000000021</v>
      </c>
      <c r="J67" s="50">
        <f t="shared" ref="J67:J130" si="7">D67+D67*$I$221</f>
        <v>0.14099589813930877</v>
      </c>
      <c r="K67" s="4">
        <f t="shared" si="6"/>
        <v>50.061317987965907</v>
      </c>
    </row>
    <row r="68" spans="2:11" x14ac:dyDescent="0.25">
      <c r="B68" s="44">
        <v>4382.6890000000003</v>
      </c>
      <c r="D68" s="56">
        <f t="shared" si="4"/>
        <v>15.173999999999978</v>
      </c>
      <c r="E68">
        <v>535.51</v>
      </c>
      <c r="F68" s="3">
        <f t="shared" si="5"/>
        <v>50.088249000000019</v>
      </c>
      <c r="J68" s="50">
        <f t="shared" si="7"/>
        <v>15.616582177885398</v>
      </c>
      <c r="K68" s="4">
        <f t="shared" si="6"/>
        <v>50.045701405788023</v>
      </c>
    </row>
    <row r="69" spans="2:11" x14ac:dyDescent="0.25">
      <c r="B69" s="44">
        <v>4368</v>
      </c>
      <c r="D69" s="56">
        <f t="shared" si="4"/>
        <v>14.689000000000306</v>
      </c>
      <c r="E69">
        <v>535.98972982000373</v>
      </c>
      <c r="F69" s="3">
        <f t="shared" si="5"/>
        <v>50.073560000000022</v>
      </c>
      <c r="J69" s="50">
        <f t="shared" si="7"/>
        <v>15.117436115128754</v>
      </c>
      <c r="K69" s="4">
        <f t="shared" si="6"/>
        <v>50.030583969672897</v>
      </c>
    </row>
    <row r="70" spans="2:11" x14ac:dyDescent="0.25">
      <c r="B70" s="44">
        <v>4355.7439999999997</v>
      </c>
      <c r="D70" s="56">
        <f t="shared" si="4"/>
        <v>12.256000000000313</v>
      </c>
      <c r="E70">
        <v>536.39</v>
      </c>
      <c r="F70" s="3">
        <f t="shared" si="5"/>
        <v>50.061304000000021</v>
      </c>
      <c r="J70" s="50">
        <f t="shared" si="7"/>
        <v>12.613472464226216</v>
      </c>
      <c r="K70" s="4">
        <f t="shared" si="6"/>
        <v>50.017970497208672</v>
      </c>
    </row>
    <row r="71" spans="2:11" x14ac:dyDescent="0.25">
      <c r="B71" s="44">
        <v>4354.7669999999998</v>
      </c>
      <c r="D71" s="56">
        <f t="shared" si="4"/>
        <v>0.97699999999986176</v>
      </c>
      <c r="E71">
        <v>536.40018793695936</v>
      </c>
      <c r="F71" s="3">
        <f t="shared" si="5"/>
        <v>50.060327000000022</v>
      </c>
      <c r="J71" s="50">
        <f t="shared" si="7"/>
        <v>1.0054962954917555</v>
      </c>
      <c r="K71" s="4">
        <f t="shared" si="6"/>
        <v>50.016965000913181</v>
      </c>
    </row>
    <row r="72" spans="2:11" x14ac:dyDescent="0.25">
      <c r="B72" s="44">
        <v>4313.549</v>
      </c>
      <c r="D72" s="56">
        <f t="shared" si="4"/>
        <v>41.217999999999847</v>
      </c>
      <c r="E72">
        <v>536.83000000000004</v>
      </c>
      <c r="F72" s="3">
        <f t="shared" si="5"/>
        <v>50.019109000000022</v>
      </c>
      <c r="J72" s="50">
        <f t="shared" si="7"/>
        <v>42.420211164365291</v>
      </c>
      <c r="K72" s="4">
        <f t="shared" si="6"/>
        <v>49.974544789748819</v>
      </c>
    </row>
    <row r="73" spans="2:11" x14ac:dyDescent="0.25">
      <c r="B73" s="44">
        <v>4273.2529999999997</v>
      </c>
      <c r="D73" s="56">
        <f t="shared" si="4"/>
        <v>40.296000000000276</v>
      </c>
      <c r="E73">
        <v>536.9</v>
      </c>
      <c r="F73" s="3">
        <f t="shared" si="5"/>
        <v>49.978813000000024</v>
      </c>
      <c r="J73" s="50">
        <f t="shared" si="7"/>
        <v>41.471319061557615</v>
      </c>
      <c r="K73" s="4">
        <f t="shared" si="6"/>
        <v>49.933073470687262</v>
      </c>
    </row>
    <row r="74" spans="2:11" x14ac:dyDescent="0.25">
      <c r="B74" s="44">
        <v>4233</v>
      </c>
      <c r="D74" s="56">
        <f t="shared" si="4"/>
        <v>40.252999999999702</v>
      </c>
      <c r="E74">
        <v>537.26414375202683</v>
      </c>
      <c r="F74" s="3">
        <f t="shared" si="5"/>
        <v>49.938560000000024</v>
      </c>
      <c r="J74" s="50">
        <f t="shared" si="7"/>
        <v>41.4270648745497</v>
      </c>
      <c r="K74" s="4">
        <f t="shared" si="6"/>
        <v>49.891646405812715</v>
      </c>
    </row>
    <row r="75" spans="2:11" x14ac:dyDescent="0.25">
      <c r="B75" s="44">
        <v>4232.9430000000002</v>
      </c>
      <c r="D75" s="56">
        <f t="shared" si="4"/>
        <v>5.6999999999788997E-2</v>
      </c>
      <c r="E75">
        <v>537.26465939542902</v>
      </c>
      <c r="F75" s="3">
        <f t="shared" si="5"/>
        <v>49.938503000000026</v>
      </c>
      <c r="J75" s="50">
        <f t="shared" si="7"/>
        <v>5.8662526962974422E-2</v>
      </c>
      <c r="K75" s="4">
        <f t="shared" si="6"/>
        <v>49.891587743285754</v>
      </c>
    </row>
    <row r="76" spans="2:11" x14ac:dyDescent="0.25">
      <c r="B76" s="44">
        <v>4214.6660000000002</v>
      </c>
      <c r="D76" s="56">
        <f t="shared" si="4"/>
        <v>18.277000000000044</v>
      </c>
      <c r="E76">
        <v>537.42999999999995</v>
      </c>
      <c r="F76" s="3">
        <f t="shared" si="5"/>
        <v>49.920226000000028</v>
      </c>
      <c r="J76" s="50">
        <f t="shared" si="7"/>
        <v>18.810087812390439</v>
      </c>
      <c r="K76" s="4">
        <f t="shared" si="6"/>
        <v>49.872777655473364</v>
      </c>
    </row>
    <row r="77" spans="2:11" x14ac:dyDescent="0.25">
      <c r="B77" s="44">
        <v>4193</v>
      </c>
      <c r="D77" s="56">
        <f t="shared" si="4"/>
        <v>21.666000000000167</v>
      </c>
      <c r="E77">
        <v>537.44249282841531</v>
      </c>
      <c r="F77" s="3">
        <f t="shared" si="5"/>
        <v>49.898560000000025</v>
      </c>
      <c r="J77" s="50">
        <f t="shared" si="7"/>
        <v>22.297935248851203</v>
      </c>
      <c r="K77" s="4">
        <f t="shared" si="6"/>
        <v>49.850479720224513</v>
      </c>
    </row>
    <row r="78" spans="2:11" x14ac:dyDescent="0.25">
      <c r="B78" s="44">
        <v>4192.7460000000001</v>
      </c>
      <c r="D78" s="56">
        <f t="shared" si="4"/>
        <v>0.25399999999990541</v>
      </c>
      <c r="E78">
        <v>537.44263928731027</v>
      </c>
      <c r="F78" s="3">
        <f t="shared" si="5"/>
        <v>49.898306000000026</v>
      </c>
      <c r="J78" s="50">
        <f t="shared" si="7"/>
        <v>0.26140845348500197</v>
      </c>
      <c r="K78" s="4">
        <f t="shared" si="6"/>
        <v>49.85021831177103</v>
      </c>
    </row>
    <row r="79" spans="2:11" x14ac:dyDescent="0.25">
      <c r="B79" s="44">
        <v>4175.433</v>
      </c>
      <c r="D79" s="56">
        <f t="shared" si="4"/>
        <v>17.313000000000102</v>
      </c>
      <c r="E79">
        <v>537.45262213316801</v>
      </c>
      <c r="F79" s="3">
        <f t="shared" si="5"/>
        <v>49.880993000000025</v>
      </c>
      <c r="J79" s="50">
        <f t="shared" si="7"/>
        <v>17.817970689714766</v>
      </c>
      <c r="K79" s="4">
        <f t="shared" si="6"/>
        <v>49.832400341081318</v>
      </c>
    </row>
    <row r="80" spans="2:11" x14ac:dyDescent="0.25">
      <c r="B80" s="44">
        <v>4173</v>
      </c>
      <c r="D80" s="56">
        <f t="shared" si="4"/>
        <v>2.4329999999999927</v>
      </c>
      <c r="E80">
        <v>537.45402502486627</v>
      </c>
      <c r="F80" s="3">
        <f t="shared" si="5"/>
        <v>49.878560000000022</v>
      </c>
      <c r="J80" s="50">
        <f t="shared" si="7"/>
        <v>2.5039636509025383</v>
      </c>
      <c r="K80" s="4">
        <f t="shared" si="6"/>
        <v>49.829896377430416</v>
      </c>
    </row>
    <row r="81" spans="2:11" x14ac:dyDescent="0.25">
      <c r="B81" s="44">
        <v>4166.8239999999996</v>
      </c>
      <c r="D81" s="56">
        <f t="shared" si="4"/>
        <v>6.1760000000003856</v>
      </c>
      <c r="E81">
        <v>537.45758616713033</v>
      </c>
      <c r="F81" s="3">
        <f t="shared" si="5"/>
        <v>49.872384000000018</v>
      </c>
      <c r="J81" s="50">
        <f t="shared" si="7"/>
        <v>6.3561362548191891</v>
      </c>
      <c r="K81" s="4">
        <f t="shared" si="6"/>
        <v>49.8235402411756</v>
      </c>
    </row>
    <row r="82" spans="2:11" x14ac:dyDescent="0.25">
      <c r="B82" s="44">
        <v>4145.2950000000001</v>
      </c>
      <c r="D82" s="56">
        <f t="shared" si="4"/>
        <v>21.528999999999542</v>
      </c>
      <c r="E82">
        <v>537.47</v>
      </c>
      <c r="F82" s="3">
        <f t="shared" si="5"/>
        <v>49.850855000000017</v>
      </c>
      <c r="J82" s="50">
        <f t="shared" si="7"/>
        <v>22.156939350710957</v>
      </c>
      <c r="K82" s="4">
        <f t="shared" si="6"/>
        <v>49.801383301824892</v>
      </c>
    </row>
    <row r="83" spans="2:11" x14ac:dyDescent="0.25">
      <c r="B83" s="44">
        <v>4112.2579999999998</v>
      </c>
      <c r="D83" s="56">
        <f t="shared" si="4"/>
        <v>33.037000000000262</v>
      </c>
      <c r="E83">
        <v>538.12</v>
      </c>
      <c r="F83" s="3">
        <f t="shared" si="5"/>
        <v>49.817818000000017</v>
      </c>
      <c r="J83" s="50">
        <f t="shared" si="7"/>
        <v>34.000594794438165</v>
      </c>
      <c r="K83" s="4">
        <f t="shared" si="6"/>
        <v>49.767382707030457</v>
      </c>
    </row>
    <row r="84" spans="2:11" x14ac:dyDescent="0.25">
      <c r="B84" s="44">
        <v>4095.8649999999998</v>
      </c>
      <c r="D84" s="56">
        <f t="shared" si="4"/>
        <v>16.393000000000029</v>
      </c>
      <c r="E84">
        <v>538.14</v>
      </c>
      <c r="F84" s="3">
        <f t="shared" si="5"/>
        <v>49.801425000000016</v>
      </c>
      <c r="J84" s="50">
        <f t="shared" si="7"/>
        <v>16.871136921185986</v>
      </c>
      <c r="K84" s="4">
        <f t="shared" si="6"/>
        <v>49.750511570109268</v>
      </c>
    </row>
    <row r="85" spans="2:11" x14ac:dyDescent="0.25">
      <c r="B85" s="44">
        <v>4088.7640000000001</v>
      </c>
      <c r="D85" s="56">
        <f t="shared" si="4"/>
        <v>7.100999999999658</v>
      </c>
      <c r="E85">
        <v>538.16</v>
      </c>
      <c r="F85" s="3">
        <f t="shared" si="5"/>
        <v>49.794324000000017</v>
      </c>
      <c r="J85" s="50">
        <f t="shared" si="7"/>
        <v>7.3081158590456727</v>
      </c>
      <c r="K85" s="4">
        <f t="shared" si="6"/>
        <v>49.743203454250221</v>
      </c>
    </row>
    <row r="86" spans="2:11" x14ac:dyDescent="0.25">
      <c r="B86" s="44">
        <v>4048</v>
      </c>
      <c r="D86" s="56">
        <f t="shared" si="4"/>
        <v>40.764000000000124</v>
      </c>
      <c r="E86">
        <v>538.46047174447176</v>
      </c>
      <c r="F86" s="3">
        <f t="shared" si="5"/>
        <v>49.753560000000014</v>
      </c>
      <c r="J86" s="50">
        <f t="shared" si="7"/>
        <v>41.952969282939449</v>
      </c>
      <c r="K86" s="4">
        <f t="shared" si="6"/>
        <v>49.701250484967282</v>
      </c>
    </row>
    <row r="87" spans="2:11" x14ac:dyDescent="0.25">
      <c r="B87" s="44">
        <v>4047.9690000000001</v>
      </c>
      <c r="D87" s="56">
        <f t="shared" si="4"/>
        <v>3.0999999999949068E-2</v>
      </c>
      <c r="E87">
        <v>538.4607002457002</v>
      </c>
      <c r="F87" s="3">
        <f t="shared" si="5"/>
        <v>49.753529000000015</v>
      </c>
      <c r="J87" s="50">
        <f t="shared" si="7"/>
        <v>3.1904181330806157E-2</v>
      </c>
      <c r="K87" s="4">
        <f t="shared" si="6"/>
        <v>49.701218580785948</v>
      </c>
    </row>
    <row r="88" spans="2:11" x14ac:dyDescent="0.25">
      <c r="B88" s="44">
        <v>4023.6439999999998</v>
      </c>
      <c r="D88" s="56">
        <f t="shared" si="4"/>
        <v>24.325000000000273</v>
      </c>
      <c r="E88">
        <v>538.64</v>
      </c>
      <c r="F88" s="3">
        <f t="shared" si="5"/>
        <v>49.729204000000017</v>
      </c>
      <c r="J88" s="50">
        <f t="shared" si="7"/>
        <v>25.034490673327213</v>
      </c>
      <c r="K88" s="4">
        <f t="shared" si="6"/>
        <v>49.676184090112621</v>
      </c>
    </row>
    <row r="89" spans="2:11" x14ac:dyDescent="0.25">
      <c r="B89" s="44">
        <v>3938.402</v>
      </c>
      <c r="D89" s="56">
        <f t="shared" si="4"/>
        <v>85.241999999999734</v>
      </c>
      <c r="E89">
        <v>538.86</v>
      </c>
      <c r="F89" s="3">
        <f t="shared" si="5"/>
        <v>49.643962000000016</v>
      </c>
      <c r="J89" s="50">
        <f t="shared" si="7"/>
        <v>87.728265322743169</v>
      </c>
      <c r="K89" s="4">
        <f t="shared" si="6"/>
        <v>49.588455824789875</v>
      </c>
    </row>
    <row r="90" spans="2:11" x14ac:dyDescent="0.25">
      <c r="B90" s="44">
        <v>3923</v>
      </c>
      <c r="D90" s="56">
        <f t="shared" si="4"/>
        <v>15.402000000000044</v>
      </c>
      <c r="E90">
        <v>539.13916674060465</v>
      </c>
      <c r="F90" s="3">
        <f t="shared" si="5"/>
        <v>49.628560000000014</v>
      </c>
      <c r="J90" s="50">
        <f t="shared" si="7"/>
        <v>15.851232285738233</v>
      </c>
      <c r="K90" s="4">
        <f t="shared" si="6"/>
        <v>49.572604592504135</v>
      </c>
    </row>
    <row r="91" spans="2:11" x14ac:dyDescent="0.25">
      <c r="B91" s="44">
        <v>3922.9079999999999</v>
      </c>
      <c r="D91" s="56">
        <f t="shared" si="4"/>
        <v>9.2000000000098225E-2</v>
      </c>
      <c r="E91">
        <v>539.14083427340131</v>
      </c>
      <c r="F91" s="3">
        <f t="shared" si="5"/>
        <v>49.628468000000012</v>
      </c>
      <c r="J91" s="50">
        <f t="shared" si="7"/>
        <v>9.4683376852971707E-2</v>
      </c>
      <c r="K91" s="4">
        <f t="shared" si="6"/>
        <v>49.572509909127284</v>
      </c>
    </row>
    <row r="92" spans="2:11" x14ac:dyDescent="0.25">
      <c r="B92" s="44">
        <v>3863</v>
      </c>
      <c r="D92" s="56">
        <f t="shared" si="4"/>
        <v>59.907999999999902</v>
      </c>
      <c r="E92">
        <v>540.22668812979271</v>
      </c>
      <c r="F92" s="3">
        <f t="shared" si="5"/>
        <v>49.568560000000012</v>
      </c>
      <c r="J92" s="50">
        <f t="shared" si="7"/>
        <v>61.655345005453952</v>
      </c>
      <c r="K92" s="4">
        <f t="shared" si="6"/>
        <v>49.510854564121829</v>
      </c>
    </row>
    <row r="93" spans="2:11" x14ac:dyDescent="0.25">
      <c r="B93" s="44">
        <v>3862.9169999999999</v>
      </c>
      <c r="D93" s="56">
        <f t="shared" si="4"/>
        <v>8.3000000000083674E-2</v>
      </c>
      <c r="E93">
        <v>540.22819253438115</v>
      </c>
      <c r="F93" s="3">
        <f t="shared" si="5"/>
        <v>49.568477000000009</v>
      </c>
      <c r="J93" s="50">
        <f t="shared" si="7"/>
        <v>8.5420872595610695E-2</v>
      </c>
      <c r="K93" s="4">
        <f t="shared" si="6"/>
        <v>49.510769143249235</v>
      </c>
    </row>
    <row r="94" spans="2:11" x14ac:dyDescent="0.25">
      <c r="B94" s="44">
        <v>3859.5070000000001</v>
      </c>
      <c r="D94" s="56">
        <f t="shared" si="4"/>
        <v>3.4099999999998545</v>
      </c>
      <c r="E94">
        <v>540.29</v>
      </c>
      <c r="F94" s="3">
        <f t="shared" si="5"/>
        <v>49.565067000000006</v>
      </c>
      <c r="J94" s="50">
        <f t="shared" si="7"/>
        <v>3.5094599463942937</v>
      </c>
      <c r="K94" s="4">
        <f t="shared" si="6"/>
        <v>49.507259683302841</v>
      </c>
    </row>
    <row r="95" spans="2:11" x14ac:dyDescent="0.25">
      <c r="B95" s="44">
        <v>3794.77</v>
      </c>
      <c r="D95" s="56">
        <f t="shared" si="4"/>
        <v>64.73700000000008</v>
      </c>
      <c r="E95">
        <v>540.59385213694702</v>
      </c>
      <c r="F95" s="3">
        <f t="shared" si="5"/>
        <v>49.500330000000005</v>
      </c>
      <c r="J95" s="50">
        <f t="shared" si="7"/>
        <v>66.625193123090142</v>
      </c>
      <c r="K95" s="4">
        <f t="shared" si="6"/>
        <v>49.440634490179754</v>
      </c>
    </row>
    <row r="96" spans="2:11" x14ac:dyDescent="0.25">
      <c r="B96" s="44">
        <v>3790.4070000000002</v>
      </c>
      <c r="D96" s="56">
        <f t="shared" si="4"/>
        <v>4.362999999999829</v>
      </c>
      <c r="E96">
        <v>540.61433048585877</v>
      </c>
      <c r="F96" s="3">
        <f t="shared" si="5"/>
        <v>49.495967000000007</v>
      </c>
      <c r="J96" s="50">
        <f t="shared" si="7"/>
        <v>4.4902562305332427</v>
      </c>
      <c r="K96" s="4">
        <f t="shared" si="6"/>
        <v>49.436144233949221</v>
      </c>
    </row>
    <row r="97" spans="2:11" x14ac:dyDescent="0.25">
      <c r="B97" s="44">
        <v>3784.9380000000001</v>
      </c>
      <c r="D97" s="56">
        <f t="shared" si="4"/>
        <v>5.4690000000000509</v>
      </c>
      <c r="E97">
        <v>540.64</v>
      </c>
      <c r="F97" s="3">
        <f t="shared" si="5"/>
        <v>49.490498000000009</v>
      </c>
      <c r="J97" s="50">
        <f t="shared" si="7"/>
        <v>5.6285150870473286</v>
      </c>
      <c r="K97" s="4">
        <f t="shared" si="6"/>
        <v>49.430515718862175</v>
      </c>
    </row>
    <row r="98" spans="2:11" x14ac:dyDescent="0.25">
      <c r="B98" s="44">
        <v>3758</v>
      </c>
      <c r="D98" s="56">
        <f t="shared" si="4"/>
        <v>26.938000000000102</v>
      </c>
      <c r="E98">
        <v>540.78971153743385</v>
      </c>
      <c r="F98" s="3">
        <f t="shared" si="5"/>
        <v>49.463560000000008</v>
      </c>
      <c r="J98" s="50">
        <f t="shared" si="7"/>
        <v>27.723704409376502</v>
      </c>
      <c r="K98" s="4">
        <f t="shared" si="6"/>
        <v>49.4027920144528</v>
      </c>
    </row>
    <row r="99" spans="2:11" x14ac:dyDescent="0.25">
      <c r="B99" s="44">
        <v>3757.8429999999998</v>
      </c>
      <c r="D99" s="56">
        <f t="shared" si="4"/>
        <v>0.1570000000001528</v>
      </c>
      <c r="E99">
        <v>540.79058408592959</v>
      </c>
      <c r="F99" s="3">
        <f t="shared" si="5"/>
        <v>49.463403000000007</v>
      </c>
      <c r="J99" s="50">
        <f t="shared" si="7"/>
        <v>0.16157924093386036</v>
      </c>
      <c r="K99" s="4">
        <f t="shared" si="6"/>
        <v>49.402630435211869</v>
      </c>
    </row>
    <row r="100" spans="2:11" x14ac:dyDescent="0.25">
      <c r="B100" s="44">
        <v>3728</v>
      </c>
      <c r="D100" s="56">
        <f t="shared" si="4"/>
        <v>29.842999999999847</v>
      </c>
      <c r="E100">
        <v>540.95644054935065</v>
      </c>
      <c r="F100" s="3">
        <f t="shared" si="5"/>
        <v>49.433560000000007</v>
      </c>
      <c r="J100" s="50">
        <f t="shared" si="7"/>
        <v>30.7134349502196</v>
      </c>
      <c r="K100" s="4">
        <f t="shared" si="6"/>
        <v>49.371917000261647</v>
      </c>
    </row>
    <row r="101" spans="2:11" x14ac:dyDescent="0.25">
      <c r="B101" s="44">
        <v>3727.819</v>
      </c>
      <c r="D101" s="56">
        <f t="shared" si="4"/>
        <v>0.18100000000004002</v>
      </c>
      <c r="E101">
        <v>540.95744648105597</v>
      </c>
      <c r="F101" s="3">
        <f t="shared" si="5"/>
        <v>49.433379000000009</v>
      </c>
      <c r="J101" s="50">
        <f t="shared" si="7"/>
        <v>0.18627925228666706</v>
      </c>
      <c r="K101" s="4">
        <f t="shared" si="6"/>
        <v>49.371730721009357</v>
      </c>
    </row>
    <row r="102" spans="2:11" x14ac:dyDescent="0.25">
      <c r="B102" s="44">
        <v>3698</v>
      </c>
      <c r="D102" s="56">
        <f t="shared" si="4"/>
        <v>29.81899999999996</v>
      </c>
      <c r="E102">
        <v>541.12316956126756</v>
      </c>
      <c r="F102" s="3">
        <f t="shared" si="5"/>
        <v>49.403560000000006</v>
      </c>
      <c r="J102" s="50">
        <f t="shared" si="7"/>
        <v>30.688734938866794</v>
      </c>
      <c r="K102" s="4">
        <f t="shared" si="6"/>
        <v>49.341041986070486</v>
      </c>
    </row>
    <row r="103" spans="2:11" x14ac:dyDescent="0.25">
      <c r="B103" s="44">
        <v>3694.3420000000001</v>
      </c>
      <c r="D103" s="56">
        <f t="shared" si="4"/>
        <v>3.6579999999999018</v>
      </c>
      <c r="E103">
        <v>541.14349938545388</v>
      </c>
      <c r="F103" s="3">
        <f t="shared" si="5"/>
        <v>49.399902000000004</v>
      </c>
      <c r="J103" s="50">
        <f t="shared" si="7"/>
        <v>3.7646933970412109</v>
      </c>
      <c r="K103" s="4">
        <f t="shared" si="6"/>
        <v>49.337277292673448</v>
      </c>
    </row>
    <row r="104" spans="2:11" x14ac:dyDescent="0.25">
      <c r="B104" s="44">
        <v>3692.7060000000001</v>
      </c>
      <c r="D104" s="56">
        <f t="shared" si="4"/>
        <v>1.6359999999999673</v>
      </c>
      <c r="E104">
        <v>541.1525916742371</v>
      </c>
      <c r="F104" s="3">
        <f t="shared" si="5"/>
        <v>49.398266000000007</v>
      </c>
      <c r="J104" s="50">
        <f t="shared" si="7"/>
        <v>1.683717440557535</v>
      </c>
      <c r="K104" s="4">
        <f t="shared" si="6"/>
        <v>49.335593575232892</v>
      </c>
    </row>
    <row r="105" spans="2:11" x14ac:dyDescent="0.25">
      <c r="B105" s="44">
        <v>3691.373</v>
      </c>
      <c r="D105" s="56">
        <f t="shared" si="4"/>
        <v>1.3330000000000837</v>
      </c>
      <c r="E105">
        <v>541.16</v>
      </c>
      <c r="F105" s="3">
        <f t="shared" si="5"/>
        <v>49.396933000000004</v>
      </c>
      <c r="J105" s="50">
        <f t="shared" si="7"/>
        <v>1.3718797972270049</v>
      </c>
      <c r="K105" s="4">
        <f t="shared" si="6"/>
        <v>49.334221695435666</v>
      </c>
    </row>
    <row r="106" spans="2:11" x14ac:dyDescent="0.25">
      <c r="B106" s="44">
        <v>3648</v>
      </c>
      <c r="D106" s="56">
        <f t="shared" si="4"/>
        <v>43.373000000000047</v>
      </c>
      <c r="E106">
        <v>541.26880454133493</v>
      </c>
      <c r="F106" s="3">
        <f t="shared" si="5"/>
        <v>49.353560000000002</v>
      </c>
      <c r="J106" s="50">
        <f t="shared" si="7"/>
        <v>44.638066350430016</v>
      </c>
      <c r="K106" s="4">
        <f t="shared" si="6"/>
        <v>49.289583629085236</v>
      </c>
    </row>
    <row r="107" spans="2:11" x14ac:dyDescent="0.25">
      <c r="B107" s="44">
        <v>3647.9560000000001</v>
      </c>
      <c r="D107" s="56">
        <f t="shared" ref="D107:D170" si="8">B106-B107</f>
        <v>4.3999999999869033E-2</v>
      </c>
      <c r="E107">
        <v>541.26891491875449</v>
      </c>
      <c r="F107" s="3">
        <f t="shared" ref="F107:F170" si="9">F106-(D107/1000)</f>
        <v>49.353515999999999</v>
      </c>
      <c r="J107" s="50">
        <f t="shared" si="7"/>
        <v>4.5283354146890289E-2</v>
      </c>
      <c r="K107" s="4">
        <f t="shared" ref="K107:K170" si="10">K106-(J107/1000)</f>
        <v>49.289538345731088</v>
      </c>
    </row>
    <row r="108" spans="2:11" x14ac:dyDescent="0.25">
      <c r="B108" s="44">
        <v>3610.9009999999998</v>
      </c>
      <c r="D108" s="56">
        <f t="shared" si="8"/>
        <v>37.055000000000291</v>
      </c>
      <c r="E108">
        <v>541.36187026607104</v>
      </c>
      <c r="F108" s="3">
        <f t="shared" si="9"/>
        <v>49.316460999999997</v>
      </c>
      <c r="J108" s="50">
        <f t="shared" si="7"/>
        <v>38.135788361773351</v>
      </c>
      <c r="K108" s="4">
        <f t="shared" si="10"/>
        <v>49.251402557369317</v>
      </c>
    </row>
    <row r="109" spans="2:11" x14ac:dyDescent="0.25">
      <c r="B109" s="44">
        <v>3567.797</v>
      </c>
      <c r="D109" s="56">
        <f t="shared" si="8"/>
        <v>43.103999999999814</v>
      </c>
      <c r="E109">
        <v>541.47</v>
      </c>
      <c r="F109" s="3">
        <f t="shared" si="9"/>
        <v>49.273356999999997</v>
      </c>
      <c r="J109" s="50">
        <f t="shared" si="7"/>
        <v>44.361220389849102</v>
      </c>
      <c r="K109" s="4">
        <f t="shared" si="10"/>
        <v>49.207041336979465</v>
      </c>
    </row>
    <row r="110" spans="2:11" x14ac:dyDescent="0.25">
      <c r="B110" s="44">
        <v>3548</v>
      </c>
      <c r="D110" s="56">
        <f t="shared" si="8"/>
        <v>19.797000000000025</v>
      </c>
      <c r="E110">
        <v>541.74693191460085</v>
      </c>
      <c r="F110" s="3">
        <f t="shared" si="9"/>
        <v>49.25356</v>
      </c>
      <c r="J110" s="50">
        <f t="shared" si="7"/>
        <v>20.374421864742196</v>
      </c>
      <c r="K110" s="4">
        <f t="shared" si="10"/>
        <v>49.186666915114721</v>
      </c>
    </row>
    <row r="111" spans="2:11" x14ac:dyDescent="0.25">
      <c r="B111" s="44">
        <v>3547.962</v>
      </c>
      <c r="D111" s="56">
        <f t="shared" si="8"/>
        <v>3.8000000000010914E-2</v>
      </c>
      <c r="E111">
        <v>541.74746348063388</v>
      </c>
      <c r="F111" s="3">
        <f t="shared" si="9"/>
        <v>49.253521999999997</v>
      </c>
      <c r="J111" s="50">
        <f t="shared" si="7"/>
        <v>3.9108351308805619E-2</v>
      </c>
      <c r="K111" s="4">
        <f t="shared" si="10"/>
        <v>49.186627806763411</v>
      </c>
    </row>
    <row r="112" spans="2:11" x14ac:dyDescent="0.25">
      <c r="B112" s="44">
        <v>3524.19</v>
      </c>
      <c r="D112" s="56">
        <f t="shared" si="8"/>
        <v>23.771999999999935</v>
      </c>
      <c r="E112">
        <v>542.08000000000004</v>
      </c>
      <c r="F112" s="3">
        <f t="shared" si="9"/>
        <v>49.229749999999996</v>
      </c>
      <c r="J112" s="50">
        <f t="shared" si="7"/>
        <v>24.465361245069936</v>
      </c>
      <c r="K112" s="4">
        <f t="shared" si="10"/>
        <v>49.162162445518341</v>
      </c>
    </row>
    <row r="113" spans="2:11" x14ac:dyDescent="0.25">
      <c r="B113" s="44">
        <v>3479.1410000000001</v>
      </c>
      <c r="D113" s="56">
        <f t="shared" si="8"/>
        <v>45.048999999999978</v>
      </c>
      <c r="E113">
        <v>542.14452717220047</v>
      </c>
      <c r="F113" s="3">
        <f t="shared" si="9"/>
        <v>49.184700999999997</v>
      </c>
      <c r="J113" s="50">
        <f t="shared" si="7"/>
        <v>46.362950476575719</v>
      </c>
      <c r="K113" s="4">
        <f t="shared" si="10"/>
        <v>49.115799495041763</v>
      </c>
    </row>
    <row r="114" spans="2:11" x14ac:dyDescent="0.25">
      <c r="B114" s="44">
        <v>3479.0329999999999</v>
      </c>
      <c r="D114" s="56">
        <f t="shared" si="8"/>
        <v>0.10800000000017462</v>
      </c>
      <c r="E114">
        <v>542.14468186896613</v>
      </c>
      <c r="F114" s="3">
        <f t="shared" si="9"/>
        <v>49.184593</v>
      </c>
      <c r="J114" s="50">
        <f t="shared" si="7"/>
        <v>0.11115005108833217</v>
      </c>
      <c r="K114" s="4">
        <f t="shared" si="10"/>
        <v>49.115688344990673</v>
      </c>
    </row>
    <row r="115" spans="2:11" x14ac:dyDescent="0.25">
      <c r="B115" s="44">
        <v>3419.4690000000001</v>
      </c>
      <c r="D115" s="56">
        <f t="shared" si="8"/>
        <v>59.563999999999851</v>
      </c>
      <c r="E115">
        <v>542.23</v>
      </c>
      <c r="F115" s="3">
        <f t="shared" si="9"/>
        <v>49.125028999999998</v>
      </c>
      <c r="J115" s="50">
        <f t="shared" si="7"/>
        <v>61.30131150939534</v>
      </c>
      <c r="K115" s="4">
        <f t="shared" si="10"/>
        <v>49.054387033481277</v>
      </c>
    </row>
    <row r="116" spans="2:11" x14ac:dyDescent="0.25">
      <c r="B116" s="44">
        <v>3408</v>
      </c>
      <c r="D116" s="56">
        <f t="shared" si="8"/>
        <v>11.469000000000051</v>
      </c>
      <c r="E116">
        <v>542.26773244956212</v>
      </c>
      <c r="F116" s="3">
        <f t="shared" si="9"/>
        <v>49.11356</v>
      </c>
      <c r="J116" s="50">
        <f t="shared" si="7"/>
        <v>11.803517925278021</v>
      </c>
      <c r="K116" s="4">
        <f t="shared" si="10"/>
        <v>49.042583515555997</v>
      </c>
    </row>
    <row r="117" spans="2:11" x14ac:dyDescent="0.25">
      <c r="B117" s="44">
        <v>3407.7939999999999</v>
      </c>
      <c r="D117" s="56">
        <f t="shared" si="8"/>
        <v>0.20600000000013097</v>
      </c>
      <c r="E117">
        <v>542.26841017949585</v>
      </c>
      <c r="F117" s="3">
        <f t="shared" si="9"/>
        <v>49.113354000000001</v>
      </c>
      <c r="J117" s="50">
        <f t="shared" si="7"/>
        <v>0.21200843077938855</v>
      </c>
      <c r="K117" s="4">
        <f t="shared" si="10"/>
        <v>49.042371507125218</v>
      </c>
    </row>
    <row r="118" spans="2:11" x14ac:dyDescent="0.25">
      <c r="B118" s="44">
        <v>3373</v>
      </c>
      <c r="D118" s="56">
        <f t="shared" si="8"/>
        <v>34.793999999999869</v>
      </c>
      <c r="E118">
        <v>542.3828807392714</v>
      </c>
      <c r="F118" s="3">
        <f t="shared" si="9"/>
        <v>49.078560000000003</v>
      </c>
      <c r="J118" s="50">
        <f t="shared" si="7"/>
        <v>35.80884145889965</v>
      </c>
      <c r="K118" s="4">
        <f t="shared" si="10"/>
        <v>49.006562665666316</v>
      </c>
    </row>
    <row r="119" spans="2:11" x14ac:dyDescent="0.25">
      <c r="B119" s="44">
        <v>3368.9279999999999</v>
      </c>
      <c r="D119" s="56">
        <f t="shared" si="8"/>
        <v>4.0720000000001164</v>
      </c>
      <c r="E119">
        <v>542.39627742029131</v>
      </c>
      <c r="F119" s="3">
        <f t="shared" si="9"/>
        <v>49.074488000000002</v>
      </c>
      <c r="J119" s="50">
        <f t="shared" si="7"/>
        <v>4.1907685928793494</v>
      </c>
      <c r="K119" s="4">
        <f t="shared" si="10"/>
        <v>49.002371897073438</v>
      </c>
    </row>
    <row r="120" spans="2:11" x14ac:dyDescent="0.25">
      <c r="B120" s="44">
        <v>3365.6550000000002</v>
      </c>
      <c r="D120" s="56">
        <f t="shared" si="8"/>
        <v>3.2729999999996835</v>
      </c>
      <c r="E120">
        <v>542.40704543035463</v>
      </c>
      <c r="F120" s="3">
        <f t="shared" si="9"/>
        <v>49.071215000000002</v>
      </c>
      <c r="J120" s="50">
        <f t="shared" si="7"/>
        <v>3.3684640482545167</v>
      </c>
      <c r="K120" s="4">
        <f t="shared" si="10"/>
        <v>48.99900343302518</v>
      </c>
    </row>
    <row r="121" spans="2:11" x14ac:dyDescent="0.25">
      <c r="B121" s="44">
        <v>3316.1239999999998</v>
      </c>
      <c r="D121" s="56">
        <f t="shared" si="8"/>
        <v>49.531000000000404</v>
      </c>
      <c r="E121">
        <v>542.57000000000005</v>
      </c>
      <c r="F121" s="3">
        <f t="shared" si="9"/>
        <v>49.021684</v>
      </c>
      <c r="J121" s="50">
        <f t="shared" si="7"/>
        <v>50.975677596734485</v>
      </c>
      <c r="K121" s="4">
        <f t="shared" si="10"/>
        <v>48.948027755428448</v>
      </c>
    </row>
    <row r="122" spans="2:11" x14ac:dyDescent="0.25">
      <c r="B122" s="44">
        <v>3271.5169999999998</v>
      </c>
      <c r="D122" s="56">
        <f t="shared" si="8"/>
        <v>44.606999999999971</v>
      </c>
      <c r="E122">
        <v>543.12</v>
      </c>
      <c r="F122" s="3">
        <f t="shared" si="9"/>
        <v>48.977077000000001</v>
      </c>
      <c r="J122" s="50">
        <f t="shared" si="7"/>
        <v>45.908058600826052</v>
      </c>
      <c r="K122" s="4">
        <f t="shared" si="10"/>
        <v>48.902119696827626</v>
      </c>
    </row>
    <row r="123" spans="2:11" x14ac:dyDescent="0.25">
      <c r="B123" s="44">
        <v>3229.4059999999999</v>
      </c>
      <c r="D123" s="56">
        <f t="shared" si="8"/>
        <v>42.110999999999876</v>
      </c>
      <c r="E123">
        <v>544.13</v>
      </c>
      <c r="F123" s="3">
        <f t="shared" si="9"/>
        <v>48.934966000000003</v>
      </c>
      <c r="J123" s="50">
        <f t="shared" si="7"/>
        <v>43.339257420121989</v>
      </c>
      <c r="K123" s="4">
        <f t="shared" si="10"/>
        <v>48.858780439407504</v>
      </c>
    </row>
    <row r="124" spans="2:11" x14ac:dyDescent="0.25">
      <c r="B124" s="44">
        <v>3218</v>
      </c>
      <c r="D124" s="56">
        <f t="shared" si="8"/>
        <v>11.405999999999949</v>
      </c>
      <c r="E124">
        <v>544.21349926793562</v>
      </c>
      <c r="F124" s="3">
        <f t="shared" si="9"/>
        <v>48.923560000000002</v>
      </c>
      <c r="J124" s="50">
        <f t="shared" si="7"/>
        <v>11.738680395476493</v>
      </c>
      <c r="K124" s="4">
        <f t="shared" si="10"/>
        <v>48.847041759012029</v>
      </c>
    </row>
    <row r="125" spans="2:11" x14ac:dyDescent="0.25">
      <c r="B125" s="44">
        <v>3217.6570000000002</v>
      </c>
      <c r="D125" s="56">
        <f t="shared" si="8"/>
        <v>0.3429999999998472</v>
      </c>
      <c r="E125">
        <v>544.21601024890185</v>
      </c>
      <c r="F125" s="3">
        <f t="shared" si="9"/>
        <v>48.923217000000001</v>
      </c>
      <c r="J125" s="50">
        <f t="shared" si="7"/>
        <v>0.35300432891869732</v>
      </c>
      <c r="K125" s="4">
        <f t="shared" si="10"/>
        <v>48.846688754683107</v>
      </c>
    </row>
    <row r="126" spans="2:11" x14ac:dyDescent="0.25">
      <c r="B126" s="44">
        <v>3176.1320000000001</v>
      </c>
      <c r="D126" s="56">
        <f t="shared" si="8"/>
        <v>41.525000000000091</v>
      </c>
      <c r="E126">
        <v>544.52</v>
      </c>
      <c r="F126" s="3">
        <f t="shared" si="9"/>
        <v>48.881692000000001</v>
      </c>
      <c r="J126" s="50">
        <f t="shared" si="7"/>
        <v>42.73616547625501</v>
      </c>
      <c r="K126" s="4">
        <f t="shared" si="10"/>
        <v>48.803952589206851</v>
      </c>
    </row>
    <row r="127" spans="2:11" x14ac:dyDescent="0.25">
      <c r="B127" s="44">
        <v>3113</v>
      </c>
      <c r="D127" s="56">
        <f t="shared" si="8"/>
        <v>63.132000000000062</v>
      </c>
      <c r="E127">
        <v>544.63867006518842</v>
      </c>
      <c r="F127" s="3">
        <f t="shared" si="9"/>
        <v>48.818559999999998</v>
      </c>
      <c r="J127" s="50">
        <f t="shared" si="7"/>
        <v>64.973379863863414</v>
      </c>
      <c r="K127" s="4">
        <f t="shared" si="10"/>
        <v>48.738979209342986</v>
      </c>
    </row>
    <row r="128" spans="2:11" x14ac:dyDescent="0.25">
      <c r="B128" s="44">
        <v>3112.6030000000001</v>
      </c>
      <c r="D128" s="56">
        <f t="shared" si="8"/>
        <v>0.39699999999993452</v>
      </c>
      <c r="E128">
        <v>544.63941631140085</v>
      </c>
      <c r="F128" s="3">
        <f t="shared" si="9"/>
        <v>48.818162999999998</v>
      </c>
      <c r="J128" s="50">
        <f t="shared" si="7"/>
        <v>0.40857935446286342</v>
      </c>
      <c r="K128" s="4">
        <f t="shared" si="10"/>
        <v>48.738570629988523</v>
      </c>
    </row>
    <row r="129" spans="2:11" x14ac:dyDescent="0.25">
      <c r="B129" s="44">
        <v>3102.913</v>
      </c>
      <c r="D129" s="56">
        <f t="shared" si="8"/>
        <v>9.6900000000000546</v>
      </c>
      <c r="E129">
        <v>544.65763073406561</v>
      </c>
      <c r="F129" s="3">
        <f t="shared" si="9"/>
        <v>48.808472999999999</v>
      </c>
      <c r="J129" s="50">
        <f t="shared" si="7"/>
        <v>9.9726295837426235</v>
      </c>
      <c r="K129" s="4">
        <f t="shared" si="10"/>
        <v>48.72859800040478</v>
      </c>
    </row>
    <row r="130" spans="2:11" x14ac:dyDescent="0.25">
      <c r="B130" s="44">
        <v>3043.1329999999998</v>
      </c>
      <c r="D130" s="56">
        <f t="shared" si="8"/>
        <v>59.7800000000002</v>
      </c>
      <c r="E130">
        <v>544.77</v>
      </c>
      <c r="F130" s="3">
        <f t="shared" si="9"/>
        <v>48.748692999999996</v>
      </c>
      <c r="J130" s="50">
        <f t="shared" si="7"/>
        <v>61.523611611572001</v>
      </c>
      <c r="K130" s="4">
        <f t="shared" si="10"/>
        <v>48.66707438879321</v>
      </c>
    </row>
    <row r="131" spans="2:11" x14ac:dyDescent="0.25">
      <c r="B131" s="44">
        <v>3028</v>
      </c>
      <c r="D131" s="56">
        <f t="shared" si="8"/>
        <v>15.132999999999811</v>
      </c>
      <c r="E131">
        <v>545.22790588480802</v>
      </c>
      <c r="F131" s="3">
        <f t="shared" si="9"/>
        <v>48.733559999999997</v>
      </c>
      <c r="J131" s="50">
        <f t="shared" ref="J131:J194" si="11">D131+D131*$I$221</f>
        <v>15.574386325157317</v>
      </c>
      <c r="K131" s="4">
        <f t="shared" si="10"/>
        <v>48.651500002468055</v>
      </c>
    </row>
    <row r="132" spans="2:11" x14ac:dyDescent="0.25">
      <c r="B132" s="44">
        <v>3027.828</v>
      </c>
      <c r="D132" s="56">
        <f t="shared" si="8"/>
        <v>0.17200000000002547</v>
      </c>
      <c r="E132">
        <v>545.23311039232055</v>
      </c>
      <c r="F132" s="3">
        <f t="shared" si="9"/>
        <v>48.733387999999998</v>
      </c>
      <c r="J132" s="50">
        <f t="shared" si="11"/>
        <v>0.17701674802930606</v>
      </c>
      <c r="K132" s="4">
        <f t="shared" si="10"/>
        <v>48.651322985720029</v>
      </c>
    </row>
    <row r="133" spans="2:11" x14ac:dyDescent="0.25">
      <c r="B133" s="44">
        <v>3017.9960000000001</v>
      </c>
      <c r="D133" s="56">
        <f t="shared" si="8"/>
        <v>9.8319999999998799</v>
      </c>
      <c r="E133">
        <v>545.53061456594321</v>
      </c>
      <c r="F133" s="3">
        <f t="shared" si="9"/>
        <v>48.723555999999995</v>
      </c>
      <c r="J133" s="50">
        <f t="shared" si="11"/>
        <v>10.11877131758057</v>
      </c>
      <c r="K133" s="4">
        <f t="shared" si="10"/>
        <v>48.64120421440245</v>
      </c>
    </row>
    <row r="134" spans="2:11" x14ac:dyDescent="0.25">
      <c r="B134" s="44">
        <v>3004.797</v>
      </c>
      <c r="D134" s="56">
        <f t="shared" si="8"/>
        <v>13.199000000000069</v>
      </c>
      <c r="E134">
        <v>545.92999999999995</v>
      </c>
      <c r="F134" s="3">
        <f t="shared" si="9"/>
        <v>48.710356999999995</v>
      </c>
      <c r="J134" s="50">
        <f t="shared" si="11"/>
        <v>13.583977076967889</v>
      </c>
      <c r="K134" s="4">
        <f t="shared" si="10"/>
        <v>48.62762023732548</v>
      </c>
    </row>
    <row r="135" spans="2:11" x14ac:dyDescent="0.25">
      <c r="B135" s="44">
        <v>2966.7689999999998</v>
      </c>
      <c r="D135" s="56">
        <f t="shared" si="8"/>
        <v>38.028000000000247</v>
      </c>
      <c r="E135">
        <v>546.30999999999995</v>
      </c>
      <c r="F135" s="3">
        <f t="shared" si="9"/>
        <v>48.672328999999998</v>
      </c>
      <c r="J135" s="50">
        <f t="shared" si="11"/>
        <v>39.137167988706381</v>
      </c>
      <c r="K135" s="4">
        <f t="shared" si="10"/>
        <v>48.588483069336775</v>
      </c>
    </row>
    <row r="136" spans="2:11" x14ac:dyDescent="0.25">
      <c r="B136" s="44">
        <v>2938</v>
      </c>
      <c r="D136" s="56">
        <f t="shared" si="8"/>
        <v>28.768999999999778</v>
      </c>
      <c r="E136">
        <v>546.42697230758347</v>
      </c>
      <c r="F136" s="3">
        <f t="shared" si="9"/>
        <v>48.643560000000001</v>
      </c>
      <c r="J136" s="50">
        <f t="shared" si="11"/>
        <v>29.608109442176236</v>
      </c>
      <c r="K136" s="4">
        <f t="shared" si="10"/>
        <v>48.558874959894595</v>
      </c>
    </row>
    <row r="137" spans="2:11" x14ac:dyDescent="0.25">
      <c r="B137" s="44">
        <v>2937.5619999999999</v>
      </c>
      <c r="D137" s="56">
        <f t="shared" si="8"/>
        <v>0.43800000000010186</v>
      </c>
      <c r="E137">
        <v>546.4287531783375</v>
      </c>
      <c r="F137" s="3">
        <f t="shared" si="9"/>
        <v>48.643121999999998</v>
      </c>
      <c r="J137" s="50">
        <f t="shared" si="11"/>
        <v>0.45077520719094538</v>
      </c>
      <c r="K137" s="4">
        <f t="shared" si="10"/>
        <v>48.558424184687404</v>
      </c>
    </row>
    <row r="138" spans="2:11" x14ac:dyDescent="0.25">
      <c r="B138" s="44">
        <v>2935.5540000000001</v>
      </c>
      <c r="D138" s="56">
        <f t="shared" si="8"/>
        <v>2.0079999999998108</v>
      </c>
      <c r="E138">
        <v>546.43691753558403</v>
      </c>
      <c r="F138" s="3">
        <f t="shared" si="9"/>
        <v>48.641114000000002</v>
      </c>
      <c r="J138" s="50">
        <f t="shared" si="11"/>
        <v>2.066567616527677</v>
      </c>
      <c r="K138" s="4">
        <f t="shared" si="10"/>
        <v>48.556357617070873</v>
      </c>
    </row>
    <row r="139" spans="2:11" x14ac:dyDescent="0.25">
      <c r="B139" s="44">
        <v>2889.2930000000001</v>
      </c>
      <c r="D139" s="56">
        <f t="shared" si="8"/>
        <v>46.260999999999967</v>
      </c>
      <c r="E139">
        <v>546.62501082770825</v>
      </c>
      <c r="F139" s="3">
        <f t="shared" si="9"/>
        <v>48.594853000000001</v>
      </c>
      <c r="J139" s="50">
        <f t="shared" si="11"/>
        <v>47.610301049898311</v>
      </c>
      <c r="K139" s="4">
        <f t="shared" si="10"/>
        <v>48.508747316020973</v>
      </c>
    </row>
    <row r="140" spans="2:11" x14ac:dyDescent="0.25">
      <c r="B140" s="44">
        <v>2786.337</v>
      </c>
      <c r="D140" s="56">
        <f t="shared" si="8"/>
        <v>102.95600000000013</v>
      </c>
      <c r="E140">
        <v>547.04362116868538</v>
      </c>
      <c r="F140" s="3">
        <f t="shared" si="9"/>
        <v>48.491897000000002</v>
      </c>
      <c r="J140" s="50">
        <f t="shared" si="11"/>
        <v>105.95893203547999</v>
      </c>
      <c r="K140" s="4">
        <f t="shared" si="10"/>
        <v>48.402788383985495</v>
      </c>
    </row>
    <row r="141" spans="2:11" x14ac:dyDescent="0.25">
      <c r="B141" s="44">
        <v>2742.6849999999999</v>
      </c>
      <c r="D141" s="56">
        <f t="shared" si="8"/>
        <v>43.652000000000044</v>
      </c>
      <c r="E141">
        <v>547.22110648866999</v>
      </c>
      <c r="F141" s="3">
        <f t="shared" si="9"/>
        <v>48.448245</v>
      </c>
      <c r="J141" s="50">
        <f t="shared" si="11"/>
        <v>44.925203982407744</v>
      </c>
      <c r="K141" s="4">
        <f t="shared" si="10"/>
        <v>48.357863180003086</v>
      </c>
    </row>
    <row r="142" spans="2:11" x14ac:dyDescent="0.25">
      <c r="B142" s="44">
        <v>2705.0050000000001</v>
      </c>
      <c r="D142" s="56">
        <f t="shared" si="8"/>
        <v>37.679999999999836</v>
      </c>
      <c r="E142">
        <v>547.37431016449284</v>
      </c>
      <c r="F142" s="3">
        <f t="shared" si="9"/>
        <v>48.410564999999998</v>
      </c>
      <c r="J142" s="50">
        <f t="shared" si="11"/>
        <v>38.779017824088577</v>
      </c>
      <c r="K142" s="4">
        <f t="shared" si="10"/>
        <v>48.319084162178996</v>
      </c>
    </row>
    <row r="143" spans="2:11" x14ac:dyDescent="0.25">
      <c r="B143" s="44">
        <v>2658.9670000000001</v>
      </c>
      <c r="D143" s="56">
        <f t="shared" si="8"/>
        <v>46.038000000000011</v>
      </c>
      <c r="E143">
        <v>547.56149675758013</v>
      </c>
      <c r="F143" s="3">
        <f t="shared" si="9"/>
        <v>48.364526999999995</v>
      </c>
      <c r="J143" s="50">
        <f t="shared" si="11"/>
        <v>47.380796777744116</v>
      </c>
      <c r="K143" s="4">
        <f t="shared" si="10"/>
        <v>48.271703365401251</v>
      </c>
    </row>
    <row r="144" spans="2:11" x14ac:dyDescent="0.25">
      <c r="B144" s="44">
        <v>2653</v>
      </c>
      <c r="D144" s="56">
        <f t="shared" si="8"/>
        <v>5.9670000000000982</v>
      </c>
      <c r="E144">
        <v>547.5857580721671</v>
      </c>
      <c r="F144" s="3">
        <f t="shared" si="9"/>
        <v>48.358559999999997</v>
      </c>
      <c r="J144" s="50">
        <f t="shared" si="11"/>
        <v>6.1410403226205243</v>
      </c>
      <c r="K144" s="4">
        <f t="shared" si="10"/>
        <v>48.265562325078633</v>
      </c>
    </row>
    <row r="145" spans="2:11" x14ac:dyDescent="0.25">
      <c r="B145" s="44">
        <v>2627.3620000000001</v>
      </c>
      <c r="D145" s="56">
        <f t="shared" si="8"/>
        <v>25.63799999999992</v>
      </c>
      <c r="E145">
        <v>547.69000000000005</v>
      </c>
      <c r="F145" s="3">
        <f t="shared" si="9"/>
        <v>48.332921999999996</v>
      </c>
      <c r="J145" s="50">
        <f t="shared" si="11"/>
        <v>26.385787127759667</v>
      </c>
      <c r="K145" s="4">
        <f t="shared" si="10"/>
        <v>48.239176537950875</v>
      </c>
    </row>
    <row r="146" spans="2:11" x14ac:dyDescent="0.25">
      <c r="B146" s="44">
        <v>2573.5639999999999</v>
      </c>
      <c r="D146" s="56">
        <f t="shared" si="8"/>
        <v>53.798000000000229</v>
      </c>
      <c r="E146">
        <v>548.4</v>
      </c>
      <c r="F146" s="3">
        <f t="shared" si="9"/>
        <v>48.279123999999996</v>
      </c>
      <c r="J146" s="50">
        <f t="shared" si="11"/>
        <v>55.367133781856033</v>
      </c>
      <c r="K146" s="4">
        <f t="shared" si="10"/>
        <v>48.183809404169018</v>
      </c>
    </row>
    <row r="147" spans="2:11" x14ac:dyDescent="0.25">
      <c r="B147" s="44">
        <v>2510.9929999999999</v>
      </c>
      <c r="D147" s="56">
        <f t="shared" si="8"/>
        <v>62.570999999999913</v>
      </c>
      <c r="E147">
        <v>548.46</v>
      </c>
      <c r="F147" s="3">
        <f t="shared" si="9"/>
        <v>48.216552999999998</v>
      </c>
      <c r="J147" s="50">
        <f t="shared" si="11"/>
        <v>64.396017098488684</v>
      </c>
      <c r="K147" s="4">
        <f t="shared" si="10"/>
        <v>48.11941338707053</v>
      </c>
    </row>
    <row r="148" spans="2:11" x14ac:dyDescent="0.25">
      <c r="B148" s="44">
        <v>2495.431</v>
      </c>
      <c r="D148" s="56">
        <f t="shared" si="8"/>
        <v>15.561999999999898</v>
      </c>
      <c r="E148">
        <v>548.96</v>
      </c>
      <c r="F148" s="3">
        <f t="shared" si="9"/>
        <v>48.200990999999995</v>
      </c>
      <c r="J148" s="50">
        <f t="shared" si="11"/>
        <v>16.015899028090899</v>
      </c>
      <c r="K148" s="4">
        <f t="shared" si="10"/>
        <v>48.10339748804244</v>
      </c>
    </row>
    <row r="149" spans="2:11" x14ac:dyDescent="0.25">
      <c r="B149" s="44">
        <v>2453.7240000000002</v>
      </c>
      <c r="D149" s="56">
        <f t="shared" si="8"/>
        <v>41.70699999999988</v>
      </c>
      <c r="E149">
        <v>549.27692900125282</v>
      </c>
      <c r="F149" s="3">
        <f t="shared" si="9"/>
        <v>48.159283999999992</v>
      </c>
      <c r="J149" s="50">
        <f t="shared" si="11"/>
        <v>42.923473895681127</v>
      </c>
      <c r="K149" s="4">
        <f t="shared" si="10"/>
        <v>48.060474014146756</v>
      </c>
    </row>
    <row r="150" spans="2:11" x14ac:dyDescent="0.25">
      <c r="B150" s="44">
        <v>2448</v>
      </c>
      <c r="D150" s="56">
        <f t="shared" si="8"/>
        <v>5.7240000000001601</v>
      </c>
      <c r="E150">
        <v>549.3204253352776</v>
      </c>
      <c r="F150" s="3">
        <f t="shared" si="9"/>
        <v>48.153559999999992</v>
      </c>
      <c r="J150" s="50">
        <f t="shared" si="11"/>
        <v>5.8909527076722448</v>
      </c>
      <c r="K150" s="4">
        <f t="shared" si="10"/>
        <v>48.054583061439082</v>
      </c>
    </row>
    <row r="151" spans="2:11" x14ac:dyDescent="0.25">
      <c r="B151" s="44">
        <v>2447.8209999999999</v>
      </c>
      <c r="D151" s="56">
        <f t="shared" si="8"/>
        <v>0.17900000000008731</v>
      </c>
      <c r="E151">
        <v>549.32178554558345</v>
      </c>
      <c r="F151" s="3">
        <f t="shared" si="9"/>
        <v>48.153380999999989</v>
      </c>
      <c r="J151" s="50">
        <f t="shared" si="11"/>
        <v>0.1842209180073055</v>
      </c>
      <c r="K151" s="4">
        <f t="shared" si="10"/>
        <v>48.054398840521074</v>
      </c>
    </row>
    <row r="152" spans="2:11" x14ac:dyDescent="0.25">
      <c r="B152" s="44">
        <v>2446.7399999999998</v>
      </c>
      <c r="D152" s="56">
        <f t="shared" si="8"/>
        <v>1.081000000000131</v>
      </c>
      <c r="E152">
        <v>549.33000000000004</v>
      </c>
      <c r="F152" s="3">
        <f t="shared" si="9"/>
        <v>48.15229999999999</v>
      </c>
      <c r="J152" s="50">
        <f t="shared" si="11"/>
        <v>1.1125296780213645</v>
      </c>
      <c r="K152" s="4">
        <f t="shared" si="10"/>
        <v>48.053286310843056</v>
      </c>
    </row>
    <row r="153" spans="2:11" x14ac:dyDescent="0.25">
      <c r="B153" s="44">
        <v>2368.1010000000001</v>
      </c>
      <c r="D153" s="56">
        <f t="shared" si="8"/>
        <v>78.638999999999669</v>
      </c>
      <c r="E153">
        <v>549.39</v>
      </c>
      <c r="F153" s="3">
        <f t="shared" si="9"/>
        <v>48.073660999999987</v>
      </c>
      <c r="J153" s="50">
        <f t="shared" si="11"/>
        <v>80.932674699270223</v>
      </c>
      <c r="K153" s="4">
        <f t="shared" si="10"/>
        <v>47.972353636143787</v>
      </c>
    </row>
    <row r="154" spans="2:11" x14ac:dyDescent="0.25">
      <c r="B154" s="44">
        <v>2343</v>
      </c>
      <c r="D154" s="56">
        <f t="shared" si="8"/>
        <v>25.101000000000113</v>
      </c>
      <c r="E154">
        <v>550.19092055823944</v>
      </c>
      <c r="F154" s="3">
        <f t="shared" si="9"/>
        <v>48.048559999999988</v>
      </c>
      <c r="J154" s="50">
        <f t="shared" si="11"/>
        <v>25.833124373738219</v>
      </c>
      <c r="K154" s="4">
        <f t="shared" si="10"/>
        <v>47.946520511770046</v>
      </c>
    </row>
    <row r="155" spans="2:11" x14ac:dyDescent="0.25">
      <c r="B155" s="44">
        <v>2342.768</v>
      </c>
      <c r="D155" s="56">
        <f t="shared" si="8"/>
        <v>0.2319999999999709</v>
      </c>
      <c r="E155">
        <v>550.19832319436989</v>
      </c>
      <c r="F155" s="3">
        <f t="shared" si="9"/>
        <v>48.048327999999991</v>
      </c>
      <c r="J155" s="50">
        <f t="shared" si="11"/>
        <v>0.23876677641155683</v>
      </c>
      <c r="K155" s="4">
        <f t="shared" si="10"/>
        <v>47.946281744993634</v>
      </c>
    </row>
    <row r="156" spans="2:11" x14ac:dyDescent="0.25">
      <c r="B156" s="44">
        <v>2338</v>
      </c>
      <c r="D156" s="56">
        <f t="shared" si="8"/>
        <v>4.7680000000000291</v>
      </c>
      <c r="E156">
        <v>550.35046013001738</v>
      </c>
      <c r="F156" s="3">
        <f t="shared" si="9"/>
        <v>48.043559999999992</v>
      </c>
      <c r="J156" s="50">
        <f t="shared" si="11"/>
        <v>4.9070689221140205</v>
      </c>
      <c r="K156" s="4">
        <f t="shared" si="10"/>
        <v>47.941374676071518</v>
      </c>
    </row>
    <row r="157" spans="2:11" x14ac:dyDescent="0.25">
      <c r="B157" s="44">
        <v>2337.7890000000002</v>
      </c>
      <c r="D157" s="56">
        <f t="shared" si="8"/>
        <v>0.21099999999978536</v>
      </c>
      <c r="E157">
        <v>550.35719269994638</v>
      </c>
      <c r="F157" s="3">
        <f t="shared" si="9"/>
        <v>48.043348999999992</v>
      </c>
      <c r="J157" s="50">
        <f t="shared" si="11"/>
        <v>0.21715426647755845</v>
      </c>
      <c r="K157" s="4">
        <f t="shared" si="10"/>
        <v>47.941157521805039</v>
      </c>
    </row>
    <row r="158" spans="2:11" x14ac:dyDescent="0.25">
      <c r="B158" s="44">
        <v>2334.567</v>
      </c>
      <c r="D158" s="56">
        <f t="shared" si="8"/>
        <v>3.2220000000002074</v>
      </c>
      <c r="E158">
        <v>550.46</v>
      </c>
      <c r="F158" s="3">
        <f t="shared" si="9"/>
        <v>48.040126999999991</v>
      </c>
      <c r="J158" s="50">
        <f t="shared" si="11"/>
        <v>3.3159765241300954</v>
      </c>
      <c r="K158" s="4">
        <f t="shared" si="10"/>
        <v>47.937841545280911</v>
      </c>
    </row>
    <row r="159" spans="2:11" x14ac:dyDescent="0.25">
      <c r="B159" s="44">
        <v>2310.027</v>
      </c>
      <c r="D159" s="56">
        <f t="shared" si="8"/>
        <v>24.539999999999964</v>
      </c>
      <c r="E159">
        <v>550.77</v>
      </c>
      <c r="F159" s="3">
        <f t="shared" si="9"/>
        <v>48.015586999999989</v>
      </c>
      <c r="J159" s="50">
        <f t="shared" si="11"/>
        <v>25.255761608363493</v>
      </c>
      <c r="K159" s="4">
        <f t="shared" si="10"/>
        <v>47.912585783672547</v>
      </c>
    </row>
    <row r="160" spans="2:11" x14ac:dyDescent="0.25">
      <c r="B160" s="44">
        <v>2252.069</v>
      </c>
      <c r="D160" s="56">
        <f t="shared" si="8"/>
        <v>57.958000000000084</v>
      </c>
      <c r="E160">
        <v>550.82000000000005</v>
      </c>
      <c r="F160" s="3">
        <f t="shared" si="9"/>
        <v>47.95762899999999</v>
      </c>
      <c r="J160" s="50">
        <f t="shared" si="11"/>
        <v>59.648469083029163</v>
      </c>
      <c r="K160" s="4">
        <f t="shared" si="10"/>
        <v>47.852937314589518</v>
      </c>
    </row>
    <row r="161" spans="2:11" x14ac:dyDescent="0.25">
      <c r="B161" s="44">
        <v>2198.5070000000001</v>
      </c>
      <c r="D161" s="56">
        <f t="shared" si="8"/>
        <v>53.561999999999898</v>
      </c>
      <c r="E161">
        <v>551.14</v>
      </c>
      <c r="F161" s="3">
        <f t="shared" si="9"/>
        <v>47.904066999999991</v>
      </c>
      <c r="J161" s="50">
        <f t="shared" si="11"/>
        <v>55.124250336885282</v>
      </c>
      <c r="K161" s="4">
        <f t="shared" si="10"/>
        <v>47.79781306425263</v>
      </c>
    </row>
    <row r="162" spans="2:11" x14ac:dyDescent="0.25">
      <c r="B162" s="44">
        <v>2168.37</v>
      </c>
      <c r="D162" s="56">
        <f t="shared" si="8"/>
        <v>30.137000000000171</v>
      </c>
      <c r="E162">
        <v>551.17999999999995</v>
      </c>
      <c r="F162" s="3">
        <f t="shared" si="9"/>
        <v>47.873929999999987</v>
      </c>
      <c r="J162" s="50">
        <f t="shared" si="11"/>
        <v>31.016010089293239</v>
      </c>
      <c r="K162" s="4">
        <f t="shared" si="10"/>
        <v>47.766797054163334</v>
      </c>
    </row>
    <row r="163" spans="2:11" x14ac:dyDescent="0.25">
      <c r="B163" s="44">
        <v>2153</v>
      </c>
      <c r="D163" s="56">
        <f t="shared" si="8"/>
        <v>15.369999999999891</v>
      </c>
      <c r="E163">
        <v>552.08000000000004</v>
      </c>
      <c r="F163" s="3">
        <f t="shared" si="9"/>
        <v>47.85855999999999</v>
      </c>
      <c r="J163" s="50">
        <f t="shared" si="11"/>
        <v>15.818298937267512</v>
      </c>
      <c r="K163" s="4">
        <f t="shared" si="10"/>
        <v>47.750978755226065</v>
      </c>
    </row>
    <row r="164" spans="2:11" x14ac:dyDescent="0.25">
      <c r="B164" s="44">
        <v>2151.5100000000002</v>
      </c>
      <c r="D164" s="56">
        <f t="shared" si="8"/>
        <v>1.4899999999997817</v>
      </c>
      <c r="E164">
        <v>552.08000000000004</v>
      </c>
      <c r="F164" s="3">
        <f t="shared" si="9"/>
        <v>47.857069999999993</v>
      </c>
      <c r="J164" s="50">
        <f t="shared" si="11"/>
        <v>1.5334590381603972</v>
      </c>
      <c r="K164" s="4">
        <f t="shared" si="10"/>
        <v>47.749445296187908</v>
      </c>
    </row>
    <row r="165" spans="2:11" x14ac:dyDescent="0.25">
      <c r="B165" s="44">
        <v>2130.1080000000002</v>
      </c>
      <c r="D165" s="56">
        <f t="shared" si="8"/>
        <v>21.402000000000044</v>
      </c>
      <c r="E165">
        <v>552.08000000000004</v>
      </c>
      <c r="F165" s="3">
        <f t="shared" si="9"/>
        <v>47.835667999999991</v>
      </c>
      <c r="J165" s="50">
        <f t="shared" si="11"/>
        <v>22.026235123968924</v>
      </c>
      <c r="K165" s="4">
        <f t="shared" si="10"/>
        <v>47.727419061063941</v>
      </c>
    </row>
    <row r="166" spans="2:11" x14ac:dyDescent="0.25">
      <c r="B166" s="44">
        <v>2092.779</v>
      </c>
      <c r="D166" s="56">
        <f t="shared" si="8"/>
        <v>37.329000000000178</v>
      </c>
      <c r="E166">
        <v>552.08000000000004</v>
      </c>
      <c r="F166" s="3">
        <f t="shared" si="9"/>
        <v>47.798338999999991</v>
      </c>
      <c r="J166" s="50">
        <f t="shared" si="11"/>
        <v>38.417780158052437</v>
      </c>
      <c r="K166" s="4">
        <f t="shared" si="10"/>
        <v>47.689001280905892</v>
      </c>
    </row>
    <row r="167" spans="2:11" x14ac:dyDescent="0.25">
      <c r="B167" s="44">
        <v>2092.518</v>
      </c>
      <c r="D167" s="56">
        <f t="shared" si="8"/>
        <v>0.26099999999996726</v>
      </c>
      <c r="E167">
        <v>552.08000000000004</v>
      </c>
      <c r="F167" s="3">
        <f t="shared" si="9"/>
        <v>47.79807799999999</v>
      </c>
      <c r="J167" s="50">
        <f t="shared" si="11"/>
        <v>0.26861262346300141</v>
      </c>
      <c r="K167" s="4">
        <f t="shared" si="10"/>
        <v>47.688732668282427</v>
      </c>
    </row>
    <row r="168" spans="2:11" x14ac:dyDescent="0.25">
      <c r="B168" s="44">
        <v>2068</v>
      </c>
      <c r="D168" s="56">
        <f t="shared" si="8"/>
        <v>24.518000000000029</v>
      </c>
      <c r="E168">
        <v>552.34333459691686</v>
      </c>
      <c r="F168" s="3">
        <f t="shared" si="9"/>
        <v>47.773559999999989</v>
      </c>
      <c r="J168" s="50">
        <f t="shared" si="11"/>
        <v>25.233119931290048</v>
      </c>
      <c r="K168" s="4">
        <f t="shared" si="10"/>
        <v>47.663499548351133</v>
      </c>
    </row>
    <row r="169" spans="2:11" x14ac:dyDescent="0.25">
      <c r="B169" s="44">
        <v>2059.35</v>
      </c>
      <c r="D169" s="56">
        <f t="shared" si="8"/>
        <v>8.6500000000000909</v>
      </c>
      <c r="E169">
        <v>552.43623957543593</v>
      </c>
      <c r="F169" s="3">
        <f t="shared" si="9"/>
        <v>47.764909999999986</v>
      </c>
      <c r="J169" s="50">
        <f t="shared" si="11"/>
        <v>8.9022957584493412</v>
      </c>
      <c r="K169" s="4">
        <f t="shared" si="10"/>
        <v>47.654597252592687</v>
      </c>
    </row>
    <row r="170" spans="2:11" x14ac:dyDescent="0.25">
      <c r="B170" s="44">
        <v>2045.0340000000001</v>
      </c>
      <c r="D170" s="56">
        <f t="shared" si="8"/>
        <v>14.315999999999804</v>
      </c>
      <c r="E170">
        <v>552.59</v>
      </c>
      <c r="F170" s="3">
        <f t="shared" si="9"/>
        <v>47.750593999999985</v>
      </c>
      <c r="J170" s="50">
        <f t="shared" si="11"/>
        <v>14.733556772018229</v>
      </c>
      <c r="K170" s="4">
        <f t="shared" si="10"/>
        <v>47.639863695820672</v>
      </c>
    </row>
    <row r="171" spans="2:11" x14ac:dyDescent="0.25">
      <c r="B171" s="44">
        <v>2008.096</v>
      </c>
      <c r="D171" s="56">
        <f t="shared" ref="D171:D234" si="12">B170-B171</f>
        <v>36.938000000000102</v>
      </c>
      <c r="E171">
        <v>552.81905791543602</v>
      </c>
      <c r="F171" s="3">
        <f t="shared" ref="F171:F234" si="13">F170-(D171/1000)</f>
        <v>47.713655999999986</v>
      </c>
      <c r="J171" s="50">
        <f t="shared" si="11"/>
        <v>38.015375806427656</v>
      </c>
      <c r="K171" s="4">
        <f t="shared" ref="K171:K234" si="14">K170-(J171/1000)</f>
        <v>47.601848320014241</v>
      </c>
    </row>
    <row r="172" spans="2:11" x14ac:dyDescent="0.25">
      <c r="B172" s="44">
        <v>1983.7550000000001</v>
      </c>
      <c r="D172" s="56">
        <f t="shared" si="12"/>
        <v>24.340999999999894</v>
      </c>
      <c r="E172">
        <v>552.97</v>
      </c>
      <c r="F172" s="3">
        <f t="shared" si="13"/>
        <v>47.689314999999986</v>
      </c>
      <c r="J172" s="50">
        <f t="shared" si="11"/>
        <v>25.050957347562104</v>
      </c>
      <c r="K172" s="4">
        <f t="shared" si="14"/>
        <v>47.576797362666682</v>
      </c>
    </row>
    <row r="173" spans="2:11" x14ac:dyDescent="0.25">
      <c r="B173" s="44">
        <v>1948</v>
      </c>
      <c r="D173" s="56">
        <f t="shared" si="12"/>
        <v>35.755000000000109</v>
      </c>
      <c r="E173">
        <v>553.35641767323591</v>
      </c>
      <c r="F173" s="3">
        <f t="shared" si="13"/>
        <v>47.653559999999985</v>
      </c>
      <c r="J173" s="50">
        <f t="shared" si="11"/>
        <v>36.797871080156511</v>
      </c>
      <c r="K173" s="4">
        <f t="shared" si="14"/>
        <v>47.539999491586528</v>
      </c>
    </row>
    <row r="174" spans="2:11" x14ac:dyDescent="0.25">
      <c r="B174" s="44">
        <v>1947.8030000000001</v>
      </c>
      <c r="D174" s="56">
        <f t="shared" si="12"/>
        <v>0.19699999999988904</v>
      </c>
      <c r="E174">
        <v>553.35854672600124</v>
      </c>
      <c r="F174" s="3">
        <f t="shared" si="13"/>
        <v>47.653362999999985</v>
      </c>
      <c r="J174" s="50">
        <f t="shared" si="11"/>
        <v>0.20274592652179355</v>
      </c>
      <c r="K174" s="4">
        <f t="shared" si="14"/>
        <v>47.539796745660006</v>
      </c>
    </row>
    <row r="175" spans="2:11" x14ac:dyDescent="0.25">
      <c r="B175" s="44">
        <v>1925.8610000000001</v>
      </c>
      <c r="D175" s="56">
        <f t="shared" si="12"/>
        <v>21.942000000000007</v>
      </c>
      <c r="E175">
        <v>553.59568213604575</v>
      </c>
      <c r="F175" s="3">
        <f t="shared" si="13"/>
        <v>47.631420999999982</v>
      </c>
      <c r="J175" s="50">
        <f t="shared" si="11"/>
        <v>22.581985379409648</v>
      </c>
      <c r="K175" s="4">
        <f t="shared" si="14"/>
        <v>47.517214760280595</v>
      </c>
    </row>
    <row r="176" spans="2:11" x14ac:dyDescent="0.25">
      <c r="B176" s="44">
        <v>1920.835</v>
      </c>
      <c r="D176" s="56">
        <f t="shared" si="12"/>
        <v>5.0260000000000673</v>
      </c>
      <c r="E176">
        <v>553.65</v>
      </c>
      <c r="F176" s="3">
        <f t="shared" si="13"/>
        <v>47.626394999999981</v>
      </c>
      <c r="J176" s="50">
        <f t="shared" si="11"/>
        <v>5.1725940441579796</v>
      </c>
      <c r="K176" s="4">
        <f t="shared" si="14"/>
        <v>47.512042166236434</v>
      </c>
    </row>
    <row r="177" spans="2:11" x14ac:dyDescent="0.25">
      <c r="B177" s="44">
        <v>1898.23</v>
      </c>
      <c r="D177" s="56">
        <f t="shared" si="12"/>
        <v>22.605000000000018</v>
      </c>
      <c r="E177">
        <v>553.87</v>
      </c>
      <c r="F177" s="3">
        <f t="shared" si="13"/>
        <v>47.603789999999982</v>
      </c>
      <c r="J177" s="50">
        <f t="shared" si="11"/>
        <v>23.264323193034151</v>
      </c>
      <c r="K177" s="4">
        <f t="shared" si="14"/>
        <v>47.488777843043401</v>
      </c>
    </row>
    <row r="178" spans="2:11" x14ac:dyDescent="0.25">
      <c r="B178" s="44">
        <v>1893</v>
      </c>
      <c r="D178" s="56">
        <f t="shared" si="12"/>
        <v>5.2300000000000182</v>
      </c>
      <c r="E178">
        <v>554.14801603748083</v>
      </c>
      <c r="F178" s="3">
        <f t="shared" si="13"/>
        <v>47.598559999999985</v>
      </c>
      <c r="J178" s="50">
        <f t="shared" si="11"/>
        <v>5.3825441406577719</v>
      </c>
      <c r="K178" s="4">
        <f t="shared" si="14"/>
        <v>47.483395298902742</v>
      </c>
    </row>
    <row r="179" spans="2:11" x14ac:dyDescent="0.25">
      <c r="B179" s="44">
        <v>1892.6769999999999</v>
      </c>
      <c r="D179" s="56">
        <f t="shared" si="12"/>
        <v>0.32300000000009277</v>
      </c>
      <c r="E179">
        <v>554.16518605279759</v>
      </c>
      <c r="F179" s="3">
        <f t="shared" si="13"/>
        <v>47.598236999999983</v>
      </c>
      <c r="J179" s="50">
        <f t="shared" si="11"/>
        <v>0.33242098612484772</v>
      </c>
      <c r="K179" s="4">
        <f t="shared" si="14"/>
        <v>47.483062877916616</v>
      </c>
    </row>
    <row r="180" spans="2:11" x14ac:dyDescent="0.25">
      <c r="B180" s="44">
        <v>1887.1310000000001</v>
      </c>
      <c r="D180" s="56">
        <f t="shared" si="12"/>
        <v>5.5459999999998217</v>
      </c>
      <c r="E180">
        <v>554.46</v>
      </c>
      <c r="F180" s="3">
        <f t="shared" si="13"/>
        <v>47.592690999999981</v>
      </c>
      <c r="J180" s="50">
        <f t="shared" si="11"/>
        <v>5.7077609568043863</v>
      </c>
      <c r="K180" s="4">
        <f t="shared" si="14"/>
        <v>47.477355116959814</v>
      </c>
    </row>
    <row r="181" spans="2:11" x14ac:dyDescent="0.25">
      <c r="B181" s="44">
        <v>1873.367</v>
      </c>
      <c r="D181" s="56">
        <f t="shared" si="12"/>
        <v>13.764000000000124</v>
      </c>
      <c r="E181">
        <v>554.59112734201335</v>
      </c>
      <c r="F181" s="3">
        <f t="shared" si="13"/>
        <v>47.578926999999979</v>
      </c>
      <c r="J181" s="50">
        <f t="shared" si="11"/>
        <v>14.165456510901336</v>
      </c>
      <c r="K181" s="4">
        <f t="shared" si="14"/>
        <v>47.463189660448911</v>
      </c>
    </row>
    <row r="182" spans="2:11" x14ac:dyDescent="0.25">
      <c r="B182" s="44">
        <v>1872.287</v>
      </c>
      <c r="D182" s="56">
        <f t="shared" si="12"/>
        <v>1.0799999999999272</v>
      </c>
      <c r="E182">
        <v>554.60141632264208</v>
      </c>
      <c r="F182" s="3">
        <f t="shared" si="13"/>
        <v>47.577846999999977</v>
      </c>
      <c r="J182" s="50">
        <f t="shared" si="11"/>
        <v>1.1115005108814497</v>
      </c>
      <c r="K182" s="4">
        <f t="shared" si="14"/>
        <v>47.462078159938031</v>
      </c>
    </row>
    <row r="183" spans="2:11" x14ac:dyDescent="0.25">
      <c r="B183" s="44">
        <v>1868.2370000000001</v>
      </c>
      <c r="D183" s="56">
        <f t="shared" si="12"/>
        <v>4.0499999999999545</v>
      </c>
      <c r="E183">
        <v>554.64</v>
      </c>
      <c r="F183" s="3">
        <f t="shared" si="13"/>
        <v>47.573796999999978</v>
      </c>
      <c r="J183" s="50">
        <f t="shared" si="11"/>
        <v>4.1681269158056704</v>
      </c>
      <c r="K183" s="4">
        <f t="shared" si="14"/>
        <v>47.457910033022223</v>
      </c>
    </row>
    <row r="184" spans="2:11" x14ac:dyDescent="0.25">
      <c r="B184" s="44">
        <v>1849.2850000000001</v>
      </c>
      <c r="D184" s="56">
        <f t="shared" si="12"/>
        <v>18.951999999999998</v>
      </c>
      <c r="E184">
        <v>554.66999999999996</v>
      </c>
      <c r="F184" s="3">
        <f t="shared" si="13"/>
        <v>47.554844999999979</v>
      </c>
      <c r="J184" s="50">
        <f t="shared" si="11"/>
        <v>19.504775631691345</v>
      </c>
      <c r="K184" s="4">
        <f t="shared" si="14"/>
        <v>47.438405257390535</v>
      </c>
    </row>
    <row r="185" spans="2:11" x14ac:dyDescent="0.25">
      <c r="B185" s="44">
        <v>1848</v>
      </c>
      <c r="D185" s="56">
        <f t="shared" si="12"/>
        <v>1.2850000000000819</v>
      </c>
      <c r="E185">
        <v>554.69130483668096</v>
      </c>
      <c r="F185" s="3">
        <f t="shared" si="13"/>
        <v>47.553559999999976</v>
      </c>
      <c r="J185" s="50">
        <f t="shared" si="11"/>
        <v>1.3224797745211576</v>
      </c>
      <c r="K185" s="4">
        <f t="shared" si="14"/>
        <v>47.437082777616013</v>
      </c>
    </row>
    <row r="186" spans="2:11" x14ac:dyDescent="0.25">
      <c r="B186" s="44">
        <v>1847.5920000000001</v>
      </c>
      <c r="D186" s="56">
        <f t="shared" si="12"/>
        <v>0.40799999999990177</v>
      </c>
      <c r="E186">
        <v>554.69806932957272</v>
      </c>
      <c r="F186" s="3">
        <f t="shared" si="13"/>
        <v>47.553151999999976</v>
      </c>
      <c r="J186" s="50">
        <f t="shared" si="11"/>
        <v>0.41990019299958597</v>
      </c>
      <c r="K186" s="4">
        <f t="shared" si="14"/>
        <v>47.436662877423011</v>
      </c>
    </row>
    <row r="187" spans="2:11" x14ac:dyDescent="0.25">
      <c r="B187" s="44">
        <v>1796.8109999999999</v>
      </c>
      <c r="D187" s="56">
        <f t="shared" si="12"/>
        <v>50.781000000000176</v>
      </c>
      <c r="E187">
        <v>555.54</v>
      </c>
      <c r="F187" s="3">
        <f t="shared" si="13"/>
        <v>47.502370999999975</v>
      </c>
      <c r="J187" s="50">
        <f t="shared" si="11"/>
        <v>52.262136521365647</v>
      </c>
      <c r="K187" s="4">
        <f t="shared" si="14"/>
        <v>47.384400740901647</v>
      </c>
    </row>
    <row r="188" spans="2:11" x14ac:dyDescent="0.25">
      <c r="B188" s="44">
        <v>1768.626</v>
      </c>
      <c r="D188" s="56">
        <f t="shared" si="12"/>
        <v>28.184999999999945</v>
      </c>
      <c r="E188">
        <v>555.72</v>
      </c>
      <c r="F188" s="3">
        <f t="shared" si="13"/>
        <v>47.474185999999975</v>
      </c>
      <c r="J188" s="50">
        <f t="shared" si="11"/>
        <v>29.007075832588622</v>
      </c>
      <c r="K188" s="4">
        <f t="shared" si="14"/>
        <v>47.355393665069059</v>
      </c>
    </row>
    <row r="189" spans="2:11" x14ac:dyDescent="0.25">
      <c r="B189" s="44">
        <v>1768</v>
      </c>
      <c r="D189" s="56">
        <f t="shared" si="12"/>
        <v>0.62599999999997635</v>
      </c>
      <c r="E189">
        <v>555.72259504274984</v>
      </c>
      <c r="F189" s="3">
        <f t="shared" si="13"/>
        <v>47.473559999999978</v>
      </c>
      <c r="J189" s="50">
        <f t="shared" si="11"/>
        <v>0.64425862945537793</v>
      </c>
      <c r="K189" s="4">
        <f t="shared" si="14"/>
        <v>47.354749406439602</v>
      </c>
    </row>
    <row r="190" spans="2:11" x14ac:dyDescent="0.25">
      <c r="B190" s="44">
        <v>1767.84</v>
      </c>
      <c r="D190" s="56">
        <f t="shared" si="12"/>
        <v>0.16000000000008185</v>
      </c>
      <c r="E190">
        <v>555.72325831246224</v>
      </c>
      <c r="F190" s="3">
        <f t="shared" si="13"/>
        <v>47.473399999999977</v>
      </c>
      <c r="J190" s="50">
        <f t="shared" si="11"/>
        <v>0.16466674235290271</v>
      </c>
      <c r="K190" s="4">
        <f t="shared" si="14"/>
        <v>47.354584739697252</v>
      </c>
    </row>
    <row r="191" spans="2:11" x14ac:dyDescent="0.25">
      <c r="B191" s="44">
        <v>1753</v>
      </c>
      <c r="D191" s="56">
        <f t="shared" si="12"/>
        <v>14.839999999999918</v>
      </c>
      <c r="E191">
        <v>555.7847765782883</v>
      </c>
      <c r="F191" s="3">
        <f t="shared" si="13"/>
        <v>47.458559999999977</v>
      </c>
      <c r="J191" s="50">
        <f t="shared" si="11"/>
        <v>15.272840353223827</v>
      </c>
      <c r="K191" s="4">
        <f t="shared" si="14"/>
        <v>47.339311899344025</v>
      </c>
    </row>
    <row r="192" spans="2:11" x14ac:dyDescent="0.25">
      <c r="B192" s="44">
        <v>1748.9179999999999</v>
      </c>
      <c r="D192" s="56">
        <f t="shared" si="12"/>
        <v>4.0820000000001073</v>
      </c>
      <c r="E192">
        <v>555.80169824682616</v>
      </c>
      <c r="F192" s="3">
        <f t="shared" si="13"/>
        <v>47.45447799999998</v>
      </c>
      <c r="J192" s="50">
        <f t="shared" si="11"/>
        <v>4.2010602642763919</v>
      </c>
      <c r="K192" s="4">
        <f t="shared" si="14"/>
        <v>47.335110839079746</v>
      </c>
    </row>
    <row r="193" spans="2:11" x14ac:dyDescent="0.25">
      <c r="B193" s="44">
        <v>1710.731</v>
      </c>
      <c r="D193" s="56">
        <f t="shared" si="12"/>
        <v>38.186999999999898</v>
      </c>
      <c r="E193">
        <v>555.96</v>
      </c>
      <c r="F193" s="3">
        <f t="shared" si="13"/>
        <v>47.41629099999998</v>
      </c>
      <c r="J193" s="50">
        <f t="shared" si="11"/>
        <v>39.300805563919134</v>
      </c>
      <c r="K193" s="4">
        <f t="shared" si="14"/>
        <v>47.295810033515828</v>
      </c>
    </row>
    <row r="194" spans="2:11" x14ac:dyDescent="0.25">
      <c r="B194" s="44">
        <v>1689.1120000000001</v>
      </c>
      <c r="D194" s="56">
        <f t="shared" si="12"/>
        <v>21.618999999999915</v>
      </c>
      <c r="E194">
        <v>556</v>
      </c>
      <c r="F194" s="3">
        <f t="shared" si="13"/>
        <v>47.394671999999979</v>
      </c>
      <c r="J194" s="50">
        <f t="shared" si="11"/>
        <v>22.249564393284803</v>
      </c>
      <c r="K194" s="4">
        <f t="shared" si="14"/>
        <v>47.273560469122543</v>
      </c>
    </row>
    <row r="195" spans="2:11" x14ac:dyDescent="0.25">
      <c r="B195" s="44">
        <v>1670.174</v>
      </c>
      <c r="D195" s="56">
        <f t="shared" si="12"/>
        <v>18.938000000000102</v>
      </c>
      <c r="E195">
        <v>556.11</v>
      </c>
      <c r="F195" s="3">
        <f t="shared" si="13"/>
        <v>47.37573399999998</v>
      </c>
      <c r="J195" s="50">
        <f t="shared" ref="J195:J219" si="15">D195+D195*$I$221</f>
        <v>19.490367291735581</v>
      </c>
      <c r="K195" s="4">
        <f t="shared" si="14"/>
        <v>47.254070101830806</v>
      </c>
    </row>
    <row r="196" spans="2:11" x14ac:dyDescent="0.25">
      <c r="B196" s="44">
        <v>1662.8920000000001</v>
      </c>
      <c r="D196" s="56">
        <f t="shared" si="12"/>
        <v>7.2819999999999254</v>
      </c>
      <c r="E196">
        <v>556.15</v>
      </c>
      <c r="F196" s="3">
        <f t="shared" si="13"/>
        <v>47.368451999999984</v>
      </c>
      <c r="J196" s="50">
        <f t="shared" si="15"/>
        <v>7.4943951113325733</v>
      </c>
      <c r="K196" s="4">
        <f t="shared" si="14"/>
        <v>47.246575706719476</v>
      </c>
    </row>
    <row r="197" spans="2:11" x14ac:dyDescent="0.25">
      <c r="B197" s="44">
        <v>1653</v>
      </c>
      <c r="D197" s="56">
        <f t="shared" si="12"/>
        <v>9.8920000000000528</v>
      </c>
      <c r="E197">
        <v>556.21026654481761</v>
      </c>
      <c r="F197" s="3">
        <f t="shared" si="13"/>
        <v>47.358559999999983</v>
      </c>
      <c r="J197" s="50">
        <f t="shared" si="15"/>
        <v>10.180521345963056</v>
      </c>
      <c r="K197" s="4">
        <f t="shared" si="14"/>
        <v>47.23639518537351</v>
      </c>
    </row>
    <row r="198" spans="2:11" x14ac:dyDescent="0.25">
      <c r="B198" s="44">
        <v>1652.857</v>
      </c>
      <c r="D198" s="56">
        <f t="shared" si="12"/>
        <v>0.1430000000000291</v>
      </c>
      <c r="E198">
        <v>556.21113776559287</v>
      </c>
      <c r="F198" s="3">
        <f t="shared" si="13"/>
        <v>47.358416999999982</v>
      </c>
      <c r="J198" s="50">
        <f t="shared" si="15"/>
        <v>0.14717090097786145</v>
      </c>
      <c r="K198" s="4">
        <f t="shared" si="14"/>
        <v>47.23624801447253</v>
      </c>
    </row>
    <row r="199" spans="2:11" x14ac:dyDescent="0.25">
      <c r="B199" s="44">
        <v>1636.63</v>
      </c>
      <c r="D199" s="56">
        <f t="shared" si="12"/>
        <v>16.226999999999862</v>
      </c>
      <c r="E199">
        <v>556.30999999999995</v>
      </c>
      <c r="F199" s="3">
        <f t="shared" si="13"/>
        <v>47.342189999999981</v>
      </c>
      <c r="J199" s="50">
        <f t="shared" si="15"/>
        <v>16.700295175994764</v>
      </c>
      <c r="K199" s="4">
        <f t="shared" si="14"/>
        <v>47.219547719296536</v>
      </c>
    </row>
    <row r="200" spans="2:11" x14ac:dyDescent="0.25">
      <c r="B200" s="44">
        <v>1615.538</v>
      </c>
      <c r="D200" s="56">
        <f t="shared" si="12"/>
        <v>21.092000000000098</v>
      </c>
      <c r="E200">
        <v>556.33000000000004</v>
      </c>
      <c r="F200" s="3">
        <f t="shared" si="13"/>
        <v>47.321097999999978</v>
      </c>
      <c r="J200" s="50">
        <f t="shared" si="15"/>
        <v>21.707193310660394</v>
      </c>
      <c r="K200" s="4">
        <f t="shared" si="14"/>
        <v>47.197840525985875</v>
      </c>
    </row>
    <row r="201" spans="2:11" x14ac:dyDescent="0.25">
      <c r="B201" s="44">
        <v>1596.278</v>
      </c>
      <c r="D201" s="56">
        <f t="shared" si="12"/>
        <v>19.259999999999991</v>
      </c>
      <c r="E201">
        <v>556.48</v>
      </c>
      <c r="F201" s="3">
        <f t="shared" si="13"/>
        <v>47.301837999999975</v>
      </c>
      <c r="J201" s="50">
        <f t="shared" si="15"/>
        <v>19.821759110720514</v>
      </c>
      <c r="K201" s="4">
        <f t="shared" si="14"/>
        <v>47.178018766875155</v>
      </c>
    </row>
    <row r="202" spans="2:11" x14ac:dyDescent="0.25">
      <c r="B202" s="44">
        <v>1571.1130000000001</v>
      </c>
      <c r="D202" s="56">
        <f t="shared" si="12"/>
        <v>25.164999999999964</v>
      </c>
      <c r="E202">
        <v>556.71</v>
      </c>
      <c r="F202" s="3">
        <f t="shared" si="13"/>
        <v>47.276672999999974</v>
      </c>
      <c r="J202" s="50">
        <f t="shared" si="15"/>
        <v>25.898991070679191</v>
      </c>
      <c r="K202" s="4">
        <f t="shared" si="14"/>
        <v>47.152119775804479</v>
      </c>
    </row>
    <row r="203" spans="2:11" x14ac:dyDescent="0.25">
      <c r="B203" s="44">
        <v>1547.046</v>
      </c>
      <c r="D203" s="56">
        <f t="shared" si="12"/>
        <v>24.067000000000007</v>
      </c>
      <c r="E203">
        <v>556.79</v>
      </c>
      <c r="F203" s="3">
        <f t="shared" si="13"/>
        <v>47.252605999999972</v>
      </c>
      <c r="J203" s="50">
        <f t="shared" si="15"/>
        <v>24.768965551283021</v>
      </c>
      <c r="K203" s="4">
        <f t="shared" si="14"/>
        <v>47.127350810253198</v>
      </c>
    </row>
    <row r="204" spans="2:11" x14ac:dyDescent="0.25">
      <c r="B204" s="44">
        <v>1530.5360000000001</v>
      </c>
      <c r="D204" s="56">
        <f t="shared" si="12"/>
        <v>16.509999999999991</v>
      </c>
      <c r="E204">
        <v>556.79</v>
      </c>
      <c r="F204" s="3">
        <f t="shared" si="13"/>
        <v>47.236095999999975</v>
      </c>
      <c r="J204" s="50">
        <f t="shared" si="15"/>
        <v>16.991549476531446</v>
      </c>
      <c r="K204" s="4">
        <f t="shared" si="14"/>
        <v>47.110359260776669</v>
      </c>
    </row>
    <row r="205" spans="2:11" x14ac:dyDescent="0.25">
      <c r="B205" s="44">
        <v>1522.961</v>
      </c>
      <c r="D205" s="56">
        <f t="shared" si="12"/>
        <v>7.5750000000000455</v>
      </c>
      <c r="E205">
        <v>556.89</v>
      </c>
      <c r="F205" s="3">
        <f t="shared" si="13"/>
        <v>47.228520999999972</v>
      </c>
      <c r="J205" s="50">
        <f t="shared" si="15"/>
        <v>7.7959410832662961</v>
      </c>
      <c r="K205" s="4">
        <f t="shared" si="14"/>
        <v>47.102563319693402</v>
      </c>
    </row>
    <row r="206" spans="2:11" x14ac:dyDescent="0.25">
      <c r="B206" s="44">
        <v>1518</v>
      </c>
      <c r="D206" s="56">
        <f t="shared" si="12"/>
        <v>4.9610000000000127</v>
      </c>
      <c r="E206">
        <v>556.84009967081192</v>
      </c>
      <c r="F206" s="3">
        <f t="shared" si="13"/>
        <v>47.223559999999971</v>
      </c>
      <c r="J206" s="50">
        <f t="shared" si="15"/>
        <v>5.1056981800770904</v>
      </c>
      <c r="K206" s="4">
        <f t="shared" si="14"/>
        <v>47.097457621513328</v>
      </c>
    </row>
    <row r="207" spans="2:11" x14ac:dyDescent="0.25">
      <c r="B207" s="44">
        <v>1517.7090000000001</v>
      </c>
      <c r="D207" s="56">
        <f t="shared" si="12"/>
        <v>0.29099999999993997</v>
      </c>
      <c r="E207">
        <v>556.83717264081929</v>
      </c>
      <c r="F207" s="3">
        <f t="shared" si="13"/>
        <v>47.223268999999974</v>
      </c>
      <c r="J207" s="50">
        <f t="shared" si="15"/>
        <v>0.29948763765412678</v>
      </c>
      <c r="K207" s="4">
        <f t="shared" si="14"/>
        <v>47.097158133875674</v>
      </c>
    </row>
    <row r="208" spans="2:11" x14ac:dyDescent="0.25">
      <c r="B208" s="44">
        <v>1512.0250000000001</v>
      </c>
      <c r="D208" s="56">
        <f t="shared" si="12"/>
        <v>5.6839999999999691</v>
      </c>
      <c r="E208">
        <v>556.78</v>
      </c>
      <c r="F208" s="3">
        <f t="shared" si="13"/>
        <v>47.217584999999971</v>
      </c>
      <c r="J208" s="50">
        <f t="shared" si="15"/>
        <v>5.849786022083844</v>
      </c>
      <c r="K208" s="4">
        <f t="shared" si="14"/>
        <v>47.091308347853591</v>
      </c>
    </row>
    <row r="209" spans="2:11" x14ac:dyDescent="0.25">
      <c r="B209" s="44">
        <v>1497.4590000000001</v>
      </c>
      <c r="D209" s="56">
        <f t="shared" si="12"/>
        <v>14.566000000000031</v>
      </c>
      <c r="E209">
        <v>556.96</v>
      </c>
      <c r="F209" s="3">
        <f t="shared" si="13"/>
        <v>47.203018999999969</v>
      </c>
      <c r="J209" s="50">
        <f t="shared" si="15"/>
        <v>14.990848556944742</v>
      </c>
      <c r="K209" s="4">
        <f t="shared" si="14"/>
        <v>47.07631749929665</v>
      </c>
    </row>
    <row r="210" spans="2:11" x14ac:dyDescent="0.25">
      <c r="B210" s="44">
        <v>1485.432</v>
      </c>
      <c r="D210" s="56">
        <f t="shared" si="12"/>
        <v>12.027000000000044</v>
      </c>
      <c r="E210">
        <v>559.32025543181999</v>
      </c>
      <c r="F210" s="3">
        <f t="shared" si="13"/>
        <v>47.190991999999966</v>
      </c>
      <c r="J210" s="50">
        <f t="shared" si="15"/>
        <v>12.377793189233468</v>
      </c>
      <c r="K210" s="4">
        <f t="shared" si="14"/>
        <v>47.063939706107419</v>
      </c>
    </row>
    <row r="211" spans="2:11" x14ac:dyDescent="0.25">
      <c r="B211" s="44">
        <v>1484.6179999999999</v>
      </c>
      <c r="D211" s="56">
        <f t="shared" si="12"/>
        <v>0.81400000000007822</v>
      </c>
      <c r="E211">
        <v>559.48</v>
      </c>
      <c r="F211" s="3">
        <f t="shared" si="13"/>
        <v>47.190177999999968</v>
      </c>
      <c r="J211" s="50">
        <f t="shared" si="15"/>
        <v>0.83774205172004446</v>
      </c>
      <c r="K211" s="4">
        <f t="shared" si="14"/>
        <v>47.063101964055697</v>
      </c>
    </row>
    <row r="212" spans="2:11" x14ac:dyDescent="0.25">
      <c r="B212" s="44">
        <v>1455.6579999999999</v>
      </c>
      <c r="D212" s="56">
        <f t="shared" si="12"/>
        <v>28.960000000000036</v>
      </c>
      <c r="E212">
        <v>559.75</v>
      </c>
      <c r="F212" s="3">
        <f t="shared" si="13"/>
        <v>47.16121799999997</v>
      </c>
      <c r="J212" s="50">
        <f t="shared" si="15"/>
        <v>29.804680365860179</v>
      </c>
      <c r="K212" s="4">
        <f t="shared" si="14"/>
        <v>47.033297283689834</v>
      </c>
    </row>
    <row r="213" spans="2:11" x14ac:dyDescent="0.25">
      <c r="B213" s="44">
        <v>1435.3430000000001</v>
      </c>
      <c r="D213" s="56">
        <f t="shared" si="12"/>
        <v>20.314999999999827</v>
      </c>
      <c r="E213">
        <v>559.79</v>
      </c>
      <c r="F213" s="3">
        <f t="shared" si="13"/>
        <v>47.140902999999973</v>
      </c>
      <c r="J213" s="50">
        <f t="shared" si="15"/>
        <v>20.907530443109241</v>
      </c>
      <c r="K213" s="4">
        <f t="shared" si="14"/>
        <v>47.012389753246723</v>
      </c>
    </row>
    <row r="214" spans="2:11" x14ac:dyDescent="0.25">
      <c r="B214" s="44">
        <v>1418</v>
      </c>
      <c r="D214" s="56">
        <f t="shared" si="12"/>
        <v>17.343000000000075</v>
      </c>
      <c r="E214">
        <v>560.00229982293922</v>
      </c>
      <c r="F214" s="3">
        <f t="shared" si="13"/>
        <v>47.123559999999976</v>
      </c>
      <c r="J214" s="50">
        <f t="shared" si="15"/>
        <v>17.848845703905894</v>
      </c>
      <c r="K214" s="4">
        <f t="shared" si="14"/>
        <v>46.994540907542813</v>
      </c>
    </row>
    <row r="215" spans="2:11" x14ac:dyDescent="0.25">
      <c r="B215" s="44">
        <v>1413.8610000000001</v>
      </c>
      <c r="D215" s="56">
        <f t="shared" si="12"/>
        <v>4.1389999999998963</v>
      </c>
      <c r="E215">
        <v>560.05296631473107</v>
      </c>
      <c r="F215" s="3">
        <f t="shared" si="13"/>
        <v>47.119420999999974</v>
      </c>
      <c r="J215" s="50">
        <f t="shared" si="15"/>
        <v>4.2597227912393656</v>
      </c>
      <c r="K215" s="4">
        <f t="shared" si="14"/>
        <v>46.990281184751574</v>
      </c>
    </row>
    <row r="216" spans="2:11" x14ac:dyDescent="0.25">
      <c r="B216" s="44">
        <v>1408.55</v>
      </c>
      <c r="D216" s="56">
        <f t="shared" si="12"/>
        <v>5.3110000000001492</v>
      </c>
      <c r="E216">
        <v>560.11797953964196</v>
      </c>
      <c r="F216" s="3">
        <f t="shared" si="13"/>
        <v>47.114109999999975</v>
      </c>
      <c r="J216" s="50">
        <f t="shared" si="15"/>
        <v>5.4659066789740214</v>
      </c>
      <c r="K216" s="4">
        <f t="shared" si="14"/>
        <v>46.984815278072602</v>
      </c>
    </row>
    <row r="217" spans="2:11" x14ac:dyDescent="0.25">
      <c r="B217" s="44">
        <v>1400.191</v>
      </c>
      <c r="D217" s="56">
        <f t="shared" si="12"/>
        <v>8.3589999999999236</v>
      </c>
      <c r="E217">
        <v>560.22030406365445</v>
      </c>
      <c r="F217" s="3">
        <f t="shared" si="13"/>
        <v>47.105750999999977</v>
      </c>
      <c r="J217" s="50">
        <f t="shared" si="15"/>
        <v>8.6028081207949807</v>
      </c>
      <c r="K217" s="4">
        <f t="shared" si="14"/>
        <v>46.976212469951804</v>
      </c>
    </row>
    <row r="218" spans="2:11" x14ac:dyDescent="0.25">
      <c r="B218" s="44">
        <v>1393.0160000000001</v>
      </c>
      <c r="D218" s="56">
        <f t="shared" si="12"/>
        <v>7.1749999999999545</v>
      </c>
      <c r="E218">
        <v>560.30813495966947</v>
      </c>
      <c r="F218" s="3">
        <f t="shared" si="13"/>
        <v>47.09857599999998</v>
      </c>
      <c r="J218" s="50">
        <f t="shared" si="15"/>
        <v>7.3842742273841564</v>
      </c>
      <c r="K218" s="4">
        <f t="shared" si="14"/>
        <v>46.96882819572442</v>
      </c>
    </row>
    <row r="219" spans="2:11" x14ac:dyDescent="0.25">
      <c r="B219" s="44">
        <v>1389.596</v>
      </c>
      <c r="D219" s="56">
        <f t="shared" si="12"/>
        <v>3.4200000000000728</v>
      </c>
      <c r="E219">
        <v>560.35</v>
      </c>
      <c r="F219" s="3">
        <f t="shared" si="13"/>
        <v>47.095155999999982</v>
      </c>
      <c r="J219" s="50">
        <f t="shared" si="15"/>
        <v>3.5197516177915693</v>
      </c>
      <c r="K219" s="4">
        <f t="shared" si="14"/>
        <v>46.965308444106626</v>
      </c>
    </row>
    <row r="220" spans="2:11" s="2" customFormat="1" x14ac:dyDescent="0.25">
      <c r="B220" s="8">
        <v>1388</v>
      </c>
      <c r="D220" s="58">
        <f t="shared" si="12"/>
        <v>1.5960000000000036</v>
      </c>
      <c r="E220" s="2">
        <v>561.23824261275274</v>
      </c>
      <c r="F220" s="3">
        <f t="shared" si="13"/>
        <v>47.093559999999982</v>
      </c>
      <c r="H220" s="35"/>
      <c r="I220" s="35"/>
      <c r="J220" s="50">
        <f>D220+D220*$I$221</f>
        <v>1.6425507549693679</v>
      </c>
      <c r="K220" s="4">
        <f t="shared" si="14"/>
        <v>46.963665893351653</v>
      </c>
    </row>
    <row r="221" spans="2:11" s="26" customFormat="1" x14ac:dyDescent="0.25">
      <c r="B221" s="42">
        <v>1384.4380000000001</v>
      </c>
      <c r="C221" s="26" t="s">
        <v>45</v>
      </c>
      <c r="D221" s="14">
        <f t="shared" si="12"/>
        <v>3.5619999999998981</v>
      </c>
      <c r="E221" s="26">
        <v>563.22064874472335</v>
      </c>
      <c r="F221" s="27">
        <f t="shared" si="13"/>
        <v>47.08999799999998</v>
      </c>
      <c r="G221" s="26">
        <v>46.96</v>
      </c>
      <c r="H221" s="38">
        <f>((G3-G221)-(F3-F221))</f>
        <v>0.12999799999997919</v>
      </c>
      <c r="I221" s="38">
        <f>H221/(F3-F221)</f>
        <v>2.9167139705115388E-2</v>
      </c>
      <c r="J221" s="53">
        <f>D221+D221*$I$221</f>
        <v>3.6658933516295162</v>
      </c>
      <c r="K221" s="28">
        <f t="shared" si="14"/>
        <v>46.960000000000022</v>
      </c>
    </row>
    <row r="222" spans="2:11" x14ac:dyDescent="0.25">
      <c r="B222" s="44">
        <v>1383</v>
      </c>
      <c r="D222" s="56">
        <f t="shared" si="12"/>
        <v>1.4380000000001019</v>
      </c>
      <c r="E222">
        <v>564.02095756498557</v>
      </c>
      <c r="F222" s="3">
        <f t="shared" si="13"/>
        <v>47.08855999999998</v>
      </c>
      <c r="J222" s="50">
        <f>D222</f>
        <v>1.4380000000001019</v>
      </c>
      <c r="K222" s="4">
        <f t="shared" si="14"/>
        <v>46.958562000000022</v>
      </c>
    </row>
    <row r="223" spans="2:11" x14ac:dyDescent="0.25">
      <c r="B223" s="44">
        <v>1382.817</v>
      </c>
      <c r="D223" s="56">
        <f t="shared" si="12"/>
        <v>0.18299999999999272</v>
      </c>
      <c r="E223">
        <v>564.12280493223727</v>
      </c>
      <c r="F223" s="3">
        <f t="shared" si="13"/>
        <v>47.08837699999998</v>
      </c>
      <c r="J223" s="50">
        <f t="shared" ref="J223:J251" si="16">D223</f>
        <v>0.18299999999999272</v>
      </c>
      <c r="K223" s="4">
        <f t="shared" si="14"/>
        <v>46.958379000000022</v>
      </c>
    </row>
    <row r="224" spans="2:11" x14ac:dyDescent="0.25">
      <c r="B224" s="44">
        <v>1380.5940000000001</v>
      </c>
      <c r="D224" s="56">
        <f t="shared" si="12"/>
        <v>2.2229999999999563</v>
      </c>
      <c r="E224">
        <v>565.36</v>
      </c>
      <c r="F224" s="3">
        <f t="shared" si="13"/>
        <v>47.086153999999979</v>
      </c>
      <c r="J224" s="50">
        <f t="shared" si="16"/>
        <v>2.2229999999999563</v>
      </c>
      <c r="K224" s="4">
        <f t="shared" si="14"/>
        <v>46.956156000000021</v>
      </c>
    </row>
    <row r="225" spans="2:11" x14ac:dyDescent="0.25">
      <c r="B225" s="44">
        <v>1375.9069999999999</v>
      </c>
      <c r="D225" s="56">
        <f t="shared" si="12"/>
        <v>4.6870000000001255</v>
      </c>
      <c r="E225">
        <v>565.4</v>
      </c>
      <c r="F225" s="3">
        <f t="shared" si="13"/>
        <v>47.081466999999982</v>
      </c>
      <c r="J225" s="50">
        <f t="shared" si="16"/>
        <v>4.6870000000001255</v>
      </c>
      <c r="K225" s="4">
        <f t="shared" si="14"/>
        <v>46.951469000000024</v>
      </c>
    </row>
    <row r="226" spans="2:11" x14ac:dyDescent="0.25">
      <c r="B226" s="44">
        <v>1371.473</v>
      </c>
      <c r="D226" s="56">
        <f t="shared" si="12"/>
        <v>4.4339999999999691</v>
      </c>
      <c r="E226">
        <v>565.30999999999995</v>
      </c>
      <c r="F226" s="3">
        <f t="shared" si="13"/>
        <v>47.077032999999979</v>
      </c>
      <c r="J226" s="50">
        <f t="shared" si="16"/>
        <v>4.4339999999999691</v>
      </c>
      <c r="K226" s="4">
        <f t="shared" si="14"/>
        <v>46.947035000000021</v>
      </c>
    </row>
    <row r="227" spans="2:11" x14ac:dyDescent="0.25">
      <c r="B227" s="44">
        <v>1364.498</v>
      </c>
      <c r="D227" s="56">
        <f t="shared" si="12"/>
        <v>6.9749999999999091</v>
      </c>
      <c r="E227">
        <v>565.77</v>
      </c>
      <c r="F227" s="3">
        <f t="shared" si="13"/>
        <v>47.070057999999982</v>
      </c>
      <c r="J227" s="50">
        <f t="shared" si="16"/>
        <v>6.9749999999999091</v>
      </c>
      <c r="K227" s="4">
        <f t="shared" si="14"/>
        <v>46.940060000000024</v>
      </c>
    </row>
    <row r="228" spans="2:11" x14ac:dyDescent="0.25">
      <c r="B228" s="44">
        <v>1354.192</v>
      </c>
      <c r="D228" s="56">
        <f t="shared" si="12"/>
        <v>10.30600000000004</v>
      </c>
      <c r="E228">
        <v>565.79999999999995</v>
      </c>
      <c r="F228" s="3">
        <f t="shared" si="13"/>
        <v>47.059751999999982</v>
      </c>
      <c r="J228" s="50">
        <f t="shared" si="16"/>
        <v>10.30600000000004</v>
      </c>
      <c r="K228" s="4">
        <f t="shared" si="14"/>
        <v>46.929754000000024</v>
      </c>
    </row>
    <row r="229" spans="2:11" x14ac:dyDescent="0.25">
      <c r="B229" s="44">
        <v>1346.28</v>
      </c>
      <c r="D229" s="56">
        <f t="shared" si="12"/>
        <v>7.9120000000000346</v>
      </c>
      <c r="E229">
        <v>565.80999999999995</v>
      </c>
      <c r="F229" s="3">
        <f t="shared" si="13"/>
        <v>47.051839999999984</v>
      </c>
      <c r="J229" s="50">
        <f t="shared" si="16"/>
        <v>7.9120000000000346</v>
      </c>
      <c r="K229" s="4">
        <f t="shared" si="14"/>
        <v>46.921842000000026</v>
      </c>
    </row>
    <row r="230" spans="2:11" x14ac:dyDescent="0.25">
      <c r="B230" s="44">
        <v>1316.779</v>
      </c>
      <c r="D230" s="56">
        <f t="shared" si="12"/>
        <v>29.500999999999976</v>
      </c>
      <c r="E230">
        <v>565.86</v>
      </c>
      <c r="F230" s="3">
        <f t="shared" si="13"/>
        <v>47.022338999999981</v>
      </c>
      <c r="J230" s="50">
        <f t="shared" si="16"/>
        <v>29.500999999999976</v>
      </c>
      <c r="K230" s="4">
        <f t="shared" si="14"/>
        <v>46.892341000000023</v>
      </c>
    </row>
    <row r="231" spans="2:11" x14ac:dyDescent="0.25">
      <c r="B231" s="44">
        <v>1291.932</v>
      </c>
      <c r="D231" s="56">
        <f t="shared" si="12"/>
        <v>24.84699999999998</v>
      </c>
      <c r="E231">
        <v>565.98</v>
      </c>
      <c r="F231" s="3">
        <f t="shared" si="13"/>
        <v>46.99749199999998</v>
      </c>
      <c r="J231" s="50">
        <f t="shared" si="16"/>
        <v>24.84699999999998</v>
      </c>
      <c r="K231" s="4">
        <f t="shared" si="14"/>
        <v>46.867494000000022</v>
      </c>
    </row>
    <row r="232" spans="2:11" x14ac:dyDescent="0.25">
      <c r="B232" s="44">
        <v>1277.4090000000001</v>
      </c>
      <c r="D232" s="56">
        <f t="shared" si="12"/>
        <v>14.522999999999911</v>
      </c>
      <c r="E232">
        <v>566.1</v>
      </c>
      <c r="F232" s="3">
        <f t="shared" si="13"/>
        <v>46.982968999999983</v>
      </c>
      <c r="J232" s="50">
        <f t="shared" si="16"/>
        <v>14.522999999999911</v>
      </c>
      <c r="K232" s="4">
        <f t="shared" si="14"/>
        <v>46.852971000000025</v>
      </c>
    </row>
    <row r="233" spans="2:11" x14ac:dyDescent="0.25">
      <c r="B233" s="44">
        <v>1264.3219999999999</v>
      </c>
      <c r="D233" s="56">
        <f t="shared" si="12"/>
        <v>13.087000000000216</v>
      </c>
      <c r="E233">
        <v>566.24</v>
      </c>
      <c r="F233" s="3">
        <f t="shared" si="13"/>
        <v>46.969881999999984</v>
      </c>
      <c r="J233" s="50">
        <f t="shared" si="16"/>
        <v>13.087000000000216</v>
      </c>
      <c r="K233" s="4">
        <f t="shared" si="14"/>
        <v>46.839884000000026</v>
      </c>
    </row>
    <row r="234" spans="2:11" x14ac:dyDescent="0.25">
      <c r="B234" s="44">
        <v>1258.941</v>
      </c>
      <c r="D234" s="56">
        <f t="shared" si="12"/>
        <v>5.3809999999998581</v>
      </c>
      <c r="E234">
        <v>566.49534640936406</v>
      </c>
      <c r="F234" s="3">
        <f t="shared" si="13"/>
        <v>46.964500999999984</v>
      </c>
      <c r="J234" s="50">
        <f t="shared" si="16"/>
        <v>5.3809999999998581</v>
      </c>
      <c r="K234" s="4">
        <f t="shared" si="14"/>
        <v>46.834503000000026</v>
      </c>
    </row>
    <row r="235" spans="2:11" x14ac:dyDescent="0.25">
      <c r="B235" s="44">
        <v>1258</v>
      </c>
      <c r="D235" s="56">
        <f t="shared" ref="D235:D251" si="17">B234-B235</f>
        <v>0.94100000000003092</v>
      </c>
      <c r="E235">
        <v>566.54</v>
      </c>
      <c r="F235" s="3">
        <f t="shared" ref="F235:F251" si="18">F234-(D235/1000)</f>
        <v>46.963559999999987</v>
      </c>
      <c r="J235" s="50">
        <f t="shared" si="16"/>
        <v>0.94100000000003092</v>
      </c>
      <c r="K235" s="4">
        <f t="shared" ref="K235:K251" si="19">K234-(J235/1000)</f>
        <v>46.833562000000029</v>
      </c>
    </row>
    <row r="236" spans="2:11" x14ac:dyDescent="0.25">
      <c r="B236" s="44">
        <v>1254.5650000000001</v>
      </c>
      <c r="D236" s="56">
        <f t="shared" si="17"/>
        <v>3.4349999999999454</v>
      </c>
      <c r="E236">
        <v>566.54</v>
      </c>
      <c r="F236" s="3">
        <f t="shared" si="18"/>
        <v>46.960124999999984</v>
      </c>
      <c r="J236" s="50">
        <f t="shared" si="16"/>
        <v>3.4349999999999454</v>
      </c>
      <c r="K236" s="4">
        <f t="shared" si="19"/>
        <v>46.830127000000026</v>
      </c>
    </row>
    <row r="237" spans="2:11" x14ac:dyDescent="0.25">
      <c r="B237" s="44">
        <v>1239.307</v>
      </c>
      <c r="D237" s="56">
        <f t="shared" si="17"/>
        <v>15.258000000000038</v>
      </c>
      <c r="E237">
        <v>566.74</v>
      </c>
      <c r="F237" s="3">
        <f t="shared" si="18"/>
        <v>46.944866999999981</v>
      </c>
      <c r="J237" s="50">
        <f t="shared" si="16"/>
        <v>15.258000000000038</v>
      </c>
      <c r="K237" s="4">
        <f t="shared" si="19"/>
        <v>46.814869000000023</v>
      </c>
    </row>
    <row r="238" spans="2:11" x14ac:dyDescent="0.25">
      <c r="B238" s="44">
        <v>1233</v>
      </c>
      <c r="D238" s="56">
        <f t="shared" si="17"/>
        <v>6.3070000000000164</v>
      </c>
      <c r="E238">
        <v>566.73617803902562</v>
      </c>
      <c r="F238" s="3">
        <f t="shared" si="18"/>
        <v>46.938559999999981</v>
      </c>
      <c r="J238" s="50">
        <f t="shared" si="16"/>
        <v>6.3070000000000164</v>
      </c>
      <c r="K238" s="4">
        <f t="shared" si="19"/>
        <v>46.808562000000023</v>
      </c>
    </row>
    <row r="239" spans="2:11" x14ac:dyDescent="0.25">
      <c r="B239" s="44">
        <v>1232.684</v>
      </c>
      <c r="D239" s="56">
        <f t="shared" si="17"/>
        <v>0.31600000000003092</v>
      </c>
      <c r="E239">
        <v>566.73598654708519</v>
      </c>
      <c r="F239" s="3">
        <f t="shared" si="18"/>
        <v>46.938243999999983</v>
      </c>
      <c r="J239" s="50">
        <f t="shared" si="16"/>
        <v>0.31600000000003092</v>
      </c>
      <c r="K239" s="4">
        <f t="shared" si="19"/>
        <v>46.808246000000025</v>
      </c>
    </row>
    <row r="240" spans="2:11" x14ac:dyDescent="0.25">
      <c r="B240" s="44">
        <v>1206.3030000000001</v>
      </c>
      <c r="D240" s="56">
        <f t="shared" si="17"/>
        <v>26.380999999999858</v>
      </c>
      <c r="E240">
        <v>566.72</v>
      </c>
      <c r="F240" s="3">
        <f t="shared" si="18"/>
        <v>46.911862999999983</v>
      </c>
      <c r="J240" s="50">
        <f t="shared" si="16"/>
        <v>26.380999999999858</v>
      </c>
      <c r="K240" s="4">
        <f t="shared" si="19"/>
        <v>46.781865000000025</v>
      </c>
    </row>
    <row r="241" spans="2:11" x14ac:dyDescent="0.25">
      <c r="B241" s="44">
        <v>1200.722</v>
      </c>
      <c r="D241" s="56">
        <f t="shared" si="17"/>
        <v>5.581000000000131</v>
      </c>
      <c r="E241">
        <v>566.91999999999996</v>
      </c>
      <c r="F241" s="3">
        <f t="shared" si="18"/>
        <v>46.906281999999983</v>
      </c>
      <c r="J241" s="50">
        <f t="shared" si="16"/>
        <v>5.581000000000131</v>
      </c>
      <c r="K241" s="4">
        <f t="shared" si="19"/>
        <v>46.776284000000025</v>
      </c>
    </row>
    <row r="242" spans="2:11" x14ac:dyDescent="0.25">
      <c r="B242" s="44">
        <v>1182.8969999999999</v>
      </c>
      <c r="D242" s="56">
        <f t="shared" si="17"/>
        <v>17.825000000000045</v>
      </c>
      <c r="E242">
        <v>566.85</v>
      </c>
      <c r="F242" s="3">
        <f t="shared" si="18"/>
        <v>46.888456999999981</v>
      </c>
      <c r="J242" s="50">
        <f t="shared" si="16"/>
        <v>17.825000000000045</v>
      </c>
      <c r="K242" s="4">
        <f t="shared" si="19"/>
        <v>46.758459000000023</v>
      </c>
    </row>
    <row r="243" spans="2:11" x14ac:dyDescent="0.25">
      <c r="B243" s="44">
        <v>1177.444</v>
      </c>
      <c r="D243" s="56">
        <f t="shared" si="17"/>
        <v>5.4529999999999745</v>
      </c>
      <c r="E243">
        <v>566.48</v>
      </c>
      <c r="F243" s="3">
        <f t="shared" si="18"/>
        <v>46.883003999999978</v>
      </c>
      <c r="J243" s="50">
        <f t="shared" si="16"/>
        <v>5.4529999999999745</v>
      </c>
      <c r="K243" s="4">
        <f t="shared" si="19"/>
        <v>46.75300600000002</v>
      </c>
    </row>
    <row r="244" spans="2:11" x14ac:dyDescent="0.25">
      <c r="B244" s="44">
        <v>1161.885</v>
      </c>
      <c r="D244" s="56">
        <f t="shared" si="17"/>
        <v>15.558999999999969</v>
      </c>
      <c r="E244">
        <v>567.19000000000005</v>
      </c>
      <c r="F244" s="3">
        <f t="shared" si="18"/>
        <v>46.867444999999975</v>
      </c>
      <c r="J244" s="50">
        <f t="shared" si="16"/>
        <v>15.558999999999969</v>
      </c>
      <c r="K244" s="4">
        <f t="shared" si="19"/>
        <v>46.737447000000017</v>
      </c>
    </row>
    <row r="245" spans="2:11" x14ac:dyDescent="0.25">
      <c r="B245" s="44">
        <v>1155.248</v>
      </c>
      <c r="D245" s="56">
        <f t="shared" si="17"/>
        <v>6.6369999999999436</v>
      </c>
      <c r="E245">
        <v>567.32003918613418</v>
      </c>
      <c r="F245" s="3">
        <f t="shared" si="18"/>
        <v>46.860807999999977</v>
      </c>
      <c r="J245" s="50">
        <f t="shared" si="16"/>
        <v>6.6369999999999436</v>
      </c>
      <c r="K245" s="4">
        <f t="shared" si="19"/>
        <v>46.730810000000019</v>
      </c>
    </row>
    <row r="246" spans="2:11" x14ac:dyDescent="0.25">
      <c r="B246" s="44">
        <v>1148.615</v>
      </c>
      <c r="D246" s="56">
        <f t="shared" si="17"/>
        <v>6.6330000000000382</v>
      </c>
      <c r="E246">
        <v>567.45000000000005</v>
      </c>
      <c r="F246" s="3">
        <f t="shared" si="18"/>
        <v>46.854174999999977</v>
      </c>
      <c r="J246" s="50">
        <f t="shared" si="16"/>
        <v>6.6330000000000382</v>
      </c>
      <c r="K246" s="4">
        <f t="shared" si="19"/>
        <v>46.724177000000019</v>
      </c>
    </row>
    <row r="247" spans="2:11" x14ac:dyDescent="0.25">
      <c r="B247" s="44">
        <v>1144.6179999999999</v>
      </c>
      <c r="D247" s="56">
        <f t="shared" si="17"/>
        <v>3.9970000000000709</v>
      </c>
      <c r="E247">
        <v>567.65</v>
      </c>
      <c r="F247" s="3">
        <f t="shared" si="18"/>
        <v>46.850177999999978</v>
      </c>
      <c r="J247" s="50">
        <f t="shared" si="16"/>
        <v>3.9970000000000709</v>
      </c>
      <c r="K247" s="4">
        <f t="shared" si="19"/>
        <v>46.72018000000002</v>
      </c>
    </row>
    <row r="248" spans="2:11" x14ac:dyDescent="0.25">
      <c r="B248" s="44">
        <v>1136.82</v>
      </c>
      <c r="D248" s="56">
        <f t="shared" si="17"/>
        <v>7.7980000000000018</v>
      </c>
      <c r="E248">
        <v>568.47</v>
      </c>
      <c r="F248" s="3">
        <f t="shared" si="18"/>
        <v>46.842379999999977</v>
      </c>
      <c r="J248" s="50">
        <f t="shared" si="16"/>
        <v>7.7980000000000018</v>
      </c>
      <c r="K248" s="4">
        <f t="shared" si="19"/>
        <v>46.712382000000019</v>
      </c>
    </row>
    <row r="249" spans="2:11" x14ac:dyDescent="0.25">
      <c r="B249" s="44">
        <v>1117.4580000000001</v>
      </c>
      <c r="D249" s="56">
        <f t="shared" si="17"/>
        <v>19.361999999999853</v>
      </c>
      <c r="E249">
        <v>568.69000000000005</v>
      </c>
      <c r="F249" s="3">
        <f t="shared" si="18"/>
        <v>46.823017999999976</v>
      </c>
      <c r="J249" s="50">
        <f t="shared" si="16"/>
        <v>19.361999999999853</v>
      </c>
      <c r="K249" s="4">
        <f t="shared" si="19"/>
        <v>46.693020000000018</v>
      </c>
    </row>
    <row r="250" spans="2:11" x14ac:dyDescent="0.25">
      <c r="B250" s="44">
        <v>1088.8620000000001</v>
      </c>
      <c r="D250" s="56">
        <f t="shared" si="17"/>
        <v>28.596000000000004</v>
      </c>
      <c r="E250">
        <v>568.94223109717257</v>
      </c>
      <c r="F250" s="3">
        <f t="shared" si="18"/>
        <v>46.794421999999976</v>
      </c>
      <c r="J250" s="50">
        <f t="shared" si="16"/>
        <v>28.596000000000004</v>
      </c>
      <c r="K250" s="4">
        <f t="shared" si="19"/>
        <v>46.664424000000018</v>
      </c>
    </row>
    <row r="251" spans="2:11" x14ac:dyDescent="0.25">
      <c r="B251" s="44">
        <v>1076.644</v>
      </c>
      <c r="D251" s="56">
        <f t="shared" si="17"/>
        <v>12.218000000000075</v>
      </c>
      <c r="E251">
        <v>569.04999999999995</v>
      </c>
      <c r="F251" s="3">
        <f t="shared" si="18"/>
        <v>46.782203999999979</v>
      </c>
      <c r="J251" s="50">
        <f t="shared" si="16"/>
        <v>12.218000000000075</v>
      </c>
      <c r="K251" s="4">
        <f t="shared" si="19"/>
        <v>46.652206000000021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tabColor theme="3" tint="0.39997558519241921"/>
  </sheetPr>
  <dimension ref="A1:S3148"/>
  <sheetViews>
    <sheetView zoomScale="60" zoomScaleNormal="60" workbookViewId="0">
      <selection activeCell="L12" sqref="L12:L21"/>
    </sheetView>
  </sheetViews>
  <sheetFormatPr baseColWidth="10" defaultRowHeight="15" x14ac:dyDescent="0.25"/>
  <cols>
    <col min="1" max="1" width="14.7109375" bestFit="1" customWidth="1"/>
    <col min="3" max="3" width="21" bestFit="1" customWidth="1"/>
    <col min="7" max="7" width="13.42578125" bestFit="1" customWidth="1"/>
    <col min="10" max="10" width="12.5703125" bestFit="1" customWidth="1"/>
    <col min="16" max="16" width="20.140625" bestFit="1" customWidth="1"/>
    <col min="17" max="18" width="19.140625" bestFit="1" customWidth="1"/>
    <col min="19" max="19" width="12.5703125" bestFit="1" customWidth="1"/>
  </cols>
  <sheetData>
    <row r="1" spans="1:17" ht="18.75" x14ac:dyDescent="0.3">
      <c r="A1" s="49" t="s">
        <v>39</v>
      </c>
    </row>
    <row r="2" spans="1:17" ht="15.75" x14ac:dyDescent="0.25">
      <c r="A2" s="1" t="s">
        <v>12</v>
      </c>
      <c r="B2" s="1" t="s">
        <v>2</v>
      </c>
      <c r="C2" s="5" t="s">
        <v>3</v>
      </c>
      <c r="D2" s="5" t="s">
        <v>4</v>
      </c>
      <c r="E2" s="6" t="s">
        <v>51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</row>
    <row r="3" spans="1:17" s="9" customFormat="1" x14ac:dyDescent="0.25">
      <c r="A3" s="9">
        <v>617</v>
      </c>
      <c r="B3" s="16">
        <v>14927.74</v>
      </c>
      <c r="C3" s="14"/>
      <c r="D3" s="9">
        <v>0</v>
      </c>
      <c r="E3" s="22">
        <v>412.86</v>
      </c>
      <c r="F3" s="9">
        <v>67.655000000000001</v>
      </c>
      <c r="G3" s="9">
        <v>67.655000000000001</v>
      </c>
      <c r="H3" s="9">
        <v>0</v>
      </c>
      <c r="I3" s="9">
        <v>0</v>
      </c>
      <c r="J3" s="53">
        <f t="shared" ref="J3:J14" si="0">D3</f>
        <v>0</v>
      </c>
      <c r="K3" s="13">
        <f>G3</f>
        <v>67.655000000000001</v>
      </c>
      <c r="L3" s="26"/>
      <c r="N3"/>
      <c r="O3"/>
      <c r="P3"/>
      <c r="Q3"/>
    </row>
    <row r="4" spans="1:17" x14ac:dyDescent="0.25">
      <c r="A4">
        <v>616</v>
      </c>
      <c r="B4" s="15">
        <v>14903.65</v>
      </c>
      <c r="C4" s="17"/>
      <c r="D4" s="56">
        <f>B3-B4</f>
        <v>24.090000000000146</v>
      </c>
      <c r="E4" s="22">
        <v>412.89</v>
      </c>
      <c r="F4" s="3">
        <f t="shared" ref="F4:F67" si="1">F3-(D4/1000)</f>
        <v>67.63091</v>
      </c>
      <c r="G4" s="2"/>
      <c r="H4" s="2"/>
      <c r="I4" s="2"/>
      <c r="J4" s="50">
        <f t="shared" si="0"/>
        <v>24.090000000000146</v>
      </c>
      <c r="K4" s="4">
        <f>K3-(J4/1000)</f>
        <v>67.63091</v>
      </c>
    </row>
    <row r="5" spans="1:17" x14ac:dyDescent="0.25">
      <c r="A5">
        <v>615</v>
      </c>
      <c r="B5" s="15">
        <v>14875.72</v>
      </c>
      <c r="C5" s="17"/>
      <c r="D5" s="56">
        <f t="shared" ref="D5:D68" si="2">B4-B5</f>
        <v>27.930000000000291</v>
      </c>
      <c r="E5" s="22">
        <v>412.93</v>
      </c>
      <c r="F5" s="3">
        <f t="shared" si="1"/>
        <v>67.602980000000002</v>
      </c>
      <c r="G5" s="2"/>
      <c r="H5" s="2"/>
      <c r="I5" s="2"/>
      <c r="J5" s="50">
        <f t="shared" si="0"/>
        <v>27.930000000000291</v>
      </c>
      <c r="K5" s="4">
        <f t="shared" ref="K5:K68" si="3">K4-(J5/1000)</f>
        <v>67.602980000000002</v>
      </c>
    </row>
    <row r="6" spans="1:17" x14ac:dyDescent="0.25">
      <c r="A6">
        <v>614</v>
      </c>
      <c r="B6" s="15">
        <v>14850.57</v>
      </c>
      <c r="C6" s="17"/>
      <c r="D6" s="56">
        <f t="shared" si="2"/>
        <v>25.149999999999636</v>
      </c>
      <c r="E6" s="22">
        <v>413.43</v>
      </c>
      <c r="F6" s="3">
        <f t="shared" si="1"/>
        <v>67.577830000000006</v>
      </c>
      <c r="G6" s="2"/>
      <c r="H6" s="3"/>
      <c r="I6" s="3"/>
      <c r="J6" s="50">
        <f t="shared" si="0"/>
        <v>25.149999999999636</v>
      </c>
      <c r="K6" s="4">
        <f>K5-(J6/1000)</f>
        <v>67.577830000000006</v>
      </c>
    </row>
    <row r="7" spans="1:17" x14ac:dyDescent="0.25">
      <c r="A7">
        <v>613</v>
      </c>
      <c r="B7" s="15">
        <v>14843.84</v>
      </c>
      <c r="C7" s="17"/>
      <c r="D7" s="56">
        <f t="shared" si="2"/>
        <v>6.7299999999995634</v>
      </c>
      <c r="E7" s="22">
        <v>414.89</v>
      </c>
      <c r="F7" s="3">
        <f t="shared" si="1"/>
        <v>67.571100000000001</v>
      </c>
      <c r="G7" s="2"/>
      <c r="H7" s="3"/>
      <c r="I7" s="3"/>
      <c r="J7" s="50">
        <f t="shared" si="0"/>
        <v>6.7299999999995634</v>
      </c>
      <c r="K7" s="4">
        <f t="shared" si="3"/>
        <v>67.571100000000001</v>
      </c>
    </row>
    <row r="8" spans="1:17" x14ac:dyDescent="0.25">
      <c r="A8">
        <v>612</v>
      </c>
      <c r="B8" s="15">
        <v>14823.2</v>
      </c>
      <c r="C8" s="17"/>
      <c r="D8" s="56">
        <f t="shared" si="2"/>
        <v>20.639999999999418</v>
      </c>
      <c r="E8" s="22">
        <v>414.89</v>
      </c>
      <c r="F8" s="3">
        <f t="shared" si="1"/>
        <v>67.550460000000001</v>
      </c>
      <c r="G8" s="2"/>
      <c r="H8" s="2"/>
      <c r="I8" s="2"/>
      <c r="J8" s="50">
        <f t="shared" si="0"/>
        <v>20.639999999999418</v>
      </c>
      <c r="K8" s="4">
        <f t="shared" si="3"/>
        <v>67.550460000000001</v>
      </c>
    </row>
    <row r="9" spans="1:17" x14ac:dyDescent="0.25">
      <c r="A9">
        <v>611</v>
      </c>
      <c r="B9" s="15">
        <v>14802.85</v>
      </c>
      <c r="C9" s="17"/>
      <c r="D9" s="56">
        <f t="shared" si="2"/>
        <v>20.350000000000364</v>
      </c>
      <c r="E9" s="22">
        <v>415.41</v>
      </c>
      <c r="F9" s="3">
        <f t="shared" si="1"/>
        <v>67.530110000000008</v>
      </c>
      <c r="G9" s="2"/>
      <c r="H9" s="2"/>
      <c r="I9" s="2"/>
      <c r="J9" s="50">
        <f t="shared" si="0"/>
        <v>20.350000000000364</v>
      </c>
      <c r="K9" s="4">
        <f t="shared" si="3"/>
        <v>67.530110000000008</v>
      </c>
    </row>
    <row r="10" spans="1:17" x14ac:dyDescent="0.25">
      <c r="A10">
        <v>610</v>
      </c>
      <c r="B10" s="15">
        <v>14777.69</v>
      </c>
      <c r="C10" s="17"/>
      <c r="D10" s="56">
        <f t="shared" si="2"/>
        <v>25.159999999999854</v>
      </c>
      <c r="E10" s="22">
        <v>415.63</v>
      </c>
      <c r="F10" s="3">
        <f t="shared" si="1"/>
        <v>67.504950000000008</v>
      </c>
      <c r="G10" s="9"/>
      <c r="H10" s="12"/>
      <c r="I10" s="12"/>
      <c r="J10" s="50">
        <f t="shared" si="0"/>
        <v>25.159999999999854</v>
      </c>
      <c r="K10" s="4">
        <f t="shared" si="3"/>
        <v>67.504950000000008</v>
      </c>
    </row>
    <row r="11" spans="1:17" x14ac:dyDescent="0.25">
      <c r="A11">
        <v>609</v>
      </c>
      <c r="B11" s="15">
        <v>14752.69</v>
      </c>
      <c r="C11" s="17"/>
      <c r="D11" s="56">
        <f t="shared" si="2"/>
        <v>25</v>
      </c>
      <c r="E11" s="22">
        <v>415.74</v>
      </c>
      <c r="F11" s="3">
        <f t="shared" si="1"/>
        <v>67.479950000000002</v>
      </c>
      <c r="G11" s="2"/>
      <c r="H11" s="2"/>
      <c r="I11" s="2"/>
      <c r="J11" s="50">
        <f t="shared" si="0"/>
        <v>25</v>
      </c>
      <c r="K11" s="4">
        <f t="shared" si="3"/>
        <v>67.479950000000002</v>
      </c>
    </row>
    <row r="12" spans="1:17" x14ac:dyDescent="0.25">
      <c r="A12">
        <v>608</v>
      </c>
      <c r="B12" s="15">
        <v>14727.52</v>
      </c>
      <c r="C12" s="17"/>
      <c r="D12" s="56">
        <f t="shared" si="2"/>
        <v>25.170000000000073</v>
      </c>
      <c r="E12" s="22">
        <v>415.95</v>
      </c>
      <c r="F12" s="3">
        <f t="shared" si="1"/>
        <v>67.45478</v>
      </c>
      <c r="G12" s="2"/>
      <c r="H12" s="3"/>
      <c r="I12" s="3"/>
      <c r="J12" s="50">
        <f t="shared" si="0"/>
        <v>25.170000000000073</v>
      </c>
      <c r="K12" s="4">
        <f t="shared" si="3"/>
        <v>67.45478</v>
      </c>
      <c r="L12">
        <f>SLOPE(E3:E12,K3:K12)/-10</f>
        <v>1.8554017213133345</v>
      </c>
    </row>
    <row r="13" spans="1:17" x14ac:dyDescent="0.25">
      <c r="A13">
        <v>607</v>
      </c>
      <c r="B13" s="20">
        <v>14702.51</v>
      </c>
      <c r="D13" s="56">
        <f t="shared" si="2"/>
        <v>25.010000000000218</v>
      </c>
      <c r="E13" s="22">
        <v>416.06</v>
      </c>
      <c r="F13" s="3">
        <f t="shared" si="1"/>
        <v>67.429770000000005</v>
      </c>
      <c r="J13" s="50">
        <f t="shared" si="0"/>
        <v>25.010000000000218</v>
      </c>
      <c r="K13" s="4">
        <f t="shared" si="3"/>
        <v>67.429770000000005</v>
      </c>
      <c r="L13" s="2"/>
    </row>
    <row r="14" spans="1:17" s="26" customFormat="1" x14ac:dyDescent="0.25">
      <c r="A14" s="26">
        <v>606</v>
      </c>
      <c r="B14" s="46">
        <v>14676.95</v>
      </c>
      <c r="C14" s="26" t="s">
        <v>21</v>
      </c>
      <c r="D14" s="56">
        <f t="shared" si="2"/>
        <v>25.559999999999491</v>
      </c>
      <c r="E14" s="22">
        <v>416.06</v>
      </c>
      <c r="F14" s="3">
        <f t="shared" si="1"/>
        <v>67.404210000000006</v>
      </c>
      <c r="G14" s="26">
        <v>67.403999999999996</v>
      </c>
      <c r="H14" s="38">
        <f>((G3-G14)-(F3-F14))</f>
        <v>2.1000000000981345E-4</v>
      </c>
      <c r="I14" s="38">
        <f>H14/(F3-F14)</f>
        <v>8.3735396152086476E-4</v>
      </c>
      <c r="J14" s="53">
        <f t="shared" si="0"/>
        <v>25.559999999999491</v>
      </c>
      <c r="K14" s="28">
        <f>K13-(J14/1000)</f>
        <v>67.404210000000006</v>
      </c>
      <c r="L14"/>
    </row>
    <row r="15" spans="1:17" x14ac:dyDescent="0.25">
      <c r="A15">
        <v>605</v>
      </c>
      <c r="B15" s="20">
        <v>14652.61</v>
      </c>
      <c r="D15" s="56">
        <f t="shared" si="2"/>
        <v>24.340000000000146</v>
      </c>
      <c r="E15" s="22">
        <v>416.11</v>
      </c>
      <c r="F15" s="3">
        <f t="shared" si="1"/>
        <v>67.379870000000011</v>
      </c>
      <c r="J15" s="18">
        <f t="shared" ref="J15:J46" si="4">D15+D15*$I$179</f>
        <v>24.474398725184667</v>
      </c>
      <c r="K15" s="4">
        <f t="shared" si="3"/>
        <v>67.379735601274817</v>
      </c>
    </row>
    <row r="16" spans="1:17" x14ac:dyDescent="0.25">
      <c r="A16">
        <v>604</v>
      </c>
      <c r="B16" s="20">
        <v>14627.61</v>
      </c>
      <c r="D16" s="56">
        <f t="shared" si="2"/>
        <v>25</v>
      </c>
      <c r="E16" s="22">
        <v>416.11</v>
      </c>
      <c r="F16" s="3">
        <f t="shared" si="1"/>
        <v>67.354870000000005</v>
      </c>
      <c r="J16" s="18">
        <f t="shared" si="4"/>
        <v>25.138043062021897</v>
      </c>
      <c r="K16" s="4">
        <f t="shared" si="3"/>
        <v>67.354597558212788</v>
      </c>
    </row>
    <row r="17" spans="1:17" x14ac:dyDescent="0.25">
      <c r="A17">
        <v>603</v>
      </c>
      <c r="B17" s="20">
        <v>14602.61</v>
      </c>
      <c r="D17" s="56">
        <f t="shared" si="2"/>
        <v>25</v>
      </c>
      <c r="E17" s="22">
        <v>416.16</v>
      </c>
      <c r="F17" s="3">
        <f t="shared" si="1"/>
        <v>67.32987</v>
      </c>
      <c r="J17" s="18">
        <f t="shared" si="4"/>
        <v>25.138043062021897</v>
      </c>
      <c r="K17" s="4">
        <f t="shared" si="3"/>
        <v>67.329459515150759</v>
      </c>
    </row>
    <row r="18" spans="1:17" x14ac:dyDescent="0.25">
      <c r="A18">
        <v>602</v>
      </c>
      <c r="B18" s="20">
        <v>14577.56</v>
      </c>
      <c r="D18" s="56">
        <f t="shared" si="2"/>
        <v>25.050000000001091</v>
      </c>
      <c r="E18" s="22">
        <v>416.17</v>
      </c>
      <c r="F18" s="3">
        <f t="shared" si="1"/>
        <v>67.304819999999992</v>
      </c>
      <c r="J18" s="18">
        <f t="shared" si="4"/>
        <v>25.188319148147038</v>
      </c>
      <c r="K18" s="4">
        <f t="shared" si="3"/>
        <v>67.304271196002617</v>
      </c>
    </row>
    <row r="19" spans="1:17" x14ac:dyDescent="0.25">
      <c r="A19">
        <v>601</v>
      </c>
      <c r="B19" s="20">
        <v>14552.62</v>
      </c>
      <c r="D19" s="56">
        <f t="shared" si="2"/>
        <v>24.93999999999869</v>
      </c>
      <c r="E19" s="22">
        <v>416.21</v>
      </c>
      <c r="F19" s="3">
        <f t="shared" si="1"/>
        <v>67.279879999999991</v>
      </c>
      <c r="J19" s="18">
        <f t="shared" si="4"/>
        <v>25.077711758671729</v>
      </c>
      <c r="K19" s="4">
        <f t="shared" si="3"/>
        <v>67.279193484243947</v>
      </c>
    </row>
    <row r="20" spans="1:17" x14ac:dyDescent="0.25">
      <c r="A20">
        <v>600</v>
      </c>
      <c r="B20" s="20">
        <v>14527.96</v>
      </c>
      <c r="D20" s="56">
        <f t="shared" si="2"/>
        <v>24.660000000001673</v>
      </c>
      <c r="E20" s="22">
        <v>416.26</v>
      </c>
      <c r="F20" s="3">
        <f t="shared" si="1"/>
        <v>67.255219999999994</v>
      </c>
      <c r="J20" s="18">
        <f t="shared" si="4"/>
        <v>24.796165676380081</v>
      </c>
      <c r="K20" s="4">
        <f t="shared" si="3"/>
        <v>67.25439731856757</v>
      </c>
    </row>
    <row r="21" spans="1:17" x14ac:dyDescent="0.25">
      <c r="A21">
        <v>599</v>
      </c>
      <c r="B21" s="20">
        <v>14502.61</v>
      </c>
      <c r="D21" s="56">
        <f t="shared" si="2"/>
        <v>25.349999999998545</v>
      </c>
      <c r="E21" s="22">
        <v>416.28</v>
      </c>
      <c r="F21" s="3">
        <f t="shared" si="1"/>
        <v>67.229869999999991</v>
      </c>
      <c r="J21" s="18">
        <f t="shared" si="4"/>
        <v>25.489975664888739</v>
      </c>
      <c r="K21" s="4">
        <f t="shared" si="3"/>
        <v>67.228907342902687</v>
      </c>
      <c r="L21">
        <f>SLOPE(E12:E21,K12:K21)/-10</f>
        <v>0.12930265740340979</v>
      </c>
    </row>
    <row r="22" spans="1:17" x14ac:dyDescent="0.25">
      <c r="A22">
        <v>598</v>
      </c>
      <c r="B22" s="20">
        <v>14477.59</v>
      </c>
      <c r="D22" s="56">
        <f t="shared" si="2"/>
        <v>25.020000000000437</v>
      </c>
      <c r="E22" s="22">
        <v>416.29</v>
      </c>
      <c r="F22" s="3">
        <f t="shared" si="1"/>
        <v>67.204849999999993</v>
      </c>
      <c r="J22" s="18">
        <f t="shared" si="4"/>
        <v>25.158153496471954</v>
      </c>
      <c r="K22" s="4">
        <f t="shared" si="3"/>
        <v>67.20374918940621</v>
      </c>
      <c r="L22" s="2"/>
    </row>
    <row r="23" spans="1:17" x14ac:dyDescent="0.25">
      <c r="A23">
        <v>597</v>
      </c>
      <c r="B23" s="20">
        <v>14452.61</v>
      </c>
      <c r="D23" s="56">
        <f t="shared" si="2"/>
        <v>24.979999999999563</v>
      </c>
      <c r="E23" s="22">
        <v>416.33</v>
      </c>
      <c r="F23" s="3">
        <f t="shared" si="1"/>
        <v>67.179869999999994</v>
      </c>
      <c r="J23" s="18">
        <f t="shared" si="4"/>
        <v>25.11793262757184</v>
      </c>
      <c r="K23" s="4">
        <f t="shared" si="3"/>
        <v>67.178631256778644</v>
      </c>
    </row>
    <row r="24" spans="1:17" x14ac:dyDescent="0.25">
      <c r="A24">
        <v>596</v>
      </c>
      <c r="B24" s="20">
        <v>14427.62</v>
      </c>
      <c r="D24" s="56">
        <f t="shared" si="2"/>
        <v>24.989999999999782</v>
      </c>
      <c r="E24" s="22">
        <v>416.35</v>
      </c>
      <c r="F24" s="3">
        <f t="shared" si="1"/>
        <v>67.154879999999991</v>
      </c>
      <c r="J24" s="18">
        <f t="shared" si="4"/>
        <v>25.12798784479687</v>
      </c>
      <c r="K24" s="4">
        <f t="shared" si="3"/>
        <v>67.153503268933846</v>
      </c>
    </row>
    <row r="25" spans="1:17" x14ac:dyDescent="0.25">
      <c r="A25">
        <v>595</v>
      </c>
      <c r="B25" s="20">
        <v>14402.62</v>
      </c>
      <c r="D25" s="56">
        <f t="shared" si="2"/>
        <v>25</v>
      </c>
      <c r="E25" s="22">
        <v>416.4</v>
      </c>
      <c r="F25" s="3">
        <f t="shared" si="1"/>
        <v>67.129879999999986</v>
      </c>
      <c r="J25" s="18">
        <f t="shared" si="4"/>
        <v>25.138043062021897</v>
      </c>
      <c r="K25" s="4">
        <f t="shared" si="3"/>
        <v>67.128365225871818</v>
      </c>
      <c r="N25" s="9"/>
      <c r="O25" s="9"/>
      <c r="P25" s="9"/>
      <c r="Q25" s="9"/>
    </row>
    <row r="26" spans="1:17" x14ac:dyDescent="0.25">
      <c r="A26">
        <v>594</v>
      </c>
      <c r="B26" s="20">
        <v>14377.62</v>
      </c>
      <c r="D26" s="56">
        <f t="shared" si="2"/>
        <v>25</v>
      </c>
      <c r="E26" s="22">
        <v>416.51</v>
      </c>
      <c r="F26" s="3">
        <f t="shared" si="1"/>
        <v>67.10487999999998</v>
      </c>
      <c r="J26" s="18">
        <f t="shared" si="4"/>
        <v>25.138043062021897</v>
      </c>
      <c r="K26" s="4">
        <f t="shared" si="3"/>
        <v>67.103227182809789</v>
      </c>
    </row>
    <row r="27" spans="1:17" x14ac:dyDescent="0.25">
      <c r="A27">
        <v>593</v>
      </c>
      <c r="B27" s="20">
        <v>14352.62</v>
      </c>
      <c r="D27" s="56">
        <f t="shared" si="2"/>
        <v>25</v>
      </c>
      <c r="E27" s="22">
        <v>416.64</v>
      </c>
      <c r="F27" s="3">
        <f t="shared" si="1"/>
        <v>67.079879999999974</v>
      </c>
      <c r="J27" s="18">
        <f t="shared" si="4"/>
        <v>25.138043062021897</v>
      </c>
      <c r="K27" s="4">
        <f t="shared" si="3"/>
        <v>67.07808913974776</v>
      </c>
    </row>
    <row r="28" spans="1:17" x14ac:dyDescent="0.25">
      <c r="A28">
        <v>592</v>
      </c>
      <c r="B28" s="20">
        <v>14327.62</v>
      </c>
      <c r="D28" s="56">
        <f t="shared" si="2"/>
        <v>25</v>
      </c>
      <c r="E28" s="22">
        <v>416.73</v>
      </c>
      <c r="F28" s="3">
        <f t="shared" si="1"/>
        <v>67.054879999999969</v>
      </c>
      <c r="J28" s="18">
        <f t="shared" si="4"/>
        <v>25.138043062021897</v>
      </c>
      <c r="K28" s="4">
        <f t="shared" si="3"/>
        <v>67.052951096685732</v>
      </c>
    </row>
    <row r="29" spans="1:17" x14ac:dyDescent="0.25">
      <c r="A29">
        <v>591</v>
      </c>
      <c r="B29" s="20">
        <v>14302.62</v>
      </c>
      <c r="D29" s="56">
        <f t="shared" si="2"/>
        <v>25</v>
      </c>
      <c r="E29" s="22">
        <v>416.75</v>
      </c>
      <c r="F29" s="3">
        <f t="shared" si="1"/>
        <v>67.029879999999963</v>
      </c>
      <c r="J29" s="18">
        <f t="shared" si="4"/>
        <v>25.138043062021897</v>
      </c>
      <c r="K29" s="4">
        <f t="shared" si="3"/>
        <v>67.027813053623703</v>
      </c>
    </row>
    <row r="30" spans="1:17" x14ac:dyDescent="0.25">
      <c r="A30">
        <v>590</v>
      </c>
      <c r="B30" s="20">
        <v>14277.62</v>
      </c>
      <c r="D30" s="56">
        <f t="shared" si="2"/>
        <v>25</v>
      </c>
      <c r="E30" s="22">
        <v>416.79</v>
      </c>
      <c r="F30" s="3">
        <f t="shared" si="1"/>
        <v>67.004879999999957</v>
      </c>
      <c r="J30" s="18">
        <f t="shared" si="4"/>
        <v>25.138043062021897</v>
      </c>
      <c r="K30" s="4">
        <f t="shared" si="3"/>
        <v>67.002675010561674</v>
      </c>
      <c r="L30">
        <f>SLOPE(E21:E30,K21:K30)/-10</f>
        <v>0.26016313669054397</v>
      </c>
    </row>
    <row r="31" spans="1:17" x14ac:dyDescent="0.25">
      <c r="A31">
        <v>589</v>
      </c>
      <c r="B31" s="20">
        <v>14252.62</v>
      </c>
      <c r="D31" s="56">
        <f t="shared" si="2"/>
        <v>25</v>
      </c>
      <c r="E31" s="22">
        <v>416.82</v>
      </c>
      <c r="F31" s="3">
        <f t="shared" si="1"/>
        <v>66.979879999999952</v>
      </c>
      <c r="J31" s="18">
        <f t="shared" si="4"/>
        <v>25.138043062021897</v>
      </c>
      <c r="K31" s="4">
        <f t="shared" si="3"/>
        <v>66.977536967499645</v>
      </c>
      <c r="L31" s="2"/>
    </row>
    <row r="32" spans="1:17" x14ac:dyDescent="0.25">
      <c r="A32">
        <v>588</v>
      </c>
      <c r="B32" s="20">
        <v>14227.62</v>
      </c>
      <c r="D32" s="56">
        <f t="shared" si="2"/>
        <v>25</v>
      </c>
      <c r="E32" s="22">
        <v>416.82</v>
      </c>
      <c r="F32" s="3">
        <f t="shared" si="1"/>
        <v>66.954879999999946</v>
      </c>
      <c r="J32" s="18">
        <f t="shared" si="4"/>
        <v>25.138043062021897</v>
      </c>
      <c r="K32" s="4">
        <f t="shared" si="3"/>
        <v>66.952398924437617</v>
      </c>
    </row>
    <row r="33" spans="1:12" x14ac:dyDescent="0.25">
      <c r="A33">
        <v>587</v>
      </c>
      <c r="B33" s="20">
        <v>14202.62</v>
      </c>
      <c r="D33" s="56">
        <f t="shared" si="2"/>
        <v>25</v>
      </c>
      <c r="E33" s="22">
        <v>416.85</v>
      </c>
      <c r="F33" s="3">
        <f t="shared" si="1"/>
        <v>66.92987999999994</v>
      </c>
      <c r="J33" s="18">
        <f t="shared" si="4"/>
        <v>25.138043062021897</v>
      </c>
      <c r="K33" s="4">
        <f t="shared" si="3"/>
        <v>66.927260881375588</v>
      </c>
    </row>
    <row r="34" spans="1:12" x14ac:dyDescent="0.25">
      <c r="A34">
        <v>586</v>
      </c>
      <c r="B34" s="20">
        <v>14177.62</v>
      </c>
      <c r="D34" s="56">
        <f t="shared" si="2"/>
        <v>25</v>
      </c>
      <c r="E34" s="22">
        <v>416.91</v>
      </c>
      <c r="F34" s="3">
        <f t="shared" si="1"/>
        <v>66.904879999999935</v>
      </c>
      <c r="J34" s="18">
        <f t="shared" si="4"/>
        <v>25.138043062021897</v>
      </c>
      <c r="K34" s="4">
        <f t="shared" si="3"/>
        <v>66.902122838313559</v>
      </c>
    </row>
    <row r="35" spans="1:12" x14ac:dyDescent="0.25">
      <c r="A35">
        <v>585</v>
      </c>
      <c r="B35" s="20">
        <v>14152.62</v>
      </c>
      <c r="D35" s="56">
        <f t="shared" si="2"/>
        <v>25</v>
      </c>
      <c r="E35" s="22">
        <v>416.95</v>
      </c>
      <c r="F35" s="3">
        <f t="shared" si="1"/>
        <v>66.879879999999929</v>
      </c>
      <c r="J35" s="18">
        <f t="shared" si="4"/>
        <v>25.138043062021897</v>
      </c>
      <c r="K35" s="4">
        <f t="shared" si="3"/>
        <v>66.876984795251531</v>
      </c>
    </row>
    <row r="36" spans="1:12" x14ac:dyDescent="0.25">
      <c r="A36">
        <v>584</v>
      </c>
      <c r="B36" s="20">
        <v>14127.62</v>
      </c>
      <c r="D36" s="56">
        <f t="shared" si="2"/>
        <v>25</v>
      </c>
      <c r="E36" s="22">
        <v>416.98</v>
      </c>
      <c r="F36" s="3">
        <f t="shared" si="1"/>
        <v>66.854879999999923</v>
      </c>
      <c r="J36" s="18">
        <f t="shared" si="4"/>
        <v>25.138043062021897</v>
      </c>
      <c r="K36" s="4">
        <f t="shared" si="3"/>
        <v>66.851846752189502</v>
      </c>
    </row>
    <row r="37" spans="1:12" x14ac:dyDescent="0.25">
      <c r="A37">
        <v>583</v>
      </c>
      <c r="B37" s="20">
        <v>14102.62</v>
      </c>
      <c r="D37" s="56">
        <f t="shared" si="2"/>
        <v>25</v>
      </c>
      <c r="E37" s="22">
        <v>417.06</v>
      </c>
      <c r="F37" s="3">
        <f t="shared" si="1"/>
        <v>66.829879999999918</v>
      </c>
      <c r="J37" s="18">
        <f t="shared" si="4"/>
        <v>25.138043062021897</v>
      </c>
      <c r="K37" s="4">
        <f t="shared" si="3"/>
        <v>66.826708709127473</v>
      </c>
    </row>
    <row r="38" spans="1:12" x14ac:dyDescent="0.25">
      <c r="A38">
        <v>582</v>
      </c>
      <c r="B38" s="20">
        <v>14077.62</v>
      </c>
      <c r="D38" s="56">
        <f t="shared" si="2"/>
        <v>25</v>
      </c>
      <c r="E38" s="22">
        <v>417.27</v>
      </c>
      <c r="F38" s="3">
        <f t="shared" si="1"/>
        <v>66.804879999999912</v>
      </c>
      <c r="J38" s="18">
        <f t="shared" si="4"/>
        <v>25.138043062021897</v>
      </c>
      <c r="K38" s="4">
        <f t="shared" si="3"/>
        <v>66.801570666065444</v>
      </c>
    </row>
    <row r="39" spans="1:12" x14ac:dyDescent="0.25">
      <c r="A39">
        <v>581</v>
      </c>
      <c r="B39" s="20">
        <v>14052.62</v>
      </c>
      <c r="D39" s="56">
        <f t="shared" si="2"/>
        <v>25</v>
      </c>
      <c r="E39" s="22">
        <v>417.5</v>
      </c>
      <c r="F39" s="3">
        <f t="shared" si="1"/>
        <v>66.779879999999906</v>
      </c>
      <c r="J39" s="18">
        <f t="shared" si="4"/>
        <v>25.138043062021897</v>
      </c>
      <c r="K39" s="4">
        <f t="shared" si="3"/>
        <v>66.776432623003416</v>
      </c>
      <c r="L39">
        <f>SLOPE(E30:E39,K30:K39)/-10</f>
        <v>0.2693008740971769</v>
      </c>
    </row>
    <row r="40" spans="1:12" x14ac:dyDescent="0.25">
      <c r="A40">
        <v>580</v>
      </c>
      <c r="B40" s="20">
        <v>14027.62</v>
      </c>
      <c r="D40" s="56">
        <f t="shared" si="2"/>
        <v>25</v>
      </c>
      <c r="E40" s="22">
        <v>417.63</v>
      </c>
      <c r="F40" s="3">
        <f t="shared" si="1"/>
        <v>66.754879999999901</v>
      </c>
      <c r="J40" s="18">
        <f t="shared" si="4"/>
        <v>25.138043062021897</v>
      </c>
      <c r="K40" s="4">
        <f t="shared" si="3"/>
        <v>66.751294579941387</v>
      </c>
      <c r="L40" s="2"/>
    </row>
    <row r="41" spans="1:12" x14ac:dyDescent="0.25">
      <c r="A41">
        <v>579</v>
      </c>
      <c r="B41" s="20">
        <v>14002.61</v>
      </c>
      <c r="D41" s="56">
        <f t="shared" si="2"/>
        <v>25.010000000000218</v>
      </c>
      <c r="E41" s="22">
        <v>417.78</v>
      </c>
      <c r="F41" s="3">
        <f t="shared" si="1"/>
        <v>66.729869999999906</v>
      </c>
      <c r="J41" s="18">
        <f t="shared" si="4"/>
        <v>25.148098279246923</v>
      </c>
      <c r="K41" s="4">
        <f t="shared" si="3"/>
        <v>66.726146481662141</v>
      </c>
    </row>
    <row r="42" spans="1:12" x14ac:dyDescent="0.25">
      <c r="A42">
        <v>578</v>
      </c>
      <c r="B42" s="20">
        <v>13977.61</v>
      </c>
      <c r="D42" s="56">
        <f t="shared" si="2"/>
        <v>25</v>
      </c>
      <c r="E42" s="22">
        <v>417.79</v>
      </c>
      <c r="F42" s="3">
        <f t="shared" si="1"/>
        <v>66.7048699999999</v>
      </c>
      <c r="J42" s="18">
        <f t="shared" si="4"/>
        <v>25.138043062021897</v>
      </c>
      <c r="K42" s="4">
        <f t="shared" si="3"/>
        <v>66.701008438600113</v>
      </c>
    </row>
    <row r="43" spans="1:12" x14ac:dyDescent="0.25">
      <c r="A43">
        <v>577</v>
      </c>
      <c r="B43" s="20">
        <v>13952.63</v>
      </c>
      <c r="D43" s="56">
        <f t="shared" si="2"/>
        <v>24.980000000001382</v>
      </c>
      <c r="E43" s="22">
        <v>417.83</v>
      </c>
      <c r="F43" s="3">
        <f t="shared" si="1"/>
        <v>66.679889999999901</v>
      </c>
      <c r="J43" s="18">
        <f t="shared" si="4"/>
        <v>25.117932627573669</v>
      </c>
      <c r="K43" s="4">
        <f t="shared" si="3"/>
        <v>66.675890505972532</v>
      </c>
    </row>
    <row r="44" spans="1:12" x14ac:dyDescent="0.25">
      <c r="A44">
        <v>576</v>
      </c>
      <c r="B44" s="20">
        <v>13927.63</v>
      </c>
      <c r="D44" s="56">
        <f t="shared" si="2"/>
        <v>25</v>
      </c>
      <c r="E44" s="22">
        <v>417.88</v>
      </c>
      <c r="F44" s="3">
        <f t="shared" si="1"/>
        <v>66.654889999999895</v>
      </c>
      <c r="J44" s="18">
        <f t="shared" si="4"/>
        <v>25.138043062021897</v>
      </c>
      <c r="K44" s="4">
        <f t="shared" si="3"/>
        <v>66.650752462910503</v>
      </c>
    </row>
    <row r="45" spans="1:12" x14ac:dyDescent="0.25">
      <c r="A45">
        <v>575</v>
      </c>
      <c r="B45" s="20">
        <v>13902.62</v>
      </c>
      <c r="D45" s="56">
        <f t="shared" si="2"/>
        <v>25.009999999998399</v>
      </c>
      <c r="E45" s="22">
        <v>417.9</v>
      </c>
      <c r="F45" s="3">
        <f t="shared" si="1"/>
        <v>66.629879999999901</v>
      </c>
      <c r="J45" s="18">
        <f t="shared" si="4"/>
        <v>25.148098279245097</v>
      </c>
      <c r="K45" s="4">
        <f t="shared" si="3"/>
        <v>66.625604364631258</v>
      </c>
    </row>
    <row r="46" spans="1:12" x14ac:dyDescent="0.25">
      <c r="A46">
        <v>574</v>
      </c>
      <c r="B46" s="20">
        <v>13877.62</v>
      </c>
      <c r="D46" s="56">
        <f t="shared" si="2"/>
        <v>25</v>
      </c>
      <c r="E46" s="22">
        <v>417.92</v>
      </c>
      <c r="F46" s="3">
        <f t="shared" si="1"/>
        <v>66.604879999999895</v>
      </c>
      <c r="J46" s="18">
        <f t="shared" si="4"/>
        <v>25.138043062021897</v>
      </c>
      <c r="K46" s="4">
        <f t="shared" si="3"/>
        <v>66.600466321569229</v>
      </c>
    </row>
    <row r="47" spans="1:12" x14ac:dyDescent="0.25">
      <c r="A47">
        <v>573</v>
      </c>
      <c r="B47" s="20">
        <v>13852.62</v>
      </c>
      <c r="D47" s="56">
        <f t="shared" si="2"/>
        <v>25</v>
      </c>
      <c r="E47" s="22">
        <v>417.94</v>
      </c>
      <c r="F47" s="3">
        <f t="shared" si="1"/>
        <v>66.579879999999889</v>
      </c>
      <c r="J47" s="18">
        <f t="shared" ref="J47:J78" si="5">D47+D47*$I$179</f>
        <v>25.138043062021897</v>
      </c>
      <c r="K47" s="4">
        <f t="shared" si="3"/>
        <v>66.5753282785072</v>
      </c>
    </row>
    <row r="48" spans="1:12" x14ac:dyDescent="0.25">
      <c r="A48">
        <v>572</v>
      </c>
      <c r="B48" s="20">
        <v>13827.59</v>
      </c>
      <c r="D48" s="56">
        <f t="shared" si="2"/>
        <v>25.030000000000655</v>
      </c>
      <c r="E48" s="22">
        <v>417.97</v>
      </c>
      <c r="F48" s="3">
        <f t="shared" si="1"/>
        <v>66.554849999999888</v>
      </c>
      <c r="J48" s="18">
        <f t="shared" si="5"/>
        <v>25.168208713696981</v>
      </c>
      <c r="K48" s="4">
        <f t="shared" si="3"/>
        <v>66.550160069793506</v>
      </c>
      <c r="L48">
        <f>SLOPE(E39:E48,K39:K48)/-10</f>
        <v>0.18032726945938404</v>
      </c>
    </row>
    <row r="49" spans="1:12" x14ac:dyDescent="0.25">
      <c r="A49">
        <v>571</v>
      </c>
      <c r="B49" s="20">
        <v>13802.62</v>
      </c>
      <c r="D49" s="56">
        <f t="shared" si="2"/>
        <v>24.969999999999345</v>
      </c>
      <c r="E49" s="22">
        <v>418.05</v>
      </c>
      <c r="F49" s="3">
        <f t="shared" si="1"/>
        <v>66.529879999999892</v>
      </c>
      <c r="J49" s="18">
        <f t="shared" si="5"/>
        <v>25.107877410346813</v>
      </c>
      <c r="K49" s="4">
        <f t="shared" si="3"/>
        <v>66.525052192383157</v>
      </c>
      <c r="L49" s="2"/>
    </row>
    <row r="50" spans="1:12" x14ac:dyDescent="0.25">
      <c r="A50">
        <v>570</v>
      </c>
      <c r="B50" s="20">
        <v>13777.62</v>
      </c>
      <c r="D50" s="56">
        <f t="shared" si="2"/>
        <v>25</v>
      </c>
      <c r="E50" s="22">
        <v>418.15</v>
      </c>
      <c r="F50" s="3">
        <f t="shared" si="1"/>
        <v>66.504879999999886</v>
      </c>
      <c r="J50" s="18">
        <f t="shared" si="5"/>
        <v>25.138043062021897</v>
      </c>
      <c r="K50" s="4">
        <f t="shared" si="3"/>
        <v>66.499914149321128</v>
      </c>
    </row>
    <row r="51" spans="1:12" x14ac:dyDescent="0.25">
      <c r="A51">
        <v>569</v>
      </c>
      <c r="B51" s="20">
        <v>13752.62</v>
      </c>
      <c r="D51" s="56">
        <f t="shared" si="2"/>
        <v>25</v>
      </c>
      <c r="E51" s="22">
        <v>418.27</v>
      </c>
      <c r="F51" s="3">
        <f t="shared" si="1"/>
        <v>66.479879999999881</v>
      </c>
      <c r="J51" s="18">
        <f t="shared" si="5"/>
        <v>25.138043062021897</v>
      </c>
      <c r="K51" s="4">
        <f t="shared" si="3"/>
        <v>66.4747761062591</v>
      </c>
    </row>
    <row r="52" spans="1:12" x14ac:dyDescent="0.25">
      <c r="A52">
        <v>568</v>
      </c>
      <c r="B52" s="20">
        <v>13727.62</v>
      </c>
      <c r="D52" s="56">
        <f t="shared" si="2"/>
        <v>25</v>
      </c>
      <c r="E52" s="22">
        <v>418.27</v>
      </c>
      <c r="F52" s="3">
        <f t="shared" si="1"/>
        <v>66.454879999999875</v>
      </c>
      <c r="J52" s="18">
        <f t="shared" si="5"/>
        <v>25.138043062021897</v>
      </c>
      <c r="K52" s="4">
        <f t="shared" si="3"/>
        <v>66.449638063197071</v>
      </c>
    </row>
    <row r="53" spans="1:12" x14ac:dyDescent="0.25">
      <c r="A53">
        <v>567</v>
      </c>
      <c r="B53" s="20">
        <v>13702.63</v>
      </c>
      <c r="D53" s="56">
        <f t="shared" si="2"/>
        <v>24.990000000001601</v>
      </c>
      <c r="E53" s="22">
        <v>418.27</v>
      </c>
      <c r="F53" s="3">
        <f t="shared" si="1"/>
        <v>66.429889999999872</v>
      </c>
      <c r="J53" s="18">
        <f t="shared" si="5"/>
        <v>25.127987844798696</v>
      </c>
      <c r="K53" s="4">
        <f t="shared" si="3"/>
        <v>66.424510075352273</v>
      </c>
    </row>
    <row r="54" spans="1:12" x14ac:dyDescent="0.25">
      <c r="A54">
        <v>566</v>
      </c>
      <c r="B54" s="20">
        <v>13677.65</v>
      </c>
      <c r="D54" s="56">
        <f t="shared" si="2"/>
        <v>24.979999999999563</v>
      </c>
      <c r="E54" s="22">
        <v>418.27</v>
      </c>
      <c r="F54" s="3">
        <f t="shared" si="1"/>
        <v>66.404909999999873</v>
      </c>
      <c r="J54" s="18">
        <f t="shared" si="5"/>
        <v>25.11793262757184</v>
      </c>
      <c r="K54" s="4">
        <f t="shared" si="3"/>
        <v>66.399392142724707</v>
      </c>
    </row>
    <row r="55" spans="1:12" x14ac:dyDescent="0.25">
      <c r="A55">
        <v>565</v>
      </c>
      <c r="B55" s="20">
        <v>13652.57</v>
      </c>
      <c r="D55" s="56">
        <f t="shared" si="2"/>
        <v>25.079999999999927</v>
      </c>
      <c r="E55" s="22">
        <v>418.28</v>
      </c>
      <c r="F55" s="3">
        <f t="shared" si="1"/>
        <v>66.37982999999987</v>
      </c>
      <c r="J55" s="18">
        <f t="shared" si="5"/>
        <v>25.218484799820295</v>
      </c>
      <c r="K55" s="4">
        <f t="shared" si="3"/>
        <v>66.374173657924885</v>
      </c>
    </row>
    <row r="56" spans="1:12" x14ac:dyDescent="0.25">
      <c r="A56">
        <v>564</v>
      </c>
      <c r="B56" s="20">
        <v>13627.62</v>
      </c>
      <c r="D56" s="56">
        <f t="shared" si="2"/>
        <v>24.949999999998909</v>
      </c>
      <c r="E56" s="22">
        <v>418.28</v>
      </c>
      <c r="F56" s="3">
        <f t="shared" si="1"/>
        <v>66.354879999999866</v>
      </c>
      <c r="J56" s="18">
        <f t="shared" si="5"/>
        <v>25.087766975896756</v>
      </c>
      <c r="K56" s="4">
        <f t="shared" si="3"/>
        <v>66.349085890948984</v>
      </c>
    </row>
    <row r="57" spans="1:12" x14ac:dyDescent="0.25">
      <c r="A57">
        <v>563</v>
      </c>
      <c r="B57" s="20">
        <v>13602.64</v>
      </c>
      <c r="D57" s="56">
        <f t="shared" si="2"/>
        <v>24.980000000001382</v>
      </c>
      <c r="E57" s="22">
        <v>418.31</v>
      </c>
      <c r="F57" s="3">
        <f t="shared" si="1"/>
        <v>66.329899999999867</v>
      </c>
      <c r="J57" s="18">
        <f t="shared" si="5"/>
        <v>25.117932627573669</v>
      </c>
      <c r="K57" s="4">
        <f t="shared" si="3"/>
        <v>66.323967958321404</v>
      </c>
      <c r="L57">
        <f>SLOPE(E48:E57,K48:K57)/-10</f>
        <v>0.12826441753841239</v>
      </c>
    </row>
    <row r="58" spans="1:12" x14ac:dyDescent="0.25">
      <c r="A58">
        <v>562</v>
      </c>
      <c r="B58" s="20">
        <v>13577.65</v>
      </c>
      <c r="D58" s="56">
        <f t="shared" si="2"/>
        <v>24.989999999999782</v>
      </c>
      <c r="E58" s="22">
        <v>418.31</v>
      </c>
      <c r="F58" s="3">
        <f t="shared" si="1"/>
        <v>66.304909999999865</v>
      </c>
      <c r="J58" s="18">
        <f t="shared" si="5"/>
        <v>25.12798784479687</v>
      </c>
      <c r="K58" s="4">
        <f t="shared" si="3"/>
        <v>66.298839970476607</v>
      </c>
      <c r="L58" s="2"/>
    </row>
    <row r="59" spans="1:12" x14ac:dyDescent="0.25">
      <c r="A59">
        <v>561</v>
      </c>
      <c r="B59" s="20">
        <v>13552.65</v>
      </c>
      <c r="D59" s="56">
        <f t="shared" si="2"/>
        <v>25</v>
      </c>
      <c r="E59" s="22">
        <v>418.34</v>
      </c>
      <c r="F59" s="3">
        <f t="shared" si="1"/>
        <v>66.279909999999859</v>
      </c>
      <c r="J59" s="18">
        <f t="shared" si="5"/>
        <v>25.138043062021897</v>
      </c>
      <c r="K59" s="4">
        <f t="shared" si="3"/>
        <v>66.273701927414578</v>
      </c>
    </row>
    <row r="60" spans="1:12" x14ac:dyDescent="0.25">
      <c r="A60">
        <v>560</v>
      </c>
      <c r="B60" s="20">
        <v>13527.62</v>
      </c>
      <c r="D60" s="56">
        <f t="shared" si="2"/>
        <v>25.029999999998836</v>
      </c>
      <c r="E60" s="22">
        <v>418.35</v>
      </c>
      <c r="F60" s="3">
        <f t="shared" si="1"/>
        <v>66.254879999999858</v>
      </c>
      <c r="J60" s="18">
        <f t="shared" si="5"/>
        <v>25.168208713695151</v>
      </c>
      <c r="K60" s="4">
        <f t="shared" si="3"/>
        <v>66.248533718700884</v>
      </c>
    </row>
    <row r="61" spans="1:12" x14ac:dyDescent="0.25">
      <c r="A61">
        <v>559</v>
      </c>
      <c r="B61" s="20">
        <v>13502.66</v>
      </c>
      <c r="D61" s="56">
        <f t="shared" si="2"/>
        <v>24.960000000000946</v>
      </c>
      <c r="E61" s="22">
        <v>418.37</v>
      </c>
      <c r="F61" s="3">
        <f t="shared" si="1"/>
        <v>66.229919999999851</v>
      </c>
      <c r="J61" s="18">
        <f t="shared" si="5"/>
        <v>25.097822193123612</v>
      </c>
      <c r="K61" s="4">
        <f t="shared" si="3"/>
        <v>66.223435896507766</v>
      </c>
    </row>
    <row r="62" spans="1:12" x14ac:dyDescent="0.25">
      <c r="A62">
        <v>558</v>
      </c>
      <c r="B62" s="20">
        <v>13477.61</v>
      </c>
      <c r="D62" s="56">
        <f t="shared" si="2"/>
        <v>25.049999999999272</v>
      </c>
      <c r="E62" s="22">
        <v>418.53</v>
      </c>
      <c r="F62" s="3">
        <f t="shared" si="1"/>
        <v>66.204869999999858</v>
      </c>
      <c r="J62" s="18">
        <f t="shared" si="5"/>
        <v>25.188319148145208</v>
      </c>
      <c r="K62" s="4">
        <f t="shared" si="3"/>
        <v>66.198247577359624</v>
      </c>
    </row>
    <row r="63" spans="1:12" x14ac:dyDescent="0.25">
      <c r="A63">
        <v>557</v>
      </c>
      <c r="B63" s="20">
        <v>13452.61</v>
      </c>
      <c r="D63" s="56">
        <f t="shared" si="2"/>
        <v>25</v>
      </c>
      <c r="E63" s="22">
        <v>418.6</v>
      </c>
      <c r="F63" s="3">
        <f t="shared" si="1"/>
        <v>66.179869999999852</v>
      </c>
      <c r="J63" s="18">
        <f t="shared" si="5"/>
        <v>25.138043062021897</v>
      </c>
      <c r="K63" s="4">
        <f t="shared" si="3"/>
        <v>66.173109534297595</v>
      </c>
    </row>
    <row r="64" spans="1:12" x14ac:dyDescent="0.25">
      <c r="A64">
        <v>556</v>
      </c>
      <c r="B64" s="20">
        <v>13427.61</v>
      </c>
      <c r="D64" s="56">
        <f t="shared" si="2"/>
        <v>25</v>
      </c>
      <c r="E64" s="22">
        <v>418.73</v>
      </c>
      <c r="F64" s="3">
        <f t="shared" si="1"/>
        <v>66.154869999999846</v>
      </c>
      <c r="J64" s="18">
        <f t="shared" si="5"/>
        <v>25.138043062021897</v>
      </c>
      <c r="K64" s="4">
        <f t="shared" si="3"/>
        <v>66.147971491235566</v>
      </c>
    </row>
    <row r="65" spans="1:12" x14ac:dyDescent="0.25">
      <c r="A65">
        <v>555</v>
      </c>
      <c r="B65" s="20">
        <v>13402.23</v>
      </c>
      <c r="D65" s="56">
        <f t="shared" si="2"/>
        <v>25.380000000001019</v>
      </c>
      <c r="E65" s="22">
        <v>418.76</v>
      </c>
      <c r="F65" s="3">
        <f t="shared" si="1"/>
        <v>66.129489999999848</v>
      </c>
      <c r="J65" s="18">
        <f t="shared" si="5"/>
        <v>25.520141316565653</v>
      </c>
      <c r="K65" s="4">
        <f t="shared" si="3"/>
        <v>66.122451349919004</v>
      </c>
    </row>
    <row r="66" spans="1:12" x14ac:dyDescent="0.25">
      <c r="A66">
        <v>554</v>
      </c>
      <c r="B66" s="20">
        <v>13376.69</v>
      </c>
      <c r="D66" s="56">
        <f t="shared" si="2"/>
        <v>25.539999999999054</v>
      </c>
      <c r="E66" s="22">
        <v>418.79</v>
      </c>
      <c r="F66" s="3">
        <f t="shared" si="1"/>
        <v>66.103949999999855</v>
      </c>
      <c r="J66" s="18">
        <f t="shared" si="5"/>
        <v>25.681024792160621</v>
      </c>
      <c r="K66" s="4">
        <f t="shared" si="3"/>
        <v>66.09677032512684</v>
      </c>
      <c r="L66">
        <f>SLOPE(E57:E66,K57:K66)/-10</f>
        <v>0.24836648782412712</v>
      </c>
    </row>
    <row r="67" spans="1:12" x14ac:dyDescent="0.25">
      <c r="A67">
        <v>553</v>
      </c>
      <c r="B67" s="20">
        <v>13352.57</v>
      </c>
      <c r="D67" s="56">
        <f t="shared" si="2"/>
        <v>24.1200000000008</v>
      </c>
      <c r="E67" s="22">
        <v>418.83</v>
      </c>
      <c r="F67" s="3">
        <f t="shared" si="1"/>
        <v>66.079829999999859</v>
      </c>
      <c r="J67" s="18">
        <f t="shared" si="5"/>
        <v>24.253183946239531</v>
      </c>
      <c r="K67" s="4">
        <f t="shared" si="3"/>
        <v>66.072517141180597</v>
      </c>
      <c r="L67" s="2"/>
    </row>
    <row r="68" spans="1:12" x14ac:dyDescent="0.25">
      <c r="A68">
        <v>552</v>
      </c>
      <c r="B68" s="20">
        <v>13327.47</v>
      </c>
      <c r="D68" s="56">
        <f t="shared" si="2"/>
        <v>25.100000000000364</v>
      </c>
      <c r="E68" s="22">
        <v>418.86</v>
      </c>
      <c r="F68" s="3">
        <f t="shared" ref="F68:F131" si="6">F67-(D68/1000)</f>
        <v>66.054729999999864</v>
      </c>
      <c r="J68" s="18">
        <f t="shared" si="5"/>
        <v>25.238595234270349</v>
      </c>
      <c r="K68" s="4">
        <f t="shared" si="3"/>
        <v>66.047278545946327</v>
      </c>
    </row>
    <row r="69" spans="1:12" x14ac:dyDescent="0.25">
      <c r="A69">
        <v>551</v>
      </c>
      <c r="B69" s="20">
        <v>13302.51</v>
      </c>
      <c r="D69" s="56">
        <f t="shared" ref="D69:D132" si="7">B68-B69</f>
        <v>24.959999999999127</v>
      </c>
      <c r="E69" s="22">
        <v>418.89</v>
      </c>
      <c r="F69" s="3">
        <f t="shared" si="6"/>
        <v>66.029769999999871</v>
      </c>
      <c r="J69" s="18">
        <f t="shared" si="5"/>
        <v>25.097822193121782</v>
      </c>
      <c r="K69" s="4">
        <f t="shared" ref="K69:K132" si="8">K68-(J69/1000)</f>
        <v>66.022180723753209</v>
      </c>
    </row>
    <row r="70" spans="1:12" x14ac:dyDescent="0.25">
      <c r="A70">
        <v>550</v>
      </c>
      <c r="B70" s="20">
        <v>13277.51</v>
      </c>
      <c r="D70" s="56">
        <f t="shared" si="7"/>
        <v>25</v>
      </c>
      <c r="E70" s="22">
        <v>418.94</v>
      </c>
      <c r="F70" s="3">
        <f t="shared" si="6"/>
        <v>66.004769999999866</v>
      </c>
      <c r="J70" s="18">
        <f t="shared" si="5"/>
        <v>25.138043062021897</v>
      </c>
      <c r="K70" s="4">
        <f t="shared" si="8"/>
        <v>65.99704268069118</v>
      </c>
    </row>
    <row r="71" spans="1:12" x14ac:dyDescent="0.25">
      <c r="A71">
        <v>549</v>
      </c>
      <c r="B71" s="20">
        <v>13252.51</v>
      </c>
      <c r="D71" s="56">
        <f t="shared" si="7"/>
        <v>25</v>
      </c>
      <c r="E71" s="22">
        <v>418.97</v>
      </c>
      <c r="F71" s="3">
        <f t="shared" si="6"/>
        <v>65.97976999999986</v>
      </c>
      <c r="J71" s="18">
        <f t="shared" si="5"/>
        <v>25.138043062021897</v>
      </c>
      <c r="K71" s="4">
        <f t="shared" si="8"/>
        <v>65.971904637629152</v>
      </c>
    </row>
    <row r="72" spans="1:12" x14ac:dyDescent="0.25">
      <c r="A72">
        <v>548</v>
      </c>
      <c r="B72" s="20">
        <v>13225.65</v>
      </c>
      <c r="D72" s="56">
        <f t="shared" si="7"/>
        <v>26.860000000000582</v>
      </c>
      <c r="E72" s="22">
        <v>419.03</v>
      </c>
      <c r="F72" s="3">
        <f t="shared" si="6"/>
        <v>65.952909999999861</v>
      </c>
      <c r="J72" s="18">
        <f t="shared" si="5"/>
        <v>27.00831346583691</v>
      </c>
      <c r="K72" s="4">
        <f t="shared" si="8"/>
        <v>65.944896324163309</v>
      </c>
    </row>
    <row r="73" spans="1:12" x14ac:dyDescent="0.25">
      <c r="A73">
        <v>547</v>
      </c>
      <c r="B73" s="20">
        <v>13202.67</v>
      </c>
      <c r="D73" s="56">
        <f t="shared" si="7"/>
        <v>22.979999999999563</v>
      </c>
      <c r="E73" s="22">
        <v>419.07</v>
      </c>
      <c r="F73" s="3">
        <f t="shared" si="6"/>
        <v>65.929929999999857</v>
      </c>
      <c r="J73" s="18">
        <f t="shared" si="5"/>
        <v>23.10688918261009</v>
      </c>
      <c r="K73" s="4">
        <f t="shared" si="8"/>
        <v>65.921789434980695</v>
      </c>
    </row>
    <row r="74" spans="1:12" x14ac:dyDescent="0.25">
      <c r="A74">
        <v>546</v>
      </c>
      <c r="B74" s="20">
        <v>13177.15</v>
      </c>
      <c r="D74" s="56">
        <f t="shared" si="7"/>
        <v>25.520000000000437</v>
      </c>
      <c r="E74" s="22">
        <v>419.07</v>
      </c>
      <c r="F74" s="3">
        <f t="shared" si="6"/>
        <v>65.904409999999856</v>
      </c>
      <c r="J74" s="18">
        <f t="shared" si="5"/>
        <v>25.660914357712393</v>
      </c>
      <c r="K74" s="4">
        <f t="shared" si="8"/>
        <v>65.89612852062298</v>
      </c>
      <c r="L74" s="26"/>
    </row>
    <row r="75" spans="1:12" x14ac:dyDescent="0.25">
      <c r="A75">
        <v>545</v>
      </c>
      <c r="B75" s="20">
        <v>13152.17</v>
      </c>
      <c r="D75" s="56">
        <f t="shared" si="7"/>
        <v>24.979999999999563</v>
      </c>
      <c r="E75" s="22">
        <v>419.08</v>
      </c>
      <c r="F75" s="3">
        <f t="shared" si="6"/>
        <v>65.879429999999857</v>
      </c>
      <c r="J75" s="18">
        <f t="shared" si="5"/>
        <v>25.11793262757184</v>
      </c>
      <c r="K75" s="4">
        <f t="shared" si="8"/>
        <v>65.871010587995414</v>
      </c>
      <c r="L75">
        <f>SLOPE(E66:E75,K66:K75)/-10</f>
        <v>0.13952113139484232</v>
      </c>
    </row>
    <row r="76" spans="1:12" x14ac:dyDescent="0.25">
      <c r="A76">
        <v>544</v>
      </c>
      <c r="B76" s="20">
        <v>13126.84</v>
      </c>
      <c r="D76" s="56">
        <f t="shared" si="7"/>
        <v>25.329999999999927</v>
      </c>
      <c r="E76" s="22">
        <v>419.2</v>
      </c>
      <c r="F76" s="3">
        <f t="shared" si="6"/>
        <v>65.85409999999986</v>
      </c>
      <c r="J76" s="18">
        <f t="shared" si="5"/>
        <v>25.469865230440512</v>
      </c>
      <c r="K76" s="4">
        <f t="shared" si="8"/>
        <v>65.84554072276498</v>
      </c>
      <c r="L76" s="2"/>
    </row>
    <row r="77" spans="1:12" x14ac:dyDescent="0.25">
      <c r="A77">
        <v>543</v>
      </c>
      <c r="B77" s="20">
        <v>13101.75</v>
      </c>
      <c r="D77" s="56">
        <f t="shared" si="7"/>
        <v>25.090000000000146</v>
      </c>
      <c r="E77" s="22">
        <v>419.47</v>
      </c>
      <c r="F77" s="3">
        <f t="shared" si="6"/>
        <v>65.829009999999855</v>
      </c>
      <c r="J77" s="18">
        <f t="shared" si="5"/>
        <v>25.228540017045322</v>
      </c>
      <c r="K77" s="4">
        <f t="shared" si="8"/>
        <v>65.820312182747941</v>
      </c>
    </row>
    <row r="78" spans="1:12" x14ac:dyDescent="0.25">
      <c r="A78">
        <v>542</v>
      </c>
      <c r="B78" s="20">
        <v>13076.79</v>
      </c>
      <c r="D78" s="56">
        <f t="shared" si="7"/>
        <v>24.959999999999127</v>
      </c>
      <c r="E78" s="22">
        <v>419.6</v>
      </c>
      <c r="F78" s="3">
        <f t="shared" si="6"/>
        <v>65.804049999999862</v>
      </c>
      <c r="J78" s="18">
        <f t="shared" si="5"/>
        <v>25.097822193121782</v>
      </c>
      <c r="K78" s="4">
        <f t="shared" si="8"/>
        <v>65.795214360554823</v>
      </c>
    </row>
    <row r="79" spans="1:12" x14ac:dyDescent="0.25">
      <c r="A79">
        <v>541</v>
      </c>
      <c r="B79" s="20">
        <v>13051.79</v>
      </c>
      <c r="D79" s="56">
        <f t="shared" si="7"/>
        <v>25</v>
      </c>
      <c r="E79" s="22">
        <v>419.67</v>
      </c>
      <c r="F79" s="3">
        <f t="shared" si="6"/>
        <v>65.779049999999856</v>
      </c>
      <c r="J79" s="18">
        <f t="shared" ref="J79:J110" si="9">D79+D79*$I$179</f>
        <v>25.138043062021897</v>
      </c>
      <c r="K79" s="4">
        <f t="shared" si="8"/>
        <v>65.770076317492794</v>
      </c>
    </row>
    <row r="80" spans="1:12" x14ac:dyDescent="0.25">
      <c r="A80">
        <v>540</v>
      </c>
      <c r="B80" s="20">
        <v>13026.79</v>
      </c>
      <c r="D80" s="56">
        <f t="shared" si="7"/>
        <v>25</v>
      </c>
      <c r="E80" s="22">
        <v>419.71</v>
      </c>
      <c r="F80" s="3">
        <f t="shared" si="6"/>
        <v>65.75404999999985</v>
      </c>
      <c r="J80" s="18">
        <f t="shared" si="9"/>
        <v>25.138043062021897</v>
      </c>
      <c r="K80" s="4">
        <f t="shared" si="8"/>
        <v>65.744938274430766</v>
      </c>
    </row>
    <row r="81" spans="1:12" x14ac:dyDescent="0.25">
      <c r="A81">
        <v>539</v>
      </c>
      <c r="B81" s="20">
        <v>13002.04</v>
      </c>
      <c r="D81" s="56">
        <f t="shared" si="7"/>
        <v>24.75</v>
      </c>
      <c r="E81" s="22">
        <v>419.72</v>
      </c>
      <c r="F81" s="3">
        <f t="shared" si="6"/>
        <v>65.729299999999853</v>
      </c>
      <c r="J81" s="18">
        <f t="shared" si="9"/>
        <v>24.886662631401677</v>
      </c>
      <c r="K81" s="4">
        <f t="shared" si="8"/>
        <v>65.720051611799363</v>
      </c>
    </row>
    <row r="82" spans="1:12" x14ac:dyDescent="0.25">
      <c r="A82">
        <v>538</v>
      </c>
      <c r="B82" s="20">
        <v>12976.67</v>
      </c>
      <c r="D82" s="56">
        <f t="shared" si="7"/>
        <v>25.3700000000008</v>
      </c>
      <c r="E82" s="22">
        <v>419.75</v>
      </c>
      <c r="F82" s="3">
        <f t="shared" si="6"/>
        <v>65.703929999999858</v>
      </c>
      <c r="J82" s="18">
        <f t="shared" si="9"/>
        <v>25.510086099340626</v>
      </c>
      <c r="K82" s="4">
        <f t="shared" si="8"/>
        <v>65.694541525700018</v>
      </c>
    </row>
    <row r="83" spans="1:12" x14ac:dyDescent="0.25">
      <c r="A83">
        <v>537</v>
      </c>
      <c r="B83" s="20">
        <v>12951.67</v>
      </c>
      <c r="D83" s="56">
        <f t="shared" si="7"/>
        <v>25</v>
      </c>
      <c r="E83" s="22">
        <v>419.87</v>
      </c>
      <c r="F83" s="3">
        <f t="shared" si="6"/>
        <v>65.678929999999852</v>
      </c>
      <c r="J83" s="18">
        <f t="shared" si="9"/>
        <v>25.138043062021897</v>
      </c>
      <c r="K83" s="4">
        <f t="shared" si="8"/>
        <v>65.669403482637989</v>
      </c>
    </row>
    <row r="84" spans="1:12" x14ac:dyDescent="0.25">
      <c r="A84">
        <v>536</v>
      </c>
      <c r="B84" s="20">
        <v>12926.67</v>
      </c>
      <c r="D84" s="56">
        <f t="shared" si="7"/>
        <v>25</v>
      </c>
      <c r="E84" s="22">
        <v>420.08</v>
      </c>
      <c r="F84" s="3">
        <f t="shared" si="6"/>
        <v>65.653929999999846</v>
      </c>
      <c r="J84" s="18">
        <f t="shared" si="9"/>
        <v>25.138043062021897</v>
      </c>
      <c r="K84" s="4">
        <f t="shared" si="8"/>
        <v>65.64426543957596</v>
      </c>
      <c r="L84">
        <f>SLOPE(E75:E84,K75:K84)/-10</f>
        <v>0.37305360329310133</v>
      </c>
    </row>
    <row r="85" spans="1:12" x14ac:dyDescent="0.25">
      <c r="A85">
        <v>535</v>
      </c>
      <c r="B85" s="20">
        <v>12901.67</v>
      </c>
      <c r="D85" s="56">
        <f t="shared" si="7"/>
        <v>25</v>
      </c>
      <c r="E85" s="22">
        <v>420.21</v>
      </c>
      <c r="F85" s="3">
        <f t="shared" si="6"/>
        <v>65.628929999999841</v>
      </c>
      <c r="J85" s="18">
        <f t="shared" si="9"/>
        <v>25.138043062021897</v>
      </c>
      <c r="K85" s="4">
        <f t="shared" si="8"/>
        <v>65.619127396513932</v>
      </c>
      <c r="L85" s="2"/>
    </row>
    <row r="86" spans="1:12" x14ac:dyDescent="0.25">
      <c r="A86">
        <v>534</v>
      </c>
      <c r="B86" s="20">
        <v>12876.67</v>
      </c>
      <c r="D86" s="56">
        <f t="shared" si="7"/>
        <v>25</v>
      </c>
      <c r="E86" s="22">
        <v>420.29</v>
      </c>
      <c r="F86" s="3">
        <f t="shared" si="6"/>
        <v>65.603929999999835</v>
      </c>
      <c r="J86" s="18">
        <f t="shared" si="9"/>
        <v>25.138043062021897</v>
      </c>
      <c r="K86" s="4">
        <f t="shared" si="8"/>
        <v>65.593989353451903</v>
      </c>
    </row>
    <row r="87" spans="1:12" x14ac:dyDescent="0.25">
      <c r="A87">
        <v>533</v>
      </c>
      <c r="B87" s="20">
        <v>12844.79</v>
      </c>
      <c r="D87" s="56">
        <f t="shared" si="7"/>
        <v>31.8799999999992</v>
      </c>
      <c r="E87" s="22">
        <v>420.38</v>
      </c>
      <c r="F87" s="3">
        <f t="shared" si="6"/>
        <v>65.572049999999834</v>
      </c>
      <c r="J87" s="18">
        <f t="shared" si="9"/>
        <v>32.056032512689519</v>
      </c>
      <c r="K87" s="4">
        <f t="shared" si="8"/>
        <v>65.561933320939218</v>
      </c>
    </row>
    <row r="88" spans="1:12" x14ac:dyDescent="0.25">
      <c r="A88">
        <v>532</v>
      </c>
      <c r="B88" s="20">
        <v>12817.86</v>
      </c>
      <c r="D88" s="56">
        <f t="shared" si="7"/>
        <v>26.930000000000291</v>
      </c>
      <c r="E88" s="22">
        <v>420.42</v>
      </c>
      <c r="F88" s="3">
        <f t="shared" si="6"/>
        <v>65.545119999999827</v>
      </c>
      <c r="J88" s="18">
        <f t="shared" si="9"/>
        <v>27.078699986410282</v>
      </c>
      <c r="K88" s="4">
        <f t="shared" si="8"/>
        <v>65.534854620952814</v>
      </c>
    </row>
    <row r="89" spans="1:12" x14ac:dyDescent="0.25">
      <c r="A89">
        <v>531</v>
      </c>
      <c r="B89" s="20">
        <v>12789.44</v>
      </c>
      <c r="D89" s="56">
        <f t="shared" si="7"/>
        <v>28.420000000000073</v>
      </c>
      <c r="E89" s="22">
        <v>420.45</v>
      </c>
      <c r="F89" s="3">
        <f t="shared" si="6"/>
        <v>65.51669999999983</v>
      </c>
      <c r="J89" s="18">
        <f t="shared" si="9"/>
        <v>28.576927352906566</v>
      </c>
      <c r="K89" s="4">
        <f t="shared" si="8"/>
        <v>65.506277693599912</v>
      </c>
    </row>
    <row r="90" spans="1:12" x14ac:dyDescent="0.25">
      <c r="A90">
        <v>530</v>
      </c>
      <c r="B90" s="20">
        <v>12767.82</v>
      </c>
      <c r="D90" s="56">
        <f t="shared" si="7"/>
        <v>21.6200000000008</v>
      </c>
      <c r="E90" s="22">
        <v>420.46</v>
      </c>
      <c r="F90" s="3">
        <f t="shared" si="6"/>
        <v>65.495079999999831</v>
      </c>
      <c r="J90" s="18">
        <f t="shared" si="9"/>
        <v>21.739379640037342</v>
      </c>
      <c r="K90" s="4">
        <f t="shared" si="8"/>
        <v>65.484538313959874</v>
      </c>
    </row>
    <row r="91" spans="1:12" x14ac:dyDescent="0.25">
      <c r="A91">
        <v>529</v>
      </c>
      <c r="B91" s="20">
        <v>12743.12</v>
      </c>
      <c r="D91" s="56">
        <f t="shared" si="7"/>
        <v>24.699999999998909</v>
      </c>
      <c r="E91" s="22">
        <v>420.69</v>
      </c>
      <c r="F91" s="3">
        <f t="shared" si="6"/>
        <v>65.470379999999835</v>
      </c>
      <c r="J91" s="18">
        <f t="shared" si="9"/>
        <v>24.836386545276536</v>
      </c>
      <c r="K91" s="4">
        <f t="shared" si="8"/>
        <v>65.459701927414599</v>
      </c>
    </row>
    <row r="92" spans="1:12" x14ac:dyDescent="0.25">
      <c r="A92">
        <v>528</v>
      </c>
      <c r="B92" s="20">
        <v>12722.5</v>
      </c>
      <c r="D92" s="56">
        <f t="shared" si="7"/>
        <v>20.6200000000008</v>
      </c>
      <c r="E92" s="22">
        <v>420.84</v>
      </c>
      <c r="F92" s="3">
        <f t="shared" si="6"/>
        <v>65.449759999999841</v>
      </c>
      <c r="J92" s="18">
        <f t="shared" si="9"/>
        <v>20.733857917556467</v>
      </c>
      <c r="K92" s="4">
        <f t="shared" si="8"/>
        <v>65.438968069497037</v>
      </c>
    </row>
    <row r="93" spans="1:12" x14ac:dyDescent="0.25">
      <c r="A93">
        <v>527</v>
      </c>
      <c r="B93" s="20">
        <v>12701.66</v>
      </c>
      <c r="D93" s="56">
        <f t="shared" si="7"/>
        <v>20.840000000000146</v>
      </c>
      <c r="E93" s="22">
        <v>420.9</v>
      </c>
      <c r="F93" s="3">
        <f t="shared" si="6"/>
        <v>65.428919999999835</v>
      </c>
      <c r="J93" s="18">
        <f t="shared" si="9"/>
        <v>20.955072696501599</v>
      </c>
      <c r="K93" s="4">
        <f t="shared" si="8"/>
        <v>65.418012996800542</v>
      </c>
      <c r="L93">
        <f>SLOPE(E84:E93,K84:K93)/-10</f>
        <v>0.32849013674735361</v>
      </c>
    </row>
    <row r="94" spans="1:12" x14ac:dyDescent="0.25">
      <c r="A94">
        <v>526</v>
      </c>
      <c r="B94" s="20">
        <v>12678.19</v>
      </c>
      <c r="D94" s="56">
        <f t="shared" si="7"/>
        <v>23.469999999999345</v>
      </c>
      <c r="E94" s="22">
        <v>420.98</v>
      </c>
      <c r="F94" s="3">
        <f t="shared" si="6"/>
        <v>65.405449999999831</v>
      </c>
      <c r="J94" s="18">
        <f t="shared" si="9"/>
        <v>23.599594826625498</v>
      </c>
      <c r="K94" s="4">
        <f t="shared" si="8"/>
        <v>65.394413401973921</v>
      </c>
      <c r="L94" s="2"/>
    </row>
    <row r="95" spans="1:12" x14ac:dyDescent="0.25">
      <c r="A95">
        <v>525</v>
      </c>
      <c r="B95" s="20">
        <v>12655.24</v>
      </c>
      <c r="D95" s="56">
        <f t="shared" si="7"/>
        <v>22.950000000000728</v>
      </c>
      <c r="E95" s="22">
        <v>421.07</v>
      </c>
      <c r="F95" s="3">
        <f t="shared" si="6"/>
        <v>65.382499999999837</v>
      </c>
      <c r="J95" s="18">
        <f t="shared" si="9"/>
        <v>23.076723530936832</v>
      </c>
      <c r="K95" s="4">
        <f t="shared" si="8"/>
        <v>65.371336678442987</v>
      </c>
    </row>
    <row r="96" spans="1:12" x14ac:dyDescent="0.25">
      <c r="A96">
        <v>524</v>
      </c>
      <c r="B96" s="20">
        <v>12628.25</v>
      </c>
      <c r="D96" s="56">
        <f t="shared" si="7"/>
        <v>26.989999999999782</v>
      </c>
      <c r="E96" s="22">
        <v>421.17</v>
      </c>
      <c r="F96" s="3">
        <f t="shared" si="6"/>
        <v>65.355509999999839</v>
      </c>
      <c r="J96" s="18">
        <f t="shared" si="9"/>
        <v>27.13903128975862</v>
      </c>
      <c r="K96" s="4">
        <f t="shared" si="8"/>
        <v>65.344197647153223</v>
      </c>
    </row>
    <row r="97" spans="1:17" x14ac:dyDescent="0.25">
      <c r="A97">
        <v>523</v>
      </c>
      <c r="B97" s="20">
        <v>12603.25</v>
      </c>
      <c r="D97" s="56">
        <f t="shared" si="7"/>
        <v>25</v>
      </c>
      <c r="E97" s="22">
        <v>421.2</v>
      </c>
      <c r="F97" s="3">
        <f t="shared" si="6"/>
        <v>65.330509999999833</v>
      </c>
      <c r="J97" s="18">
        <f t="shared" si="9"/>
        <v>25.138043062021897</v>
      </c>
      <c r="K97" s="4">
        <f t="shared" si="8"/>
        <v>65.319059604091194</v>
      </c>
    </row>
    <row r="98" spans="1:17" x14ac:dyDescent="0.25">
      <c r="A98">
        <v>522</v>
      </c>
      <c r="B98" s="20">
        <v>12578.25</v>
      </c>
      <c r="D98" s="56">
        <f t="shared" si="7"/>
        <v>25</v>
      </c>
      <c r="E98" s="22">
        <v>421.31</v>
      </c>
      <c r="F98" s="3">
        <f t="shared" si="6"/>
        <v>65.305509999999828</v>
      </c>
      <c r="J98" s="18">
        <f t="shared" si="9"/>
        <v>25.138043062021897</v>
      </c>
      <c r="K98" s="4">
        <f t="shared" si="8"/>
        <v>65.293921561029165</v>
      </c>
    </row>
    <row r="99" spans="1:17" x14ac:dyDescent="0.25">
      <c r="A99">
        <v>521</v>
      </c>
      <c r="B99" s="20">
        <v>12553.26</v>
      </c>
      <c r="D99" s="56">
        <f t="shared" si="7"/>
        <v>24.989999999999782</v>
      </c>
      <c r="E99" s="22">
        <v>421.34</v>
      </c>
      <c r="F99" s="3">
        <f t="shared" si="6"/>
        <v>65.280519999999825</v>
      </c>
      <c r="J99" s="18">
        <f t="shared" si="9"/>
        <v>25.12798784479687</v>
      </c>
      <c r="K99" s="4">
        <f t="shared" si="8"/>
        <v>65.268793573184368</v>
      </c>
    </row>
    <row r="100" spans="1:17" x14ac:dyDescent="0.25">
      <c r="A100">
        <v>520</v>
      </c>
      <c r="B100" s="20">
        <v>12528.2</v>
      </c>
      <c r="D100" s="56">
        <f t="shared" si="7"/>
        <v>25.059999999999491</v>
      </c>
      <c r="E100" s="22">
        <v>421.36</v>
      </c>
      <c r="F100" s="3">
        <f t="shared" si="6"/>
        <v>65.255459999999829</v>
      </c>
      <c r="J100" s="18">
        <f t="shared" si="9"/>
        <v>25.198374365370238</v>
      </c>
      <c r="K100" s="4">
        <f t="shared" si="8"/>
        <v>65.243595198818994</v>
      </c>
    </row>
    <row r="101" spans="1:17" x14ac:dyDescent="0.25">
      <c r="A101">
        <v>519</v>
      </c>
      <c r="B101" s="20">
        <v>12503.16</v>
      </c>
      <c r="D101" s="56">
        <f t="shared" si="7"/>
        <v>25.040000000000873</v>
      </c>
      <c r="E101" s="22">
        <v>421.43</v>
      </c>
      <c r="F101" s="3">
        <f t="shared" si="6"/>
        <v>65.230419999999825</v>
      </c>
      <c r="J101" s="18">
        <f t="shared" si="9"/>
        <v>25.178263930922011</v>
      </c>
      <c r="K101" s="4">
        <f t="shared" si="8"/>
        <v>65.218416934888069</v>
      </c>
    </row>
    <row r="102" spans="1:17" x14ac:dyDescent="0.25">
      <c r="A102">
        <v>518</v>
      </c>
      <c r="B102" s="20">
        <v>12478.27</v>
      </c>
      <c r="D102" s="56">
        <f t="shared" si="7"/>
        <v>24.889999999999418</v>
      </c>
      <c r="E102" s="22">
        <v>421.51</v>
      </c>
      <c r="F102" s="3">
        <f t="shared" si="6"/>
        <v>65.205529999999825</v>
      </c>
      <c r="J102" s="18">
        <f t="shared" si="9"/>
        <v>25.027435672548414</v>
      </c>
      <c r="K102" s="4">
        <f t="shared" si="8"/>
        <v>65.193389499215513</v>
      </c>
      <c r="L102">
        <f>SLOPE(E93:E102,K93:K102)/-10</f>
        <v>0.25829893614089983</v>
      </c>
    </row>
    <row r="103" spans="1:17" x14ac:dyDescent="0.25">
      <c r="A103">
        <v>517</v>
      </c>
      <c r="B103" s="20">
        <v>12453.27</v>
      </c>
      <c r="D103" s="56">
        <f t="shared" si="7"/>
        <v>25</v>
      </c>
      <c r="E103" s="22">
        <v>421.55</v>
      </c>
      <c r="F103" s="3">
        <f t="shared" si="6"/>
        <v>65.18052999999982</v>
      </c>
      <c r="J103" s="18">
        <f t="shared" si="9"/>
        <v>25.138043062021897</v>
      </c>
      <c r="K103" s="4">
        <f t="shared" si="8"/>
        <v>65.168251456153484</v>
      </c>
      <c r="L103" s="2"/>
    </row>
    <row r="104" spans="1:17" x14ac:dyDescent="0.25">
      <c r="A104">
        <v>516</v>
      </c>
      <c r="B104" s="20">
        <v>12428.27</v>
      </c>
      <c r="D104" s="56">
        <f t="shared" si="7"/>
        <v>25</v>
      </c>
      <c r="E104" s="22">
        <v>421.6</v>
      </c>
      <c r="F104" s="3">
        <f t="shared" si="6"/>
        <v>65.155529999999814</v>
      </c>
      <c r="J104" s="18">
        <f t="shared" si="9"/>
        <v>25.138043062021897</v>
      </c>
      <c r="K104" s="4">
        <f t="shared" si="8"/>
        <v>65.143113413091456</v>
      </c>
      <c r="N104" s="9"/>
      <c r="O104" s="9"/>
      <c r="P104" s="9"/>
      <c r="Q104" s="9"/>
    </row>
    <row r="105" spans="1:17" x14ac:dyDescent="0.25">
      <c r="A105">
        <v>515</v>
      </c>
      <c r="B105" s="20">
        <v>12403.25</v>
      </c>
      <c r="D105" s="56">
        <f t="shared" si="7"/>
        <v>25.020000000000437</v>
      </c>
      <c r="E105" s="22">
        <v>421.61</v>
      </c>
      <c r="F105" s="3">
        <f t="shared" si="6"/>
        <v>65.130509999999816</v>
      </c>
      <c r="J105" s="18">
        <f t="shared" si="9"/>
        <v>25.158153496471954</v>
      </c>
      <c r="K105" s="4">
        <f t="shared" si="8"/>
        <v>65.117955259594979</v>
      </c>
    </row>
    <row r="106" spans="1:17" x14ac:dyDescent="0.25">
      <c r="A106">
        <v>514</v>
      </c>
      <c r="B106" s="20">
        <v>12378.27</v>
      </c>
      <c r="D106" s="56">
        <f t="shared" si="7"/>
        <v>24.979999999999563</v>
      </c>
      <c r="E106" s="22">
        <v>421.62</v>
      </c>
      <c r="F106" s="3">
        <f t="shared" si="6"/>
        <v>65.105529999999817</v>
      </c>
      <c r="J106" s="18">
        <f t="shared" si="9"/>
        <v>25.11793262757184</v>
      </c>
      <c r="K106" s="4">
        <f t="shared" si="8"/>
        <v>65.092837326967413</v>
      </c>
    </row>
    <row r="107" spans="1:17" x14ac:dyDescent="0.25">
      <c r="A107">
        <v>513</v>
      </c>
      <c r="B107" s="20">
        <v>12353.27</v>
      </c>
      <c r="D107" s="56">
        <f t="shared" si="7"/>
        <v>25</v>
      </c>
      <c r="E107" s="22">
        <v>421.64</v>
      </c>
      <c r="F107" s="3">
        <f t="shared" si="6"/>
        <v>65.080529999999811</v>
      </c>
      <c r="J107" s="18">
        <f t="shared" si="9"/>
        <v>25.138043062021897</v>
      </c>
      <c r="K107" s="4">
        <f t="shared" si="8"/>
        <v>65.067699283905384</v>
      </c>
    </row>
    <row r="108" spans="1:17" x14ac:dyDescent="0.25">
      <c r="A108">
        <v>512</v>
      </c>
      <c r="B108" s="20">
        <v>12328.27</v>
      </c>
      <c r="D108" s="56">
        <f t="shared" si="7"/>
        <v>25</v>
      </c>
      <c r="E108" s="22">
        <v>421.66</v>
      </c>
      <c r="F108" s="3">
        <f t="shared" si="6"/>
        <v>65.055529999999806</v>
      </c>
      <c r="J108" s="18">
        <f t="shared" si="9"/>
        <v>25.138043062021897</v>
      </c>
      <c r="K108" s="4">
        <f t="shared" si="8"/>
        <v>65.042561240843355</v>
      </c>
    </row>
    <row r="109" spans="1:17" x14ac:dyDescent="0.25">
      <c r="A109">
        <v>511</v>
      </c>
      <c r="B109" s="20">
        <v>12304.34</v>
      </c>
      <c r="D109" s="56">
        <f t="shared" si="7"/>
        <v>23.930000000000291</v>
      </c>
      <c r="E109" s="22">
        <v>421.66</v>
      </c>
      <c r="F109" s="3">
        <f t="shared" si="6"/>
        <v>65.031599999999798</v>
      </c>
      <c r="J109" s="18">
        <f t="shared" si="9"/>
        <v>24.062134818967653</v>
      </c>
      <c r="K109" s="4">
        <f t="shared" si="8"/>
        <v>65.018499106024393</v>
      </c>
    </row>
    <row r="110" spans="1:17" x14ac:dyDescent="0.25">
      <c r="A110">
        <v>510</v>
      </c>
      <c r="B110" s="20">
        <v>12282.76</v>
      </c>
      <c r="D110" s="56">
        <f t="shared" si="7"/>
        <v>21.579999999999927</v>
      </c>
      <c r="E110" s="22">
        <v>421.69</v>
      </c>
      <c r="F110" s="3">
        <f t="shared" si="6"/>
        <v>65.010019999999798</v>
      </c>
      <c r="J110" s="18">
        <f t="shared" si="9"/>
        <v>21.699158771137228</v>
      </c>
      <c r="K110" s="4">
        <f t="shared" si="8"/>
        <v>64.996799947253251</v>
      </c>
    </row>
    <row r="111" spans="1:17" x14ac:dyDescent="0.25">
      <c r="A111">
        <v>509</v>
      </c>
      <c r="B111" s="20">
        <v>12258.71</v>
      </c>
      <c r="D111" s="56">
        <f t="shared" si="7"/>
        <v>24.050000000001091</v>
      </c>
      <c r="E111" s="22">
        <v>421.81</v>
      </c>
      <c r="F111" s="3">
        <f t="shared" si="6"/>
        <v>64.985969999999796</v>
      </c>
      <c r="J111" s="18">
        <f t="shared" ref="J111:J142" si="10">D111+D111*$I$179</f>
        <v>24.182797425666163</v>
      </c>
      <c r="K111" s="4">
        <f t="shared" si="8"/>
        <v>64.972617149827585</v>
      </c>
      <c r="L111">
        <f>SLOPE(E102:E111,K102:K111)/-10</f>
        <v>0.10184875010982757</v>
      </c>
    </row>
    <row r="112" spans="1:17" x14ac:dyDescent="0.25">
      <c r="A112">
        <v>508</v>
      </c>
      <c r="B112" s="20">
        <v>12232.48</v>
      </c>
      <c r="D112" s="56">
        <f t="shared" si="7"/>
        <v>26.229999999999563</v>
      </c>
      <c r="E112" s="22">
        <v>422.09</v>
      </c>
      <c r="F112" s="3">
        <f t="shared" si="6"/>
        <v>64.959739999999798</v>
      </c>
      <c r="J112" s="18">
        <f t="shared" si="10"/>
        <v>26.374834780672934</v>
      </c>
      <c r="K112" s="4">
        <f t="shared" si="8"/>
        <v>64.946242315046916</v>
      </c>
      <c r="L112" s="2"/>
    </row>
    <row r="113" spans="1:12" x14ac:dyDescent="0.25">
      <c r="A113">
        <v>507</v>
      </c>
      <c r="B113" s="20">
        <v>12207.65</v>
      </c>
      <c r="D113" s="56">
        <f t="shared" si="7"/>
        <v>24.829999999999927</v>
      </c>
      <c r="E113" s="22">
        <v>422.31</v>
      </c>
      <c r="F113" s="3">
        <f t="shared" si="6"/>
        <v>64.934909999999803</v>
      </c>
      <c r="J113" s="18">
        <f t="shared" si="10"/>
        <v>24.967104369200076</v>
      </c>
      <c r="K113" s="4">
        <f t="shared" si="8"/>
        <v>64.92127521067772</v>
      </c>
    </row>
    <row r="114" spans="1:12" x14ac:dyDescent="0.25">
      <c r="A114">
        <v>506</v>
      </c>
      <c r="B114" s="20">
        <v>12174.29</v>
      </c>
      <c r="D114" s="56">
        <f t="shared" si="7"/>
        <v>33.359999999998763</v>
      </c>
      <c r="E114" s="22">
        <v>422.36</v>
      </c>
      <c r="F114" s="3">
        <f t="shared" si="6"/>
        <v>64.901549999999801</v>
      </c>
      <c r="J114" s="18">
        <f t="shared" si="10"/>
        <v>33.544204661960777</v>
      </c>
      <c r="K114" s="4">
        <f t="shared" si="8"/>
        <v>64.887731006015755</v>
      </c>
    </row>
    <row r="115" spans="1:12" x14ac:dyDescent="0.25">
      <c r="A115">
        <v>505</v>
      </c>
      <c r="B115" s="20">
        <v>12150.65</v>
      </c>
      <c r="D115" s="56">
        <f t="shared" si="7"/>
        <v>23.640000000001237</v>
      </c>
      <c r="E115" s="22">
        <v>422.36</v>
      </c>
      <c r="F115" s="3">
        <f t="shared" si="6"/>
        <v>64.877909999999801</v>
      </c>
      <c r="J115" s="18">
        <f t="shared" si="10"/>
        <v>23.770533519449149</v>
      </c>
      <c r="K115" s="4">
        <f t="shared" si="8"/>
        <v>64.863960472496302</v>
      </c>
    </row>
    <row r="116" spans="1:12" x14ac:dyDescent="0.25">
      <c r="A116">
        <v>504</v>
      </c>
      <c r="B116" s="20">
        <v>12122.79</v>
      </c>
      <c r="D116" s="56">
        <f t="shared" si="7"/>
        <v>27.859999999998763</v>
      </c>
      <c r="E116" s="22">
        <v>422.47</v>
      </c>
      <c r="F116" s="3">
        <f t="shared" si="6"/>
        <v>64.850049999999797</v>
      </c>
      <c r="J116" s="18">
        <f t="shared" si="10"/>
        <v>28.013835188315959</v>
      </c>
      <c r="K116" s="4">
        <f t="shared" si="8"/>
        <v>64.835946637307984</v>
      </c>
    </row>
    <row r="117" spans="1:12" x14ac:dyDescent="0.25">
      <c r="A117">
        <v>503</v>
      </c>
      <c r="B117" s="20">
        <v>12097.32</v>
      </c>
      <c r="D117" s="56">
        <f t="shared" si="7"/>
        <v>25.470000000001164</v>
      </c>
      <c r="E117" s="22">
        <v>422.65</v>
      </c>
      <c r="F117" s="3">
        <f t="shared" si="6"/>
        <v>64.824579999999798</v>
      </c>
      <c r="J117" s="18">
        <f t="shared" si="10"/>
        <v>25.610638271589078</v>
      </c>
      <c r="K117" s="4">
        <f t="shared" si="8"/>
        <v>64.810335999036397</v>
      </c>
    </row>
    <row r="118" spans="1:12" x14ac:dyDescent="0.25">
      <c r="A118">
        <v>502</v>
      </c>
      <c r="B118" s="20">
        <v>12073.86</v>
      </c>
      <c r="D118" s="56">
        <f t="shared" si="7"/>
        <v>23.459999999999127</v>
      </c>
      <c r="E118" s="22">
        <v>422.87</v>
      </c>
      <c r="F118" s="3">
        <f t="shared" si="6"/>
        <v>64.801119999999798</v>
      </c>
      <c r="J118" s="18">
        <f t="shared" si="10"/>
        <v>23.589539609400472</v>
      </c>
      <c r="K118" s="4">
        <f t="shared" si="8"/>
        <v>64.786746459426993</v>
      </c>
    </row>
    <row r="119" spans="1:12" x14ac:dyDescent="0.25">
      <c r="A119">
        <v>501</v>
      </c>
      <c r="B119" s="20">
        <v>12047.19</v>
      </c>
      <c r="D119" s="56">
        <f t="shared" si="7"/>
        <v>26.670000000000073</v>
      </c>
      <c r="E119" s="22">
        <v>422.91</v>
      </c>
      <c r="F119" s="3">
        <f t="shared" si="6"/>
        <v>64.774449999999803</v>
      </c>
      <c r="J119" s="18">
        <f t="shared" si="10"/>
        <v>26.817264338565032</v>
      </c>
      <c r="K119" s="4">
        <f t="shared" si="8"/>
        <v>64.759929195088432</v>
      </c>
    </row>
    <row r="120" spans="1:12" x14ac:dyDescent="0.25">
      <c r="A120">
        <v>500</v>
      </c>
      <c r="B120" s="20">
        <v>12022.15</v>
      </c>
      <c r="D120" s="56">
        <f t="shared" si="7"/>
        <v>25.040000000000873</v>
      </c>
      <c r="E120" s="22">
        <v>422.93</v>
      </c>
      <c r="F120" s="3">
        <f t="shared" si="6"/>
        <v>64.749409999999799</v>
      </c>
      <c r="J120" s="18">
        <f t="shared" si="10"/>
        <v>25.178263930922011</v>
      </c>
      <c r="K120" s="4">
        <f t="shared" si="8"/>
        <v>64.734750931157507</v>
      </c>
      <c r="L120">
        <f>SLOPE(E111:E120,K111:K120)/-10</f>
        <v>0.44695708081256891</v>
      </c>
    </row>
    <row r="121" spans="1:12" x14ac:dyDescent="0.25">
      <c r="A121">
        <v>499</v>
      </c>
      <c r="B121" s="20">
        <v>11996.99</v>
      </c>
      <c r="D121" s="56">
        <f t="shared" si="7"/>
        <v>25.159999999999854</v>
      </c>
      <c r="E121" s="22">
        <v>422.96</v>
      </c>
      <c r="F121" s="3">
        <f t="shared" si="6"/>
        <v>64.724249999999799</v>
      </c>
      <c r="J121" s="18">
        <f t="shared" si="10"/>
        <v>25.298926537618691</v>
      </c>
      <c r="K121" s="4">
        <f t="shared" si="8"/>
        <v>64.709452004619891</v>
      </c>
      <c r="L121" s="2"/>
    </row>
    <row r="122" spans="1:12" x14ac:dyDescent="0.25">
      <c r="A122">
        <v>498</v>
      </c>
      <c r="B122" s="20">
        <v>11972.88</v>
      </c>
      <c r="D122" s="56">
        <f t="shared" si="7"/>
        <v>24.110000000000582</v>
      </c>
      <c r="E122" s="22">
        <v>423.15</v>
      </c>
      <c r="F122" s="3">
        <f t="shared" si="6"/>
        <v>64.700139999999791</v>
      </c>
      <c r="J122" s="18">
        <f t="shared" si="10"/>
        <v>24.243128729014504</v>
      </c>
      <c r="K122" s="4">
        <f t="shared" si="8"/>
        <v>64.685208875890879</v>
      </c>
    </row>
    <row r="123" spans="1:12" x14ac:dyDescent="0.25">
      <c r="A123">
        <v>497</v>
      </c>
      <c r="B123" s="20">
        <v>11948.51</v>
      </c>
      <c r="D123" s="56">
        <f t="shared" si="7"/>
        <v>24.369999999998981</v>
      </c>
      <c r="E123" s="22">
        <v>423.32</v>
      </c>
      <c r="F123" s="3">
        <f t="shared" si="6"/>
        <v>64.675769999999787</v>
      </c>
      <c r="J123" s="18">
        <f t="shared" si="10"/>
        <v>24.504564376857921</v>
      </c>
      <c r="K123" s="4">
        <f t="shared" si="8"/>
        <v>64.660704311514024</v>
      </c>
    </row>
    <row r="124" spans="1:12" x14ac:dyDescent="0.25">
      <c r="A124">
        <v>496</v>
      </c>
      <c r="B124" s="20">
        <v>11922.95</v>
      </c>
      <c r="D124" s="56">
        <f t="shared" si="7"/>
        <v>25.559999999999491</v>
      </c>
      <c r="E124" s="22">
        <v>423.42</v>
      </c>
      <c r="F124" s="3">
        <f t="shared" si="6"/>
        <v>64.650209999999788</v>
      </c>
      <c r="J124" s="18">
        <f t="shared" si="10"/>
        <v>25.701135226610674</v>
      </c>
      <c r="K124" s="4">
        <f t="shared" si="8"/>
        <v>64.635003176287412</v>
      </c>
    </row>
    <row r="125" spans="1:12" x14ac:dyDescent="0.25">
      <c r="A125">
        <v>495</v>
      </c>
      <c r="B125" s="20">
        <v>11898.18</v>
      </c>
      <c r="D125" s="56">
        <f t="shared" si="7"/>
        <v>24.770000000000437</v>
      </c>
      <c r="E125" s="22">
        <v>423.5</v>
      </c>
      <c r="F125" s="3">
        <f t="shared" si="6"/>
        <v>64.625439999999784</v>
      </c>
      <c r="J125" s="18">
        <f t="shared" si="10"/>
        <v>24.906773065851734</v>
      </c>
      <c r="K125" s="4">
        <f t="shared" si="8"/>
        <v>64.610096403221561</v>
      </c>
    </row>
    <row r="126" spans="1:12" x14ac:dyDescent="0.25">
      <c r="A126">
        <v>494</v>
      </c>
      <c r="B126" s="20">
        <v>11872.71</v>
      </c>
      <c r="D126" s="56">
        <f t="shared" si="7"/>
        <v>25.470000000001164</v>
      </c>
      <c r="E126" s="22">
        <v>423.5</v>
      </c>
      <c r="F126" s="3">
        <f t="shared" si="6"/>
        <v>64.599969999999786</v>
      </c>
      <c r="J126" s="18">
        <f t="shared" si="10"/>
        <v>25.610638271589078</v>
      </c>
      <c r="K126" s="4">
        <f t="shared" si="8"/>
        <v>64.584485764949974</v>
      </c>
    </row>
    <row r="127" spans="1:12" x14ac:dyDescent="0.25">
      <c r="A127">
        <v>493</v>
      </c>
      <c r="B127" s="20">
        <v>11848.39</v>
      </c>
      <c r="D127" s="56">
        <f t="shared" si="7"/>
        <v>24.319999999999709</v>
      </c>
      <c r="E127" s="22">
        <v>423.56</v>
      </c>
      <c r="F127" s="3">
        <f t="shared" si="6"/>
        <v>64.575649999999783</v>
      </c>
      <c r="J127" s="18">
        <f t="shared" si="10"/>
        <v>24.45428829073461</v>
      </c>
      <c r="K127" s="4">
        <f t="shared" si="8"/>
        <v>64.560031476659233</v>
      </c>
    </row>
    <row r="128" spans="1:12" x14ac:dyDescent="0.25">
      <c r="A128">
        <v>492</v>
      </c>
      <c r="B128" s="20">
        <v>11823.39</v>
      </c>
      <c r="D128" s="56">
        <f t="shared" si="7"/>
        <v>25</v>
      </c>
      <c r="E128" s="22">
        <v>423.56</v>
      </c>
      <c r="F128" s="3">
        <f t="shared" si="6"/>
        <v>64.550649999999777</v>
      </c>
      <c r="J128" s="18">
        <f t="shared" si="10"/>
        <v>25.138043062021897</v>
      </c>
      <c r="K128" s="4">
        <f t="shared" si="8"/>
        <v>64.534893433597205</v>
      </c>
    </row>
    <row r="129" spans="1:12" x14ac:dyDescent="0.25">
      <c r="A129">
        <v>491</v>
      </c>
      <c r="B129" s="20">
        <v>11798.32</v>
      </c>
      <c r="D129" s="56">
        <f t="shared" si="7"/>
        <v>25.069999999999709</v>
      </c>
      <c r="E129" s="22">
        <v>423.57</v>
      </c>
      <c r="F129" s="3">
        <f t="shared" si="6"/>
        <v>64.525579999999778</v>
      </c>
      <c r="J129" s="18">
        <f t="shared" si="10"/>
        <v>25.208429582595265</v>
      </c>
      <c r="K129" s="4">
        <f t="shared" si="8"/>
        <v>64.509685004014614</v>
      </c>
      <c r="L129">
        <f>SLOPE(E120:E129,K120:K129)/-10</f>
        <v>0.30567979525259925</v>
      </c>
    </row>
    <row r="130" spans="1:12" x14ac:dyDescent="0.25">
      <c r="A130">
        <v>490</v>
      </c>
      <c r="B130" s="20">
        <v>11773.39</v>
      </c>
      <c r="D130" s="56">
        <f t="shared" si="7"/>
        <v>24.930000000000291</v>
      </c>
      <c r="E130" s="22">
        <v>423.59</v>
      </c>
      <c r="F130" s="3">
        <f t="shared" si="6"/>
        <v>64.50064999999978</v>
      </c>
      <c r="J130" s="18">
        <f t="shared" si="10"/>
        <v>25.067656541448528</v>
      </c>
      <c r="K130" s="4">
        <f t="shared" si="8"/>
        <v>64.484617347473161</v>
      </c>
      <c r="L130" s="2"/>
    </row>
    <row r="131" spans="1:12" x14ac:dyDescent="0.25">
      <c r="A131">
        <v>489</v>
      </c>
      <c r="B131" s="20">
        <v>11748.39</v>
      </c>
      <c r="D131" s="56">
        <f t="shared" si="7"/>
        <v>25</v>
      </c>
      <c r="E131" s="22">
        <v>423.62</v>
      </c>
      <c r="F131" s="3">
        <f t="shared" si="6"/>
        <v>64.475649999999774</v>
      </c>
      <c r="J131" s="18">
        <f t="shared" si="10"/>
        <v>25.138043062021897</v>
      </c>
      <c r="K131" s="4">
        <f t="shared" si="8"/>
        <v>64.459479304411133</v>
      </c>
    </row>
    <row r="132" spans="1:12" x14ac:dyDescent="0.25">
      <c r="A132">
        <v>488</v>
      </c>
      <c r="B132" s="20">
        <v>11723.39</v>
      </c>
      <c r="D132" s="56">
        <f t="shared" si="7"/>
        <v>25</v>
      </c>
      <c r="E132" s="22">
        <v>423.64</v>
      </c>
      <c r="F132" s="3">
        <f t="shared" ref="F132:F195" si="11">F131-(D132/1000)</f>
        <v>64.450649999999769</v>
      </c>
      <c r="J132" s="18">
        <f t="shared" si="10"/>
        <v>25.138043062021897</v>
      </c>
      <c r="K132" s="4">
        <f t="shared" si="8"/>
        <v>64.434341261349104</v>
      </c>
    </row>
    <row r="133" spans="1:12" x14ac:dyDescent="0.25">
      <c r="A133">
        <v>487</v>
      </c>
      <c r="B133" s="20">
        <v>11698.31</v>
      </c>
      <c r="D133" s="56">
        <f t="shared" ref="D133:D196" si="12">B132-B133</f>
        <v>25.079999999999927</v>
      </c>
      <c r="E133" s="22">
        <v>423.75</v>
      </c>
      <c r="F133" s="3">
        <f t="shared" si="11"/>
        <v>64.425569999999766</v>
      </c>
      <c r="J133" s="18">
        <f t="shared" si="10"/>
        <v>25.218484799820295</v>
      </c>
      <c r="K133" s="4">
        <f t="shared" ref="K133:K196" si="13">K132-(J133/1000)</f>
        <v>64.409122776549282</v>
      </c>
    </row>
    <row r="134" spans="1:12" x14ac:dyDescent="0.25">
      <c r="A134">
        <v>486</v>
      </c>
      <c r="B134" s="20">
        <v>11673.39</v>
      </c>
      <c r="D134" s="56">
        <f t="shared" si="12"/>
        <v>24.920000000000073</v>
      </c>
      <c r="E134" s="22">
        <v>423.78</v>
      </c>
      <c r="F134" s="3">
        <f t="shared" si="11"/>
        <v>64.400649999999771</v>
      </c>
      <c r="J134" s="18">
        <f t="shared" si="10"/>
        <v>25.057601324223501</v>
      </c>
      <c r="K134" s="4">
        <f t="shared" si="13"/>
        <v>64.384065175225061</v>
      </c>
    </row>
    <row r="135" spans="1:12" x14ac:dyDescent="0.25">
      <c r="A135">
        <v>485</v>
      </c>
      <c r="B135" s="20">
        <v>11648.39</v>
      </c>
      <c r="D135" s="56">
        <f t="shared" si="12"/>
        <v>25</v>
      </c>
      <c r="E135" s="22">
        <v>424.05</v>
      </c>
      <c r="F135" s="3">
        <f t="shared" si="11"/>
        <v>64.375649999999766</v>
      </c>
      <c r="J135" s="18">
        <f t="shared" si="10"/>
        <v>25.138043062021897</v>
      </c>
      <c r="K135" s="4">
        <f t="shared" si="13"/>
        <v>64.358927132163032</v>
      </c>
    </row>
    <row r="136" spans="1:12" x14ac:dyDescent="0.25">
      <c r="A136">
        <v>484</v>
      </c>
      <c r="B136" s="20">
        <v>11623.39</v>
      </c>
      <c r="D136" s="56">
        <f t="shared" si="12"/>
        <v>25</v>
      </c>
      <c r="E136" s="22">
        <v>424.35</v>
      </c>
      <c r="F136" s="3">
        <f t="shared" si="11"/>
        <v>64.35064999999976</v>
      </c>
      <c r="J136" s="18">
        <f t="shared" si="10"/>
        <v>25.138043062021897</v>
      </c>
      <c r="K136" s="4">
        <f t="shared" si="13"/>
        <v>64.333789089101003</v>
      </c>
    </row>
    <row r="137" spans="1:12" x14ac:dyDescent="0.25">
      <c r="A137">
        <v>483</v>
      </c>
      <c r="B137" s="20">
        <v>11598.39</v>
      </c>
      <c r="D137" s="56">
        <f t="shared" si="12"/>
        <v>25</v>
      </c>
      <c r="E137" s="22">
        <v>424.76</v>
      </c>
      <c r="F137" s="3">
        <f t="shared" si="11"/>
        <v>64.325649999999754</v>
      </c>
      <c r="J137" s="18">
        <f t="shared" si="10"/>
        <v>25.138043062021897</v>
      </c>
      <c r="K137" s="4">
        <f t="shared" si="13"/>
        <v>64.308651046038975</v>
      </c>
    </row>
    <row r="138" spans="1:12" x14ac:dyDescent="0.25">
      <c r="A138">
        <v>482</v>
      </c>
      <c r="B138" s="20">
        <v>11573.35</v>
      </c>
      <c r="D138" s="56">
        <f t="shared" si="12"/>
        <v>25.039999999999054</v>
      </c>
      <c r="E138" s="22">
        <v>424.92</v>
      </c>
      <c r="F138" s="3">
        <f t="shared" si="11"/>
        <v>64.30060999999975</v>
      </c>
      <c r="J138" s="18">
        <f t="shared" si="10"/>
        <v>25.178263930920181</v>
      </c>
      <c r="K138" s="4">
        <f t="shared" si="13"/>
        <v>64.283472782108049</v>
      </c>
      <c r="L138">
        <f>SLOPE(E129:E138,K129:K138)/-10</f>
        <v>0.6088362656930133</v>
      </c>
    </row>
    <row r="139" spans="1:12" x14ac:dyDescent="0.25">
      <c r="A139">
        <v>481</v>
      </c>
      <c r="B139" s="20">
        <v>11540.38</v>
      </c>
      <c r="D139" s="56">
        <f t="shared" si="12"/>
        <v>32.970000000001164</v>
      </c>
      <c r="E139" s="22">
        <v>424.93</v>
      </c>
      <c r="F139" s="3">
        <f t="shared" si="11"/>
        <v>64.267639999999744</v>
      </c>
      <c r="J139" s="18">
        <f t="shared" si="10"/>
        <v>33.15205119019565</v>
      </c>
      <c r="K139" s="4">
        <f t="shared" si="13"/>
        <v>64.250320730917849</v>
      </c>
      <c r="L139" s="2"/>
    </row>
    <row r="140" spans="1:12" x14ac:dyDescent="0.25">
      <c r="A140">
        <v>480</v>
      </c>
      <c r="B140" s="20">
        <v>11531.12</v>
      </c>
      <c r="D140" s="56">
        <f t="shared" si="12"/>
        <v>9.2599999999983993</v>
      </c>
      <c r="E140" s="22">
        <v>430.64</v>
      </c>
      <c r="F140" s="3">
        <f t="shared" si="11"/>
        <v>64.258379999999747</v>
      </c>
      <c r="J140" s="18">
        <f t="shared" si="10"/>
        <v>9.3111311501713008</v>
      </c>
      <c r="K140" s="4">
        <f t="shared" si="13"/>
        <v>64.241009599767679</v>
      </c>
    </row>
    <row r="141" spans="1:12" x14ac:dyDescent="0.25">
      <c r="A141">
        <v>479</v>
      </c>
      <c r="B141" s="20">
        <v>11506.12</v>
      </c>
      <c r="D141" s="56">
        <f t="shared" si="12"/>
        <v>25</v>
      </c>
      <c r="E141" s="22">
        <v>430.75</v>
      </c>
      <c r="F141" s="3">
        <f t="shared" si="11"/>
        <v>64.233379999999741</v>
      </c>
      <c r="J141" s="18">
        <f t="shared" si="10"/>
        <v>25.138043062021897</v>
      </c>
      <c r="K141" s="4">
        <f t="shared" si="13"/>
        <v>64.21587155670565</v>
      </c>
    </row>
    <row r="142" spans="1:12" x14ac:dyDescent="0.25">
      <c r="A142">
        <v>478</v>
      </c>
      <c r="B142" s="20">
        <v>11481.12</v>
      </c>
      <c r="D142" s="56">
        <f t="shared" si="12"/>
        <v>25</v>
      </c>
      <c r="E142" s="22">
        <v>430.82</v>
      </c>
      <c r="F142" s="3">
        <f t="shared" si="11"/>
        <v>64.208379999999735</v>
      </c>
      <c r="J142" s="18">
        <f t="shared" si="10"/>
        <v>25.138043062021897</v>
      </c>
      <c r="K142" s="4">
        <f t="shared" si="13"/>
        <v>64.190733513643622</v>
      </c>
    </row>
    <row r="143" spans="1:12" x14ac:dyDescent="0.25">
      <c r="A143">
        <v>477</v>
      </c>
      <c r="B143" s="20">
        <v>11456.12</v>
      </c>
      <c r="D143" s="56">
        <f t="shared" si="12"/>
        <v>25</v>
      </c>
      <c r="E143" s="22">
        <v>431.01</v>
      </c>
      <c r="F143" s="3">
        <f t="shared" si="11"/>
        <v>64.18337999999973</v>
      </c>
      <c r="J143" s="18">
        <f t="shared" ref="J143:J176" si="14">D143+D143*$I$179</f>
        <v>25.138043062021897</v>
      </c>
      <c r="K143" s="4">
        <f t="shared" si="13"/>
        <v>64.165595470581593</v>
      </c>
    </row>
    <row r="144" spans="1:12" x14ac:dyDescent="0.25">
      <c r="A144">
        <v>476</v>
      </c>
      <c r="B144" s="20">
        <v>11431.12</v>
      </c>
      <c r="D144" s="56">
        <f t="shared" si="12"/>
        <v>25</v>
      </c>
      <c r="E144" s="22">
        <v>431.09</v>
      </c>
      <c r="F144" s="3">
        <f t="shared" si="11"/>
        <v>64.158379999999724</v>
      </c>
      <c r="J144" s="18">
        <f t="shared" si="14"/>
        <v>25.138043062021897</v>
      </c>
      <c r="K144" s="4">
        <f t="shared" si="13"/>
        <v>64.140457427519564</v>
      </c>
    </row>
    <row r="145" spans="1:12" x14ac:dyDescent="0.25">
      <c r="A145">
        <v>475</v>
      </c>
      <c r="B145" s="20">
        <v>11406.12</v>
      </c>
      <c r="D145" s="56">
        <f t="shared" si="12"/>
        <v>25</v>
      </c>
      <c r="E145" s="22">
        <v>431.14</v>
      </c>
      <c r="F145" s="3">
        <f t="shared" si="11"/>
        <v>64.133379999999718</v>
      </c>
      <c r="J145" s="18">
        <f t="shared" si="14"/>
        <v>25.138043062021897</v>
      </c>
      <c r="K145" s="4">
        <f t="shared" si="13"/>
        <v>64.115319384457536</v>
      </c>
    </row>
    <row r="146" spans="1:12" x14ac:dyDescent="0.25">
      <c r="A146">
        <v>474</v>
      </c>
      <c r="B146" s="20">
        <v>11380.82</v>
      </c>
      <c r="D146" s="56">
        <f t="shared" si="12"/>
        <v>25.300000000001091</v>
      </c>
      <c r="E146" s="22">
        <v>431.16</v>
      </c>
      <c r="F146" s="3">
        <f t="shared" si="11"/>
        <v>64.108079999999717</v>
      </c>
      <c r="J146" s="18">
        <f t="shared" si="14"/>
        <v>25.439699578767257</v>
      </c>
      <c r="K146" s="4">
        <f t="shared" si="13"/>
        <v>64.089879684878767</v>
      </c>
    </row>
    <row r="147" spans="1:12" x14ac:dyDescent="0.25">
      <c r="A147">
        <v>473</v>
      </c>
      <c r="B147" s="20">
        <v>11355.78</v>
      </c>
      <c r="D147" s="56">
        <f t="shared" si="12"/>
        <v>25.039999999999054</v>
      </c>
      <c r="E147" s="22">
        <v>431.22</v>
      </c>
      <c r="F147" s="3">
        <f t="shared" si="11"/>
        <v>64.083039999999713</v>
      </c>
      <c r="J147" s="18">
        <f t="shared" si="14"/>
        <v>25.178263930920181</v>
      </c>
      <c r="K147" s="4">
        <f t="shared" si="13"/>
        <v>64.064701420947841</v>
      </c>
      <c r="L147">
        <f>SLOPE(E140:E147,K140:K147)/-10</f>
        <v>0.3378727573481114</v>
      </c>
    </row>
    <row r="148" spans="1:12" x14ac:dyDescent="0.25">
      <c r="A148">
        <v>472</v>
      </c>
      <c r="B148" s="20">
        <v>11330.73</v>
      </c>
      <c r="D148" s="56">
        <f t="shared" si="12"/>
        <v>25.050000000001091</v>
      </c>
      <c r="E148" s="22">
        <v>431.31</v>
      </c>
      <c r="F148" s="3">
        <f t="shared" si="11"/>
        <v>64.057989999999705</v>
      </c>
      <c r="J148" s="18">
        <f t="shared" si="14"/>
        <v>25.188319148147038</v>
      </c>
      <c r="K148" s="4">
        <f t="shared" si="13"/>
        <v>64.039513101799699</v>
      </c>
      <c r="L148" s="2"/>
    </row>
    <row r="149" spans="1:12" x14ac:dyDescent="0.25">
      <c r="A149">
        <v>471</v>
      </c>
      <c r="B149" s="20">
        <v>11305.76</v>
      </c>
      <c r="D149" s="56">
        <f t="shared" si="12"/>
        <v>24.969999999999345</v>
      </c>
      <c r="E149" s="22">
        <v>431.32</v>
      </c>
      <c r="F149" s="3">
        <f t="shared" si="11"/>
        <v>64.033019999999709</v>
      </c>
      <c r="J149" s="18">
        <f t="shared" si="14"/>
        <v>25.107877410346813</v>
      </c>
      <c r="K149" s="4">
        <f t="shared" si="13"/>
        <v>64.01440522438935</v>
      </c>
    </row>
    <row r="150" spans="1:12" x14ac:dyDescent="0.25">
      <c r="A150">
        <v>470</v>
      </c>
      <c r="B150" s="20">
        <v>11280.76</v>
      </c>
      <c r="D150" s="56">
        <f t="shared" si="12"/>
        <v>25</v>
      </c>
      <c r="E150" s="22">
        <v>431.37</v>
      </c>
      <c r="F150" s="3">
        <f t="shared" si="11"/>
        <v>64.008019999999703</v>
      </c>
      <c r="J150" s="18">
        <f t="shared" si="14"/>
        <v>25.138043062021897</v>
      </c>
      <c r="K150" s="4">
        <f t="shared" si="13"/>
        <v>63.989267181327328</v>
      </c>
    </row>
    <row r="151" spans="1:12" x14ac:dyDescent="0.25">
      <c r="A151">
        <v>469</v>
      </c>
      <c r="B151" s="20">
        <v>11255.76</v>
      </c>
      <c r="D151" s="56">
        <f t="shared" si="12"/>
        <v>25</v>
      </c>
      <c r="E151" s="22">
        <v>431.39</v>
      </c>
      <c r="F151" s="3">
        <f t="shared" si="11"/>
        <v>63.983019999999705</v>
      </c>
      <c r="J151" s="18">
        <f t="shared" si="14"/>
        <v>25.138043062021897</v>
      </c>
      <c r="K151" s="4">
        <f t="shared" si="13"/>
        <v>63.964129138265307</v>
      </c>
    </row>
    <row r="152" spans="1:12" x14ac:dyDescent="0.25">
      <c r="A152">
        <v>468</v>
      </c>
      <c r="B152" s="20">
        <v>11230.76</v>
      </c>
      <c r="D152" s="56">
        <f t="shared" si="12"/>
        <v>25</v>
      </c>
      <c r="E152" s="22">
        <v>431.45</v>
      </c>
      <c r="F152" s="3">
        <f t="shared" si="11"/>
        <v>63.958019999999706</v>
      </c>
      <c r="J152" s="18">
        <f t="shared" si="14"/>
        <v>25.138043062021897</v>
      </c>
      <c r="K152" s="4">
        <f t="shared" si="13"/>
        <v>63.938991095203285</v>
      </c>
    </row>
    <row r="153" spans="1:12" x14ac:dyDescent="0.25">
      <c r="A153">
        <v>467</v>
      </c>
      <c r="B153" s="20">
        <v>11205.76</v>
      </c>
      <c r="D153" s="56">
        <f t="shared" si="12"/>
        <v>25</v>
      </c>
      <c r="E153" s="22">
        <v>431.65</v>
      </c>
      <c r="F153" s="3">
        <f t="shared" si="11"/>
        <v>63.933019999999708</v>
      </c>
      <c r="J153" s="18">
        <f t="shared" si="14"/>
        <v>25.138043062021897</v>
      </c>
      <c r="K153" s="4">
        <f t="shared" si="13"/>
        <v>63.913853052141263</v>
      </c>
      <c r="L153">
        <f>SLOPE(E147:E153,K147:K153)/-10</f>
        <v>0.2330049857554502</v>
      </c>
    </row>
    <row r="154" spans="1:12" x14ac:dyDescent="0.25">
      <c r="A154">
        <v>466</v>
      </c>
      <c r="B154" s="20">
        <v>11180.76</v>
      </c>
      <c r="D154" s="56">
        <f t="shared" si="12"/>
        <v>25</v>
      </c>
      <c r="E154" s="22">
        <v>431.97</v>
      </c>
      <c r="F154" s="3">
        <f t="shared" si="11"/>
        <v>63.908019999999709</v>
      </c>
      <c r="J154" s="18">
        <f t="shared" si="14"/>
        <v>25.138043062021897</v>
      </c>
      <c r="K154" s="4">
        <f t="shared" si="13"/>
        <v>63.888715009079242</v>
      </c>
      <c r="L154" s="26"/>
    </row>
    <row r="155" spans="1:12" x14ac:dyDescent="0.25">
      <c r="A155">
        <v>465</v>
      </c>
      <c r="B155" s="20">
        <v>11155.76</v>
      </c>
      <c r="D155" s="56">
        <f t="shared" si="12"/>
        <v>25</v>
      </c>
      <c r="E155" s="22">
        <v>432.16</v>
      </c>
      <c r="F155" s="3">
        <f t="shared" si="11"/>
        <v>63.883019999999711</v>
      </c>
      <c r="J155" s="18">
        <f t="shared" si="14"/>
        <v>25.138043062021897</v>
      </c>
      <c r="K155" s="4">
        <f t="shared" si="13"/>
        <v>63.86357696601722</v>
      </c>
    </row>
    <row r="156" spans="1:12" x14ac:dyDescent="0.25">
      <c r="A156">
        <v>464</v>
      </c>
      <c r="B156" s="20">
        <v>11130.72</v>
      </c>
      <c r="D156" s="56">
        <f t="shared" si="12"/>
        <v>25.040000000000873</v>
      </c>
      <c r="E156" s="22">
        <v>432.3</v>
      </c>
      <c r="F156" s="3">
        <f t="shared" si="11"/>
        <v>63.857979999999706</v>
      </c>
      <c r="J156" s="18">
        <f t="shared" si="14"/>
        <v>25.178263930922011</v>
      </c>
      <c r="K156" s="4">
        <f t="shared" si="13"/>
        <v>63.838398702086295</v>
      </c>
    </row>
    <row r="157" spans="1:12" x14ac:dyDescent="0.25">
      <c r="A157">
        <v>463</v>
      </c>
      <c r="B157" s="20">
        <v>11105.76</v>
      </c>
      <c r="D157" s="56">
        <f t="shared" si="12"/>
        <v>24.959999999999127</v>
      </c>
      <c r="E157" s="22">
        <v>432.37</v>
      </c>
      <c r="F157" s="3">
        <f t="shared" si="11"/>
        <v>63.833019999999706</v>
      </c>
      <c r="J157" s="18">
        <f t="shared" si="14"/>
        <v>25.097822193121782</v>
      </c>
      <c r="K157" s="4">
        <f t="shared" si="13"/>
        <v>63.81330087989317</v>
      </c>
      <c r="L157" s="2"/>
    </row>
    <row r="158" spans="1:12" x14ac:dyDescent="0.25">
      <c r="A158">
        <v>462</v>
      </c>
      <c r="B158" s="20">
        <v>11080.76</v>
      </c>
      <c r="D158" s="56">
        <f t="shared" si="12"/>
        <v>25</v>
      </c>
      <c r="E158" s="22">
        <v>432.57</v>
      </c>
      <c r="F158" s="3">
        <f t="shared" si="11"/>
        <v>63.808019999999708</v>
      </c>
      <c r="J158" s="18">
        <f t="shared" si="14"/>
        <v>25.138043062021897</v>
      </c>
      <c r="K158" s="4">
        <f t="shared" si="13"/>
        <v>63.788162836831148</v>
      </c>
    </row>
    <row r="159" spans="1:12" x14ac:dyDescent="0.25">
      <c r="A159">
        <v>461</v>
      </c>
      <c r="B159" s="20">
        <v>11055.73</v>
      </c>
      <c r="D159" s="56">
        <f t="shared" si="12"/>
        <v>25.030000000000655</v>
      </c>
      <c r="E159" s="22">
        <v>432.59</v>
      </c>
      <c r="F159" s="3">
        <f t="shared" si="11"/>
        <v>63.782989999999707</v>
      </c>
      <c r="J159" s="18">
        <f t="shared" si="14"/>
        <v>25.168208713696981</v>
      </c>
      <c r="K159" s="4">
        <f t="shared" si="13"/>
        <v>63.762994628117454</v>
      </c>
    </row>
    <row r="160" spans="1:12" x14ac:dyDescent="0.25">
      <c r="A160">
        <v>460</v>
      </c>
      <c r="B160" s="20">
        <v>11030.75</v>
      </c>
      <c r="D160" s="56">
        <f t="shared" si="12"/>
        <v>24.979999999999563</v>
      </c>
      <c r="E160" s="22">
        <v>432.68</v>
      </c>
      <c r="F160" s="3">
        <f t="shared" si="11"/>
        <v>63.758009999999707</v>
      </c>
      <c r="J160" s="18">
        <f t="shared" si="14"/>
        <v>25.11793262757184</v>
      </c>
      <c r="K160" s="4">
        <f t="shared" si="13"/>
        <v>63.737876695489881</v>
      </c>
    </row>
    <row r="161" spans="1:12" x14ac:dyDescent="0.25">
      <c r="A161">
        <v>459</v>
      </c>
      <c r="B161" s="20">
        <v>11005.75</v>
      </c>
      <c r="D161" s="56">
        <f t="shared" si="12"/>
        <v>25</v>
      </c>
      <c r="E161" s="22">
        <v>432.69</v>
      </c>
      <c r="F161" s="3">
        <f t="shared" si="11"/>
        <v>63.733009999999709</v>
      </c>
      <c r="J161" s="18">
        <f t="shared" si="14"/>
        <v>25.138043062021897</v>
      </c>
      <c r="K161" s="4">
        <f t="shared" si="13"/>
        <v>63.712738652427859</v>
      </c>
    </row>
    <row r="162" spans="1:12" x14ac:dyDescent="0.25">
      <c r="A162">
        <v>458</v>
      </c>
      <c r="B162" s="20">
        <v>10980.73</v>
      </c>
      <c r="D162" s="56">
        <f t="shared" si="12"/>
        <v>25.020000000000437</v>
      </c>
      <c r="E162" s="22">
        <v>432.72</v>
      </c>
      <c r="F162" s="3">
        <f t="shared" si="11"/>
        <v>63.707989999999711</v>
      </c>
      <c r="J162" s="18">
        <f t="shared" si="14"/>
        <v>25.158153496471954</v>
      </c>
      <c r="K162" s="4">
        <f t="shared" si="13"/>
        <v>63.687580498931389</v>
      </c>
    </row>
    <row r="163" spans="1:12" x14ac:dyDescent="0.25">
      <c r="A163">
        <v>457</v>
      </c>
      <c r="B163" s="20">
        <v>10955.69</v>
      </c>
      <c r="D163" s="56">
        <f t="shared" si="12"/>
        <v>25.039999999999054</v>
      </c>
      <c r="E163" s="22">
        <v>432.74</v>
      </c>
      <c r="F163" s="3">
        <f t="shared" si="11"/>
        <v>63.682949999999714</v>
      </c>
      <c r="J163" s="18">
        <f t="shared" si="14"/>
        <v>25.178263930920181</v>
      </c>
      <c r="K163" s="4">
        <f t="shared" si="13"/>
        <v>63.662402235000471</v>
      </c>
    </row>
    <row r="164" spans="1:12" x14ac:dyDescent="0.25">
      <c r="A164">
        <v>456</v>
      </c>
      <c r="B164" s="20">
        <v>10930.71</v>
      </c>
      <c r="D164" s="56">
        <f t="shared" si="12"/>
        <v>24.980000000001382</v>
      </c>
      <c r="E164" s="22">
        <v>432.77</v>
      </c>
      <c r="F164" s="3">
        <f t="shared" si="11"/>
        <v>63.657969999999715</v>
      </c>
      <c r="J164" s="18">
        <f t="shared" si="14"/>
        <v>25.117932627573669</v>
      </c>
      <c r="K164" s="4">
        <f t="shared" si="13"/>
        <v>63.637284302372898</v>
      </c>
    </row>
    <row r="165" spans="1:12" x14ac:dyDescent="0.25">
      <c r="A165">
        <v>455</v>
      </c>
      <c r="B165" s="20">
        <v>10905.71</v>
      </c>
      <c r="D165" s="56">
        <f t="shared" si="12"/>
        <v>25</v>
      </c>
      <c r="E165" s="22">
        <v>432.84</v>
      </c>
      <c r="F165" s="3">
        <f t="shared" si="11"/>
        <v>63.632969999999716</v>
      </c>
      <c r="J165" s="18">
        <f t="shared" si="14"/>
        <v>25.138043062021897</v>
      </c>
      <c r="K165" s="4">
        <f t="shared" si="13"/>
        <v>63.612146259310876</v>
      </c>
      <c r="L165">
        <f>SLOPE(E156:E165,K156:K165)/-10</f>
        <v>0.21476141383316177</v>
      </c>
    </row>
    <row r="166" spans="1:12" x14ac:dyDescent="0.25">
      <c r="A166">
        <v>454</v>
      </c>
      <c r="B166" s="20">
        <v>10880.71</v>
      </c>
      <c r="D166" s="56">
        <f t="shared" si="12"/>
        <v>25</v>
      </c>
      <c r="E166" s="22">
        <v>432.86</v>
      </c>
      <c r="F166" s="3">
        <f t="shared" si="11"/>
        <v>63.607969999999717</v>
      </c>
      <c r="J166" s="18">
        <f t="shared" si="14"/>
        <v>25.138043062021897</v>
      </c>
      <c r="K166" s="4">
        <f t="shared" si="13"/>
        <v>63.587008216248854</v>
      </c>
      <c r="L166" s="2"/>
    </row>
    <row r="167" spans="1:12" x14ac:dyDescent="0.25">
      <c r="A167">
        <v>453</v>
      </c>
      <c r="B167" s="20">
        <v>10855.71</v>
      </c>
      <c r="D167" s="56">
        <f t="shared" si="12"/>
        <v>25</v>
      </c>
      <c r="E167" s="22">
        <v>433.22</v>
      </c>
      <c r="F167" s="3">
        <f t="shared" si="11"/>
        <v>63.582969999999719</v>
      </c>
      <c r="J167" s="18">
        <f t="shared" si="14"/>
        <v>25.138043062021897</v>
      </c>
      <c r="K167" s="4">
        <f t="shared" si="13"/>
        <v>63.561870173186833</v>
      </c>
    </row>
    <row r="168" spans="1:12" x14ac:dyDescent="0.25">
      <c r="A168">
        <v>452</v>
      </c>
      <c r="B168" s="20">
        <v>10830.71</v>
      </c>
      <c r="D168" s="56">
        <f t="shared" si="12"/>
        <v>25</v>
      </c>
      <c r="E168" s="22">
        <v>433.4</v>
      </c>
      <c r="F168" s="3">
        <f t="shared" si="11"/>
        <v>63.55796999999972</v>
      </c>
      <c r="J168" s="18">
        <f t="shared" si="14"/>
        <v>25.138043062021897</v>
      </c>
      <c r="K168" s="4">
        <f t="shared" si="13"/>
        <v>63.536732130124811</v>
      </c>
    </row>
    <row r="169" spans="1:12" x14ac:dyDescent="0.25">
      <c r="A169">
        <v>451</v>
      </c>
      <c r="B169" s="20">
        <v>10805.71</v>
      </c>
      <c r="D169" s="56">
        <f t="shared" si="12"/>
        <v>25</v>
      </c>
      <c r="E169" s="22">
        <v>433.74</v>
      </c>
      <c r="F169" s="3">
        <f t="shared" si="11"/>
        <v>63.532969999999722</v>
      </c>
      <c r="J169" s="18">
        <f t="shared" si="14"/>
        <v>25.138043062021897</v>
      </c>
      <c r="K169" s="4">
        <f t="shared" si="13"/>
        <v>63.51159408706279</v>
      </c>
    </row>
    <row r="170" spans="1:12" x14ac:dyDescent="0.25">
      <c r="A170">
        <v>450</v>
      </c>
      <c r="B170" s="20">
        <v>10780.71</v>
      </c>
      <c r="D170" s="56">
        <f t="shared" si="12"/>
        <v>25</v>
      </c>
      <c r="E170" s="22">
        <v>433.93</v>
      </c>
      <c r="F170" s="3">
        <f t="shared" si="11"/>
        <v>63.507969999999723</v>
      </c>
      <c r="J170" s="18">
        <f t="shared" si="14"/>
        <v>25.138043062021897</v>
      </c>
      <c r="K170" s="4">
        <f t="shared" si="13"/>
        <v>63.486456044000768</v>
      </c>
    </row>
    <row r="171" spans="1:12" x14ac:dyDescent="0.25">
      <c r="A171">
        <v>449</v>
      </c>
      <c r="B171" s="20">
        <v>10755.71</v>
      </c>
      <c r="D171" s="56">
        <f t="shared" si="12"/>
        <v>25</v>
      </c>
      <c r="E171" s="22">
        <v>434.18</v>
      </c>
      <c r="F171" s="3">
        <f t="shared" si="11"/>
        <v>63.482969999999725</v>
      </c>
      <c r="J171" s="18">
        <f t="shared" si="14"/>
        <v>25.138043062021897</v>
      </c>
      <c r="K171" s="4">
        <f t="shared" si="13"/>
        <v>63.461318000938746</v>
      </c>
    </row>
    <row r="172" spans="1:12" x14ac:dyDescent="0.25">
      <c r="A172">
        <v>448</v>
      </c>
      <c r="B172" s="20">
        <v>10730.71</v>
      </c>
      <c r="D172" s="56">
        <f t="shared" si="12"/>
        <v>25</v>
      </c>
      <c r="E172" s="22">
        <v>434.22</v>
      </c>
      <c r="F172" s="3">
        <f t="shared" si="11"/>
        <v>63.457969999999726</v>
      </c>
      <c r="J172" s="18">
        <f t="shared" si="14"/>
        <v>25.138043062021897</v>
      </c>
      <c r="K172" s="4">
        <f t="shared" si="13"/>
        <v>63.436179957876725</v>
      </c>
    </row>
    <row r="173" spans="1:12" x14ac:dyDescent="0.25">
      <c r="A173">
        <v>447</v>
      </c>
      <c r="B173" s="20">
        <v>10705.71</v>
      </c>
      <c r="D173" s="56">
        <f t="shared" si="12"/>
        <v>25</v>
      </c>
      <c r="E173" s="22">
        <v>434.67</v>
      </c>
      <c r="F173" s="3">
        <f t="shared" si="11"/>
        <v>63.432969999999727</v>
      </c>
      <c r="J173" s="18">
        <f t="shared" si="14"/>
        <v>25.138043062021897</v>
      </c>
      <c r="K173" s="4">
        <f t="shared" si="13"/>
        <v>63.411041914814703</v>
      </c>
    </row>
    <row r="174" spans="1:12" x14ac:dyDescent="0.25">
      <c r="A174">
        <v>446</v>
      </c>
      <c r="B174" s="20">
        <v>10695.54</v>
      </c>
      <c r="D174" s="56">
        <f t="shared" si="12"/>
        <v>10.169999999998254</v>
      </c>
      <c r="E174" s="22">
        <v>435.04</v>
      </c>
      <c r="F174" s="3">
        <f t="shared" si="11"/>
        <v>63.422799999999732</v>
      </c>
      <c r="J174" s="18">
        <f t="shared" si="14"/>
        <v>10.226155917628752</v>
      </c>
      <c r="K174" s="4">
        <f t="shared" si="13"/>
        <v>63.400815758897075</v>
      </c>
      <c r="L174">
        <f>SLOPE(E165:E174,K165:K174)/-10</f>
        <v>0.98941986312778385</v>
      </c>
    </row>
    <row r="175" spans="1:12" x14ac:dyDescent="0.25">
      <c r="A175">
        <v>445</v>
      </c>
      <c r="B175" s="20">
        <v>10693.57</v>
      </c>
      <c r="D175" s="56">
        <f t="shared" si="12"/>
        <v>1.9700000000011642</v>
      </c>
      <c r="E175" s="22">
        <v>435.35</v>
      </c>
      <c r="F175" s="3">
        <f t="shared" si="11"/>
        <v>63.420829999999732</v>
      </c>
      <c r="J175" s="18">
        <f t="shared" si="14"/>
        <v>1.980877793288496</v>
      </c>
      <c r="K175" s="4">
        <f t="shared" si="13"/>
        <v>63.398834881103788</v>
      </c>
      <c r="L175" s="2"/>
    </row>
    <row r="176" spans="1:12" x14ac:dyDescent="0.25">
      <c r="A176">
        <v>444</v>
      </c>
      <c r="B176" s="20">
        <v>10685.18</v>
      </c>
      <c r="D176" s="56">
        <f t="shared" si="12"/>
        <v>8.3899999999994179</v>
      </c>
      <c r="E176" s="22">
        <v>435.62</v>
      </c>
      <c r="F176" s="3">
        <f t="shared" si="11"/>
        <v>63.412439999999734</v>
      </c>
      <c r="J176" s="18">
        <f t="shared" si="14"/>
        <v>8.4363272516139638</v>
      </c>
      <c r="K176" s="4">
        <f t="shared" si="13"/>
        <v>63.390398553852172</v>
      </c>
    </row>
    <row r="177" spans="1:17" x14ac:dyDescent="0.25">
      <c r="A177">
        <v>443</v>
      </c>
      <c r="B177" s="20">
        <v>10679</v>
      </c>
      <c r="D177" s="56">
        <f t="shared" si="12"/>
        <v>6.180000000000291</v>
      </c>
      <c r="E177" s="22">
        <v>440.92</v>
      </c>
      <c r="F177" s="3">
        <f t="shared" si="11"/>
        <v>63.406259999999733</v>
      </c>
      <c r="J177" s="18">
        <f t="shared" ref="J177:J179" si="15">D177+D177*$I$179</f>
        <v>6.2141242449321057</v>
      </c>
      <c r="K177" s="4">
        <f t="shared" si="13"/>
        <v>63.384184429607238</v>
      </c>
    </row>
    <row r="178" spans="1:17" s="2" customFormat="1" x14ac:dyDescent="0.25">
      <c r="A178" s="2">
        <v>442</v>
      </c>
      <c r="B178" s="15">
        <v>10654.21</v>
      </c>
      <c r="D178" s="56">
        <f t="shared" si="12"/>
        <v>24.790000000000873</v>
      </c>
      <c r="E178" s="21">
        <v>441.15</v>
      </c>
      <c r="F178" s="3">
        <f t="shared" si="11"/>
        <v>63.38146999999973</v>
      </c>
      <c r="J178" s="18">
        <f t="shared" si="15"/>
        <v>24.926883500301791</v>
      </c>
      <c r="K178" s="4">
        <f t="shared" si="13"/>
        <v>63.359257546106939</v>
      </c>
      <c r="L178"/>
    </row>
    <row r="179" spans="1:17" s="26" customFormat="1" x14ac:dyDescent="0.25">
      <c r="A179" s="26">
        <v>441</v>
      </c>
      <c r="B179" s="46">
        <v>10629.3</v>
      </c>
      <c r="C179" s="26" t="s">
        <v>23</v>
      </c>
      <c r="D179" s="56">
        <f t="shared" si="12"/>
        <v>24.909999999999854</v>
      </c>
      <c r="E179" s="48">
        <v>441.18</v>
      </c>
      <c r="F179" s="27">
        <f t="shared" si="11"/>
        <v>63.356559999999732</v>
      </c>
      <c r="G179" s="26">
        <v>63.334000000000003</v>
      </c>
      <c r="H179" s="38">
        <f>((G14-G179)-(F14-F179))</f>
        <v>2.2349999999718762E-2</v>
      </c>
      <c r="I179" s="38">
        <f>H179/(F14-F179)</f>
        <v>5.5217224808758779E-3</v>
      </c>
      <c r="J179" s="47">
        <f t="shared" si="15"/>
        <v>25.047546106998471</v>
      </c>
      <c r="K179" s="28">
        <f t="shared" si="13"/>
        <v>63.334209999999942</v>
      </c>
      <c r="L179"/>
    </row>
    <row r="180" spans="1:17" x14ac:dyDescent="0.25">
      <c r="A180">
        <v>440</v>
      </c>
      <c r="B180" s="20">
        <v>10604.23</v>
      </c>
      <c r="D180" s="56">
        <f t="shared" si="12"/>
        <v>25.069999999999709</v>
      </c>
      <c r="E180" s="22">
        <v>441.21</v>
      </c>
      <c r="F180" s="3">
        <f t="shared" si="11"/>
        <v>63.331489999999732</v>
      </c>
      <c r="J180" s="18">
        <f t="shared" ref="J180:J211" si="16">D180+D180*$I$301</f>
        <v>24.634124647932609</v>
      </c>
      <c r="K180" s="4">
        <f t="shared" si="13"/>
        <v>63.30957587535201</v>
      </c>
    </row>
    <row r="181" spans="1:17" x14ac:dyDescent="0.25">
      <c r="A181">
        <v>439</v>
      </c>
      <c r="B181" s="20">
        <v>10579.17</v>
      </c>
      <c r="D181" s="56">
        <f t="shared" si="12"/>
        <v>25.059999999999491</v>
      </c>
      <c r="E181" s="22">
        <v>441.22</v>
      </c>
      <c r="F181" s="3">
        <f t="shared" si="11"/>
        <v>63.306429999999736</v>
      </c>
      <c r="J181" s="18">
        <f t="shared" si="16"/>
        <v>24.624298511255915</v>
      </c>
      <c r="K181" s="4">
        <f t="shared" si="13"/>
        <v>63.284951576840754</v>
      </c>
    </row>
    <row r="182" spans="1:17" x14ac:dyDescent="0.25">
      <c r="A182">
        <v>438</v>
      </c>
      <c r="B182" s="20">
        <v>10554.12</v>
      </c>
      <c r="D182" s="56">
        <f t="shared" si="12"/>
        <v>25.049999999999272</v>
      </c>
      <c r="E182" s="22">
        <v>441.24</v>
      </c>
      <c r="F182" s="3">
        <f t="shared" si="11"/>
        <v>63.281379999999736</v>
      </c>
      <c r="J182" s="18">
        <f t="shared" si="16"/>
        <v>24.614472374579222</v>
      </c>
      <c r="K182" s="4">
        <f t="shared" si="13"/>
        <v>63.260337104466174</v>
      </c>
    </row>
    <row r="183" spans="1:17" x14ac:dyDescent="0.25">
      <c r="A183">
        <v>437</v>
      </c>
      <c r="B183" s="20">
        <v>10529.12</v>
      </c>
      <c r="D183" s="56">
        <f t="shared" si="12"/>
        <v>25</v>
      </c>
      <c r="E183" s="22">
        <v>441.33</v>
      </c>
      <c r="F183" s="3">
        <f t="shared" si="11"/>
        <v>63.256379999999737</v>
      </c>
      <c r="J183" s="18">
        <f t="shared" si="16"/>
        <v>24.565341691197542</v>
      </c>
      <c r="K183" s="4">
        <f t="shared" si="13"/>
        <v>63.235771762774974</v>
      </c>
      <c r="L183">
        <f>SLOPE(E174:E183,K174:K183)/-10</f>
        <v>3.3444519211826553</v>
      </c>
    </row>
    <row r="184" spans="1:17" x14ac:dyDescent="0.25">
      <c r="A184">
        <v>436</v>
      </c>
      <c r="B184" s="20">
        <v>10504.12</v>
      </c>
      <c r="D184" s="56">
        <f t="shared" si="12"/>
        <v>25</v>
      </c>
      <c r="E184" s="22">
        <v>441.39</v>
      </c>
      <c r="F184" s="3">
        <f t="shared" si="11"/>
        <v>63.231379999999739</v>
      </c>
      <c r="J184" s="18">
        <f t="shared" si="16"/>
        <v>24.565341691197542</v>
      </c>
      <c r="K184" s="4">
        <f t="shared" si="13"/>
        <v>63.211206421083773</v>
      </c>
      <c r="L184" s="2"/>
    </row>
    <row r="185" spans="1:17" x14ac:dyDescent="0.25">
      <c r="A185">
        <v>435</v>
      </c>
      <c r="B185" s="20">
        <v>10479.06</v>
      </c>
      <c r="D185" s="56">
        <f t="shared" si="12"/>
        <v>25.06000000000131</v>
      </c>
      <c r="E185" s="22">
        <v>441.43</v>
      </c>
      <c r="F185" s="3">
        <f t="shared" si="11"/>
        <v>63.206319999999735</v>
      </c>
      <c r="J185" s="18">
        <f t="shared" si="16"/>
        <v>24.624298511257706</v>
      </c>
      <c r="K185" s="4">
        <f t="shared" si="13"/>
        <v>63.186582122572517</v>
      </c>
    </row>
    <row r="186" spans="1:17" x14ac:dyDescent="0.25">
      <c r="A186">
        <v>434</v>
      </c>
      <c r="B186" s="20">
        <v>10454.08</v>
      </c>
      <c r="D186" s="56">
        <f t="shared" si="12"/>
        <v>24.979999999999563</v>
      </c>
      <c r="E186" s="22">
        <v>441.45</v>
      </c>
      <c r="F186" s="3">
        <f t="shared" si="11"/>
        <v>63.181339999999736</v>
      </c>
      <c r="J186" s="18">
        <f t="shared" si="16"/>
        <v>24.545689417844155</v>
      </c>
      <c r="K186" s="4">
        <f t="shared" si="13"/>
        <v>63.162036433154675</v>
      </c>
    </row>
    <row r="187" spans="1:17" x14ac:dyDescent="0.25">
      <c r="A187">
        <v>433</v>
      </c>
      <c r="B187" s="20">
        <v>10429.1</v>
      </c>
      <c r="D187" s="56">
        <f t="shared" si="12"/>
        <v>24.979999999999563</v>
      </c>
      <c r="E187" s="22">
        <v>441.45</v>
      </c>
      <c r="F187" s="3">
        <f t="shared" si="11"/>
        <v>63.156359999999736</v>
      </c>
      <c r="J187" s="18">
        <f t="shared" si="16"/>
        <v>24.545689417844155</v>
      </c>
      <c r="K187" s="4">
        <f t="shared" si="13"/>
        <v>63.137490743736834</v>
      </c>
    </row>
    <row r="188" spans="1:17" x14ac:dyDescent="0.25">
      <c r="A188">
        <v>432</v>
      </c>
      <c r="B188" s="20">
        <v>10404.1</v>
      </c>
      <c r="D188" s="56">
        <f t="shared" si="12"/>
        <v>25</v>
      </c>
      <c r="E188" s="22">
        <v>441.66</v>
      </c>
      <c r="F188" s="3">
        <f t="shared" si="11"/>
        <v>63.131359999999738</v>
      </c>
      <c r="J188" s="18">
        <f t="shared" si="16"/>
        <v>24.565341691197542</v>
      </c>
      <c r="K188" s="4">
        <f t="shared" si="13"/>
        <v>63.112925402045633</v>
      </c>
    </row>
    <row r="189" spans="1:17" s="2" customFormat="1" x14ac:dyDescent="0.25">
      <c r="A189" s="2">
        <v>431</v>
      </c>
      <c r="B189" s="15">
        <v>10379.1</v>
      </c>
      <c r="D189" s="56">
        <f t="shared" si="12"/>
        <v>25</v>
      </c>
      <c r="E189" s="22">
        <v>441.81</v>
      </c>
      <c r="F189" s="3">
        <f t="shared" si="11"/>
        <v>63.106359999999739</v>
      </c>
      <c r="J189" s="18">
        <f t="shared" si="16"/>
        <v>24.565341691197542</v>
      </c>
      <c r="K189" s="4">
        <f t="shared" si="13"/>
        <v>63.088360060354432</v>
      </c>
      <c r="L189"/>
    </row>
    <row r="190" spans="1:17" s="7" customFormat="1" x14ac:dyDescent="0.25">
      <c r="A190" s="7">
        <v>430</v>
      </c>
      <c r="B190" s="51">
        <v>10354.969999999999</v>
      </c>
      <c r="D190" s="56">
        <f t="shared" si="12"/>
        <v>24.130000000001019</v>
      </c>
      <c r="E190" s="22">
        <v>441.82</v>
      </c>
      <c r="F190" s="3">
        <f t="shared" si="11"/>
        <v>63.08222999999974</v>
      </c>
      <c r="H190" s="35"/>
      <c r="I190" s="35"/>
      <c r="J190" s="18">
        <f t="shared" si="16"/>
        <v>23.710467800344869</v>
      </c>
      <c r="K190" s="40">
        <f t="shared" si="13"/>
        <v>63.06464959255409</v>
      </c>
      <c r="L190"/>
      <c r="N190" s="2"/>
      <c r="O190" s="2"/>
      <c r="P190" s="2"/>
      <c r="Q190" s="2"/>
    </row>
    <row r="191" spans="1:17" s="2" customFormat="1" x14ac:dyDescent="0.25">
      <c r="A191" s="2">
        <v>429</v>
      </c>
      <c r="B191" s="15">
        <v>10328.09</v>
      </c>
      <c r="D191" s="56">
        <f t="shared" si="12"/>
        <v>26.8799999999992</v>
      </c>
      <c r="E191" s="22">
        <v>442.07</v>
      </c>
      <c r="F191" s="3">
        <f t="shared" si="11"/>
        <v>63.055349999999741</v>
      </c>
      <c r="J191" s="18">
        <f t="shared" si="16"/>
        <v>26.412655386374812</v>
      </c>
      <c r="K191" s="4">
        <f t="shared" si="13"/>
        <v>63.038236937167717</v>
      </c>
      <c r="L191"/>
    </row>
    <row r="192" spans="1:17" x14ac:dyDescent="0.25">
      <c r="A192">
        <v>428</v>
      </c>
      <c r="B192" s="20">
        <v>10303.09</v>
      </c>
      <c r="D192" s="56">
        <f t="shared" si="12"/>
        <v>25</v>
      </c>
      <c r="E192" s="22">
        <v>442.26</v>
      </c>
      <c r="F192" s="3">
        <f t="shared" si="11"/>
        <v>63.030349999999743</v>
      </c>
      <c r="J192" s="18">
        <f t="shared" si="16"/>
        <v>24.565341691197542</v>
      </c>
      <c r="K192" s="4">
        <f t="shared" si="13"/>
        <v>63.013671595476517</v>
      </c>
      <c r="L192">
        <f>SLOPE(E183:E192,K183:K192)/-10</f>
        <v>0.40324843895120355</v>
      </c>
    </row>
    <row r="193" spans="1:12" x14ac:dyDescent="0.25">
      <c r="A193">
        <v>427</v>
      </c>
      <c r="B193" s="20">
        <v>10278.09</v>
      </c>
      <c r="D193" s="56">
        <f t="shared" si="12"/>
        <v>25</v>
      </c>
      <c r="E193" s="22">
        <v>442.56</v>
      </c>
      <c r="F193" s="3">
        <f t="shared" si="11"/>
        <v>63.005349999999744</v>
      </c>
      <c r="J193" s="18">
        <f t="shared" si="16"/>
        <v>24.565341691197542</v>
      </c>
      <c r="K193" s="4">
        <f t="shared" si="13"/>
        <v>62.989106253785316</v>
      </c>
      <c r="L193" s="2"/>
    </row>
    <row r="194" spans="1:12" x14ac:dyDescent="0.25">
      <c r="A194">
        <v>426</v>
      </c>
      <c r="B194" s="20">
        <v>10253.09</v>
      </c>
      <c r="D194" s="56">
        <f t="shared" si="12"/>
        <v>25</v>
      </c>
      <c r="E194" s="22">
        <v>442.76</v>
      </c>
      <c r="F194" s="3">
        <f t="shared" si="11"/>
        <v>62.980349999999746</v>
      </c>
      <c r="J194" s="18">
        <f t="shared" si="16"/>
        <v>24.565341691197542</v>
      </c>
      <c r="K194" s="4">
        <f t="shared" si="13"/>
        <v>62.964540912094115</v>
      </c>
    </row>
    <row r="195" spans="1:12" x14ac:dyDescent="0.25">
      <c r="A195">
        <v>425</v>
      </c>
      <c r="B195" s="20">
        <v>10228.09</v>
      </c>
      <c r="D195" s="56">
        <f t="shared" si="12"/>
        <v>25</v>
      </c>
      <c r="E195" s="22">
        <v>442.98</v>
      </c>
      <c r="F195" s="3">
        <f t="shared" si="11"/>
        <v>62.955349999999747</v>
      </c>
      <c r="J195" s="18">
        <f t="shared" si="16"/>
        <v>24.565341691197542</v>
      </c>
      <c r="K195" s="4">
        <f t="shared" si="13"/>
        <v>62.939975570402915</v>
      </c>
    </row>
    <row r="196" spans="1:12" x14ac:dyDescent="0.25">
      <c r="A196">
        <v>424</v>
      </c>
      <c r="B196" s="20">
        <v>10203.09</v>
      </c>
      <c r="D196" s="56">
        <f t="shared" si="12"/>
        <v>25</v>
      </c>
      <c r="E196" s="22">
        <v>443.05</v>
      </c>
      <c r="F196" s="3">
        <f t="shared" ref="F196:F259" si="17">F195-(D196/1000)</f>
        <v>62.930349999999748</v>
      </c>
      <c r="J196" s="18">
        <f t="shared" si="16"/>
        <v>24.565341691197542</v>
      </c>
      <c r="K196" s="4">
        <f t="shared" si="13"/>
        <v>62.915410228711714</v>
      </c>
    </row>
    <row r="197" spans="1:12" x14ac:dyDescent="0.25">
      <c r="A197">
        <v>423</v>
      </c>
      <c r="B197" s="20">
        <v>10178.11</v>
      </c>
      <c r="D197" s="56">
        <f t="shared" ref="D197:D260" si="18">B196-B197</f>
        <v>24.979999999999563</v>
      </c>
      <c r="E197" s="22">
        <v>443.13</v>
      </c>
      <c r="F197" s="3">
        <f t="shared" si="17"/>
        <v>62.905369999999749</v>
      </c>
      <c r="J197" s="18">
        <f t="shared" si="16"/>
        <v>24.545689417844155</v>
      </c>
      <c r="K197" s="4">
        <f t="shared" ref="K197:K260" si="19">K196-(J197/1000)</f>
        <v>62.890864539293872</v>
      </c>
    </row>
    <row r="198" spans="1:12" x14ac:dyDescent="0.25">
      <c r="A198">
        <v>422</v>
      </c>
      <c r="B198" s="20">
        <v>10153.08</v>
      </c>
      <c r="D198" s="56">
        <f t="shared" si="18"/>
        <v>25.030000000000655</v>
      </c>
      <c r="E198" s="22">
        <v>443.16</v>
      </c>
      <c r="F198" s="3">
        <f t="shared" si="17"/>
        <v>62.880339999999748</v>
      </c>
      <c r="J198" s="18">
        <f t="shared" si="16"/>
        <v>24.594820101227622</v>
      </c>
      <c r="K198" s="4">
        <f t="shared" si="19"/>
        <v>62.866269719192644</v>
      </c>
    </row>
    <row r="199" spans="1:12" x14ac:dyDescent="0.25">
      <c r="A199">
        <v>421</v>
      </c>
      <c r="B199" s="20">
        <v>10128.08</v>
      </c>
      <c r="D199" s="56">
        <f t="shared" si="18"/>
        <v>25</v>
      </c>
      <c r="E199" s="22">
        <v>443.43</v>
      </c>
      <c r="F199" s="3">
        <f t="shared" si="17"/>
        <v>62.85533999999975</v>
      </c>
      <c r="J199" s="18">
        <f t="shared" si="16"/>
        <v>24.565341691197542</v>
      </c>
      <c r="K199" s="4">
        <f t="shared" si="19"/>
        <v>62.841704377501443</v>
      </c>
    </row>
    <row r="200" spans="1:12" x14ac:dyDescent="0.25">
      <c r="A200">
        <v>420</v>
      </c>
      <c r="B200" s="20">
        <v>10103.08</v>
      </c>
      <c r="D200" s="56">
        <f t="shared" si="18"/>
        <v>25</v>
      </c>
      <c r="E200" s="22">
        <v>443.54</v>
      </c>
      <c r="F200" s="3">
        <f t="shared" si="17"/>
        <v>62.830339999999751</v>
      </c>
      <c r="J200" s="18">
        <f t="shared" si="16"/>
        <v>24.565341691197542</v>
      </c>
      <c r="K200" s="4">
        <f t="shared" si="19"/>
        <v>62.817139035810243</v>
      </c>
    </row>
    <row r="201" spans="1:12" x14ac:dyDescent="0.25">
      <c r="A201">
        <v>419</v>
      </c>
      <c r="B201" s="20">
        <v>10078.08</v>
      </c>
      <c r="D201" s="56">
        <f t="shared" si="18"/>
        <v>25</v>
      </c>
      <c r="E201" s="22">
        <v>443.65</v>
      </c>
      <c r="F201" s="3">
        <f t="shared" si="17"/>
        <v>62.805339999999752</v>
      </c>
      <c r="J201" s="18">
        <f t="shared" si="16"/>
        <v>24.565341691197542</v>
      </c>
      <c r="K201" s="4">
        <f t="shared" si="19"/>
        <v>62.792573694119042</v>
      </c>
      <c r="L201">
        <f>SLOPE(E192:E201,K192:K201)/-10</f>
        <v>0.57579627018717827</v>
      </c>
    </row>
    <row r="202" spans="1:12" x14ac:dyDescent="0.25">
      <c r="A202">
        <v>418</v>
      </c>
      <c r="B202" s="20">
        <v>10053.08</v>
      </c>
      <c r="D202" s="56">
        <f t="shared" si="18"/>
        <v>25</v>
      </c>
      <c r="E202" s="22">
        <v>443.65</v>
      </c>
      <c r="F202" s="3">
        <f t="shared" si="17"/>
        <v>62.780339999999754</v>
      </c>
      <c r="J202" s="18">
        <f t="shared" si="16"/>
        <v>24.565341691197542</v>
      </c>
      <c r="K202" s="4">
        <f t="shared" si="19"/>
        <v>62.768008352427842</v>
      </c>
      <c r="L202" s="2"/>
    </row>
    <row r="203" spans="1:12" x14ac:dyDescent="0.25">
      <c r="A203">
        <v>417</v>
      </c>
      <c r="B203" s="20">
        <v>10028.11</v>
      </c>
      <c r="D203" s="56">
        <f t="shared" si="18"/>
        <v>24.969999999999345</v>
      </c>
      <c r="E203" s="22">
        <v>443.71</v>
      </c>
      <c r="F203" s="3">
        <f t="shared" si="17"/>
        <v>62.755369999999758</v>
      </c>
      <c r="J203" s="18">
        <f t="shared" si="16"/>
        <v>24.535863281167462</v>
      </c>
      <c r="K203" s="4">
        <f t="shared" si="19"/>
        <v>62.743472489146676</v>
      </c>
    </row>
    <row r="204" spans="1:12" x14ac:dyDescent="0.25">
      <c r="A204">
        <v>416</v>
      </c>
      <c r="B204" s="20">
        <v>10003.049999999999</v>
      </c>
      <c r="D204" s="56">
        <f t="shared" si="18"/>
        <v>25.06000000000131</v>
      </c>
      <c r="E204" s="22">
        <v>443.78</v>
      </c>
      <c r="F204" s="3">
        <f t="shared" si="17"/>
        <v>62.730309999999754</v>
      </c>
      <c r="J204" s="18">
        <f t="shared" si="16"/>
        <v>24.624298511257706</v>
      </c>
      <c r="K204" s="4">
        <f t="shared" si="19"/>
        <v>62.71884819063542</v>
      </c>
    </row>
    <row r="205" spans="1:12" x14ac:dyDescent="0.25">
      <c r="A205">
        <v>415</v>
      </c>
      <c r="B205" s="20">
        <v>9978.09</v>
      </c>
      <c r="D205" s="56">
        <f t="shared" si="18"/>
        <v>24.959999999999127</v>
      </c>
      <c r="E205" s="22">
        <v>443.9</v>
      </c>
      <c r="F205" s="3">
        <f t="shared" si="17"/>
        <v>62.705349999999754</v>
      </c>
      <c r="J205" s="18">
        <f t="shared" si="16"/>
        <v>24.526037144490768</v>
      </c>
      <c r="K205" s="4">
        <f t="shared" si="19"/>
        <v>62.69432215349093</v>
      </c>
    </row>
    <row r="206" spans="1:12" x14ac:dyDescent="0.25">
      <c r="A206">
        <v>414</v>
      </c>
      <c r="B206" s="20">
        <v>9953.09</v>
      </c>
      <c r="D206" s="56">
        <f t="shared" si="18"/>
        <v>25</v>
      </c>
      <c r="E206" s="22">
        <v>444.07</v>
      </c>
      <c r="F206" s="3">
        <f t="shared" si="17"/>
        <v>62.680349999999756</v>
      </c>
      <c r="J206" s="18">
        <f t="shared" si="16"/>
        <v>24.565341691197542</v>
      </c>
      <c r="K206" s="4">
        <f t="shared" si="19"/>
        <v>62.669756811799729</v>
      </c>
    </row>
    <row r="207" spans="1:12" x14ac:dyDescent="0.25">
      <c r="A207">
        <v>413</v>
      </c>
      <c r="B207" s="20">
        <v>9928.09</v>
      </c>
      <c r="D207" s="56">
        <f t="shared" si="18"/>
        <v>25</v>
      </c>
      <c r="E207" s="22">
        <v>444.28</v>
      </c>
      <c r="F207" s="3">
        <f t="shared" si="17"/>
        <v>62.655349999999757</v>
      </c>
      <c r="J207" s="18">
        <f t="shared" si="16"/>
        <v>24.565341691197542</v>
      </c>
      <c r="K207" s="4">
        <f t="shared" si="19"/>
        <v>62.645191470108529</v>
      </c>
    </row>
    <row r="208" spans="1:12" x14ac:dyDescent="0.25">
      <c r="A208">
        <v>412</v>
      </c>
      <c r="B208" s="20">
        <v>9903.18</v>
      </c>
      <c r="D208" s="56">
        <f t="shared" si="18"/>
        <v>24.909999999999854</v>
      </c>
      <c r="E208" s="22">
        <v>444.32</v>
      </c>
      <c r="F208" s="3">
        <f t="shared" si="17"/>
        <v>62.630439999999759</v>
      </c>
      <c r="J208" s="18">
        <f t="shared" si="16"/>
        <v>24.476906461109088</v>
      </c>
      <c r="K208" s="4">
        <f t="shared" si="19"/>
        <v>62.620714563647418</v>
      </c>
    </row>
    <row r="209" spans="1:12" x14ac:dyDescent="0.25">
      <c r="A209">
        <v>411</v>
      </c>
      <c r="B209" s="20">
        <v>9878.06</v>
      </c>
      <c r="D209" s="56">
        <f t="shared" si="18"/>
        <v>25.1200000000008</v>
      </c>
      <c r="E209" s="22">
        <v>444.34</v>
      </c>
      <c r="F209" s="3">
        <f t="shared" si="17"/>
        <v>62.605319999999757</v>
      </c>
      <c r="J209" s="18">
        <f t="shared" si="16"/>
        <v>24.683255331316079</v>
      </c>
      <c r="K209" s="4">
        <f t="shared" si="19"/>
        <v>62.5960313083161</v>
      </c>
    </row>
    <row r="210" spans="1:12" x14ac:dyDescent="0.25">
      <c r="A210">
        <v>410</v>
      </c>
      <c r="B210" s="20">
        <v>9853.07</v>
      </c>
      <c r="D210" s="56">
        <f t="shared" si="18"/>
        <v>24.989999999999782</v>
      </c>
      <c r="E210" s="22">
        <v>444.43</v>
      </c>
      <c r="F210" s="3">
        <f t="shared" si="17"/>
        <v>62.580329999999755</v>
      </c>
      <c r="J210" s="18">
        <f t="shared" si="16"/>
        <v>24.555515554520849</v>
      </c>
      <c r="K210" s="4">
        <f t="shared" si="19"/>
        <v>62.571475792761582</v>
      </c>
      <c r="L210">
        <f>SLOPE(E201:E210,K201:K210)/-10</f>
        <v>0.40881258678571797</v>
      </c>
    </row>
    <row r="211" spans="1:12" x14ac:dyDescent="0.25">
      <c r="A211">
        <v>409</v>
      </c>
      <c r="B211" s="20">
        <v>9828.07</v>
      </c>
      <c r="D211" s="56">
        <f t="shared" si="18"/>
        <v>25</v>
      </c>
      <c r="E211" s="22">
        <v>444.45</v>
      </c>
      <c r="F211" s="3">
        <f t="shared" si="17"/>
        <v>62.555329999999756</v>
      </c>
      <c r="J211" s="18">
        <f t="shared" si="16"/>
        <v>24.565341691197542</v>
      </c>
      <c r="K211" s="4">
        <f t="shared" si="19"/>
        <v>62.546910451070381</v>
      </c>
      <c r="L211" s="2"/>
    </row>
    <row r="212" spans="1:12" x14ac:dyDescent="0.25">
      <c r="A212">
        <v>408</v>
      </c>
      <c r="B212" s="20">
        <v>9803.08</v>
      </c>
      <c r="D212" s="56">
        <f t="shared" si="18"/>
        <v>24.989999999999782</v>
      </c>
      <c r="E212" s="22">
        <v>444.48</v>
      </c>
      <c r="F212" s="3">
        <f t="shared" si="17"/>
        <v>62.530339999999754</v>
      </c>
      <c r="J212" s="18">
        <f t="shared" ref="J212:J243" si="20">D212+D212*$I$301</f>
        <v>24.555515554520849</v>
      </c>
      <c r="K212" s="4">
        <f t="shared" si="19"/>
        <v>62.522354935515864</v>
      </c>
    </row>
    <row r="213" spans="1:12" x14ac:dyDescent="0.25">
      <c r="A213">
        <v>407</v>
      </c>
      <c r="B213" s="20">
        <v>9778.08</v>
      </c>
      <c r="D213" s="56">
        <f t="shared" si="18"/>
        <v>25</v>
      </c>
      <c r="E213" s="22">
        <v>444.56</v>
      </c>
      <c r="F213" s="3">
        <f t="shared" si="17"/>
        <v>62.505339999999755</v>
      </c>
      <c r="J213" s="18">
        <f t="shared" si="20"/>
        <v>24.565341691197542</v>
      </c>
      <c r="K213" s="4">
        <f t="shared" si="19"/>
        <v>62.497789593824663</v>
      </c>
    </row>
    <row r="214" spans="1:12" x14ac:dyDescent="0.25">
      <c r="A214">
        <v>406</v>
      </c>
      <c r="B214" s="20">
        <v>9753.08</v>
      </c>
      <c r="D214" s="56">
        <f t="shared" si="18"/>
        <v>25</v>
      </c>
      <c r="E214" s="22">
        <v>444.61</v>
      </c>
      <c r="F214" s="3">
        <f t="shared" si="17"/>
        <v>62.480339999999757</v>
      </c>
      <c r="J214" s="18">
        <f t="shared" si="20"/>
        <v>24.565341691197542</v>
      </c>
      <c r="K214" s="4">
        <f t="shared" si="19"/>
        <v>62.473224252133463</v>
      </c>
    </row>
    <row r="215" spans="1:12" x14ac:dyDescent="0.25">
      <c r="A215">
        <v>405</v>
      </c>
      <c r="B215" s="20">
        <v>9728.08</v>
      </c>
      <c r="D215" s="56">
        <f t="shared" si="18"/>
        <v>25</v>
      </c>
      <c r="E215" s="22">
        <v>444.65</v>
      </c>
      <c r="F215" s="3">
        <f t="shared" si="17"/>
        <v>62.455339999999758</v>
      </c>
      <c r="J215" s="18">
        <f t="shared" si="20"/>
        <v>24.565341691197542</v>
      </c>
      <c r="K215" s="4">
        <f t="shared" si="19"/>
        <v>62.448658910442262</v>
      </c>
    </row>
    <row r="216" spans="1:12" x14ac:dyDescent="0.25">
      <c r="A216">
        <v>404</v>
      </c>
      <c r="B216" s="20">
        <v>9703.08</v>
      </c>
      <c r="D216" s="56">
        <f t="shared" si="18"/>
        <v>25</v>
      </c>
      <c r="E216" s="22">
        <v>444.65</v>
      </c>
      <c r="F216" s="3">
        <f t="shared" si="17"/>
        <v>62.430339999999759</v>
      </c>
      <c r="J216" s="18">
        <f t="shared" si="20"/>
        <v>24.565341691197542</v>
      </c>
      <c r="K216" s="4">
        <f t="shared" si="19"/>
        <v>62.424093568751061</v>
      </c>
    </row>
    <row r="217" spans="1:12" x14ac:dyDescent="0.25">
      <c r="A217">
        <v>403</v>
      </c>
      <c r="B217" s="20">
        <v>9678.08</v>
      </c>
      <c r="D217" s="56">
        <f t="shared" si="18"/>
        <v>25</v>
      </c>
      <c r="E217" s="22">
        <v>444.69</v>
      </c>
      <c r="F217" s="3">
        <f t="shared" si="17"/>
        <v>62.405339999999761</v>
      </c>
      <c r="J217" s="18">
        <f t="shared" si="20"/>
        <v>24.565341691197542</v>
      </c>
      <c r="K217" s="4">
        <f t="shared" si="19"/>
        <v>62.399528227059861</v>
      </c>
    </row>
    <row r="218" spans="1:12" x14ac:dyDescent="0.25">
      <c r="A218">
        <v>402</v>
      </c>
      <c r="B218" s="20">
        <v>9653.1299999999992</v>
      </c>
      <c r="D218" s="56">
        <f t="shared" si="18"/>
        <v>24.950000000000728</v>
      </c>
      <c r="E218" s="22">
        <v>444.77</v>
      </c>
      <c r="F218" s="3">
        <f t="shared" si="17"/>
        <v>62.380389999999757</v>
      </c>
      <c r="J218" s="18">
        <f t="shared" si="20"/>
        <v>24.516211007815862</v>
      </c>
      <c r="K218" s="4">
        <f t="shared" si="19"/>
        <v>62.375012016052047</v>
      </c>
    </row>
    <row r="219" spans="1:12" x14ac:dyDescent="0.25">
      <c r="A219">
        <v>401</v>
      </c>
      <c r="B219" s="20">
        <v>9627.9500000000007</v>
      </c>
      <c r="D219" s="56">
        <f t="shared" si="18"/>
        <v>25.179999999998472</v>
      </c>
      <c r="E219" s="22">
        <v>444.8</v>
      </c>
      <c r="F219" s="3">
        <f t="shared" si="17"/>
        <v>62.355209999999758</v>
      </c>
      <c r="J219" s="18">
        <f t="shared" si="20"/>
        <v>24.742212151372666</v>
      </c>
      <c r="K219" s="4">
        <f t="shared" si="19"/>
        <v>62.350269803900673</v>
      </c>
      <c r="L219">
        <f>SLOPE(E210:E219,K210:K219)/-10</f>
        <v>0.1709442700836043</v>
      </c>
    </row>
    <row r="220" spans="1:12" x14ac:dyDescent="0.25">
      <c r="A220">
        <v>400</v>
      </c>
      <c r="B220" s="20">
        <v>9603.15</v>
      </c>
      <c r="D220" s="56">
        <f t="shared" si="18"/>
        <v>24.800000000001091</v>
      </c>
      <c r="E220" s="22">
        <v>445.06</v>
      </c>
      <c r="F220" s="3">
        <f t="shared" si="17"/>
        <v>62.330409999999759</v>
      </c>
      <c r="J220" s="18">
        <f t="shared" si="20"/>
        <v>24.368818957669035</v>
      </c>
      <c r="K220" s="4">
        <f t="shared" si="19"/>
        <v>62.325900984943004</v>
      </c>
      <c r="L220" s="2"/>
    </row>
    <row r="221" spans="1:12" x14ac:dyDescent="0.25">
      <c r="A221">
        <v>399</v>
      </c>
      <c r="B221" s="20">
        <v>9586.91</v>
      </c>
      <c r="D221" s="56">
        <f t="shared" si="18"/>
        <v>16.239999999999782</v>
      </c>
      <c r="E221" s="22">
        <v>445.59</v>
      </c>
      <c r="F221" s="3">
        <f t="shared" si="17"/>
        <v>62.314169999999763</v>
      </c>
      <c r="J221" s="18">
        <f t="shared" si="20"/>
        <v>15.95764596260171</v>
      </c>
      <c r="K221" s="4">
        <f t="shared" si="19"/>
        <v>62.309943338980403</v>
      </c>
    </row>
    <row r="222" spans="1:12" x14ac:dyDescent="0.25">
      <c r="A222">
        <v>398</v>
      </c>
      <c r="B222" s="20">
        <v>9578.15</v>
      </c>
      <c r="D222" s="56">
        <f t="shared" si="18"/>
        <v>8.7600000000002183</v>
      </c>
      <c r="E222" s="22">
        <v>445.73</v>
      </c>
      <c r="F222" s="3">
        <f t="shared" si="17"/>
        <v>62.30540999999976</v>
      </c>
      <c r="J222" s="18">
        <f t="shared" si="20"/>
        <v>8.607695728595834</v>
      </c>
      <c r="K222" s="4">
        <f t="shared" si="19"/>
        <v>62.301335643251811</v>
      </c>
    </row>
    <row r="223" spans="1:12" x14ac:dyDescent="0.25">
      <c r="A223">
        <v>397</v>
      </c>
      <c r="B223" s="20">
        <v>9552.11</v>
      </c>
      <c r="D223" s="56">
        <f t="shared" si="18"/>
        <v>26.039999999999054</v>
      </c>
      <c r="E223" s="22">
        <v>445.78</v>
      </c>
      <c r="F223" s="3">
        <f t="shared" si="17"/>
        <v>62.279369999999759</v>
      </c>
      <c r="J223" s="18">
        <f t="shared" si="20"/>
        <v>25.587259905550432</v>
      </c>
      <c r="K223" s="4">
        <f t="shared" si="19"/>
        <v>62.275748383346262</v>
      </c>
    </row>
    <row r="224" spans="1:12" x14ac:dyDescent="0.25">
      <c r="A224">
        <v>396</v>
      </c>
      <c r="B224" s="20">
        <v>9527.4699999999993</v>
      </c>
      <c r="D224" s="56">
        <f t="shared" si="18"/>
        <v>24.640000000001237</v>
      </c>
      <c r="E224" s="22">
        <v>445.83</v>
      </c>
      <c r="F224" s="3">
        <f t="shared" si="17"/>
        <v>62.254729999999761</v>
      </c>
      <c r="J224" s="18">
        <f t="shared" si="20"/>
        <v>24.211600770845514</v>
      </c>
      <c r="K224" s="4">
        <f t="shared" si="19"/>
        <v>62.251536782575414</v>
      </c>
    </row>
    <row r="225" spans="1:12" x14ac:dyDescent="0.25">
      <c r="A225">
        <v>395</v>
      </c>
      <c r="B225" s="20">
        <v>9503.1299999999992</v>
      </c>
      <c r="D225" s="56">
        <f t="shared" si="18"/>
        <v>24.340000000000146</v>
      </c>
      <c r="E225" s="22">
        <v>446.19</v>
      </c>
      <c r="F225" s="3">
        <f t="shared" si="17"/>
        <v>62.230389999999758</v>
      </c>
      <c r="J225" s="18">
        <f t="shared" si="20"/>
        <v>23.91681667055007</v>
      </c>
      <c r="K225" s="4">
        <f t="shared" si="19"/>
        <v>62.227619965904864</v>
      </c>
    </row>
    <row r="226" spans="1:12" x14ac:dyDescent="0.25">
      <c r="A226">
        <v>394</v>
      </c>
      <c r="B226" s="20">
        <v>9478.1299999999992</v>
      </c>
      <c r="D226" s="56">
        <f t="shared" si="18"/>
        <v>25</v>
      </c>
      <c r="E226" s="22">
        <v>446.51</v>
      </c>
      <c r="F226" s="3">
        <f t="shared" si="17"/>
        <v>62.20538999999976</v>
      </c>
      <c r="J226" s="18">
        <f t="shared" si="20"/>
        <v>24.565341691197542</v>
      </c>
      <c r="K226" s="4">
        <f t="shared" si="19"/>
        <v>62.203054624213664</v>
      </c>
    </row>
    <row r="227" spans="1:12" x14ac:dyDescent="0.25">
      <c r="A227">
        <v>393</v>
      </c>
      <c r="B227" s="20">
        <v>9453.1299999999992</v>
      </c>
      <c r="D227" s="56">
        <f t="shared" si="18"/>
        <v>25</v>
      </c>
      <c r="E227" s="22">
        <v>446.54</v>
      </c>
      <c r="F227" s="3">
        <f t="shared" si="17"/>
        <v>62.180389999999761</v>
      </c>
      <c r="J227" s="18">
        <f t="shared" si="20"/>
        <v>24.565341691197542</v>
      </c>
      <c r="K227" s="4">
        <f t="shared" si="19"/>
        <v>62.178489282522463</v>
      </c>
    </row>
    <row r="228" spans="1:12" x14ac:dyDescent="0.25">
      <c r="A228">
        <v>392</v>
      </c>
      <c r="B228" s="20">
        <v>9428.1299999999992</v>
      </c>
      <c r="D228" s="56">
        <f t="shared" si="18"/>
        <v>25</v>
      </c>
      <c r="E228" s="22">
        <v>446.61</v>
      </c>
      <c r="F228" s="3">
        <f t="shared" si="17"/>
        <v>62.155389999999763</v>
      </c>
      <c r="J228" s="18">
        <f t="shared" si="20"/>
        <v>24.565341691197542</v>
      </c>
      <c r="K228" s="4">
        <f t="shared" si="19"/>
        <v>62.153923940831262</v>
      </c>
      <c r="L228">
        <f>SLOPE(E219:E228,K219:K228)/-10</f>
        <v>0.89615668272058446</v>
      </c>
    </row>
    <row r="229" spans="1:12" x14ac:dyDescent="0.25">
      <c r="A229">
        <v>391</v>
      </c>
      <c r="B229" s="20">
        <v>9403.11</v>
      </c>
      <c r="D229" s="56">
        <f t="shared" si="18"/>
        <v>25.019999999998618</v>
      </c>
      <c r="E229" s="22">
        <v>446.63</v>
      </c>
      <c r="F229" s="3">
        <f t="shared" si="17"/>
        <v>62.130369999999765</v>
      </c>
      <c r="J229" s="18">
        <f t="shared" si="20"/>
        <v>24.584993964549142</v>
      </c>
      <c r="K229" s="4">
        <f t="shared" si="19"/>
        <v>62.12933894686671</v>
      </c>
      <c r="L229" s="2"/>
    </row>
    <row r="230" spans="1:12" x14ac:dyDescent="0.25">
      <c r="A230">
        <v>390</v>
      </c>
      <c r="B230" s="20">
        <v>9378.1</v>
      </c>
      <c r="D230" s="56">
        <f t="shared" si="18"/>
        <v>25.010000000000218</v>
      </c>
      <c r="E230" s="22">
        <v>446.71</v>
      </c>
      <c r="F230" s="3">
        <f t="shared" si="17"/>
        <v>62.105359999999763</v>
      </c>
      <c r="J230" s="18">
        <f t="shared" si="20"/>
        <v>24.575167827874235</v>
      </c>
      <c r="K230" s="4">
        <f t="shared" si="19"/>
        <v>62.104763779038834</v>
      </c>
    </row>
    <row r="231" spans="1:12" x14ac:dyDescent="0.25">
      <c r="A231">
        <v>389</v>
      </c>
      <c r="B231" s="20">
        <v>9353.09</v>
      </c>
      <c r="D231" s="56">
        <f t="shared" si="18"/>
        <v>25.010000000000218</v>
      </c>
      <c r="E231" s="22">
        <v>447.03</v>
      </c>
      <c r="F231" s="3">
        <f t="shared" si="17"/>
        <v>62.080349999999761</v>
      </c>
      <c r="J231" s="18">
        <f t="shared" si="20"/>
        <v>24.575167827874235</v>
      </c>
      <c r="K231" s="4">
        <f t="shared" si="19"/>
        <v>62.080188611210957</v>
      </c>
    </row>
    <row r="232" spans="1:12" x14ac:dyDescent="0.25">
      <c r="A232">
        <v>388</v>
      </c>
      <c r="B232" s="20">
        <v>9328.1</v>
      </c>
      <c r="D232" s="56">
        <f t="shared" si="18"/>
        <v>24.989999999999782</v>
      </c>
      <c r="E232" s="22">
        <v>447.08</v>
      </c>
      <c r="F232" s="3">
        <f t="shared" si="17"/>
        <v>62.055359999999759</v>
      </c>
      <c r="J232" s="18">
        <f t="shared" si="20"/>
        <v>24.555515554520849</v>
      </c>
      <c r="K232" s="4">
        <f t="shared" si="19"/>
        <v>62.055633095656439</v>
      </c>
    </row>
    <row r="233" spans="1:12" x14ac:dyDescent="0.25">
      <c r="A233">
        <v>387</v>
      </c>
      <c r="B233" s="20">
        <v>9303.1</v>
      </c>
      <c r="D233" s="56">
        <f t="shared" si="18"/>
        <v>25</v>
      </c>
      <c r="E233" s="22">
        <v>447.73</v>
      </c>
      <c r="F233" s="3">
        <f t="shared" si="17"/>
        <v>62.03035999999976</v>
      </c>
      <c r="J233" s="18">
        <f t="shared" si="20"/>
        <v>24.565341691197542</v>
      </c>
      <c r="K233" s="4">
        <f t="shared" si="19"/>
        <v>62.031067753965239</v>
      </c>
    </row>
    <row r="234" spans="1:12" x14ac:dyDescent="0.25">
      <c r="A234">
        <v>386</v>
      </c>
      <c r="B234" s="20">
        <v>9278.1</v>
      </c>
      <c r="D234" s="56">
        <f t="shared" si="18"/>
        <v>25</v>
      </c>
      <c r="E234" s="22">
        <v>447.73</v>
      </c>
      <c r="F234" s="3">
        <f t="shared" si="17"/>
        <v>62.005359999999762</v>
      </c>
      <c r="J234" s="18">
        <f t="shared" si="20"/>
        <v>24.565341691197542</v>
      </c>
      <c r="K234" s="4">
        <f t="shared" si="19"/>
        <v>62.006502412274038</v>
      </c>
    </row>
    <row r="235" spans="1:12" x14ac:dyDescent="0.25">
      <c r="A235">
        <v>385</v>
      </c>
      <c r="B235" s="20">
        <v>9253.1</v>
      </c>
      <c r="D235" s="56">
        <f t="shared" si="18"/>
        <v>25</v>
      </c>
      <c r="E235" s="22">
        <v>447.89</v>
      </c>
      <c r="F235" s="3">
        <f t="shared" si="17"/>
        <v>61.980359999999763</v>
      </c>
      <c r="J235" s="18">
        <f t="shared" si="20"/>
        <v>24.565341691197542</v>
      </c>
      <c r="K235" s="4">
        <f t="shared" si="19"/>
        <v>61.981937070582838</v>
      </c>
    </row>
    <row r="236" spans="1:12" x14ac:dyDescent="0.25">
      <c r="A236">
        <v>384</v>
      </c>
      <c r="B236" s="20">
        <v>9228.1</v>
      </c>
      <c r="D236" s="56">
        <f t="shared" si="18"/>
        <v>25</v>
      </c>
      <c r="E236" s="22">
        <v>447.89</v>
      </c>
      <c r="F236" s="3">
        <f t="shared" si="17"/>
        <v>61.955359999999764</v>
      </c>
      <c r="J236" s="18">
        <f t="shared" si="20"/>
        <v>24.565341691197542</v>
      </c>
      <c r="K236" s="4">
        <f t="shared" si="19"/>
        <v>61.957371728891637</v>
      </c>
    </row>
    <row r="237" spans="1:12" x14ac:dyDescent="0.25">
      <c r="A237">
        <v>383</v>
      </c>
      <c r="B237" s="20">
        <v>9203.1</v>
      </c>
      <c r="D237" s="56">
        <f t="shared" si="18"/>
        <v>25</v>
      </c>
      <c r="E237" s="22">
        <v>448.26</v>
      </c>
      <c r="F237" s="3">
        <f t="shared" si="17"/>
        <v>61.930359999999766</v>
      </c>
      <c r="J237" s="18">
        <f t="shared" si="20"/>
        <v>24.565341691197542</v>
      </c>
      <c r="K237" s="4">
        <f t="shared" si="19"/>
        <v>61.932806387200436</v>
      </c>
      <c r="L237">
        <f>SLOPE(E228:E237,K228:K237)/-10</f>
        <v>0.79731085418994252</v>
      </c>
    </row>
    <row r="238" spans="1:12" x14ac:dyDescent="0.25">
      <c r="A238">
        <v>382</v>
      </c>
      <c r="B238" s="20">
        <v>9178.1</v>
      </c>
      <c r="D238" s="56">
        <f t="shared" si="18"/>
        <v>25</v>
      </c>
      <c r="E238" s="22">
        <v>448.73</v>
      </c>
      <c r="F238" s="3">
        <f t="shared" si="17"/>
        <v>61.905359999999767</v>
      </c>
      <c r="J238" s="18">
        <f t="shared" si="20"/>
        <v>24.565341691197542</v>
      </c>
      <c r="K238" s="4">
        <f t="shared" si="19"/>
        <v>61.908241045509236</v>
      </c>
      <c r="L238" s="2"/>
    </row>
    <row r="239" spans="1:12" x14ac:dyDescent="0.25">
      <c r="A239">
        <v>381</v>
      </c>
      <c r="B239" s="20">
        <v>9153.1</v>
      </c>
      <c r="D239" s="56">
        <f t="shared" si="18"/>
        <v>25</v>
      </c>
      <c r="E239" s="22">
        <v>449.09</v>
      </c>
      <c r="F239" s="3">
        <f t="shared" si="17"/>
        <v>61.880359999999769</v>
      </c>
      <c r="J239" s="18">
        <f t="shared" si="20"/>
        <v>24.565341691197542</v>
      </c>
      <c r="K239" s="4">
        <f t="shared" si="19"/>
        <v>61.883675703818035</v>
      </c>
    </row>
    <row r="240" spans="1:12" x14ac:dyDescent="0.25">
      <c r="A240">
        <v>380</v>
      </c>
      <c r="B240" s="20">
        <v>9128.1</v>
      </c>
      <c r="D240" s="56">
        <f t="shared" si="18"/>
        <v>25</v>
      </c>
      <c r="E240" s="22">
        <v>449.26</v>
      </c>
      <c r="F240" s="3">
        <f t="shared" si="17"/>
        <v>61.85535999999977</v>
      </c>
      <c r="J240" s="18">
        <f t="shared" si="20"/>
        <v>24.565341691197542</v>
      </c>
      <c r="K240" s="4">
        <f t="shared" si="19"/>
        <v>61.859110362126835</v>
      </c>
    </row>
    <row r="241" spans="1:17" x14ac:dyDescent="0.25">
      <c r="A241">
        <v>379</v>
      </c>
      <c r="B241" s="20">
        <v>9103.1</v>
      </c>
      <c r="D241" s="56">
        <f t="shared" si="18"/>
        <v>25</v>
      </c>
      <c r="E241" s="22">
        <v>449.26</v>
      </c>
      <c r="F241" s="3">
        <f t="shared" si="17"/>
        <v>61.830359999999772</v>
      </c>
      <c r="J241" s="18">
        <f t="shared" si="20"/>
        <v>24.565341691197542</v>
      </c>
      <c r="K241" s="4">
        <f t="shared" si="19"/>
        <v>61.834545020435634</v>
      </c>
    </row>
    <row r="242" spans="1:17" x14ac:dyDescent="0.25">
      <c r="A242">
        <v>378</v>
      </c>
      <c r="B242" s="20">
        <v>9078.1</v>
      </c>
      <c r="D242" s="56">
        <f t="shared" si="18"/>
        <v>25</v>
      </c>
      <c r="E242" s="22">
        <v>449.3</v>
      </c>
      <c r="F242" s="3">
        <f t="shared" si="17"/>
        <v>61.805359999999773</v>
      </c>
      <c r="J242" s="18">
        <f t="shared" si="20"/>
        <v>24.565341691197542</v>
      </c>
      <c r="K242" s="4">
        <f t="shared" si="19"/>
        <v>61.809979678744433</v>
      </c>
    </row>
    <row r="243" spans="1:17" x14ac:dyDescent="0.25">
      <c r="A243">
        <v>377</v>
      </c>
      <c r="B243" s="20">
        <v>9053.1</v>
      </c>
      <c r="D243" s="56">
        <f t="shared" si="18"/>
        <v>25</v>
      </c>
      <c r="E243" s="22">
        <v>449.36</v>
      </c>
      <c r="F243" s="3">
        <f t="shared" si="17"/>
        <v>61.780359999999774</v>
      </c>
      <c r="J243" s="18">
        <f t="shared" si="20"/>
        <v>24.565341691197542</v>
      </c>
      <c r="K243" s="4">
        <f t="shared" si="19"/>
        <v>61.785414337053233</v>
      </c>
    </row>
    <row r="244" spans="1:17" x14ac:dyDescent="0.25">
      <c r="A244">
        <v>376</v>
      </c>
      <c r="B244" s="20">
        <v>9028.1</v>
      </c>
      <c r="D244" s="56">
        <f t="shared" si="18"/>
        <v>25</v>
      </c>
      <c r="E244" s="22">
        <v>449.74</v>
      </c>
      <c r="F244" s="3">
        <f t="shared" si="17"/>
        <v>61.755359999999776</v>
      </c>
      <c r="J244" s="18">
        <f t="shared" ref="J244:J275" si="21">D244+D244*$I$301</f>
        <v>24.565341691197542</v>
      </c>
      <c r="K244" s="4">
        <f t="shared" si="19"/>
        <v>61.760848995362032</v>
      </c>
    </row>
    <row r="245" spans="1:17" x14ac:dyDescent="0.25">
      <c r="A245">
        <v>375</v>
      </c>
      <c r="B245" s="20">
        <v>9003.1</v>
      </c>
      <c r="D245" s="56">
        <f t="shared" si="18"/>
        <v>25</v>
      </c>
      <c r="E245" s="22">
        <v>449.97</v>
      </c>
      <c r="F245" s="3">
        <f t="shared" si="17"/>
        <v>61.730359999999777</v>
      </c>
      <c r="J245" s="18">
        <f t="shared" si="21"/>
        <v>24.565341691197542</v>
      </c>
      <c r="K245" s="4">
        <f t="shared" si="19"/>
        <v>61.736283653670831</v>
      </c>
    </row>
    <row r="246" spans="1:17" x14ac:dyDescent="0.25">
      <c r="A246">
        <v>374</v>
      </c>
      <c r="B246" s="20">
        <v>8978.08</v>
      </c>
      <c r="D246" s="56">
        <f t="shared" si="18"/>
        <v>25.020000000000437</v>
      </c>
      <c r="E246" s="22">
        <v>450.01</v>
      </c>
      <c r="F246" s="3">
        <f t="shared" si="17"/>
        <v>61.705339999999779</v>
      </c>
      <c r="J246" s="18">
        <f t="shared" si="21"/>
        <v>24.584993964550929</v>
      </c>
      <c r="K246" s="4">
        <f t="shared" si="19"/>
        <v>61.711698659706279</v>
      </c>
      <c r="L246">
        <f>SLOPE(E237:E246,K237:K246)/-10</f>
        <v>0.6912595281786742</v>
      </c>
    </row>
    <row r="247" spans="1:17" x14ac:dyDescent="0.25">
      <c r="A247">
        <v>373</v>
      </c>
      <c r="B247" s="20">
        <v>8953.1</v>
      </c>
      <c r="D247" s="56">
        <f t="shared" si="18"/>
        <v>24.979999999999563</v>
      </c>
      <c r="E247" s="22">
        <v>450.21</v>
      </c>
      <c r="F247" s="3">
        <f t="shared" si="17"/>
        <v>61.68035999999978</v>
      </c>
      <c r="J247" s="18">
        <f t="shared" si="21"/>
        <v>24.545689417844155</v>
      </c>
      <c r="K247" s="4">
        <f t="shared" si="19"/>
        <v>61.687152970288437</v>
      </c>
      <c r="L247" s="2"/>
      <c r="N247" s="9"/>
      <c r="O247" s="9"/>
      <c r="P247" s="9"/>
      <c r="Q247" s="9"/>
    </row>
    <row r="248" spans="1:17" x14ac:dyDescent="0.25">
      <c r="A248">
        <v>372</v>
      </c>
      <c r="B248" s="20">
        <v>8928.1</v>
      </c>
      <c r="D248" s="56">
        <f t="shared" si="18"/>
        <v>25</v>
      </c>
      <c r="E248" s="22">
        <v>450.28</v>
      </c>
      <c r="F248" s="3">
        <f t="shared" si="17"/>
        <v>61.655359999999781</v>
      </c>
      <c r="J248" s="18">
        <f t="shared" si="21"/>
        <v>24.565341691197542</v>
      </c>
      <c r="K248" s="4">
        <f t="shared" si="19"/>
        <v>61.662587628597237</v>
      </c>
    </row>
    <row r="249" spans="1:17" x14ac:dyDescent="0.25">
      <c r="A249">
        <v>371</v>
      </c>
      <c r="B249" s="20">
        <v>8903.2199999999993</v>
      </c>
      <c r="D249" s="56">
        <f t="shared" si="18"/>
        <v>24.880000000001019</v>
      </c>
      <c r="E249" s="22">
        <v>450.45</v>
      </c>
      <c r="F249" s="3">
        <f t="shared" si="17"/>
        <v>61.630479999999778</v>
      </c>
      <c r="J249" s="18">
        <f t="shared" si="21"/>
        <v>24.447428051080795</v>
      </c>
      <c r="K249" s="4">
        <f t="shared" si="19"/>
        <v>61.638140200546154</v>
      </c>
    </row>
    <row r="250" spans="1:17" x14ac:dyDescent="0.25">
      <c r="A250">
        <v>370</v>
      </c>
      <c r="B250" s="20">
        <v>8898.27</v>
      </c>
      <c r="D250" s="56">
        <f t="shared" si="18"/>
        <v>4.9499999999989086</v>
      </c>
      <c r="E250" s="22">
        <v>450.52</v>
      </c>
      <c r="F250" s="3">
        <f t="shared" si="17"/>
        <v>61.625529999999777</v>
      </c>
      <c r="J250" s="18">
        <f t="shared" si="21"/>
        <v>4.8639376548560413</v>
      </c>
      <c r="K250" s="4">
        <f t="shared" si="19"/>
        <v>61.6332762628913</v>
      </c>
    </row>
    <row r="251" spans="1:17" x14ac:dyDescent="0.25">
      <c r="A251">
        <v>369</v>
      </c>
      <c r="B251" s="20">
        <v>8878.31</v>
      </c>
      <c r="D251" s="56">
        <f t="shared" si="18"/>
        <v>19.960000000000946</v>
      </c>
      <c r="E251" s="22">
        <v>450.54</v>
      </c>
      <c r="F251" s="3">
        <f t="shared" si="17"/>
        <v>61.60556999999978</v>
      </c>
      <c r="J251" s="18">
        <f t="shared" si="21"/>
        <v>19.612968806253047</v>
      </c>
      <c r="K251" s="4">
        <f t="shared" si="19"/>
        <v>61.61366329408505</v>
      </c>
    </row>
    <row r="252" spans="1:17" x14ac:dyDescent="0.25">
      <c r="A252">
        <v>368</v>
      </c>
      <c r="B252" s="20">
        <v>8867.8799999999992</v>
      </c>
      <c r="D252" s="56">
        <f t="shared" si="18"/>
        <v>10.430000000000291</v>
      </c>
      <c r="E252" s="22">
        <v>450.56</v>
      </c>
      <c r="F252" s="3">
        <f t="shared" si="17"/>
        <v>61.59513999999978</v>
      </c>
      <c r="J252" s="18">
        <f t="shared" si="21"/>
        <v>10.248660553567902</v>
      </c>
      <c r="K252" s="4">
        <f t="shared" si="19"/>
        <v>61.603414633531486</v>
      </c>
    </row>
    <row r="253" spans="1:17" x14ac:dyDescent="0.25">
      <c r="A253">
        <v>367</v>
      </c>
      <c r="B253" s="20">
        <v>8866.56</v>
      </c>
      <c r="D253" s="56">
        <f t="shared" si="18"/>
        <v>1.319999999999709</v>
      </c>
      <c r="E253" s="22">
        <v>450.72</v>
      </c>
      <c r="F253" s="3">
        <f t="shared" si="17"/>
        <v>61.593819999999781</v>
      </c>
      <c r="J253" s="18">
        <f t="shared" si="21"/>
        <v>1.2970500412949444</v>
      </c>
      <c r="K253" s="4">
        <f t="shared" si="19"/>
        <v>61.602117583490191</v>
      </c>
    </row>
    <row r="254" spans="1:17" x14ac:dyDescent="0.25">
      <c r="A254">
        <v>366</v>
      </c>
      <c r="B254" s="20">
        <v>8853.2999999999993</v>
      </c>
      <c r="D254" s="56">
        <f t="shared" si="18"/>
        <v>13.260000000000218</v>
      </c>
      <c r="E254" s="22">
        <v>450.76</v>
      </c>
      <c r="F254" s="3">
        <f t="shared" si="17"/>
        <v>61.580559999999778</v>
      </c>
      <c r="J254" s="18">
        <f t="shared" si="21"/>
        <v>13.029457233011392</v>
      </c>
      <c r="K254" s="4">
        <f t="shared" si="19"/>
        <v>61.589088126257181</v>
      </c>
    </row>
    <row r="255" spans="1:17" x14ac:dyDescent="0.25">
      <c r="A255">
        <v>365</v>
      </c>
      <c r="B255" s="20">
        <v>8828.2999999999993</v>
      </c>
      <c r="D255" s="56">
        <f t="shared" si="18"/>
        <v>25</v>
      </c>
      <c r="E255" s="22">
        <v>450.94</v>
      </c>
      <c r="F255" s="3">
        <f t="shared" si="17"/>
        <v>61.55555999999978</v>
      </c>
      <c r="J255" s="18">
        <f t="shared" si="21"/>
        <v>24.565341691197542</v>
      </c>
      <c r="K255" s="4">
        <f t="shared" si="19"/>
        <v>61.56452278456598</v>
      </c>
      <c r="L255">
        <f>SLOPE(E246:E255,K246:K255)/-10</f>
        <v>0.59578184344634122</v>
      </c>
    </row>
    <row r="256" spans="1:17" x14ac:dyDescent="0.25">
      <c r="A256">
        <v>364</v>
      </c>
      <c r="B256" s="20">
        <v>8804.27</v>
      </c>
      <c r="D256" s="56">
        <f t="shared" si="18"/>
        <v>24.029999999998836</v>
      </c>
      <c r="E256" s="22">
        <v>450.99</v>
      </c>
      <c r="F256" s="3">
        <f t="shared" si="17"/>
        <v>61.531529999999783</v>
      </c>
      <c r="J256" s="18">
        <f t="shared" si="21"/>
        <v>23.612206433577935</v>
      </c>
      <c r="K256" s="4">
        <f t="shared" si="19"/>
        <v>61.540910578132404</v>
      </c>
      <c r="L256" s="2"/>
    </row>
    <row r="257" spans="1:12" x14ac:dyDescent="0.25">
      <c r="A257">
        <v>363</v>
      </c>
      <c r="B257" s="20">
        <v>8800.25</v>
      </c>
      <c r="D257" s="56">
        <f t="shared" si="18"/>
        <v>4.0200000000004366</v>
      </c>
      <c r="E257" s="22">
        <v>451.15</v>
      </c>
      <c r="F257" s="3">
        <f t="shared" si="17"/>
        <v>61.527509999999786</v>
      </c>
      <c r="J257" s="18">
        <f t="shared" si="21"/>
        <v>3.9501069439449941</v>
      </c>
      <c r="K257" s="4">
        <f t="shared" si="19"/>
        <v>61.536960471188458</v>
      </c>
    </row>
    <row r="258" spans="1:12" x14ac:dyDescent="0.25">
      <c r="A258">
        <v>362</v>
      </c>
      <c r="B258" s="20">
        <v>8788.5499999999993</v>
      </c>
      <c r="D258" s="56">
        <f t="shared" si="18"/>
        <v>11.700000000000728</v>
      </c>
      <c r="E258" s="22">
        <v>451.17</v>
      </c>
      <c r="F258" s="3">
        <f t="shared" si="17"/>
        <v>61.515809999999789</v>
      </c>
      <c r="J258" s="18">
        <f t="shared" si="21"/>
        <v>11.496579911481165</v>
      </c>
      <c r="K258" s="4">
        <f t="shared" si="19"/>
        <v>61.525463891276978</v>
      </c>
    </row>
    <row r="259" spans="1:12" x14ac:dyDescent="0.25">
      <c r="A259">
        <v>361</v>
      </c>
      <c r="B259" s="20">
        <v>8783.0499999999993</v>
      </c>
      <c r="D259" s="56">
        <f t="shared" si="18"/>
        <v>5.5</v>
      </c>
      <c r="E259" s="22">
        <v>451.24</v>
      </c>
      <c r="F259" s="3">
        <f t="shared" si="17"/>
        <v>61.510309999999791</v>
      </c>
      <c r="J259" s="18">
        <f t="shared" si="21"/>
        <v>5.4043751720634594</v>
      </c>
      <c r="K259" s="4">
        <f t="shared" si="19"/>
        <v>61.520059516104915</v>
      </c>
    </row>
    <row r="260" spans="1:12" x14ac:dyDescent="0.25">
      <c r="A260">
        <v>360</v>
      </c>
      <c r="B260" s="20">
        <v>8772.73</v>
      </c>
      <c r="D260" s="56">
        <f t="shared" si="18"/>
        <v>10.319999999999709</v>
      </c>
      <c r="E260" s="22">
        <v>451.29</v>
      </c>
      <c r="F260" s="3">
        <f t="shared" ref="F260:F323" si="22">F259-(D260/1000)</f>
        <v>61.499989999999791</v>
      </c>
      <c r="J260" s="18">
        <f t="shared" si="21"/>
        <v>10.14057305012606</v>
      </c>
      <c r="K260" s="4">
        <f t="shared" si="19"/>
        <v>61.509918943054792</v>
      </c>
    </row>
    <row r="261" spans="1:12" x14ac:dyDescent="0.25">
      <c r="A261">
        <v>359</v>
      </c>
      <c r="B261" s="20">
        <v>8770.27</v>
      </c>
      <c r="D261" s="56">
        <f t="shared" ref="D261:D324" si="23">B260-B261</f>
        <v>2.4599999999991269</v>
      </c>
      <c r="E261" s="22">
        <v>451.52</v>
      </c>
      <c r="F261" s="3">
        <f t="shared" si="22"/>
        <v>61.497529999999792</v>
      </c>
      <c r="J261" s="18">
        <f t="shared" si="21"/>
        <v>2.4172296224129801</v>
      </c>
      <c r="K261" s="4">
        <f t="shared" ref="K261:K324" si="24">K260-(J261/1000)</f>
        <v>61.507501713432376</v>
      </c>
    </row>
    <row r="262" spans="1:12" x14ac:dyDescent="0.25">
      <c r="A262">
        <v>358</v>
      </c>
      <c r="B262" s="20">
        <v>8753.2999999999993</v>
      </c>
      <c r="D262" s="56">
        <f t="shared" si="23"/>
        <v>16.970000000001164</v>
      </c>
      <c r="E262" s="22">
        <v>451.7</v>
      </c>
      <c r="F262" s="3">
        <f t="shared" si="22"/>
        <v>61.480559999999791</v>
      </c>
      <c r="J262" s="18">
        <f t="shared" si="21"/>
        <v>16.674953939986036</v>
      </c>
      <c r="K262" s="4">
        <f t="shared" si="24"/>
        <v>61.490826759492393</v>
      </c>
    </row>
    <row r="263" spans="1:12" x14ac:dyDescent="0.25">
      <c r="A263">
        <v>357</v>
      </c>
      <c r="B263" s="20">
        <v>8742.35</v>
      </c>
      <c r="D263" s="56">
        <f t="shared" si="23"/>
        <v>10.949999999998909</v>
      </c>
      <c r="E263" s="22">
        <v>451.95</v>
      </c>
      <c r="F263" s="3">
        <f t="shared" si="22"/>
        <v>61.46960999999979</v>
      </c>
      <c r="J263" s="18">
        <f t="shared" si="21"/>
        <v>10.759619660743452</v>
      </c>
      <c r="K263" s="4">
        <f t="shared" si="24"/>
        <v>61.480067139831647</v>
      </c>
    </row>
    <row r="264" spans="1:12" x14ac:dyDescent="0.25">
      <c r="A264">
        <v>356</v>
      </c>
      <c r="B264" s="20">
        <v>8728.2999999999993</v>
      </c>
      <c r="D264" s="56">
        <f t="shared" si="23"/>
        <v>14.050000000001091</v>
      </c>
      <c r="E264" s="22">
        <v>451.98</v>
      </c>
      <c r="F264" s="3">
        <f t="shared" si="22"/>
        <v>61.455559999999785</v>
      </c>
      <c r="J264" s="18">
        <f t="shared" si="21"/>
        <v>13.805722030454092</v>
      </c>
      <c r="K264" s="4">
        <f t="shared" si="24"/>
        <v>61.466261417801192</v>
      </c>
      <c r="L264">
        <f>SLOPE(E255:E264,K255:K264)/-10</f>
        <v>1.2158083903051102</v>
      </c>
    </row>
    <row r="265" spans="1:12" x14ac:dyDescent="0.25">
      <c r="A265">
        <v>355</v>
      </c>
      <c r="B265" s="20">
        <v>8703.2999999999993</v>
      </c>
      <c r="D265" s="56">
        <f t="shared" si="23"/>
        <v>25</v>
      </c>
      <c r="E265" s="22">
        <v>452.29</v>
      </c>
      <c r="F265" s="3">
        <f t="shared" si="22"/>
        <v>61.430559999999787</v>
      </c>
      <c r="J265" s="18">
        <f t="shared" si="21"/>
        <v>24.565341691197542</v>
      </c>
      <c r="K265" s="4">
        <f t="shared" si="24"/>
        <v>61.441696076109992</v>
      </c>
      <c r="L265" s="2"/>
    </row>
    <row r="266" spans="1:12" x14ac:dyDescent="0.25">
      <c r="A266">
        <v>354</v>
      </c>
      <c r="B266" s="20">
        <v>8678.2999999999993</v>
      </c>
      <c r="D266" s="56">
        <f t="shared" si="23"/>
        <v>25</v>
      </c>
      <c r="E266" s="22">
        <v>452.36</v>
      </c>
      <c r="F266" s="3">
        <f t="shared" si="22"/>
        <v>61.405559999999788</v>
      </c>
      <c r="J266" s="18">
        <f t="shared" si="21"/>
        <v>24.565341691197542</v>
      </c>
      <c r="K266" s="4">
        <f t="shared" si="24"/>
        <v>61.417130734418791</v>
      </c>
    </row>
    <row r="267" spans="1:12" x14ac:dyDescent="0.25">
      <c r="A267">
        <v>353</v>
      </c>
      <c r="B267" s="20">
        <v>8653.2999999999993</v>
      </c>
      <c r="D267" s="56">
        <f t="shared" si="23"/>
        <v>25</v>
      </c>
      <c r="E267" s="22">
        <v>452.43</v>
      </c>
      <c r="F267" s="3">
        <f t="shared" si="22"/>
        <v>61.38055999999979</v>
      </c>
      <c r="J267" s="18">
        <f t="shared" si="21"/>
        <v>24.565341691197542</v>
      </c>
      <c r="K267" s="4">
        <f t="shared" si="24"/>
        <v>61.39256539272759</v>
      </c>
    </row>
    <row r="268" spans="1:12" x14ac:dyDescent="0.25">
      <c r="A268">
        <v>352</v>
      </c>
      <c r="B268" s="20">
        <v>8637.24</v>
      </c>
      <c r="D268" s="56">
        <f t="shared" si="23"/>
        <v>16.059999999999491</v>
      </c>
      <c r="E268" s="22">
        <v>452.47</v>
      </c>
      <c r="F268" s="3">
        <f t="shared" si="22"/>
        <v>61.364499999999794</v>
      </c>
      <c r="J268" s="18">
        <f t="shared" si="21"/>
        <v>15.780775502424801</v>
      </c>
      <c r="K268" s="4">
        <f t="shared" si="24"/>
        <v>61.376784617225162</v>
      </c>
    </row>
    <row r="269" spans="1:12" x14ac:dyDescent="0.25">
      <c r="A269">
        <v>351</v>
      </c>
      <c r="B269" s="20">
        <v>8629.9599999999991</v>
      </c>
      <c r="D269" s="56">
        <f t="shared" si="23"/>
        <v>7.2800000000006548</v>
      </c>
      <c r="E269" s="22">
        <v>452.7</v>
      </c>
      <c r="F269" s="3">
        <f t="shared" si="22"/>
        <v>61.357219999999792</v>
      </c>
      <c r="J269" s="18">
        <f t="shared" si="21"/>
        <v>7.1534275004773678</v>
      </c>
      <c r="K269" s="4">
        <f t="shared" si="24"/>
        <v>61.369631189724686</v>
      </c>
    </row>
    <row r="270" spans="1:12" x14ac:dyDescent="0.25">
      <c r="A270">
        <v>350</v>
      </c>
      <c r="B270" s="20">
        <v>8603.41</v>
      </c>
      <c r="D270" s="56">
        <f t="shared" si="23"/>
        <v>26.549999999999272</v>
      </c>
      <c r="E270" s="22">
        <v>453.1</v>
      </c>
      <c r="F270" s="3">
        <f t="shared" si="22"/>
        <v>61.330669999999792</v>
      </c>
      <c r="J270" s="18">
        <f t="shared" si="21"/>
        <v>26.088392876051078</v>
      </c>
      <c r="K270" s="4">
        <f t="shared" si="24"/>
        <v>61.343542796848638</v>
      </c>
    </row>
    <row r="271" spans="1:12" x14ac:dyDescent="0.25">
      <c r="A271">
        <v>349</v>
      </c>
      <c r="B271" s="20">
        <v>8578.41</v>
      </c>
      <c r="D271" s="56">
        <f t="shared" si="23"/>
        <v>25</v>
      </c>
      <c r="E271" s="22">
        <v>453.14</v>
      </c>
      <c r="F271" s="3">
        <f t="shared" si="22"/>
        <v>61.305669999999793</v>
      </c>
      <c r="J271" s="18">
        <f t="shared" si="21"/>
        <v>24.565341691197542</v>
      </c>
      <c r="K271" s="4">
        <f t="shared" si="24"/>
        <v>61.318977455157437</v>
      </c>
    </row>
    <row r="272" spans="1:12" x14ac:dyDescent="0.25">
      <c r="A272">
        <v>348</v>
      </c>
      <c r="B272" s="20">
        <v>8549.0400000000009</v>
      </c>
      <c r="D272" s="56">
        <f t="shared" si="23"/>
        <v>29.369999999998981</v>
      </c>
      <c r="E272" s="22">
        <v>453.43</v>
      </c>
      <c r="F272" s="3">
        <f t="shared" si="22"/>
        <v>61.276299999999793</v>
      </c>
      <c r="J272" s="18">
        <f t="shared" si="21"/>
        <v>28.859363418817871</v>
      </c>
      <c r="K272" s="4">
        <f t="shared" si="24"/>
        <v>61.29011809173862</v>
      </c>
    </row>
    <row r="273" spans="1:12" x14ac:dyDescent="0.25">
      <c r="A273">
        <v>347</v>
      </c>
      <c r="B273" s="20">
        <v>8522.0400000000009</v>
      </c>
      <c r="D273" s="56">
        <f t="shared" si="23"/>
        <v>27</v>
      </c>
      <c r="E273" s="22">
        <v>453.69</v>
      </c>
      <c r="F273" s="3">
        <f t="shared" si="22"/>
        <v>61.249299999999792</v>
      </c>
      <c r="J273" s="18">
        <f t="shared" si="21"/>
        <v>26.530569026493346</v>
      </c>
      <c r="K273" s="4">
        <f t="shared" si="24"/>
        <v>61.263587522712129</v>
      </c>
      <c r="L273">
        <f>SLOPE(E264:E273,K264:K273)/-10</f>
        <v>0.83327167483543563</v>
      </c>
    </row>
    <row r="274" spans="1:12" x14ac:dyDescent="0.25">
      <c r="A274">
        <v>346</v>
      </c>
      <c r="B274" s="20">
        <v>8497.0400000000009</v>
      </c>
      <c r="D274" s="56">
        <f t="shared" si="23"/>
        <v>25</v>
      </c>
      <c r="E274" s="22">
        <v>453.79</v>
      </c>
      <c r="F274" s="3">
        <f t="shared" si="22"/>
        <v>61.224299999999793</v>
      </c>
      <c r="J274" s="18">
        <f t="shared" si="21"/>
        <v>24.565341691197542</v>
      </c>
      <c r="K274" s="4">
        <f t="shared" si="24"/>
        <v>61.239022181020928</v>
      </c>
      <c r="L274" s="2"/>
    </row>
    <row r="275" spans="1:12" x14ac:dyDescent="0.25">
      <c r="A275">
        <v>345</v>
      </c>
      <c r="B275" s="20">
        <v>8472.0400000000009</v>
      </c>
      <c r="D275" s="56">
        <f t="shared" si="23"/>
        <v>25</v>
      </c>
      <c r="E275" s="22">
        <v>453.87</v>
      </c>
      <c r="F275" s="3">
        <f t="shared" si="22"/>
        <v>61.199299999999795</v>
      </c>
      <c r="J275" s="18">
        <f t="shared" si="21"/>
        <v>24.565341691197542</v>
      </c>
      <c r="K275" s="4">
        <f t="shared" si="24"/>
        <v>61.214456839329728</v>
      </c>
    </row>
    <row r="276" spans="1:12" x14ac:dyDescent="0.25">
      <c r="A276">
        <v>344</v>
      </c>
      <c r="B276" s="20">
        <v>8447.0400000000009</v>
      </c>
      <c r="D276" s="56">
        <f t="shared" si="23"/>
        <v>25</v>
      </c>
      <c r="E276" s="22">
        <v>454.11</v>
      </c>
      <c r="F276" s="3">
        <f t="shared" si="22"/>
        <v>61.174299999999796</v>
      </c>
      <c r="J276" s="18">
        <f t="shared" ref="J276:J299" si="25">D276+D276*$I$301</f>
        <v>24.565341691197542</v>
      </c>
      <c r="K276" s="4">
        <f t="shared" si="24"/>
        <v>61.189891497638527</v>
      </c>
    </row>
    <row r="277" spans="1:12" x14ac:dyDescent="0.25">
      <c r="A277">
        <v>343</v>
      </c>
      <c r="B277" s="20">
        <v>8422.0400000000009</v>
      </c>
      <c r="D277" s="56">
        <f t="shared" si="23"/>
        <v>25</v>
      </c>
      <c r="E277" s="22">
        <v>454.37</v>
      </c>
      <c r="F277" s="3">
        <f t="shared" si="22"/>
        <v>61.149299999999798</v>
      </c>
      <c r="J277" s="18">
        <f t="shared" si="25"/>
        <v>24.565341691197542</v>
      </c>
      <c r="K277" s="4">
        <f t="shared" si="24"/>
        <v>61.165326155947326</v>
      </c>
    </row>
    <row r="278" spans="1:12" x14ac:dyDescent="0.25">
      <c r="A278">
        <v>342</v>
      </c>
      <c r="B278" s="20">
        <v>8397.0400000000009</v>
      </c>
      <c r="D278" s="56">
        <f t="shared" si="23"/>
        <v>25</v>
      </c>
      <c r="E278" s="22">
        <v>454.62</v>
      </c>
      <c r="F278" s="3">
        <f t="shared" si="22"/>
        <v>61.124299999999799</v>
      </c>
      <c r="J278" s="18">
        <f t="shared" si="25"/>
        <v>24.565341691197542</v>
      </c>
      <c r="K278" s="4">
        <f t="shared" si="24"/>
        <v>61.140760814256126</v>
      </c>
    </row>
    <row r="279" spans="1:12" x14ac:dyDescent="0.25">
      <c r="A279">
        <v>341</v>
      </c>
      <c r="B279" s="20">
        <v>8372.0400000000009</v>
      </c>
      <c r="D279" s="56">
        <f t="shared" si="23"/>
        <v>25</v>
      </c>
      <c r="E279" s="22">
        <v>454.68</v>
      </c>
      <c r="F279" s="3">
        <f t="shared" si="22"/>
        <v>61.099299999999801</v>
      </c>
      <c r="J279" s="18">
        <f t="shared" si="25"/>
        <v>24.565341691197542</v>
      </c>
      <c r="K279" s="4">
        <f t="shared" si="24"/>
        <v>61.116195472564925</v>
      </c>
    </row>
    <row r="280" spans="1:12" x14ac:dyDescent="0.25">
      <c r="A280">
        <v>340</v>
      </c>
      <c r="B280" s="20">
        <v>8347.0400000000009</v>
      </c>
      <c r="D280" s="56">
        <f t="shared" si="23"/>
        <v>25</v>
      </c>
      <c r="E280" s="22">
        <v>454.74</v>
      </c>
      <c r="F280" s="3">
        <f t="shared" si="22"/>
        <v>61.074299999999802</v>
      </c>
      <c r="J280" s="18">
        <f t="shared" si="25"/>
        <v>24.565341691197542</v>
      </c>
      <c r="K280" s="4">
        <f t="shared" si="24"/>
        <v>61.091630130873725</v>
      </c>
    </row>
    <row r="281" spans="1:12" x14ac:dyDescent="0.25">
      <c r="A281">
        <v>339</v>
      </c>
      <c r="B281" s="20">
        <v>8322.1200000000008</v>
      </c>
      <c r="D281" s="56">
        <f t="shared" si="23"/>
        <v>24.920000000000073</v>
      </c>
      <c r="E281" s="22">
        <v>454.81</v>
      </c>
      <c r="F281" s="3">
        <f t="shared" si="22"/>
        <v>61.0493799999998</v>
      </c>
      <c r="J281" s="18">
        <f t="shared" si="25"/>
        <v>24.486732597785782</v>
      </c>
      <c r="K281" s="4">
        <f t="shared" si="24"/>
        <v>61.067143398275938</v>
      </c>
    </row>
    <row r="282" spans="1:12" x14ac:dyDescent="0.25">
      <c r="A282">
        <v>338</v>
      </c>
      <c r="B282" s="20">
        <v>8297.06</v>
      </c>
      <c r="D282" s="56">
        <f t="shared" si="23"/>
        <v>25.06000000000131</v>
      </c>
      <c r="E282" s="22">
        <v>454.83</v>
      </c>
      <c r="F282" s="3">
        <f t="shared" si="22"/>
        <v>61.024319999999797</v>
      </c>
      <c r="J282" s="18">
        <f t="shared" si="25"/>
        <v>24.624298511257706</v>
      </c>
      <c r="K282" s="4">
        <f t="shared" si="24"/>
        <v>61.042519099764682</v>
      </c>
      <c r="L282">
        <f>SLOPE(E273:E282,K273:K282)/-10</f>
        <v>0.58507662553367978</v>
      </c>
    </row>
    <row r="283" spans="1:12" x14ac:dyDescent="0.25">
      <c r="A283">
        <v>337</v>
      </c>
      <c r="B283" s="20">
        <v>8272.07</v>
      </c>
      <c r="D283" s="56">
        <f t="shared" si="23"/>
        <v>24.989999999999782</v>
      </c>
      <c r="E283" s="22">
        <v>454.85</v>
      </c>
      <c r="F283" s="3">
        <f t="shared" si="22"/>
        <v>60.999329999999794</v>
      </c>
      <c r="J283" s="18">
        <f t="shared" si="25"/>
        <v>24.555515554520849</v>
      </c>
      <c r="K283" s="4">
        <f t="shared" si="24"/>
        <v>61.017963584210165</v>
      </c>
      <c r="L283" s="2"/>
    </row>
    <row r="284" spans="1:12" x14ac:dyDescent="0.25">
      <c r="A284">
        <v>336</v>
      </c>
      <c r="B284" s="20">
        <v>8247.07</v>
      </c>
      <c r="D284" s="56">
        <f t="shared" si="23"/>
        <v>25</v>
      </c>
      <c r="E284" s="22">
        <v>455.33</v>
      </c>
      <c r="F284" s="3">
        <f t="shared" si="22"/>
        <v>60.974329999999796</v>
      </c>
      <c r="J284" s="18">
        <f t="shared" si="25"/>
        <v>24.565341691197542</v>
      </c>
      <c r="K284" s="4">
        <f t="shared" si="24"/>
        <v>60.993398242518964</v>
      </c>
    </row>
    <row r="285" spans="1:12" x14ac:dyDescent="0.25">
      <c r="A285">
        <v>335</v>
      </c>
      <c r="B285" s="20">
        <v>8222.07</v>
      </c>
      <c r="D285" s="56">
        <f t="shared" si="23"/>
        <v>25</v>
      </c>
      <c r="E285" s="22">
        <v>455.83</v>
      </c>
      <c r="F285" s="3">
        <f t="shared" si="22"/>
        <v>60.949329999999797</v>
      </c>
      <c r="J285" s="18">
        <f t="shared" si="25"/>
        <v>24.565341691197542</v>
      </c>
      <c r="K285" s="4">
        <f t="shared" si="24"/>
        <v>60.968832900827763</v>
      </c>
    </row>
    <row r="286" spans="1:12" x14ac:dyDescent="0.25">
      <c r="A286">
        <v>334</v>
      </c>
      <c r="B286" s="20">
        <v>8197.07</v>
      </c>
      <c r="D286" s="56">
        <f t="shared" si="23"/>
        <v>25</v>
      </c>
      <c r="E286" s="22">
        <v>456.08</v>
      </c>
      <c r="F286" s="3">
        <f t="shared" si="22"/>
        <v>60.924329999999799</v>
      </c>
      <c r="J286" s="18">
        <f t="shared" si="25"/>
        <v>24.565341691197542</v>
      </c>
      <c r="K286" s="4">
        <f t="shared" si="24"/>
        <v>60.944267559136563</v>
      </c>
    </row>
    <row r="287" spans="1:12" x14ac:dyDescent="0.25">
      <c r="A287">
        <v>333</v>
      </c>
      <c r="B287" s="20">
        <v>8172.07</v>
      </c>
      <c r="D287" s="56">
        <f t="shared" si="23"/>
        <v>25</v>
      </c>
      <c r="E287" s="22">
        <v>456.08</v>
      </c>
      <c r="F287" s="3">
        <f t="shared" si="22"/>
        <v>60.8993299999998</v>
      </c>
      <c r="J287" s="18">
        <f t="shared" si="25"/>
        <v>24.565341691197542</v>
      </c>
      <c r="K287" s="4">
        <f t="shared" si="24"/>
        <v>60.919702217445362</v>
      </c>
    </row>
    <row r="288" spans="1:12" x14ac:dyDescent="0.25">
      <c r="A288">
        <v>332</v>
      </c>
      <c r="B288" s="20">
        <v>8147.07</v>
      </c>
      <c r="D288" s="56">
        <f t="shared" si="23"/>
        <v>25</v>
      </c>
      <c r="E288" s="22">
        <v>456.3</v>
      </c>
      <c r="F288" s="3">
        <f t="shared" si="22"/>
        <v>60.874329999999802</v>
      </c>
      <c r="J288" s="18">
        <f t="shared" si="25"/>
        <v>24.565341691197542</v>
      </c>
      <c r="K288" s="4">
        <f t="shared" si="24"/>
        <v>60.895136875754162</v>
      </c>
    </row>
    <row r="289" spans="1:12" x14ac:dyDescent="0.25">
      <c r="A289">
        <v>331</v>
      </c>
      <c r="B289" s="20">
        <v>8122.07</v>
      </c>
      <c r="D289" s="56">
        <f t="shared" si="23"/>
        <v>25</v>
      </c>
      <c r="E289" s="22">
        <v>456.47</v>
      </c>
      <c r="F289" s="3">
        <f t="shared" si="22"/>
        <v>60.849329999999803</v>
      </c>
      <c r="J289" s="18">
        <f t="shared" si="25"/>
        <v>24.565341691197542</v>
      </c>
      <c r="K289" s="4">
        <f t="shared" si="24"/>
        <v>60.870571534062961</v>
      </c>
    </row>
    <row r="290" spans="1:12" x14ac:dyDescent="0.25">
      <c r="A290">
        <v>330</v>
      </c>
      <c r="B290" s="20">
        <v>8097.07</v>
      </c>
      <c r="D290" s="56">
        <f t="shared" si="23"/>
        <v>25</v>
      </c>
      <c r="E290" s="22">
        <v>456.89</v>
      </c>
      <c r="F290" s="3">
        <f t="shared" si="22"/>
        <v>60.824329999999804</v>
      </c>
      <c r="J290" s="18">
        <f t="shared" si="25"/>
        <v>24.565341691197542</v>
      </c>
      <c r="K290" s="4">
        <f t="shared" si="24"/>
        <v>60.84600619237176</v>
      </c>
    </row>
    <row r="291" spans="1:12" x14ac:dyDescent="0.25">
      <c r="A291">
        <v>329</v>
      </c>
      <c r="B291" s="20">
        <v>8072.07</v>
      </c>
      <c r="D291" s="56">
        <f t="shared" si="23"/>
        <v>25</v>
      </c>
      <c r="E291" s="22">
        <v>457.17</v>
      </c>
      <c r="F291" s="3">
        <f t="shared" si="22"/>
        <v>60.799329999999806</v>
      </c>
      <c r="J291" s="18">
        <f t="shared" si="25"/>
        <v>24.565341691197542</v>
      </c>
      <c r="K291" s="4">
        <f t="shared" si="24"/>
        <v>60.82144085068056</v>
      </c>
      <c r="L291">
        <f>SLOPE(E282:E291,K282:K291)/-10</f>
        <v>1.0473225507993071</v>
      </c>
    </row>
    <row r="292" spans="1:12" x14ac:dyDescent="0.25">
      <c r="A292">
        <v>328</v>
      </c>
      <c r="B292" s="20">
        <v>8047.07</v>
      </c>
      <c r="D292" s="56">
        <f t="shared" si="23"/>
        <v>25</v>
      </c>
      <c r="E292" s="22">
        <v>457.38</v>
      </c>
      <c r="F292" s="3">
        <f t="shared" si="22"/>
        <v>60.774329999999807</v>
      </c>
      <c r="J292" s="18">
        <f t="shared" si="25"/>
        <v>24.565341691197542</v>
      </c>
      <c r="K292" s="4">
        <f t="shared" si="24"/>
        <v>60.796875508989359</v>
      </c>
      <c r="L292" s="2"/>
    </row>
    <row r="293" spans="1:12" x14ac:dyDescent="0.25">
      <c r="A293">
        <v>327</v>
      </c>
      <c r="B293" s="20">
        <v>8022.07</v>
      </c>
      <c r="D293" s="56">
        <f t="shared" si="23"/>
        <v>25</v>
      </c>
      <c r="E293" s="22">
        <v>457.61</v>
      </c>
      <c r="F293" s="3">
        <f t="shared" si="22"/>
        <v>60.749329999999809</v>
      </c>
      <c r="J293" s="18">
        <f t="shared" si="25"/>
        <v>24.565341691197542</v>
      </c>
      <c r="K293" s="4">
        <f t="shared" si="24"/>
        <v>60.772310167298158</v>
      </c>
      <c r="L293" s="26"/>
    </row>
    <row r="294" spans="1:12" x14ac:dyDescent="0.25">
      <c r="A294">
        <v>326</v>
      </c>
      <c r="B294" s="20">
        <v>7997.07</v>
      </c>
      <c r="D294" s="56">
        <f t="shared" si="23"/>
        <v>25</v>
      </c>
      <c r="E294" s="22">
        <v>458.02</v>
      </c>
      <c r="F294" s="3">
        <f t="shared" si="22"/>
        <v>60.72432999999981</v>
      </c>
      <c r="J294" s="18">
        <f t="shared" si="25"/>
        <v>24.565341691197542</v>
      </c>
      <c r="K294" s="4">
        <f t="shared" si="24"/>
        <v>60.747744825606958</v>
      </c>
    </row>
    <row r="295" spans="1:12" x14ac:dyDescent="0.25">
      <c r="A295">
        <v>325</v>
      </c>
      <c r="B295" s="20">
        <v>7972.07</v>
      </c>
      <c r="D295" s="56">
        <f t="shared" si="23"/>
        <v>25</v>
      </c>
      <c r="E295" s="22">
        <v>458.16</v>
      </c>
      <c r="F295" s="3">
        <f t="shared" si="22"/>
        <v>60.699329999999811</v>
      </c>
      <c r="J295" s="18">
        <f t="shared" si="25"/>
        <v>24.565341691197542</v>
      </c>
      <c r="K295" s="4">
        <f t="shared" si="24"/>
        <v>60.723179483915757</v>
      </c>
    </row>
    <row r="296" spans="1:12" x14ac:dyDescent="0.25">
      <c r="A296">
        <v>324</v>
      </c>
      <c r="B296" s="20">
        <v>7947.07</v>
      </c>
      <c r="D296" s="56">
        <f t="shared" si="23"/>
        <v>25</v>
      </c>
      <c r="E296" s="22">
        <v>458.26</v>
      </c>
      <c r="F296" s="3">
        <f t="shared" si="22"/>
        <v>60.674329999999813</v>
      </c>
      <c r="J296" s="18">
        <f t="shared" si="25"/>
        <v>24.565341691197542</v>
      </c>
      <c r="K296" s="4">
        <f t="shared" si="24"/>
        <v>60.698614142224557</v>
      </c>
    </row>
    <row r="297" spans="1:12" x14ac:dyDescent="0.25">
      <c r="A297">
        <v>323</v>
      </c>
      <c r="B297" s="20">
        <v>7922.07</v>
      </c>
      <c r="D297" s="56">
        <f t="shared" si="23"/>
        <v>25</v>
      </c>
      <c r="E297" s="22">
        <v>458.32</v>
      </c>
      <c r="F297" s="3">
        <f t="shared" si="22"/>
        <v>60.649329999999814</v>
      </c>
      <c r="J297" s="18">
        <f t="shared" si="25"/>
        <v>24.565341691197542</v>
      </c>
      <c r="K297" s="4">
        <f t="shared" si="24"/>
        <v>60.674048800533356</v>
      </c>
    </row>
    <row r="298" spans="1:12" x14ac:dyDescent="0.25">
      <c r="A298">
        <v>322</v>
      </c>
      <c r="B298" s="20">
        <v>7897.07</v>
      </c>
      <c r="D298" s="56">
        <f t="shared" si="23"/>
        <v>25</v>
      </c>
      <c r="E298" s="22">
        <v>458.35</v>
      </c>
      <c r="F298" s="3">
        <f t="shared" si="22"/>
        <v>60.624329999999816</v>
      </c>
      <c r="J298" s="18">
        <f t="shared" si="25"/>
        <v>24.565341691197542</v>
      </c>
      <c r="K298" s="4">
        <f t="shared" si="24"/>
        <v>60.649483458842155</v>
      </c>
    </row>
    <row r="299" spans="1:12" x14ac:dyDescent="0.25">
      <c r="A299">
        <v>321</v>
      </c>
      <c r="B299" s="20">
        <v>7872.07</v>
      </c>
      <c r="D299" s="56">
        <f t="shared" si="23"/>
        <v>25</v>
      </c>
      <c r="E299" s="22">
        <v>458.4</v>
      </c>
      <c r="F299" s="3">
        <f t="shared" si="22"/>
        <v>60.599329999999817</v>
      </c>
      <c r="J299" s="18">
        <f t="shared" si="25"/>
        <v>24.565341691197542</v>
      </c>
      <c r="K299" s="4">
        <f>K298-(J299/1000)</f>
        <v>60.624918117150955</v>
      </c>
    </row>
    <row r="300" spans="1:12" x14ac:dyDescent="0.25">
      <c r="A300">
        <v>320</v>
      </c>
      <c r="B300" s="20">
        <v>7847.07</v>
      </c>
      <c r="D300" s="56">
        <f t="shared" si="23"/>
        <v>25</v>
      </c>
      <c r="E300" s="22">
        <v>458.56</v>
      </c>
      <c r="F300" s="3">
        <f t="shared" si="22"/>
        <v>60.574329999999819</v>
      </c>
      <c r="J300" s="18">
        <f t="shared" ref="J300:J301" si="26">D300+D300*$I$301</f>
        <v>24.565341691197542</v>
      </c>
      <c r="K300" s="4">
        <f t="shared" si="24"/>
        <v>60.600352775459754</v>
      </c>
      <c r="L300">
        <f>SLOPE(E291:E300,K291:K300)/-10</f>
        <v>0.60074783176583479</v>
      </c>
    </row>
    <row r="301" spans="1:12" s="26" customFormat="1" x14ac:dyDescent="0.25">
      <c r="A301" s="26">
        <v>319</v>
      </c>
      <c r="B301" s="46">
        <v>7820.95</v>
      </c>
      <c r="C301" s="26" t="s">
        <v>40</v>
      </c>
      <c r="D301" s="56">
        <f t="shared" si="23"/>
        <v>26.119999999999891</v>
      </c>
      <c r="E301" s="48">
        <v>458.7</v>
      </c>
      <c r="F301" s="27">
        <f t="shared" si="22"/>
        <v>60.54820999999982</v>
      </c>
      <c r="G301" s="26">
        <v>60.55</v>
      </c>
      <c r="H301" s="38">
        <f>((G179-G301)-(F178-F301))</f>
        <v>-4.925999999990438E-2</v>
      </c>
      <c r="I301" s="38">
        <f>H301/(F178-F301)</f>
        <v>-1.7386332352098268E-2</v>
      </c>
      <c r="J301" s="47">
        <f t="shared" si="26"/>
        <v>25.665868998963084</v>
      </c>
      <c r="K301" s="28">
        <f t="shared" si="24"/>
        <v>60.574686906460791</v>
      </c>
      <c r="L301" s="2"/>
    </row>
    <row r="302" spans="1:12" s="2" customFormat="1" x14ac:dyDescent="0.25">
      <c r="A302" s="2">
        <v>318</v>
      </c>
      <c r="B302" s="15">
        <v>7797.18</v>
      </c>
      <c r="D302" s="56">
        <f t="shared" si="23"/>
        <v>23.769999999999527</v>
      </c>
      <c r="E302" s="21">
        <v>458.86</v>
      </c>
      <c r="F302" s="3">
        <f t="shared" si="22"/>
        <v>60.524439999999821</v>
      </c>
      <c r="J302" s="50">
        <f t="shared" ref="J302:J333" si="27">D302+D302*$I$429</f>
        <v>24.269637643771521</v>
      </c>
      <c r="K302" s="4">
        <f t="shared" si="24"/>
        <v>60.550417268817021</v>
      </c>
      <c r="L302"/>
    </row>
    <row r="303" spans="1:12" x14ac:dyDescent="0.25">
      <c r="A303">
        <v>317</v>
      </c>
      <c r="B303" s="20">
        <v>7772.18</v>
      </c>
      <c r="D303" s="56">
        <f t="shared" si="23"/>
        <v>25</v>
      </c>
      <c r="E303" s="22">
        <v>459.33</v>
      </c>
      <c r="F303" s="3">
        <f t="shared" si="22"/>
        <v>60.499439999999822</v>
      </c>
      <c r="J303" s="50">
        <f t="shared" si="27"/>
        <v>25.525491842419019</v>
      </c>
      <c r="K303" s="4">
        <f t="shared" si="24"/>
        <v>60.524891776974606</v>
      </c>
    </row>
    <row r="304" spans="1:12" x14ac:dyDescent="0.25">
      <c r="A304">
        <v>316</v>
      </c>
      <c r="B304" s="20">
        <v>7746.96</v>
      </c>
      <c r="D304" s="56">
        <f t="shared" si="23"/>
        <v>25.220000000000255</v>
      </c>
      <c r="E304" s="22">
        <v>459.61</v>
      </c>
      <c r="F304" s="3">
        <f t="shared" si="22"/>
        <v>60.474219999999825</v>
      </c>
      <c r="J304" s="50">
        <f t="shared" si="27"/>
        <v>25.750116170632566</v>
      </c>
      <c r="K304" s="4">
        <f t="shared" si="24"/>
        <v>60.499141660803971</v>
      </c>
    </row>
    <row r="305" spans="1:12" x14ac:dyDescent="0.25">
      <c r="A305">
        <v>315</v>
      </c>
      <c r="B305" s="20">
        <v>7722.29</v>
      </c>
      <c r="D305" s="56">
        <f t="shared" si="23"/>
        <v>24.670000000000073</v>
      </c>
      <c r="E305" s="22">
        <v>459.8</v>
      </c>
      <c r="F305" s="3">
        <f t="shared" si="22"/>
        <v>60.449549999999824</v>
      </c>
      <c r="J305" s="50">
        <f t="shared" si="27"/>
        <v>25.188555350099161</v>
      </c>
      <c r="K305" s="4">
        <f t="shared" si="24"/>
        <v>60.473953105453873</v>
      </c>
    </row>
    <row r="306" spans="1:12" x14ac:dyDescent="0.25">
      <c r="A306">
        <v>314</v>
      </c>
      <c r="B306" s="20">
        <v>7697.29</v>
      </c>
      <c r="D306" s="56">
        <f t="shared" si="23"/>
        <v>25</v>
      </c>
      <c r="E306" s="22">
        <v>459.98</v>
      </c>
      <c r="F306" s="3">
        <f t="shared" si="22"/>
        <v>60.424549999999826</v>
      </c>
      <c r="J306" s="50">
        <f t="shared" si="27"/>
        <v>25.525491842419019</v>
      </c>
      <c r="K306" s="4">
        <f t="shared" si="24"/>
        <v>60.448427613611457</v>
      </c>
    </row>
    <row r="307" spans="1:12" x14ac:dyDescent="0.25">
      <c r="A307">
        <v>313</v>
      </c>
      <c r="B307" s="20">
        <v>7672.29</v>
      </c>
      <c r="D307" s="56">
        <f t="shared" si="23"/>
        <v>25</v>
      </c>
      <c r="E307" s="22">
        <v>460.2</v>
      </c>
      <c r="F307" s="3">
        <f t="shared" si="22"/>
        <v>60.399549999999827</v>
      </c>
      <c r="J307" s="50">
        <f t="shared" si="27"/>
        <v>25.525491842419019</v>
      </c>
      <c r="K307" s="4">
        <f t="shared" si="24"/>
        <v>60.422902121769042</v>
      </c>
    </row>
    <row r="308" spans="1:12" x14ac:dyDescent="0.25">
      <c r="A308">
        <v>312</v>
      </c>
      <c r="B308" s="20">
        <v>7647.29</v>
      </c>
      <c r="D308" s="56">
        <f t="shared" si="23"/>
        <v>25</v>
      </c>
      <c r="E308" s="22">
        <v>460.34</v>
      </c>
      <c r="F308" s="3">
        <f t="shared" si="22"/>
        <v>60.374549999999829</v>
      </c>
      <c r="J308" s="50">
        <f t="shared" si="27"/>
        <v>25.525491842419019</v>
      </c>
      <c r="K308" s="4">
        <f t="shared" si="24"/>
        <v>60.397376629926626</v>
      </c>
    </row>
    <row r="309" spans="1:12" x14ac:dyDescent="0.25">
      <c r="A309">
        <v>311</v>
      </c>
      <c r="B309" s="20">
        <v>7622.29</v>
      </c>
      <c r="D309" s="56">
        <f t="shared" si="23"/>
        <v>25</v>
      </c>
      <c r="E309" s="22">
        <v>460.61</v>
      </c>
      <c r="F309" s="3">
        <f t="shared" si="22"/>
        <v>60.34954999999983</v>
      </c>
      <c r="J309" s="50">
        <f t="shared" si="27"/>
        <v>25.525491842419019</v>
      </c>
      <c r="K309" s="4">
        <f t="shared" si="24"/>
        <v>60.37185113808421</v>
      </c>
      <c r="L309">
        <f>SLOPE(E300:E309,K300:K309)/-10</f>
        <v>0.92522660192785955</v>
      </c>
    </row>
    <row r="310" spans="1:12" x14ac:dyDescent="0.25">
      <c r="A310">
        <v>310</v>
      </c>
      <c r="B310" s="20">
        <v>7597.29</v>
      </c>
      <c r="D310" s="56">
        <f t="shared" si="23"/>
        <v>25</v>
      </c>
      <c r="E310" s="22">
        <v>460.75</v>
      </c>
      <c r="F310" s="3">
        <f t="shared" si="22"/>
        <v>60.324549999999832</v>
      </c>
      <c r="J310" s="50">
        <f t="shared" si="27"/>
        <v>25.525491842419019</v>
      </c>
      <c r="K310" s="4">
        <f t="shared" si="24"/>
        <v>60.346325646241795</v>
      </c>
      <c r="L310" s="2"/>
    </row>
    <row r="311" spans="1:12" x14ac:dyDescent="0.25">
      <c r="A311">
        <v>309</v>
      </c>
      <c r="B311" s="20">
        <v>7572.29</v>
      </c>
      <c r="D311" s="56">
        <f t="shared" si="23"/>
        <v>25</v>
      </c>
      <c r="E311" s="22">
        <v>460.95</v>
      </c>
      <c r="F311" s="3">
        <f t="shared" si="22"/>
        <v>60.299549999999833</v>
      </c>
      <c r="J311" s="50">
        <f t="shared" si="27"/>
        <v>25.525491842419019</v>
      </c>
      <c r="K311" s="4">
        <f t="shared" si="24"/>
        <v>60.320800154399379</v>
      </c>
    </row>
    <row r="312" spans="1:12" x14ac:dyDescent="0.25">
      <c r="A312">
        <v>308</v>
      </c>
      <c r="B312" s="20">
        <v>7547.29</v>
      </c>
      <c r="D312" s="56">
        <f t="shared" si="23"/>
        <v>25</v>
      </c>
      <c r="E312" s="22">
        <v>461.07</v>
      </c>
      <c r="F312" s="3">
        <f t="shared" si="22"/>
        <v>60.274549999999834</v>
      </c>
      <c r="J312" s="50">
        <f t="shared" si="27"/>
        <v>25.525491842419019</v>
      </c>
      <c r="K312" s="4">
        <f t="shared" si="24"/>
        <v>60.295274662556963</v>
      </c>
    </row>
    <row r="313" spans="1:12" x14ac:dyDescent="0.25">
      <c r="A313">
        <v>307</v>
      </c>
      <c r="B313" s="20">
        <v>7522.29</v>
      </c>
      <c r="D313" s="56">
        <f t="shared" si="23"/>
        <v>25</v>
      </c>
      <c r="E313" s="22">
        <v>461.23</v>
      </c>
      <c r="F313" s="3">
        <f t="shared" si="22"/>
        <v>60.249549999999836</v>
      </c>
      <c r="J313" s="50">
        <f t="shared" si="27"/>
        <v>25.525491842419019</v>
      </c>
      <c r="K313" s="4">
        <f t="shared" si="24"/>
        <v>60.269749170714547</v>
      </c>
    </row>
    <row r="314" spans="1:12" x14ac:dyDescent="0.25">
      <c r="A314">
        <v>306</v>
      </c>
      <c r="B314" s="20">
        <v>7497.29</v>
      </c>
      <c r="D314" s="56">
        <f t="shared" si="23"/>
        <v>25</v>
      </c>
      <c r="E314" s="22">
        <v>461.39</v>
      </c>
      <c r="F314" s="3">
        <f t="shared" si="22"/>
        <v>60.224549999999837</v>
      </c>
      <c r="J314" s="50">
        <f t="shared" si="27"/>
        <v>25.525491842419019</v>
      </c>
      <c r="K314" s="4">
        <f t="shared" si="24"/>
        <v>60.244223678872132</v>
      </c>
    </row>
    <row r="315" spans="1:12" x14ac:dyDescent="0.25">
      <c r="A315">
        <v>305</v>
      </c>
      <c r="B315" s="20">
        <v>7472.29</v>
      </c>
      <c r="D315" s="56">
        <f t="shared" si="23"/>
        <v>25</v>
      </c>
      <c r="E315" s="22">
        <v>461.57</v>
      </c>
      <c r="F315" s="3">
        <f t="shared" si="22"/>
        <v>60.199549999999839</v>
      </c>
      <c r="J315" s="50">
        <f t="shared" si="27"/>
        <v>25.525491842419019</v>
      </c>
      <c r="K315" s="4">
        <f t="shared" si="24"/>
        <v>60.218698187029716</v>
      </c>
    </row>
    <row r="316" spans="1:12" x14ac:dyDescent="0.25">
      <c r="A316">
        <v>304</v>
      </c>
      <c r="B316" s="20">
        <v>7447.29</v>
      </c>
      <c r="D316" s="56">
        <f t="shared" si="23"/>
        <v>25</v>
      </c>
      <c r="E316" s="22">
        <v>461.7</v>
      </c>
      <c r="F316" s="3">
        <f t="shared" si="22"/>
        <v>60.17454999999984</v>
      </c>
      <c r="J316" s="50">
        <f t="shared" si="27"/>
        <v>25.525491842419019</v>
      </c>
      <c r="K316" s="4">
        <f t="shared" si="24"/>
        <v>60.1931726951873</v>
      </c>
    </row>
    <row r="317" spans="1:12" x14ac:dyDescent="0.25">
      <c r="A317">
        <v>303</v>
      </c>
      <c r="B317" s="20">
        <v>7422.29</v>
      </c>
      <c r="D317" s="56">
        <f t="shared" si="23"/>
        <v>25</v>
      </c>
      <c r="E317" s="22">
        <v>461.74</v>
      </c>
      <c r="F317" s="3">
        <f t="shared" si="22"/>
        <v>60.149549999999842</v>
      </c>
      <c r="J317" s="50">
        <f t="shared" si="27"/>
        <v>25.525491842419019</v>
      </c>
      <c r="K317" s="4">
        <f t="shared" si="24"/>
        <v>60.167647203344885</v>
      </c>
    </row>
    <row r="318" spans="1:12" x14ac:dyDescent="0.25">
      <c r="A318">
        <v>302</v>
      </c>
      <c r="B318" s="20">
        <v>7397.29</v>
      </c>
      <c r="D318" s="56">
        <f t="shared" si="23"/>
        <v>25</v>
      </c>
      <c r="E318" s="22">
        <v>461.88</v>
      </c>
      <c r="F318" s="3">
        <f t="shared" si="22"/>
        <v>60.124549999999843</v>
      </c>
      <c r="J318" s="50">
        <f t="shared" si="27"/>
        <v>25.525491842419019</v>
      </c>
      <c r="K318" s="4">
        <f t="shared" si="24"/>
        <v>60.142121711502469</v>
      </c>
      <c r="L318">
        <f>SLOPE(E309:E318,K309:K318)/-10</f>
        <v>0.56437935437239961</v>
      </c>
    </row>
    <row r="319" spans="1:12" x14ac:dyDescent="0.25">
      <c r="A319">
        <v>301</v>
      </c>
      <c r="B319" s="20">
        <v>7372.29</v>
      </c>
      <c r="D319" s="56">
        <f t="shared" si="23"/>
        <v>25</v>
      </c>
      <c r="E319" s="22">
        <v>461.97</v>
      </c>
      <c r="F319" s="3">
        <f t="shared" si="22"/>
        <v>60.099549999999844</v>
      </c>
      <c r="J319" s="50">
        <f t="shared" si="27"/>
        <v>25.525491842419019</v>
      </c>
      <c r="K319" s="4">
        <f t="shared" si="24"/>
        <v>60.116596219660053</v>
      </c>
      <c r="L319" s="2"/>
    </row>
    <row r="320" spans="1:12" x14ac:dyDescent="0.25">
      <c r="A320">
        <v>300</v>
      </c>
      <c r="B320" s="20">
        <v>7347.29</v>
      </c>
      <c r="D320" s="56">
        <f t="shared" si="23"/>
        <v>25</v>
      </c>
      <c r="E320" s="22">
        <v>462.07</v>
      </c>
      <c r="F320" s="3">
        <f t="shared" si="22"/>
        <v>60.074549999999846</v>
      </c>
      <c r="J320" s="50">
        <f t="shared" si="27"/>
        <v>25.525491842419019</v>
      </c>
      <c r="K320" s="4">
        <f t="shared" si="24"/>
        <v>60.091070727817637</v>
      </c>
    </row>
    <row r="321" spans="1:12" x14ac:dyDescent="0.25">
      <c r="A321">
        <v>299</v>
      </c>
      <c r="B321" s="20">
        <v>7322.29</v>
      </c>
      <c r="D321" s="56">
        <f t="shared" si="23"/>
        <v>25</v>
      </c>
      <c r="E321" s="22">
        <v>462.22</v>
      </c>
      <c r="F321" s="3">
        <f t="shared" si="22"/>
        <v>60.049549999999847</v>
      </c>
      <c r="J321" s="50">
        <f t="shared" si="27"/>
        <v>25.525491842419019</v>
      </c>
      <c r="K321" s="4">
        <f t="shared" si="24"/>
        <v>60.065545235975222</v>
      </c>
    </row>
    <row r="322" spans="1:12" x14ac:dyDescent="0.25">
      <c r="A322">
        <v>298</v>
      </c>
      <c r="B322" s="20">
        <v>7297.29</v>
      </c>
      <c r="D322" s="56">
        <f t="shared" si="23"/>
        <v>25</v>
      </c>
      <c r="E322" s="22">
        <v>462.53</v>
      </c>
      <c r="F322" s="3">
        <f t="shared" si="22"/>
        <v>60.024549999999849</v>
      </c>
      <c r="J322" s="50">
        <f t="shared" si="27"/>
        <v>25.525491842419019</v>
      </c>
      <c r="K322" s="4">
        <f t="shared" si="24"/>
        <v>60.040019744132806</v>
      </c>
    </row>
    <row r="323" spans="1:12" x14ac:dyDescent="0.25">
      <c r="A323">
        <v>297</v>
      </c>
      <c r="B323" s="20">
        <v>7272.29</v>
      </c>
      <c r="D323" s="56">
        <f t="shared" si="23"/>
        <v>25</v>
      </c>
      <c r="E323" s="22">
        <v>462.88</v>
      </c>
      <c r="F323" s="3">
        <f t="shared" si="22"/>
        <v>59.99954999999985</v>
      </c>
      <c r="J323" s="50">
        <f t="shared" si="27"/>
        <v>25.525491842419019</v>
      </c>
      <c r="K323" s="4">
        <f t="shared" si="24"/>
        <v>60.01449425229039</v>
      </c>
    </row>
    <row r="324" spans="1:12" x14ac:dyDescent="0.25">
      <c r="A324">
        <v>296</v>
      </c>
      <c r="B324" s="20">
        <v>7247.29</v>
      </c>
      <c r="D324" s="56">
        <f t="shared" si="23"/>
        <v>25</v>
      </c>
      <c r="E324" s="22">
        <v>463.24</v>
      </c>
      <c r="F324" s="3">
        <f t="shared" ref="F324:F387" si="28">F323-(D324/1000)</f>
        <v>59.974549999999851</v>
      </c>
      <c r="J324" s="50">
        <f t="shared" si="27"/>
        <v>25.525491842419019</v>
      </c>
      <c r="K324" s="4">
        <f t="shared" si="24"/>
        <v>59.988968760447975</v>
      </c>
    </row>
    <row r="325" spans="1:12" x14ac:dyDescent="0.25">
      <c r="A325">
        <v>295</v>
      </c>
      <c r="B325" s="20">
        <v>7222.29</v>
      </c>
      <c r="D325" s="56">
        <f t="shared" ref="D325:D388" si="29">B324-B325</f>
        <v>25</v>
      </c>
      <c r="E325" s="22">
        <v>463.36</v>
      </c>
      <c r="F325" s="3">
        <f t="shared" si="28"/>
        <v>59.949549999999853</v>
      </c>
      <c r="J325" s="50">
        <f t="shared" si="27"/>
        <v>25.525491842419019</v>
      </c>
      <c r="K325" s="4">
        <f t="shared" ref="K325:K388" si="30">K324-(J325/1000)</f>
        <v>59.963443268605559</v>
      </c>
    </row>
    <row r="326" spans="1:12" x14ac:dyDescent="0.25">
      <c r="A326">
        <v>294</v>
      </c>
      <c r="B326" s="20">
        <v>7197.29</v>
      </c>
      <c r="D326" s="56">
        <f t="shared" si="29"/>
        <v>25</v>
      </c>
      <c r="E326" s="22">
        <v>463.56</v>
      </c>
      <c r="F326" s="3">
        <f t="shared" si="28"/>
        <v>59.924549999999854</v>
      </c>
      <c r="J326" s="50">
        <f t="shared" si="27"/>
        <v>25.525491842419019</v>
      </c>
      <c r="K326" s="4">
        <f t="shared" si="30"/>
        <v>59.937917776763143</v>
      </c>
    </row>
    <row r="327" spans="1:12" x14ac:dyDescent="0.25">
      <c r="A327">
        <v>293</v>
      </c>
      <c r="B327" s="20">
        <v>7172.29</v>
      </c>
      <c r="D327" s="56">
        <f t="shared" si="29"/>
        <v>25</v>
      </c>
      <c r="E327" s="22">
        <v>463.78</v>
      </c>
      <c r="F327" s="3">
        <f t="shared" si="28"/>
        <v>59.899549999999856</v>
      </c>
      <c r="J327" s="50">
        <f t="shared" si="27"/>
        <v>25.525491842419019</v>
      </c>
      <c r="K327" s="4">
        <f t="shared" si="30"/>
        <v>59.912392284920728</v>
      </c>
      <c r="L327">
        <f>SLOPE(E318:E327,K318:K327)/-10</f>
        <v>0.90438408111252178</v>
      </c>
    </row>
    <row r="328" spans="1:12" x14ac:dyDescent="0.25">
      <c r="A328">
        <v>292</v>
      </c>
      <c r="B328" s="20">
        <v>7144.42</v>
      </c>
      <c r="D328" s="56">
        <f t="shared" si="29"/>
        <v>27.869999999999891</v>
      </c>
      <c r="E328" s="22">
        <v>463.86</v>
      </c>
      <c r="F328" s="3">
        <f t="shared" si="28"/>
        <v>59.871679999999856</v>
      </c>
      <c r="J328" s="50">
        <f t="shared" si="27"/>
        <v>28.455818305928609</v>
      </c>
      <c r="K328" s="4">
        <f t="shared" si="30"/>
        <v>59.883936466614799</v>
      </c>
      <c r="L328" s="2"/>
    </row>
    <row r="329" spans="1:12" x14ac:dyDescent="0.25">
      <c r="A329">
        <v>291</v>
      </c>
      <c r="B329" s="20">
        <v>7139.91</v>
      </c>
      <c r="D329" s="56">
        <f t="shared" si="29"/>
        <v>4.5100000000002183</v>
      </c>
      <c r="E329" s="22">
        <v>464.36</v>
      </c>
      <c r="F329" s="3">
        <f t="shared" si="28"/>
        <v>59.867169999999852</v>
      </c>
      <c r="J329" s="50">
        <f t="shared" si="27"/>
        <v>4.6047987283726135</v>
      </c>
      <c r="K329" s="4">
        <f t="shared" si="30"/>
        <v>59.879331667886426</v>
      </c>
    </row>
    <row r="330" spans="1:12" x14ac:dyDescent="0.25">
      <c r="A330">
        <v>290</v>
      </c>
      <c r="B330" s="20">
        <v>7122.38</v>
      </c>
      <c r="D330" s="56">
        <f t="shared" si="29"/>
        <v>17.529999999999745</v>
      </c>
      <c r="E330" s="22">
        <v>464.43</v>
      </c>
      <c r="F330" s="3">
        <f t="shared" si="28"/>
        <v>59.849639999999852</v>
      </c>
      <c r="J330" s="50">
        <f t="shared" si="27"/>
        <v>17.898474879903954</v>
      </c>
      <c r="K330" s="4">
        <f t="shared" si="30"/>
        <v>59.861433193006519</v>
      </c>
    </row>
    <row r="331" spans="1:12" x14ac:dyDescent="0.25">
      <c r="A331">
        <v>289</v>
      </c>
      <c r="B331" s="20">
        <v>7097.38</v>
      </c>
      <c r="D331" s="56">
        <f t="shared" si="29"/>
        <v>25</v>
      </c>
      <c r="E331" s="22">
        <v>464.66</v>
      </c>
      <c r="F331" s="3">
        <f t="shared" si="28"/>
        <v>59.824639999999853</v>
      </c>
      <c r="J331" s="50">
        <f t="shared" si="27"/>
        <v>25.525491842419019</v>
      </c>
      <c r="K331" s="4">
        <f t="shared" si="30"/>
        <v>59.835907701164103</v>
      </c>
    </row>
    <row r="332" spans="1:12" x14ac:dyDescent="0.25">
      <c r="A332">
        <v>288</v>
      </c>
      <c r="B332" s="20">
        <v>7072.38</v>
      </c>
      <c r="D332" s="56">
        <f t="shared" si="29"/>
        <v>25</v>
      </c>
      <c r="E332" s="22">
        <v>464.96</v>
      </c>
      <c r="F332" s="3">
        <f t="shared" si="28"/>
        <v>59.799639999999854</v>
      </c>
      <c r="J332" s="50">
        <f t="shared" si="27"/>
        <v>25.525491842419019</v>
      </c>
      <c r="K332" s="4">
        <f t="shared" si="30"/>
        <v>59.810382209321688</v>
      </c>
    </row>
    <row r="333" spans="1:12" x14ac:dyDescent="0.25">
      <c r="A333">
        <v>287</v>
      </c>
      <c r="B333" s="20">
        <v>7047.4</v>
      </c>
      <c r="D333" s="56">
        <f t="shared" si="29"/>
        <v>24.980000000000473</v>
      </c>
      <c r="E333" s="22">
        <v>464.98</v>
      </c>
      <c r="F333" s="3">
        <f t="shared" si="28"/>
        <v>59.774659999999855</v>
      </c>
      <c r="J333" s="50">
        <f t="shared" si="27"/>
        <v>25.505071448945564</v>
      </c>
      <c r="K333" s="4">
        <f t="shared" si="30"/>
        <v>59.784877137872741</v>
      </c>
    </row>
    <row r="334" spans="1:12" x14ac:dyDescent="0.25">
      <c r="A334">
        <v>286</v>
      </c>
      <c r="B334" s="20">
        <v>7022.38</v>
      </c>
      <c r="D334" s="56">
        <f t="shared" si="29"/>
        <v>25.019999999999527</v>
      </c>
      <c r="E334" s="22">
        <v>465</v>
      </c>
      <c r="F334" s="3">
        <f t="shared" si="28"/>
        <v>59.749639999999857</v>
      </c>
      <c r="J334" s="50">
        <f t="shared" ref="J334:J365" si="31">D334+D334*$I$429</f>
        <v>25.54591223589247</v>
      </c>
      <c r="K334" s="4">
        <f t="shared" si="30"/>
        <v>59.759331225636849</v>
      </c>
    </row>
    <row r="335" spans="1:12" x14ac:dyDescent="0.25">
      <c r="A335">
        <v>285</v>
      </c>
      <c r="B335" s="20">
        <v>6994.5</v>
      </c>
      <c r="D335" s="56">
        <f t="shared" si="29"/>
        <v>27.880000000000109</v>
      </c>
      <c r="E335" s="22">
        <v>465.07</v>
      </c>
      <c r="F335" s="3">
        <f t="shared" si="28"/>
        <v>59.721759999999854</v>
      </c>
      <c r="J335" s="50">
        <f t="shared" si="31"/>
        <v>28.4660285026658</v>
      </c>
      <c r="K335" s="4">
        <f t="shared" si="30"/>
        <v>59.730865197134186</v>
      </c>
    </row>
    <row r="336" spans="1:12" x14ac:dyDescent="0.25">
      <c r="A336">
        <v>284</v>
      </c>
      <c r="B336" s="20">
        <v>6985.19</v>
      </c>
      <c r="D336" s="56">
        <f t="shared" si="29"/>
        <v>9.3100000000004002</v>
      </c>
      <c r="E336" s="22">
        <v>466.2</v>
      </c>
      <c r="F336" s="3">
        <f t="shared" si="28"/>
        <v>59.712449999999855</v>
      </c>
      <c r="J336" s="50">
        <f t="shared" si="31"/>
        <v>9.5056931621172502</v>
      </c>
      <c r="K336" s="4">
        <f t="shared" si="30"/>
        <v>59.721359503972067</v>
      </c>
      <c r="L336">
        <f>SLOPE(E327:E336,K327:K336)/-10</f>
        <v>0.93625795668164824</v>
      </c>
    </row>
    <row r="337" spans="1:12" x14ac:dyDescent="0.25">
      <c r="A337">
        <v>283</v>
      </c>
      <c r="B337" s="20">
        <v>6972.39</v>
      </c>
      <c r="D337" s="56">
        <f t="shared" si="29"/>
        <v>12.799999999999272</v>
      </c>
      <c r="E337" s="22">
        <v>466.39</v>
      </c>
      <c r="F337" s="3">
        <f t="shared" si="28"/>
        <v>59.699649999999856</v>
      </c>
      <c r="J337" s="50">
        <f t="shared" si="31"/>
        <v>13.069051823317794</v>
      </c>
      <c r="K337" s="4">
        <f t="shared" si="30"/>
        <v>59.708290452148752</v>
      </c>
      <c r="L337" s="2"/>
    </row>
    <row r="338" spans="1:12" x14ac:dyDescent="0.25">
      <c r="A338">
        <v>282</v>
      </c>
      <c r="B338" s="20">
        <v>6947.39</v>
      </c>
      <c r="D338" s="56">
        <f t="shared" si="29"/>
        <v>25</v>
      </c>
      <c r="E338" s="22">
        <v>466.46</v>
      </c>
      <c r="F338" s="3">
        <f t="shared" si="28"/>
        <v>59.674649999999858</v>
      </c>
      <c r="J338" s="50">
        <f t="shared" si="31"/>
        <v>25.525491842419019</v>
      </c>
      <c r="K338" s="4">
        <f t="shared" si="30"/>
        <v>59.682764960306336</v>
      </c>
    </row>
    <row r="339" spans="1:12" x14ac:dyDescent="0.25">
      <c r="A339">
        <v>281</v>
      </c>
      <c r="B339" s="20">
        <v>6922.39</v>
      </c>
      <c r="D339" s="56">
        <f t="shared" si="29"/>
        <v>25</v>
      </c>
      <c r="E339" s="22">
        <v>466.53</v>
      </c>
      <c r="F339" s="3">
        <f t="shared" si="28"/>
        <v>59.649649999999859</v>
      </c>
      <c r="J339" s="50">
        <f t="shared" si="31"/>
        <v>25.525491842419019</v>
      </c>
      <c r="K339" s="4">
        <f t="shared" si="30"/>
        <v>59.657239468463921</v>
      </c>
    </row>
    <row r="340" spans="1:12" x14ac:dyDescent="0.25">
      <c r="A340">
        <v>280</v>
      </c>
      <c r="B340" s="20">
        <v>6897.39</v>
      </c>
      <c r="D340" s="56">
        <f t="shared" si="29"/>
        <v>25</v>
      </c>
      <c r="E340" s="22">
        <v>466.63</v>
      </c>
      <c r="F340" s="3">
        <f t="shared" si="28"/>
        <v>59.62464999999986</v>
      </c>
      <c r="J340" s="50">
        <f t="shared" si="31"/>
        <v>25.525491842419019</v>
      </c>
      <c r="K340" s="4">
        <f t="shared" si="30"/>
        <v>59.631713976621505</v>
      </c>
    </row>
    <row r="341" spans="1:12" x14ac:dyDescent="0.25">
      <c r="A341">
        <v>279</v>
      </c>
      <c r="B341" s="20">
        <v>6872.39</v>
      </c>
      <c r="D341" s="56">
        <f t="shared" si="29"/>
        <v>25</v>
      </c>
      <c r="E341" s="22">
        <v>466.68</v>
      </c>
      <c r="F341" s="3">
        <f t="shared" si="28"/>
        <v>59.599649999999862</v>
      </c>
      <c r="J341" s="50">
        <f t="shared" si="31"/>
        <v>25.525491842419019</v>
      </c>
      <c r="K341" s="4">
        <f t="shared" si="30"/>
        <v>59.606188484779089</v>
      </c>
    </row>
    <row r="342" spans="1:12" x14ac:dyDescent="0.25">
      <c r="A342">
        <v>278</v>
      </c>
      <c r="B342" s="20">
        <v>6847.39</v>
      </c>
      <c r="D342" s="56">
        <f t="shared" si="29"/>
        <v>25</v>
      </c>
      <c r="E342" s="22">
        <v>466.77</v>
      </c>
      <c r="F342" s="3">
        <f t="shared" si="28"/>
        <v>59.574649999999863</v>
      </c>
      <c r="J342" s="50">
        <f t="shared" si="31"/>
        <v>25.525491842419019</v>
      </c>
      <c r="K342" s="4">
        <f t="shared" si="30"/>
        <v>59.580662992936674</v>
      </c>
    </row>
    <row r="343" spans="1:12" x14ac:dyDescent="0.25">
      <c r="A343">
        <v>277</v>
      </c>
      <c r="B343" s="20">
        <v>6822.39</v>
      </c>
      <c r="D343" s="56">
        <f t="shared" si="29"/>
        <v>25</v>
      </c>
      <c r="E343" s="22">
        <v>466.78</v>
      </c>
      <c r="F343" s="3">
        <f t="shared" si="28"/>
        <v>59.549649999999865</v>
      </c>
      <c r="J343" s="50">
        <f t="shared" si="31"/>
        <v>25.525491842419019</v>
      </c>
      <c r="K343" s="4">
        <f t="shared" si="30"/>
        <v>59.555137501094258</v>
      </c>
    </row>
    <row r="344" spans="1:12" x14ac:dyDescent="0.25">
      <c r="A344">
        <v>276</v>
      </c>
      <c r="B344" s="20">
        <v>6797.39</v>
      </c>
      <c r="D344" s="56">
        <f t="shared" si="29"/>
        <v>25</v>
      </c>
      <c r="E344" s="22">
        <v>466.96</v>
      </c>
      <c r="F344" s="3">
        <f t="shared" si="28"/>
        <v>59.524649999999866</v>
      </c>
      <c r="J344" s="50">
        <f t="shared" si="31"/>
        <v>25.525491842419019</v>
      </c>
      <c r="K344" s="4">
        <f t="shared" si="30"/>
        <v>59.529612009251842</v>
      </c>
    </row>
    <row r="345" spans="1:12" x14ac:dyDescent="0.25">
      <c r="A345">
        <v>275</v>
      </c>
      <c r="B345" s="20">
        <v>6772.39</v>
      </c>
      <c r="D345" s="56">
        <f t="shared" si="29"/>
        <v>25</v>
      </c>
      <c r="E345" s="22">
        <v>467.79</v>
      </c>
      <c r="F345" s="3">
        <f t="shared" si="28"/>
        <v>59.499649999999868</v>
      </c>
      <c r="J345" s="50">
        <f t="shared" si="31"/>
        <v>25.525491842419019</v>
      </c>
      <c r="K345" s="4">
        <f t="shared" si="30"/>
        <v>59.504086517409426</v>
      </c>
      <c r="L345">
        <f>SLOPE(E336:E345,K336:K345)/-10</f>
        <v>0.50428408307114592</v>
      </c>
    </row>
    <row r="346" spans="1:12" x14ac:dyDescent="0.25">
      <c r="A346">
        <v>274</v>
      </c>
      <c r="B346" s="20">
        <v>6747.39</v>
      </c>
      <c r="D346" s="56">
        <f t="shared" si="29"/>
        <v>25</v>
      </c>
      <c r="E346" s="22">
        <v>467.99</v>
      </c>
      <c r="F346" s="3">
        <f t="shared" si="28"/>
        <v>59.474649999999869</v>
      </c>
      <c r="J346" s="50">
        <f t="shared" si="31"/>
        <v>25.525491842419019</v>
      </c>
      <c r="K346" s="4">
        <f t="shared" si="30"/>
        <v>59.478561025567011</v>
      </c>
      <c r="L346" s="2"/>
    </row>
    <row r="347" spans="1:12" x14ac:dyDescent="0.25">
      <c r="A347">
        <v>273</v>
      </c>
      <c r="B347" s="20">
        <v>6722.39</v>
      </c>
      <c r="D347" s="56">
        <f t="shared" si="29"/>
        <v>25</v>
      </c>
      <c r="E347" s="22">
        <v>468.06</v>
      </c>
      <c r="F347" s="3">
        <f t="shared" si="28"/>
        <v>59.44964999999987</v>
      </c>
      <c r="J347" s="50">
        <f t="shared" si="31"/>
        <v>25.525491842419019</v>
      </c>
      <c r="K347" s="4">
        <f t="shared" si="30"/>
        <v>59.453035533724595</v>
      </c>
    </row>
    <row r="348" spans="1:12" x14ac:dyDescent="0.25">
      <c r="A348">
        <v>272</v>
      </c>
      <c r="B348" s="20">
        <v>6697.39</v>
      </c>
      <c r="D348" s="56">
        <f t="shared" si="29"/>
        <v>25</v>
      </c>
      <c r="E348" s="22">
        <v>468.41</v>
      </c>
      <c r="F348" s="3">
        <f t="shared" si="28"/>
        <v>59.424649999999872</v>
      </c>
      <c r="J348" s="50">
        <f t="shared" si="31"/>
        <v>25.525491842419019</v>
      </c>
      <c r="K348" s="4">
        <f t="shared" si="30"/>
        <v>59.427510041882179</v>
      </c>
    </row>
    <row r="349" spans="1:12" x14ac:dyDescent="0.25">
      <c r="A349">
        <v>271</v>
      </c>
      <c r="B349" s="20">
        <v>6672.43</v>
      </c>
      <c r="D349" s="56">
        <f t="shared" si="29"/>
        <v>24.960000000000036</v>
      </c>
      <c r="E349" s="22">
        <v>468.73</v>
      </c>
      <c r="F349" s="3">
        <f t="shared" si="28"/>
        <v>59.399689999999872</v>
      </c>
      <c r="J349" s="50">
        <f t="shared" si="31"/>
        <v>25.484651055471183</v>
      </c>
      <c r="K349" s="4">
        <f t="shared" si="30"/>
        <v>59.402025390826708</v>
      </c>
    </row>
    <row r="350" spans="1:12" x14ac:dyDescent="0.25">
      <c r="A350">
        <v>270</v>
      </c>
      <c r="B350" s="20">
        <v>6647.39</v>
      </c>
      <c r="D350" s="56">
        <f t="shared" si="29"/>
        <v>25.039999999999964</v>
      </c>
      <c r="E350" s="22">
        <v>468.74</v>
      </c>
      <c r="F350" s="3">
        <f t="shared" si="28"/>
        <v>59.374649999999875</v>
      </c>
      <c r="J350" s="50">
        <f t="shared" si="31"/>
        <v>25.566332629366851</v>
      </c>
      <c r="K350" s="4">
        <f t="shared" si="30"/>
        <v>59.376459058197341</v>
      </c>
    </row>
    <row r="351" spans="1:12" x14ac:dyDescent="0.25">
      <c r="A351">
        <v>269</v>
      </c>
      <c r="B351" s="20">
        <v>6622.39</v>
      </c>
      <c r="D351" s="56">
        <f t="shared" si="29"/>
        <v>25</v>
      </c>
      <c r="E351" s="22">
        <v>468.86</v>
      </c>
      <c r="F351" s="3">
        <f t="shared" si="28"/>
        <v>59.349649999999876</v>
      </c>
      <c r="J351" s="50">
        <f t="shared" si="31"/>
        <v>25.525491842419019</v>
      </c>
      <c r="K351" s="4">
        <f t="shared" si="30"/>
        <v>59.350933566354925</v>
      </c>
    </row>
    <row r="352" spans="1:12" x14ac:dyDescent="0.25">
      <c r="A352">
        <v>268</v>
      </c>
      <c r="B352" s="20">
        <v>6597.39</v>
      </c>
      <c r="D352" s="56">
        <f t="shared" si="29"/>
        <v>25</v>
      </c>
      <c r="E352" s="22">
        <v>469.44</v>
      </c>
      <c r="F352" s="3">
        <f t="shared" si="28"/>
        <v>59.324649999999878</v>
      </c>
      <c r="J352" s="50">
        <f t="shared" si="31"/>
        <v>25.525491842419019</v>
      </c>
      <c r="K352" s="4">
        <f t="shared" si="30"/>
        <v>59.325408074512509</v>
      </c>
    </row>
    <row r="353" spans="1:12" x14ac:dyDescent="0.25">
      <c r="A353">
        <v>267</v>
      </c>
      <c r="B353" s="20">
        <v>6572.39</v>
      </c>
      <c r="D353" s="56">
        <f t="shared" si="29"/>
        <v>25</v>
      </c>
      <c r="E353" s="22">
        <v>469.75</v>
      </c>
      <c r="F353" s="3">
        <f t="shared" si="28"/>
        <v>59.299649999999879</v>
      </c>
      <c r="J353" s="50">
        <f t="shared" si="31"/>
        <v>25.525491842419019</v>
      </c>
      <c r="K353" s="4">
        <f t="shared" si="30"/>
        <v>59.299882582670094</v>
      </c>
    </row>
    <row r="354" spans="1:12" x14ac:dyDescent="0.25">
      <c r="A354">
        <v>266</v>
      </c>
      <c r="B354" s="20">
        <v>6547.39</v>
      </c>
      <c r="D354" s="56">
        <f t="shared" si="29"/>
        <v>25</v>
      </c>
      <c r="E354" s="22">
        <v>470.05</v>
      </c>
      <c r="F354" s="3">
        <f t="shared" si="28"/>
        <v>59.27464999999988</v>
      </c>
      <c r="J354" s="50">
        <f t="shared" si="31"/>
        <v>25.525491842419019</v>
      </c>
      <c r="K354" s="4">
        <f t="shared" si="30"/>
        <v>59.274357090827678</v>
      </c>
      <c r="L354">
        <f>SLOPE(E345:E354,K345:K354)/-10</f>
        <v>0.97156283399706189</v>
      </c>
    </row>
    <row r="355" spans="1:12" x14ac:dyDescent="0.25">
      <c r="A355">
        <v>265</v>
      </c>
      <c r="B355" s="20">
        <v>6522.39</v>
      </c>
      <c r="D355" s="56">
        <f t="shared" si="29"/>
        <v>25</v>
      </c>
      <c r="E355" s="22">
        <v>470.34</v>
      </c>
      <c r="F355" s="3">
        <f t="shared" si="28"/>
        <v>59.249649999999882</v>
      </c>
      <c r="J355" s="50">
        <f t="shared" si="31"/>
        <v>25.525491842419019</v>
      </c>
      <c r="K355" s="4">
        <f t="shared" si="30"/>
        <v>59.248831598985262</v>
      </c>
      <c r="L355" s="2"/>
    </row>
    <row r="356" spans="1:12" x14ac:dyDescent="0.25">
      <c r="A356">
        <v>264</v>
      </c>
      <c r="B356" s="20">
        <v>6497.39</v>
      </c>
      <c r="D356" s="56">
        <f t="shared" si="29"/>
        <v>25</v>
      </c>
      <c r="E356" s="22">
        <v>470.58</v>
      </c>
      <c r="F356" s="3">
        <f t="shared" si="28"/>
        <v>59.224649999999883</v>
      </c>
      <c r="J356" s="50">
        <f t="shared" si="31"/>
        <v>25.525491842419019</v>
      </c>
      <c r="K356" s="4">
        <f t="shared" si="30"/>
        <v>59.223306107142847</v>
      </c>
    </row>
    <row r="357" spans="1:12" x14ac:dyDescent="0.25">
      <c r="A357">
        <v>263</v>
      </c>
      <c r="B357" s="20">
        <v>6472.39</v>
      </c>
      <c r="D357" s="56">
        <f t="shared" si="29"/>
        <v>25</v>
      </c>
      <c r="E357" s="22">
        <v>470.83</v>
      </c>
      <c r="F357" s="3">
        <f t="shared" si="28"/>
        <v>59.199649999999885</v>
      </c>
      <c r="J357" s="50">
        <f t="shared" si="31"/>
        <v>25.525491842419019</v>
      </c>
      <c r="K357" s="4">
        <f t="shared" si="30"/>
        <v>59.197780615300431</v>
      </c>
    </row>
    <row r="358" spans="1:12" x14ac:dyDescent="0.25">
      <c r="A358">
        <v>262</v>
      </c>
      <c r="B358" s="20">
        <v>6447.39</v>
      </c>
      <c r="D358" s="56">
        <f t="shared" si="29"/>
        <v>25</v>
      </c>
      <c r="E358" s="22">
        <v>470.99</v>
      </c>
      <c r="F358" s="3">
        <f t="shared" si="28"/>
        <v>59.174649999999886</v>
      </c>
      <c r="J358" s="50">
        <f t="shared" si="31"/>
        <v>25.525491842419019</v>
      </c>
      <c r="K358" s="4">
        <f t="shared" si="30"/>
        <v>59.172255123458015</v>
      </c>
    </row>
    <row r="359" spans="1:12" x14ac:dyDescent="0.25">
      <c r="A359">
        <v>261</v>
      </c>
      <c r="B359" s="20">
        <v>6422.39</v>
      </c>
      <c r="D359" s="56">
        <f t="shared" si="29"/>
        <v>25</v>
      </c>
      <c r="E359" s="22">
        <v>471.09</v>
      </c>
      <c r="F359" s="3">
        <f t="shared" si="28"/>
        <v>59.149649999999887</v>
      </c>
      <c r="J359" s="50">
        <f t="shared" si="31"/>
        <v>25.525491842419019</v>
      </c>
      <c r="K359" s="4">
        <f t="shared" si="30"/>
        <v>59.146729631615599</v>
      </c>
    </row>
    <row r="360" spans="1:12" x14ac:dyDescent="0.25">
      <c r="A360">
        <v>260</v>
      </c>
      <c r="B360" s="20">
        <v>6397.39</v>
      </c>
      <c r="D360" s="56">
        <f t="shared" si="29"/>
        <v>25</v>
      </c>
      <c r="E360" s="22">
        <v>471.22</v>
      </c>
      <c r="F360" s="3">
        <f t="shared" si="28"/>
        <v>59.124649999999889</v>
      </c>
      <c r="J360" s="50">
        <f t="shared" si="31"/>
        <v>25.525491842419019</v>
      </c>
      <c r="K360" s="4">
        <f t="shared" si="30"/>
        <v>59.121204139773184</v>
      </c>
    </row>
    <row r="361" spans="1:12" x14ac:dyDescent="0.25">
      <c r="A361">
        <v>259</v>
      </c>
      <c r="B361" s="20">
        <v>6372.39</v>
      </c>
      <c r="D361" s="56">
        <f t="shared" si="29"/>
        <v>25</v>
      </c>
      <c r="E361" s="22">
        <v>471.4</v>
      </c>
      <c r="F361" s="3">
        <f t="shared" si="28"/>
        <v>59.09964999999989</v>
      </c>
      <c r="J361" s="50">
        <f t="shared" si="31"/>
        <v>25.525491842419019</v>
      </c>
      <c r="K361" s="4">
        <f t="shared" si="30"/>
        <v>59.095678647930768</v>
      </c>
    </row>
    <row r="362" spans="1:12" x14ac:dyDescent="0.25">
      <c r="A362">
        <v>258</v>
      </c>
      <c r="B362" s="20">
        <v>6347.39</v>
      </c>
      <c r="D362" s="56">
        <f t="shared" si="29"/>
        <v>25</v>
      </c>
      <c r="E362" s="22">
        <v>471.57</v>
      </c>
      <c r="F362" s="3">
        <f t="shared" si="28"/>
        <v>59.074649999999892</v>
      </c>
      <c r="J362" s="50">
        <f t="shared" si="31"/>
        <v>25.525491842419019</v>
      </c>
      <c r="K362" s="4">
        <f t="shared" si="30"/>
        <v>59.070153156088352</v>
      </c>
    </row>
    <row r="363" spans="1:12" x14ac:dyDescent="0.25">
      <c r="A363">
        <v>257</v>
      </c>
      <c r="B363" s="20">
        <v>6322.37</v>
      </c>
      <c r="D363" s="56">
        <f t="shared" si="29"/>
        <v>25.020000000000437</v>
      </c>
      <c r="E363" s="22">
        <v>471.62</v>
      </c>
      <c r="F363" s="3">
        <f t="shared" si="28"/>
        <v>59.049629999999894</v>
      </c>
      <c r="J363" s="50">
        <f t="shared" si="31"/>
        <v>25.5459122358934</v>
      </c>
      <c r="K363" s="4">
        <f t="shared" si="30"/>
        <v>59.044607243852461</v>
      </c>
      <c r="L363">
        <f>SLOPE(E354:E363,K354:K363)/-10</f>
        <v>0.6673919609492408</v>
      </c>
    </row>
    <row r="364" spans="1:12" x14ac:dyDescent="0.25">
      <c r="A364">
        <v>256</v>
      </c>
      <c r="B364" s="20">
        <v>6297.39</v>
      </c>
      <c r="D364" s="56">
        <f t="shared" si="29"/>
        <v>24.979999999999563</v>
      </c>
      <c r="E364" s="22">
        <v>471.66</v>
      </c>
      <c r="F364" s="3">
        <f t="shared" si="28"/>
        <v>59.024649999999895</v>
      </c>
      <c r="J364" s="50">
        <f t="shared" si="31"/>
        <v>25.505071448944637</v>
      </c>
      <c r="K364" s="4">
        <f t="shared" si="30"/>
        <v>59.019102172403514</v>
      </c>
      <c r="L364" s="2"/>
    </row>
    <row r="365" spans="1:12" x14ac:dyDescent="0.25">
      <c r="A365">
        <v>255</v>
      </c>
      <c r="B365" s="20">
        <v>6272.39</v>
      </c>
      <c r="D365" s="56">
        <f t="shared" si="29"/>
        <v>25</v>
      </c>
      <c r="E365" s="22">
        <v>471.82</v>
      </c>
      <c r="F365" s="3">
        <f t="shared" si="28"/>
        <v>58.999649999999896</v>
      </c>
      <c r="J365" s="50">
        <f t="shared" si="31"/>
        <v>25.525491842419019</v>
      </c>
      <c r="K365" s="4">
        <f t="shared" si="30"/>
        <v>58.993576680561098</v>
      </c>
    </row>
    <row r="366" spans="1:12" x14ac:dyDescent="0.25">
      <c r="A366">
        <v>254</v>
      </c>
      <c r="B366" s="20">
        <v>6247.41</v>
      </c>
      <c r="D366" s="56">
        <f t="shared" si="29"/>
        <v>24.980000000000473</v>
      </c>
      <c r="E366" s="22">
        <v>471.85</v>
      </c>
      <c r="F366" s="3">
        <f t="shared" si="28"/>
        <v>58.974669999999897</v>
      </c>
      <c r="J366" s="50">
        <f t="shared" ref="J366:J397" si="32">D366+D366*$I$429</f>
        <v>25.505071448945564</v>
      </c>
      <c r="K366" s="4">
        <f t="shared" si="30"/>
        <v>58.968071609112151</v>
      </c>
    </row>
    <row r="367" spans="1:12" x14ac:dyDescent="0.25">
      <c r="A367">
        <v>253</v>
      </c>
      <c r="B367" s="20">
        <v>6222.36</v>
      </c>
      <c r="D367" s="56">
        <f t="shared" si="29"/>
        <v>25.050000000000182</v>
      </c>
      <c r="E367" s="22">
        <v>471.94</v>
      </c>
      <c r="F367" s="3">
        <f t="shared" si="28"/>
        <v>58.949619999999896</v>
      </c>
      <c r="J367" s="50">
        <f t="shared" si="32"/>
        <v>25.576542826104042</v>
      </c>
      <c r="K367" s="4">
        <f t="shared" si="30"/>
        <v>58.94249506628605</v>
      </c>
    </row>
    <row r="368" spans="1:12" x14ac:dyDescent="0.25">
      <c r="A368">
        <v>252</v>
      </c>
      <c r="B368" s="20">
        <v>6197.39</v>
      </c>
      <c r="D368" s="56">
        <f t="shared" si="29"/>
        <v>24.969999999999345</v>
      </c>
      <c r="E368" s="22">
        <v>472</v>
      </c>
      <c r="F368" s="3">
        <f t="shared" si="28"/>
        <v>58.9246499999999</v>
      </c>
      <c r="J368" s="50">
        <f t="shared" si="32"/>
        <v>25.494861252207446</v>
      </c>
      <c r="K368" s="4">
        <f t="shared" si="30"/>
        <v>58.917000205033844</v>
      </c>
    </row>
    <row r="369" spans="1:17" x14ac:dyDescent="0.25">
      <c r="A369">
        <v>251</v>
      </c>
      <c r="B369" s="20">
        <v>6172.39</v>
      </c>
      <c r="D369" s="56">
        <f t="shared" si="29"/>
        <v>25</v>
      </c>
      <c r="E369" s="22">
        <v>472.82</v>
      </c>
      <c r="F369" s="3">
        <f t="shared" si="28"/>
        <v>58.899649999999902</v>
      </c>
      <c r="J369" s="50">
        <f t="shared" si="32"/>
        <v>25.525491842419019</v>
      </c>
      <c r="K369" s="4">
        <f t="shared" si="30"/>
        <v>58.891474713191428</v>
      </c>
    </row>
    <row r="370" spans="1:17" x14ac:dyDescent="0.25">
      <c r="A370">
        <v>250</v>
      </c>
      <c r="B370" s="20">
        <v>6147.39</v>
      </c>
      <c r="D370" s="56">
        <f t="shared" si="29"/>
        <v>25</v>
      </c>
      <c r="E370" s="22">
        <v>473.16</v>
      </c>
      <c r="F370" s="3">
        <f t="shared" si="28"/>
        <v>58.874649999999903</v>
      </c>
      <c r="J370" s="50">
        <f t="shared" si="32"/>
        <v>25.525491842419019</v>
      </c>
      <c r="K370" s="4">
        <f t="shared" si="30"/>
        <v>58.865949221349013</v>
      </c>
    </row>
    <row r="371" spans="1:17" x14ac:dyDescent="0.25">
      <c r="A371">
        <v>249</v>
      </c>
      <c r="B371" s="20">
        <v>6122.39</v>
      </c>
      <c r="D371" s="56">
        <f t="shared" si="29"/>
        <v>25</v>
      </c>
      <c r="E371" s="22">
        <v>473.22</v>
      </c>
      <c r="F371" s="3">
        <f t="shared" si="28"/>
        <v>58.849649999999905</v>
      </c>
      <c r="J371" s="50">
        <f t="shared" si="32"/>
        <v>25.525491842419019</v>
      </c>
      <c r="K371" s="4">
        <f t="shared" si="30"/>
        <v>58.840423729506597</v>
      </c>
    </row>
    <row r="372" spans="1:17" x14ac:dyDescent="0.25">
      <c r="A372">
        <v>248</v>
      </c>
      <c r="B372" s="20">
        <v>6097.38</v>
      </c>
      <c r="D372" s="56">
        <f t="shared" si="29"/>
        <v>25.010000000000218</v>
      </c>
      <c r="E372" s="22">
        <v>473.27</v>
      </c>
      <c r="F372" s="3">
        <f t="shared" si="28"/>
        <v>58.824639999999903</v>
      </c>
      <c r="J372" s="50">
        <f t="shared" si="32"/>
        <v>25.53570203915621</v>
      </c>
      <c r="K372" s="4">
        <f t="shared" si="30"/>
        <v>58.81488802746744</v>
      </c>
      <c r="L372">
        <f>SLOPE(E363:E372,K363:K372)/-10</f>
        <v>0.84147510230005695</v>
      </c>
    </row>
    <row r="373" spans="1:17" x14ac:dyDescent="0.25">
      <c r="A373" s="2">
        <v>247</v>
      </c>
      <c r="B373" s="15">
        <v>6072.33</v>
      </c>
      <c r="D373" s="56">
        <f t="shared" si="29"/>
        <v>25.050000000000182</v>
      </c>
      <c r="E373" s="22">
        <v>473.54</v>
      </c>
      <c r="F373" s="3">
        <f t="shared" si="28"/>
        <v>58.799589999999903</v>
      </c>
      <c r="J373" s="50">
        <f t="shared" si="32"/>
        <v>25.576542826104042</v>
      </c>
      <c r="K373" s="4">
        <f t="shared" si="30"/>
        <v>58.789311484641338</v>
      </c>
      <c r="L373" s="2"/>
    </row>
    <row r="374" spans="1:17" x14ac:dyDescent="0.25">
      <c r="A374" s="2">
        <v>246</v>
      </c>
      <c r="B374" s="15">
        <v>6047.35</v>
      </c>
      <c r="D374" s="56">
        <f t="shared" si="29"/>
        <v>24.979999999999563</v>
      </c>
      <c r="E374" s="22">
        <v>473.74</v>
      </c>
      <c r="F374" s="3">
        <f t="shared" si="28"/>
        <v>58.774609999999903</v>
      </c>
      <c r="J374" s="50">
        <f t="shared" si="32"/>
        <v>25.505071448944637</v>
      </c>
      <c r="K374" s="4">
        <f t="shared" si="30"/>
        <v>58.763806413192391</v>
      </c>
    </row>
    <row r="375" spans="1:17" s="9" customFormat="1" x14ac:dyDescent="0.25">
      <c r="A375" s="7">
        <v>245</v>
      </c>
      <c r="B375" s="51">
        <v>6022.31</v>
      </c>
      <c r="D375" s="56">
        <f t="shared" si="29"/>
        <v>25.039999999999964</v>
      </c>
      <c r="E375" s="22">
        <v>473.84</v>
      </c>
      <c r="F375" s="3">
        <f t="shared" si="28"/>
        <v>58.749569999999906</v>
      </c>
      <c r="G375" s="7"/>
      <c r="H375" s="35"/>
      <c r="I375" s="35"/>
      <c r="J375" s="50">
        <f t="shared" si="32"/>
        <v>25.566332629366851</v>
      </c>
      <c r="K375" s="40">
        <f t="shared" si="30"/>
        <v>58.738240080563024</v>
      </c>
      <c r="L375"/>
      <c r="N375"/>
      <c r="O375"/>
      <c r="P375"/>
      <c r="Q375"/>
    </row>
    <row r="376" spans="1:17" x14ac:dyDescent="0.25">
      <c r="A376" s="2">
        <v>244</v>
      </c>
      <c r="B376" s="15">
        <v>5997.31</v>
      </c>
      <c r="D376" s="56">
        <f t="shared" si="29"/>
        <v>25</v>
      </c>
      <c r="E376" s="22">
        <v>473.96</v>
      </c>
      <c r="F376" s="3">
        <f t="shared" si="28"/>
        <v>58.724569999999908</v>
      </c>
      <c r="G376" s="2"/>
      <c r="H376" s="2"/>
      <c r="I376" s="2"/>
      <c r="J376" s="50">
        <f t="shared" si="32"/>
        <v>25.525491842419019</v>
      </c>
      <c r="K376" s="4">
        <f t="shared" si="30"/>
        <v>58.712714588720608</v>
      </c>
    </row>
    <row r="377" spans="1:17" x14ac:dyDescent="0.25">
      <c r="A377" s="2">
        <v>243</v>
      </c>
      <c r="B377" s="15">
        <v>5972.31</v>
      </c>
      <c r="D377" s="56">
        <f t="shared" si="29"/>
        <v>25</v>
      </c>
      <c r="E377" s="22">
        <v>474.05</v>
      </c>
      <c r="F377" s="3">
        <f t="shared" si="28"/>
        <v>58.699569999999909</v>
      </c>
      <c r="J377" s="50">
        <f t="shared" si="32"/>
        <v>25.525491842419019</v>
      </c>
      <c r="K377" s="4">
        <f t="shared" si="30"/>
        <v>58.687189096878193</v>
      </c>
    </row>
    <row r="378" spans="1:17" x14ac:dyDescent="0.25">
      <c r="A378">
        <v>242</v>
      </c>
      <c r="B378" s="20">
        <v>5947.31</v>
      </c>
      <c r="D378" s="56">
        <f t="shared" si="29"/>
        <v>25</v>
      </c>
      <c r="E378" s="22">
        <v>474.12</v>
      </c>
      <c r="F378" s="3">
        <f t="shared" si="28"/>
        <v>58.67456999999991</v>
      </c>
      <c r="J378" s="50">
        <f t="shared" si="32"/>
        <v>25.525491842419019</v>
      </c>
      <c r="K378" s="4">
        <f t="shared" si="30"/>
        <v>58.661663605035777</v>
      </c>
    </row>
    <row r="379" spans="1:17" x14ac:dyDescent="0.25">
      <c r="A379">
        <v>241</v>
      </c>
      <c r="B379" s="20">
        <v>5922.31</v>
      </c>
      <c r="D379" s="56">
        <f t="shared" si="29"/>
        <v>25</v>
      </c>
      <c r="E379" s="22">
        <v>474.67</v>
      </c>
      <c r="F379" s="3">
        <f t="shared" si="28"/>
        <v>58.649569999999912</v>
      </c>
      <c r="J379" s="50">
        <f t="shared" si="32"/>
        <v>25.525491842419019</v>
      </c>
      <c r="K379" s="4">
        <f t="shared" si="30"/>
        <v>58.636138113193361</v>
      </c>
    </row>
    <row r="380" spans="1:17" x14ac:dyDescent="0.25">
      <c r="A380">
        <v>240</v>
      </c>
      <c r="B380" s="20">
        <v>5896.96</v>
      </c>
      <c r="D380" s="56">
        <f t="shared" si="29"/>
        <v>25.350000000000364</v>
      </c>
      <c r="E380" s="22">
        <v>474.85</v>
      </c>
      <c r="F380" s="3">
        <f t="shared" si="28"/>
        <v>58.624219999999909</v>
      </c>
      <c r="J380" s="50">
        <f t="shared" si="32"/>
        <v>25.882848728213254</v>
      </c>
      <c r="K380" s="4">
        <f t="shared" si="30"/>
        <v>58.610255264465145</v>
      </c>
    </row>
    <row r="381" spans="1:17" x14ac:dyDescent="0.25">
      <c r="A381">
        <v>239</v>
      </c>
      <c r="B381" s="20">
        <v>5872.98</v>
      </c>
      <c r="D381" s="56">
        <f t="shared" si="29"/>
        <v>23.980000000000473</v>
      </c>
      <c r="E381" s="22">
        <v>475.09</v>
      </c>
      <c r="F381" s="3">
        <f t="shared" si="28"/>
        <v>58.600239999999907</v>
      </c>
      <c r="J381" s="50">
        <f t="shared" si="32"/>
        <v>24.484051775248805</v>
      </c>
      <c r="K381" s="4">
        <f t="shared" si="30"/>
        <v>58.585771212689899</v>
      </c>
      <c r="L381">
        <f>SLOPE(E372:E381,K372:K381)/-10</f>
        <v>0.73946693647617778</v>
      </c>
    </row>
    <row r="382" spans="1:17" x14ac:dyDescent="0.25">
      <c r="A382">
        <v>238</v>
      </c>
      <c r="B382" s="20">
        <v>5847.98</v>
      </c>
      <c r="D382" s="56">
        <f t="shared" si="29"/>
        <v>25</v>
      </c>
      <c r="E382" s="22">
        <v>475.36</v>
      </c>
      <c r="F382" s="3">
        <f t="shared" si="28"/>
        <v>58.575239999999908</v>
      </c>
      <c r="J382" s="50">
        <f t="shared" si="32"/>
        <v>25.525491842419019</v>
      </c>
      <c r="K382" s="4">
        <f t="shared" si="30"/>
        <v>58.560245720847483</v>
      </c>
      <c r="L382" s="2"/>
    </row>
    <row r="383" spans="1:17" x14ac:dyDescent="0.25">
      <c r="A383">
        <v>237</v>
      </c>
      <c r="B383" s="20">
        <v>5822.98</v>
      </c>
      <c r="D383" s="56">
        <f t="shared" si="29"/>
        <v>25</v>
      </c>
      <c r="E383" s="22">
        <v>475.48</v>
      </c>
      <c r="F383" s="3">
        <f t="shared" si="28"/>
        <v>58.55023999999991</v>
      </c>
      <c r="J383" s="50">
        <f t="shared" si="32"/>
        <v>25.525491842419019</v>
      </c>
      <c r="K383" s="4">
        <f t="shared" si="30"/>
        <v>58.534720229005067</v>
      </c>
    </row>
    <row r="384" spans="1:17" x14ac:dyDescent="0.25">
      <c r="A384">
        <v>236</v>
      </c>
      <c r="B384" s="20">
        <v>5797.98</v>
      </c>
      <c r="D384" s="56">
        <f t="shared" si="29"/>
        <v>25</v>
      </c>
      <c r="E384" s="22">
        <v>475.77</v>
      </c>
      <c r="F384" s="3">
        <f t="shared" si="28"/>
        <v>58.525239999999911</v>
      </c>
      <c r="J384" s="50">
        <f t="shared" si="32"/>
        <v>25.525491842419019</v>
      </c>
      <c r="K384" s="4">
        <f t="shared" si="30"/>
        <v>58.509194737162652</v>
      </c>
    </row>
    <row r="385" spans="1:12" x14ac:dyDescent="0.25">
      <c r="A385">
        <v>235</v>
      </c>
      <c r="B385" s="20">
        <v>5772.98</v>
      </c>
      <c r="D385" s="56">
        <f t="shared" si="29"/>
        <v>25</v>
      </c>
      <c r="E385" s="22">
        <v>476.12</v>
      </c>
      <c r="F385" s="3">
        <f t="shared" si="28"/>
        <v>58.500239999999913</v>
      </c>
      <c r="J385" s="50">
        <f t="shared" si="32"/>
        <v>25.525491842419019</v>
      </c>
      <c r="K385" s="4">
        <f t="shared" si="30"/>
        <v>58.483669245320236</v>
      </c>
    </row>
    <row r="386" spans="1:12" x14ac:dyDescent="0.25">
      <c r="A386">
        <v>234</v>
      </c>
      <c r="B386" s="20">
        <v>5747.98</v>
      </c>
      <c r="D386" s="56">
        <f t="shared" si="29"/>
        <v>25</v>
      </c>
      <c r="E386" s="22">
        <v>476.47</v>
      </c>
      <c r="F386" s="3">
        <f t="shared" si="28"/>
        <v>58.475239999999914</v>
      </c>
      <c r="J386" s="50">
        <f t="shared" si="32"/>
        <v>25.525491842419019</v>
      </c>
      <c r="K386" s="4">
        <f t="shared" si="30"/>
        <v>58.45814375347782</v>
      </c>
    </row>
    <row r="387" spans="1:12" x14ac:dyDescent="0.25">
      <c r="A387">
        <v>233</v>
      </c>
      <c r="B387" s="20">
        <v>5722.98</v>
      </c>
      <c r="D387" s="56">
        <f t="shared" si="29"/>
        <v>25</v>
      </c>
      <c r="E387" s="22">
        <v>476.65</v>
      </c>
      <c r="F387" s="3">
        <f t="shared" si="28"/>
        <v>58.450239999999916</v>
      </c>
      <c r="J387" s="50">
        <f t="shared" si="32"/>
        <v>25.525491842419019</v>
      </c>
      <c r="K387" s="4">
        <f t="shared" si="30"/>
        <v>58.432618261635405</v>
      </c>
    </row>
    <row r="388" spans="1:12" x14ac:dyDescent="0.25">
      <c r="A388">
        <v>232</v>
      </c>
      <c r="B388" s="20">
        <v>5697.98</v>
      </c>
      <c r="D388" s="56">
        <f t="shared" si="29"/>
        <v>25</v>
      </c>
      <c r="E388" s="22">
        <v>476.79</v>
      </c>
      <c r="F388" s="3">
        <f t="shared" ref="F388:F451" si="33">F387-(D388/1000)</f>
        <v>58.425239999999917</v>
      </c>
      <c r="J388" s="50">
        <f t="shared" si="32"/>
        <v>25.525491842419019</v>
      </c>
      <c r="K388" s="4">
        <f t="shared" si="30"/>
        <v>58.407092769792989</v>
      </c>
    </row>
    <row r="389" spans="1:12" x14ac:dyDescent="0.25">
      <c r="A389">
        <v>231</v>
      </c>
      <c r="B389" s="20">
        <v>5672.98</v>
      </c>
      <c r="D389" s="56">
        <f t="shared" ref="D389:D452" si="34">B388-B389</f>
        <v>25</v>
      </c>
      <c r="E389" s="22">
        <v>476.85</v>
      </c>
      <c r="F389" s="3">
        <f t="shared" si="33"/>
        <v>58.400239999999918</v>
      </c>
      <c r="J389" s="50">
        <f t="shared" si="32"/>
        <v>25.525491842419019</v>
      </c>
      <c r="K389" s="4">
        <f t="shared" ref="K389:K452" si="35">K388-(J389/1000)</f>
        <v>58.381567277950573</v>
      </c>
    </row>
    <row r="390" spans="1:12" x14ac:dyDescent="0.25">
      <c r="A390">
        <v>230</v>
      </c>
      <c r="B390" s="20">
        <v>5647.98</v>
      </c>
      <c r="D390" s="56">
        <f t="shared" si="34"/>
        <v>25</v>
      </c>
      <c r="E390" s="22">
        <v>477.16</v>
      </c>
      <c r="F390" s="3">
        <f t="shared" si="33"/>
        <v>58.37523999999992</v>
      </c>
      <c r="J390" s="50">
        <f t="shared" si="32"/>
        <v>25.525491842419019</v>
      </c>
      <c r="K390" s="4">
        <f t="shared" si="35"/>
        <v>58.356041786108158</v>
      </c>
      <c r="L390">
        <f>SLOPE(E381:E390,K381:K390)/-10</f>
        <v>0.91649318800063306</v>
      </c>
    </row>
    <row r="391" spans="1:12" x14ac:dyDescent="0.25">
      <c r="A391">
        <v>229</v>
      </c>
      <c r="B391" s="20">
        <v>5622.98</v>
      </c>
      <c r="D391" s="56">
        <f t="shared" si="34"/>
        <v>25</v>
      </c>
      <c r="E391" s="22">
        <v>477.88</v>
      </c>
      <c r="F391" s="3">
        <f t="shared" si="33"/>
        <v>58.350239999999921</v>
      </c>
      <c r="J391" s="50">
        <f t="shared" si="32"/>
        <v>25.525491842419019</v>
      </c>
      <c r="K391" s="4">
        <f t="shared" si="35"/>
        <v>58.330516294265742</v>
      </c>
      <c r="L391" s="2"/>
    </row>
    <row r="392" spans="1:12" x14ac:dyDescent="0.25">
      <c r="A392">
        <v>228</v>
      </c>
      <c r="B392" s="20">
        <v>5597.98</v>
      </c>
      <c r="D392" s="56">
        <f t="shared" si="34"/>
        <v>25</v>
      </c>
      <c r="E392" s="22">
        <v>478.16</v>
      </c>
      <c r="F392" s="3">
        <f t="shared" si="33"/>
        <v>58.325239999999923</v>
      </c>
      <c r="J392" s="50">
        <f t="shared" si="32"/>
        <v>25.525491842419019</v>
      </c>
      <c r="K392" s="4">
        <f t="shared" si="35"/>
        <v>58.304990802423326</v>
      </c>
    </row>
    <row r="393" spans="1:12" x14ac:dyDescent="0.25">
      <c r="A393">
        <v>227</v>
      </c>
      <c r="B393" s="20">
        <v>5572.98</v>
      </c>
      <c r="D393" s="56">
        <f t="shared" si="34"/>
        <v>25</v>
      </c>
      <c r="E393" s="22">
        <v>478.26</v>
      </c>
      <c r="F393" s="3">
        <f t="shared" si="33"/>
        <v>58.300239999999924</v>
      </c>
      <c r="J393" s="50">
        <f t="shared" si="32"/>
        <v>25.525491842419019</v>
      </c>
      <c r="K393" s="4">
        <f t="shared" si="35"/>
        <v>58.27946531058091</v>
      </c>
    </row>
    <row r="394" spans="1:12" x14ac:dyDescent="0.25">
      <c r="A394">
        <v>226</v>
      </c>
      <c r="B394" s="20">
        <v>5548.07</v>
      </c>
      <c r="D394" s="56">
        <f t="shared" si="34"/>
        <v>24.909999999999854</v>
      </c>
      <c r="E394" s="22">
        <v>478.28</v>
      </c>
      <c r="F394" s="3">
        <f t="shared" si="33"/>
        <v>58.275329999999926</v>
      </c>
      <c r="J394" s="50">
        <f t="shared" si="32"/>
        <v>25.433600071786159</v>
      </c>
      <c r="K394" s="4">
        <f t="shared" si="35"/>
        <v>58.254031710509125</v>
      </c>
    </row>
    <row r="395" spans="1:12" x14ac:dyDescent="0.25">
      <c r="A395">
        <v>225</v>
      </c>
      <c r="B395" s="20">
        <v>5522.96</v>
      </c>
      <c r="D395" s="56">
        <f t="shared" si="34"/>
        <v>25.109999999999673</v>
      </c>
      <c r="E395" s="22">
        <v>478.33</v>
      </c>
      <c r="F395" s="3">
        <f t="shared" si="33"/>
        <v>58.250219999999928</v>
      </c>
      <c r="J395" s="50">
        <f t="shared" si="32"/>
        <v>25.637804006525329</v>
      </c>
      <c r="K395" s="4">
        <f t="shared" si="35"/>
        <v>58.228393906502596</v>
      </c>
    </row>
    <row r="396" spans="1:12" x14ac:dyDescent="0.25">
      <c r="A396">
        <v>224</v>
      </c>
      <c r="B396" s="20">
        <v>5497.99</v>
      </c>
      <c r="D396" s="56">
        <f t="shared" si="34"/>
        <v>24.970000000000255</v>
      </c>
      <c r="E396" s="22">
        <v>478.43</v>
      </c>
      <c r="F396" s="3">
        <f t="shared" si="33"/>
        <v>58.225249999999924</v>
      </c>
      <c r="J396" s="50">
        <f t="shared" si="32"/>
        <v>25.494861252208374</v>
      </c>
      <c r="K396" s="4">
        <f t="shared" si="35"/>
        <v>58.20289904525039</v>
      </c>
    </row>
    <row r="397" spans="1:12" x14ac:dyDescent="0.25">
      <c r="A397">
        <v>223</v>
      </c>
      <c r="B397" s="20">
        <v>5474.03</v>
      </c>
      <c r="D397" s="56">
        <f t="shared" si="34"/>
        <v>23.960000000000036</v>
      </c>
      <c r="E397" s="22">
        <v>478.9</v>
      </c>
      <c r="F397" s="3">
        <f t="shared" si="33"/>
        <v>58.201289999999922</v>
      </c>
      <c r="J397" s="50">
        <f t="shared" si="32"/>
        <v>24.463631381774423</v>
      </c>
      <c r="K397" s="4">
        <f t="shared" si="35"/>
        <v>58.178435413868613</v>
      </c>
    </row>
    <row r="398" spans="1:12" x14ac:dyDescent="0.25">
      <c r="A398">
        <v>222</v>
      </c>
      <c r="B398" s="20">
        <v>5448.28</v>
      </c>
      <c r="D398" s="56">
        <f t="shared" si="34"/>
        <v>25.75</v>
      </c>
      <c r="E398" s="22">
        <v>479.03</v>
      </c>
      <c r="F398" s="3">
        <f t="shared" si="33"/>
        <v>58.17553999999992</v>
      </c>
      <c r="J398" s="50">
        <f t="shared" ref="J398:J429" si="36">D398+D398*$I$429</f>
        <v>26.291256597691589</v>
      </c>
      <c r="K398" s="4">
        <f t="shared" si="35"/>
        <v>58.152144157270918</v>
      </c>
    </row>
    <row r="399" spans="1:12" x14ac:dyDescent="0.25">
      <c r="A399">
        <v>221</v>
      </c>
      <c r="B399" s="20">
        <v>5422.96</v>
      </c>
      <c r="D399" s="56">
        <f t="shared" si="34"/>
        <v>25.319999999999709</v>
      </c>
      <c r="E399" s="22">
        <v>479.19</v>
      </c>
      <c r="F399" s="3">
        <f t="shared" si="33"/>
        <v>58.150219999999919</v>
      </c>
      <c r="J399" s="50">
        <f t="shared" si="36"/>
        <v>25.852218138001685</v>
      </c>
      <c r="K399" s="4">
        <f t="shared" si="35"/>
        <v>58.126291939132919</v>
      </c>
      <c r="L399">
        <f>SLOPE(E390:E399,K390:K399)/-10</f>
        <v>0.72714633007172813</v>
      </c>
    </row>
    <row r="400" spans="1:12" x14ac:dyDescent="0.25">
      <c r="A400">
        <v>220</v>
      </c>
      <c r="B400" s="20">
        <v>5398.41</v>
      </c>
      <c r="D400" s="56">
        <f t="shared" si="34"/>
        <v>24.550000000000182</v>
      </c>
      <c r="E400" s="22">
        <v>479.38</v>
      </c>
      <c r="F400" s="3">
        <f t="shared" si="33"/>
        <v>58.125669999999921</v>
      </c>
      <c r="J400" s="50">
        <f t="shared" si="36"/>
        <v>25.06603298925566</v>
      </c>
      <c r="K400" s="4">
        <f t="shared" si="35"/>
        <v>58.101225906143661</v>
      </c>
      <c r="L400" s="2"/>
    </row>
    <row r="401" spans="1:12" x14ac:dyDescent="0.25">
      <c r="A401">
        <v>219</v>
      </c>
      <c r="B401" s="20">
        <v>5372.38</v>
      </c>
      <c r="D401" s="56">
        <f t="shared" si="34"/>
        <v>26.029999999999745</v>
      </c>
      <c r="E401" s="22">
        <v>479.6</v>
      </c>
      <c r="F401" s="3">
        <f t="shared" si="33"/>
        <v>58.099639999999923</v>
      </c>
      <c r="J401" s="50">
        <f t="shared" si="36"/>
        <v>26.57714210632642</v>
      </c>
      <c r="K401" s="4">
        <f t="shared" si="35"/>
        <v>58.074648764037335</v>
      </c>
    </row>
    <row r="402" spans="1:12" x14ac:dyDescent="0.25">
      <c r="A402">
        <v>218</v>
      </c>
      <c r="B402" s="20">
        <v>5348.69</v>
      </c>
      <c r="D402" s="56">
        <f t="shared" si="34"/>
        <v>23.690000000000509</v>
      </c>
      <c r="E402" s="22">
        <v>479.72</v>
      </c>
      <c r="F402" s="3">
        <f t="shared" si="33"/>
        <v>58.075949999999921</v>
      </c>
      <c r="J402" s="50">
        <f t="shared" si="36"/>
        <v>24.18795606987678</v>
      </c>
      <c r="K402" s="4">
        <f t="shared" si="35"/>
        <v>58.050460807967461</v>
      </c>
    </row>
    <row r="403" spans="1:12" x14ac:dyDescent="0.25">
      <c r="A403">
        <v>217</v>
      </c>
      <c r="B403" s="20">
        <v>5323.81</v>
      </c>
      <c r="D403" s="56">
        <f t="shared" si="34"/>
        <v>24.8799999999992</v>
      </c>
      <c r="E403" s="22">
        <v>479.77</v>
      </c>
      <c r="F403" s="3">
        <f t="shared" si="33"/>
        <v>58.051069999999925</v>
      </c>
      <c r="J403" s="50">
        <f t="shared" si="36"/>
        <v>25.402969481574591</v>
      </c>
      <c r="K403" s="4">
        <f t="shared" si="35"/>
        <v>58.025057838485885</v>
      </c>
    </row>
    <row r="404" spans="1:12" x14ac:dyDescent="0.25">
      <c r="A404">
        <v>216</v>
      </c>
      <c r="B404" s="20">
        <v>5299.95</v>
      </c>
      <c r="D404" s="56">
        <f t="shared" si="34"/>
        <v>23.860000000000582</v>
      </c>
      <c r="E404" s="22">
        <v>479.86</v>
      </c>
      <c r="F404" s="3">
        <f t="shared" si="33"/>
        <v>58.027209999999926</v>
      </c>
      <c r="J404" s="50">
        <f t="shared" si="36"/>
        <v>24.361529414405304</v>
      </c>
      <c r="K404" s="4">
        <f t="shared" si="35"/>
        <v>58.000696309071479</v>
      </c>
    </row>
    <row r="405" spans="1:12" x14ac:dyDescent="0.25">
      <c r="A405">
        <v>215</v>
      </c>
      <c r="B405" s="20">
        <v>5274.72</v>
      </c>
      <c r="D405" s="56">
        <f t="shared" si="34"/>
        <v>25.229999999999563</v>
      </c>
      <c r="E405" s="22">
        <v>479.91</v>
      </c>
      <c r="F405" s="3">
        <f t="shared" si="33"/>
        <v>58.001979999999925</v>
      </c>
      <c r="J405" s="50">
        <f t="shared" si="36"/>
        <v>25.760326367368826</v>
      </c>
      <c r="K405" s="4">
        <f t="shared" si="35"/>
        <v>57.97493598270411</v>
      </c>
    </row>
    <row r="406" spans="1:12" x14ac:dyDescent="0.25">
      <c r="A406">
        <v>214</v>
      </c>
      <c r="B406" s="20">
        <v>5248.69</v>
      </c>
      <c r="D406" s="56">
        <f t="shared" si="34"/>
        <v>26.030000000000655</v>
      </c>
      <c r="E406" s="22">
        <v>479.95</v>
      </c>
      <c r="F406" s="3">
        <f t="shared" si="33"/>
        <v>57.975949999999926</v>
      </c>
      <c r="J406" s="50">
        <f t="shared" si="36"/>
        <v>26.577142106327351</v>
      </c>
      <c r="K406" s="4">
        <f t="shared" si="35"/>
        <v>57.948358840597784</v>
      </c>
    </row>
    <row r="407" spans="1:12" x14ac:dyDescent="0.25">
      <c r="A407">
        <v>213</v>
      </c>
      <c r="B407" s="20">
        <v>5224.13</v>
      </c>
      <c r="D407" s="56">
        <f t="shared" si="34"/>
        <v>24.559999999999491</v>
      </c>
      <c r="E407" s="22">
        <v>480.34</v>
      </c>
      <c r="F407" s="3">
        <f t="shared" si="33"/>
        <v>57.951389999999925</v>
      </c>
      <c r="J407" s="50">
        <f t="shared" si="36"/>
        <v>25.076243185991924</v>
      </c>
      <c r="K407" s="4">
        <f t="shared" si="35"/>
        <v>57.923282597411792</v>
      </c>
    </row>
    <row r="408" spans="1:12" x14ac:dyDescent="0.25">
      <c r="A408">
        <v>212</v>
      </c>
      <c r="B408" s="20">
        <v>5198.05</v>
      </c>
      <c r="D408" s="56">
        <f t="shared" si="34"/>
        <v>26.079999999999927</v>
      </c>
      <c r="E408" s="22">
        <v>480.63</v>
      </c>
      <c r="F408" s="3">
        <f t="shared" si="33"/>
        <v>57.925309999999925</v>
      </c>
      <c r="J408" s="50">
        <f t="shared" si="36"/>
        <v>26.628193090011447</v>
      </c>
      <c r="K408" s="4">
        <f t="shared" si="35"/>
        <v>57.896654404321779</v>
      </c>
      <c r="L408">
        <f>SLOPE(E399:E408,K399:K408)/-10</f>
        <v>0.52731663925061845</v>
      </c>
    </row>
    <row r="409" spans="1:12" x14ac:dyDescent="0.25">
      <c r="A409">
        <v>211</v>
      </c>
      <c r="B409" s="20">
        <v>5172.72</v>
      </c>
      <c r="D409" s="56">
        <f t="shared" si="34"/>
        <v>25.329999999999927</v>
      </c>
      <c r="E409" s="22">
        <v>480.86</v>
      </c>
      <c r="F409" s="3">
        <f t="shared" si="33"/>
        <v>57.899979999999928</v>
      </c>
      <c r="J409" s="50">
        <f t="shared" si="36"/>
        <v>25.862428334738876</v>
      </c>
      <c r="K409" s="4">
        <f t="shared" si="35"/>
        <v>57.870791975987039</v>
      </c>
      <c r="L409" s="2"/>
    </row>
    <row r="410" spans="1:12" x14ac:dyDescent="0.25">
      <c r="A410">
        <v>210</v>
      </c>
      <c r="B410" s="20">
        <v>5146.88</v>
      </c>
      <c r="D410" s="56">
        <f t="shared" si="34"/>
        <v>25.840000000000146</v>
      </c>
      <c r="E410" s="22">
        <v>480.99</v>
      </c>
      <c r="F410" s="3">
        <f t="shared" si="33"/>
        <v>57.874139999999926</v>
      </c>
      <c r="J410" s="50">
        <f t="shared" si="36"/>
        <v>26.383148368324445</v>
      </c>
      <c r="K410" s="4">
        <f t="shared" si="35"/>
        <v>57.844408827618714</v>
      </c>
    </row>
    <row r="411" spans="1:12" x14ac:dyDescent="0.25">
      <c r="A411">
        <v>209</v>
      </c>
      <c r="B411" s="20">
        <v>5122.21</v>
      </c>
      <c r="D411" s="56">
        <f t="shared" si="34"/>
        <v>24.670000000000073</v>
      </c>
      <c r="E411" s="22">
        <v>481.1</v>
      </c>
      <c r="F411" s="3">
        <f t="shared" si="33"/>
        <v>57.849469999999926</v>
      </c>
      <c r="J411" s="50">
        <f t="shared" si="36"/>
        <v>25.188555350099161</v>
      </c>
      <c r="K411" s="4">
        <f t="shared" si="35"/>
        <v>57.819220272268616</v>
      </c>
    </row>
    <row r="412" spans="1:12" x14ac:dyDescent="0.25">
      <c r="A412">
        <v>208</v>
      </c>
      <c r="B412" s="20">
        <v>5097.24</v>
      </c>
      <c r="D412" s="56">
        <f t="shared" si="34"/>
        <v>24.970000000000255</v>
      </c>
      <c r="E412" s="22">
        <v>481.25</v>
      </c>
      <c r="F412" s="3">
        <f t="shared" si="33"/>
        <v>57.824499999999922</v>
      </c>
      <c r="J412" s="50">
        <f t="shared" si="36"/>
        <v>25.494861252208374</v>
      </c>
      <c r="K412" s="4">
        <f t="shared" si="35"/>
        <v>57.79372541101641</v>
      </c>
    </row>
    <row r="413" spans="1:12" x14ac:dyDescent="0.25">
      <c r="A413">
        <v>207</v>
      </c>
      <c r="B413" s="20">
        <v>5074.1899999999996</v>
      </c>
      <c r="D413" s="56">
        <f t="shared" si="34"/>
        <v>23.050000000000182</v>
      </c>
      <c r="E413" s="22">
        <v>481.55</v>
      </c>
      <c r="F413" s="3">
        <f t="shared" si="33"/>
        <v>57.801449999999925</v>
      </c>
      <c r="J413" s="50">
        <f t="shared" si="36"/>
        <v>23.534503478710519</v>
      </c>
      <c r="K413" s="4">
        <f t="shared" si="35"/>
        <v>57.770190907537703</v>
      </c>
    </row>
    <row r="414" spans="1:12" x14ac:dyDescent="0.25">
      <c r="A414">
        <v>206</v>
      </c>
      <c r="B414" s="20">
        <v>5048.1400000000003</v>
      </c>
      <c r="D414" s="56">
        <f t="shared" si="34"/>
        <v>26.049999999999272</v>
      </c>
      <c r="E414" s="22">
        <v>481.79</v>
      </c>
      <c r="F414" s="3">
        <f t="shared" si="33"/>
        <v>57.775399999999927</v>
      </c>
      <c r="J414" s="50">
        <f t="shared" si="36"/>
        <v>26.597562499799874</v>
      </c>
      <c r="K414" s="4">
        <f t="shared" si="35"/>
        <v>57.743593345037901</v>
      </c>
    </row>
    <row r="415" spans="1:12" x14ac:dyDescent="0.25">
      <c r="A415">
        <v>205</v>
      </c>
      <c r="B415" s="20">
        <v>5025.8500000000004</v>
      </c>
      <c r="D415" s="56">
        <f t="shared" si="34"/>
        <v>22.289999999999964</v>
      </c>
      <c r="E415" s="22">
        <v>482</v>
      </c>
      <c r="F415" s="3">
        <f t="shared" si="33"/>
        <v>57.753109999999928</v>
      </c>
      <c r="J415" s="50">
        <f t="shared" si="36"/>
        <v>22.758528526700758</v>
      </c>
      <c r="K415" s="4">
        <f t="shared" si="35"/>
        <v>57.7208348165112</v>
      </c>
    </row>
    <row r="416" spans="1:12" x14ac:dyDescent="0.25">
      <c r="A416">
        <v>204</v>
      </c>
      <c r="B416" s="20">
        <v>4998.38</v>
      </c>
      <c r="D416" s="56">
        <f t="shared" si="34"/>
        <v>27.470000000000255</v>
      </c>
      <c r="E416" s="22">
        <v>482.2</v>
      </c>
      <c r="F416" s="3">
        <f t="shared" si="33"/>
        <v>57.725639999999927</v>
      </c>
      <c r="J416" s="50">
        <f t="shared" si="36"/>
        <v>28.047410436450278</v>
      </c>
      <c r="K416" s="4">
        <f t="shared" si="35"/>
        <v>57.69278740607475</v>
      </c>
    </row>
    <row r="417" spans="1:17" x14ac:dyDescent="0.25">
      <c r="A417">
        <v>203</v>
      </c>
      <c r="B417" s="20">
        <v>4972.6000000000004</v>
      </c>
      <c r="D417" s="56">
        <f t="shared" si="34"/>
        <v>25.779999999999745</v>
      </c>
      <c r="E417" s="22">
        <v>482.38</v>
      </c>
      <c r="F417" s="3">
        <f t="shared" si="33"/>
        <v>57.69985999999993</v>
      </c>
      <c r="J417" s="50">
        <f t="shared" si="36"/>
        <v>26.321887187902231</v>
      </c>
      <c r="K417" s="4">
        <f t="shared" si="35"/>
        <v>57.666465518886845</v>
      </c>
      <c r="L417">
        <f>SLOPE(E408:E417,K408:K417)/-10</f>
        <v>0.77704323492353766</v>
      </c>
    </row>
    <row r="418" spans="1:17" x14ac:dyDescent="0.25">
      <c r="A418">
        <v>202</v>
      </c>
      <c r="B418" s="20">
        <v>4947.6000000000004</v>
      </c>
      <c r="D418" s="56">
        <f t="shared" si="34"/>
        <v>25</v>
      </c>
      <c r="E418" s="22">
        <v>482.4</v>
      </c>
      <c r="F418" s="3">
        <f t="shared" si="33"/>
        <v>57.674859999999931</v>
      </c>
      <c r="J418" s="50">
        <f t="shared" si="36"/>
        <v>25.525491842419019</v>
      </c>
      <c r="K418" s="4">
        <f t="shared" si="35"/>
        <v>57.640940027044429</v>
      </c>
      <c r="L418" s="2"/>
    </row>
    <row r="419" spans="1:17" x14ac:dyDescent="0.25">
      <c r="A419">
        <v>201</v>
      </c>
      <c r="B419" s="20">
        <v>4922.6000000000004</v>
      </c>
      <c r="D419" s="56">
        <f t="shared" si="34"/>
        <v>25</v>
      </c>
      <c r="E419" s="22">
        <v>482.45</v>
      </c>
      <c r="F419" s="3">
        <f t="shared" si="33"/>
        <v>57.649859999999933</v>
      </c>
      <c r="J419" s="50">
        <f t="shared" si="36"/>
        <v>25.525491842419019</v>
      </c>
      <c r="K419" s="4">
        <f t="shared" si="35"/>
        <v>57.615414535202014</v>
      </c>
    </row>
    <row r="420" spans="1:17" x14ac:dyDescent="0.25">
      <c r="A420">
        <v>200</v>
      </c>
      <c r="B420" s="20">
        <v>4897.88</v>
      </c>
      <c r="D420" s="56">
        <f t="shared" si="34"/>
        <v>24.720000000000255</v>
      </c>
      <c r="E420" s="22">
        <v>482.49</v>
      </c>
      <c r="F420" s="3">
        <f t="shared" si="33"/>
        <v>57.625139999999931</v>
      </c>
      <c r="J420" s="50">
        <f t="shared" si="36"/>
        <v>25.239606333784184</v>
      </c>
      <c r="K420" s="4">
        <f t="shared" si="35"/>
        <v>57.59017492886823</v>
      </c>
    </row>
    <row r="421" spans="1:17" x14ac:dyDescent="0.25">
      <c r="A421">
        <v>199</v>
      </c>
      <c r="B421" s="20">
        <v>4873.05</v>
      </c>
      <c r="D421" s="56">
        <f t="shared" si="34"/>
        <v>24.829999999999927</v>
      </c>
      <c r="E421" s="22">
        <v>482.61</v>
      </c>
      <c r="F421" s="3">
        <f t="shared" si="33"/>
        <v>57.600309999999929</v>
      </c>
      <c r="J421" s="50">
        <f t="shared" si="36"/>
        <v>25.351918497890495</v>
      </c>
      <c r="K421" s="4">
        <f t="shared" si="35"/>
        <v>57.56482301037034</v>
      </c>
    </row>
    <row r="422" spans="1:17" x14ac:dyDescent="0.25">
      <c r="A422">
        <v>198</v>
      </c>
      <c r="B422" s="20">
        <v>4847.67</v>
      </c>
      <c r="D422" s="56">
        <f t="shared" si="34"/>
        <v>25.380000000000109</v>
      </c>
      <c r="E422" s="22">
        <v>482.64</v>
      </c>
      <c r="F422" s="3">
        <f t="shared" si="33"/>
        <v>57.574929999999931</v>
      </c>
      <c r="J422" s="50">
        <f t="shared" si="36"/>
        <v>25.913479318423899</v>
      </c>
      <c r="K422" s="4">
        <f t="shared" si="35"/>
        <v>57.538909531051914</v>
      </c>
    </row>
    <row r="423" spans="1:17" x14ac:dyDescent="0.25">
      <c r="A423">
        <v>197</v>
      </c>
      <c r="B423" s="20">
        <v>4822.66</v>
      </c>
      <c r="D423" s="56">
        <f t="shared" si="34"/>
        <v>25.010000000000218</v>
      </c>
      <c r="E423" s="22">
        <v>482.73</v>
      </c>
      <c r="F423" s="3">
        <f t="shared" si="33"/>
        <v>57.549919999999929</v>
      </c>
      <c r="J423" s="50">
        <f t="shared" si="36"/>
        <v>25.53570203915621</v>
      </c>
      <c r="K423" s="4">
        <f t="shared" si="35"/>
        <v>57.513373829012757</v>
      </c>
    </row>
    <row r="424" spans="1:17" x14ac:dyDescent="0.25">
      <c r="A424">
        <v>196</v>
      </c>
      <c r="B424" s="20">
        <v>4797.67</v>
      </c>
      <c r="D424" s="56">
        <f t="shared" si="34"/>
        <v>24.989999999999782</v>
      </c>
      <c r="E424" s="22">
        <v>482.83</v>
      </c>
      <c r="F424" s="3">
        <f t="shared" si="33"/>
        <v>57.524929999999927</v>
      </c>
      <c r="J424" s="50">
        <f t="shared" si="36"/>
        <v>25.515281645681828</v>
      </c>
      <c r="K424" s="4">
        <f t="shared" si="35"/>
        <v>57.487858547367075</v>
      </c>
    </row>
    <row r="425" spans="1:17" x14ac:dyDescent="0.25">
      <c r="A425">
        <v>195</v>
      </c>
      <c r="B425" s="20">
        <v>4772.67</v>
      </c>
      <c r="D425" s="56">
        <f t="shared" si="34"/>
        <v>25</v>
      </c>
      <c r="E425" s="22">
        <v>483.15</v>
      </c>
      <c r="F425" s="3">
        <f t="shared" si="33"/>
        <v>57.499929999999928</v>
      </c>
      <c r="J425" s="50">
        <f t="shared" si="36"/>
        <v>25.525491842419019</v>
      </c>
      <c r="K425" s="4">
        <f t="shared" si="35"/>
        <v>57.46233305552466</v>
      </c>
    </row>
    <row r="426" spans="1:17" x14ac:dyDescent="0.25">
      <c r="A426">
        <v>194</v>
      </c>
      <c r="B426" s="20">
        <v>4747.67</v>
      </c>
      <c r="D426" s="56">
        <f t="shared" si="34"/>
        <v>25</v>
      </c>
      <c r="E426" s="22">
        <v>483.61</v>
      </c>
      <c r="F426" s="3">
        <f t="shared" si="33"/>
        <v>57.474929999999929</v>
      </c>
      <c r="J426" s="50">
        <f t="shared" si="36"/>
        <v>25.525491842419019</v>
      </c>
      <c r="K426" s="4">
        <f t="shared" si="35"/>
        <v>57.436807563682244</v>
      </c>
      <c r="L426">
        <f>SLOPE(E417:E426,K417:K426)/-10</f>
        <v>0.45055756900930249</v>
      </c>
    </row>
    <row r="427" spans="1:17" x14ac:dyDescent="0.25">
      <c r="A427">
        <v>193</v>
      </c>
      <c r="B427" s="20">
        <v>4722.5200000000004</v>
      </c>
      <c r="D427" s="56">
        <f t="shared" si="34"/>
        <v>25.149999999999636</v>
      </c>
      <c r="E427" s="22">
        <v>483.64</v>
      </c>
      <c r="F427" s="3">
        <f t="shared" si="33"/>
        <v>57.449779999999933</v>
      </c>
      <c r="J427" s="50">
        <f t="shared" si="36"/>
        <v>25.678644793473161</v>
      </c>
      <c r="K427" s="4">
        <f t="shared" si="35"/>
        <v>57.411128918888771</v>
      </c>
      <c r="L427" s="2"/>
    </row>
    <row r="428" spans="1:17" x14ac:dyDescent="0.25">
      <c r="A428">
        <v>192</v>
      </c>
      <c r="B428" s="20">
        <v>4697.28</v>
      </c>
      <c r="D428" s="56">
        <f t="shared" si="34"/>
        <v>25.240000000000691</v>
      </c>
      <c r="E428" s="22">
        <v>483.78</v>
      </c>
      <c r="F428" s="3">
        <f t="shared" si="33"/>
        <v>57.424539999999929</v>
      </c>
      <c r="J428" s="50">
        <f t="shared" si="36"/>
        <v>25.770536564106948</v>
      </c>
      <c r="K428" s="4">
        <f t="shared" si="35"/>
        <v>57.385358382324661</v>
      </c>
    </row>
    <row r="429" spans="1:17" s="26" customFormat="1" x14ac:dyDescent="0.25">
      <c r="A429" s="26">
        <v>191</v>
      </c>
      <c r="B429" s="46">
        <v>4676.7700000000004</v>
      </c>
      <c r="C429" s="26" t="s">
        <v>25</v>
      </c>
      <c r="D429" s="56">
        <f t="shared" si="34"/>
        <v>20.509999999999309</v>
      </c>
      <c r="E429" s="48">
        <v>483.92</v>
      </c>
      <c r="F429" s="27">
        <f t="shared" si="33"/>
        <v>57.404029999999928</v>
      </c>
      <c r="G429" s="26">
        <v>57.363999999999997</v>
      </c>
      <c r="H429" s="38">
        <f>((G301-G429)-(F302-F429))</f>
        <v>6.5590000000106841E-2</v>
      </c>
      <c r="I429" s="38">
        <f>H429/(F302-F429)</f>
        <v>2.1019673696760711E-2</v>
      </c>
      <c r="J429" s="53">
        <f t="shared" si="36"/>
        <v>20.941113507519855</v>
      </c>
      <c r="K429" s="28">
        <f t="shared" si="35"/>
        <v>57.364417268817142</v>
      </c>
      <c r="L429"/>
    </row>
    <row r="430" spans="1:17" s="2" customFormat="1" x14ac:dyDescent="0.25">
      <c r="A430" s="2">
        <v>190</v>
      </c>
      <c r="B430" s="15">
        <v>4651.12</v>
      </c>
      <c r="D430" s="56">
        <f t="shared" si="34"/>
        <v>25.650000000000546</v>
      </c>
      <c r="E430" s="21">
        <v>484.05</v>
      </c>
      <c r="F430" s="3">
        <f t="shared" si="33"/>
        <v>57.378379999999929</v>
      </c>
      <c r="J430" s="50">
        <f t="shared" ref="J430:J461" si="37">D430+D430*$I$600</f>
        <v>25.76131432114185</v>
      </c>
      <c r="K430" s="4">
        <f t="shared" si="35"/>
        <v>57.338655954495998</v>
      </c>
      <c r="L430"/>
    </row>
    <row r="431" spans="1:17" x14ac:dyDescent="0.25">
      <c r="A431">
        <v>189</v>
      </c>
      <c r="B431" s="20">
        <v>4625.97</v>
      </c>
      <c r="D431" s="56">
        <f t="shared" si="34"/>
        <v>25.149999999999636</v>
      </c>
      <c r="E431" s="22">
        <v>484.24</v>
      </c>
      <c r="F431" s="3">
        <f t="shared" si="33"/>
        <v>57.353229999999932</v>
      </c>
      <c r="J431" s="50">
        <f t="shared" si="37"/>
        <v>25.259144451333114</v>
      </c>
      <c r="K431" s="4">
        <f t="shared" si="35"/>
        <v>57.313396810044665</v>
      </c>
    </row>
    <row r="432" spans="1:17" x14ac:dyDescent="0.25">
      <c r="A432">
        <v>188</v>
      </c>
      <c r="B432" s="20">
        <v>4603.1400000000003</v>
      </c>
      <c r="D432" s="56">
        <f t="shared" si="34"/>
        <v>22.829999999999927</v>
      </c>
      <c r="E432" s="22">
        <v>484.33</v>
      </c>
      <c r="F432" s="3">
        <f t="shared" si="33"/>
        <v>57.330399999999933</v>
      </c>
      <c r="J432" s="50">
        <f t="shared" si="37"/>
        <v>22.929076255425109</v>
      </c>
      <c r="K432" s="4">
        <f t="shared" si="35"/>
        <v>57.290467733789242</v>
      </c>
      <c r="N432" s="9"/>
      <c r="O432" s="9"/>
      <c r="P432" s="9"/>
      <c r="Q432" s="9"/>
    </row>
    <row r="433" spans="1:12" x14ac:dyDescent="0.25">
      <c r="A433">
        <v>187</v>
      </c>
      <c r="B433" s="20">
        <v>4576.3599999999997</v>
      </c>
      <c r="D433" s="56">
        <f t="shared" si="34"/>
        <v>26.780000000000655</v>
      </c>
      <c r="E433" s="22">
        <v>484.57</v>
      </c>
      <c r="F433" s="3">
        <f t="shared" si="33"/>
        <v>57.303619999999931</v>
      </c>
      <c r="J433" s="50">
        <f t="shared" si="37"/>
        <v>26.896218226907639</v>
      </c>
      <c r="K433" s="4">
        <f t="shared" si="35"/>
        <v>57.263571515562333</v>
      </c>
    </row>
    <row r="434" spans="1:12" x14ac:dyDescent="0.25">
      <c r="A434">
        <v>186</v>
      </c>
      <c r="B434" s="20">
        <v>4551.3599999999997</v>
      </c>
      <c r="D434" s="56">
        <f t="shared" si="34"/>
        <v>25</v>
      </c>
      <c r="E434" s="22">
        <v>484.9</v>
      </c>
      <c r="F434" s="3">
        <f t="shared" si="33"/>
        <v>57.278619999999933</v>
      </c>
      <c r="J434" s="50">
        <f t="shared" si="37"/>
        <v>25.10849349039113</v>
      </c>
      <c r="K434" s="4">
        <f t="shared" si="35"/>
        <v>57.23846302207194</v>
      </c>
    </row>
    <row r="435" spans="1:12" x14ac:dyDescent="0.25">
      <c r="A435">
        <v>185</v>
      </c>
      <c r="B435" s="20">
        <v>4526.3599999999997</v>
      </c>
      <c r="D435" s="56">
        <f t="shared" si="34"/>
        <v>25</v>
      </c>
      <c r="E435" s="22">
        <v>485.14</v>
      </c>
      <c r="F435" s="3">
        <f t="shared" si="33"/>
        <v>57.253619999999934</v>
      </c>
      <c r="J435" s="50">
        <f t="shared" si="37"/>
        <v>25.10849349039113</v>
      </c>
      <c r="K435" s="4">
        <f t="shared" si="35"/>
        <v>57.213354528581547</v>
      </c>
      <c r="L435">
        <f>SLOPE(E426:E435,K426:K435)/-10</f>
        <v>0.68702657532770628</v>
      </c>
    </row>
    <row r="436" spans="1:12" x14ac:dyDescent="0.25">
      <c r="A436">
        <v>184</v>
      </c>
      <c r="B436" s="20">
        <v>4500.18</v>
      </c>
      <c r="D436" s="56">
        <f t="shared" si="34"/>
        <v>26.179999999999382</v>
      </c>
      <c r="E436" s="22">
        <v>485.23</v>
      </c>
      <c r="F436" s="3">
        <f t="shared" si="33"/>
        <v>57.227439999999937</v>
      </c>
      <c r="J436" s="50">
        <f t="shared" si="37"/>
        <v>26.293614383136973</v>
      </c>
      <c r="K436" s="4">
        <f t="shared" si="35"/>
        <v>57.187060914198412</v>
      </c>
      <c r="L436" s="2"/>
    </row>
    <row r="437" spans="1:12" x14ac:dyDescent="0.25">
      <c r="A437">
        <v>183</v>
      </c>
      <c r="B437" s="20">
        <v>4476.07</v>
      </c>
      <c r="D437" s="56">
        <f t="shared" si="34"/>
        <v>24.110000000000582</v>
      </c>
      <c r="E437" s="22">
        <v>485.38</v>
      </c>
      <c r="F437" s="3">
        <f t="shared" si="33"/>
        <v>57.203329999999937</v>
      </c>
      <c r="J437" s="50">
        <f t="shared" si="37"/>
        <v>24.214631122133792</v>
      </c>
      <c r="K437" s="4">
        <f t="shared" si="35"/>
        <v>57.162846283076277</v>
      </c>
    </row>
    <row r="438" spans="1:12" x14ac:dyDescent="0.25">
      <c r="A438">
        <v>182</v>
      </c>
      <c r="B438" s="20">
        <v>4451.07</v>
      </c>
      <c r="D438" s="56">
        <f t="shared" si="34"/>
        <v>25</v>
      </c>
      <c r="E438" s="22">
        <v>485.42</v>
      </c>
      <c r="F438" s="3">
        <f t="shared" si="33"/>
        <v>57.178329999999939</v>
      </c>
      <c r="J438" s="50">
        <f t="shared" si="37"/>
        <v>25.10849349039113</v>
      </c>
      <c r="K438" s="4">
        <f t="shared" si="35"/>
        <v>57.137737789585884</v>
      </c>
    </row>
    <row r="439" spans="1:12" x14ac:dyDescent="0.25">
      <c r="A439">
        <v>181</v>
      </c>
      <c r="B439" s="20">
        <v>4426.07</v>
      </c>
      <c r="D439" s="56">
        <f t="shared" si="34"/>
        <v>25</v>
      </c>
      <c r="E439" s="22">
        <v>485.82</v>
      </c>
      <c r="F439" s="3">
        <f t="shared" si="33"/>
        <v>57.15332999999994</v>
      </c>
      <c r="J439" s="50">
        <f t="shared" si="37"/>
        <v>25.10849349039113</v>
      </c>
      <c r="K439" s="4">
        <f t="shared" si="35"/>
        <v>57.112629296095491</v>
      </c>
    </row>
    <row r="440" spans="1:12" x14ac:dyDescent="0.25">
      <c r="A440">
        <v>180</v>
      </c>
      <c r="B440" s="20">
        <v>4401.07</v>
      </c>
      <c r="D440" s="56">
        <f t="shared" si="34"/>
        <v>25</v>
      </c>
      <c r="E440" s="22">
        <v>486.18</v>
      </c>
      <c r="F440" s="3">
        <f t="shared" si="33"/>
        <v>57.128329999999941</v>
      </c>
      <c r="J440" s="50">
        <f t="shared" si="37"/>
        <v>25.10849349039113</v>
      </c>
      <c r="K440" s="4">
        <f t="shared" si="35"/>
        <v>57.087520802605098</v>
      </c>
    </row>
    <row r="441" spans="1:12" x14ac:dyDescent="0.25">
      <c r="A441">
        <v>179</v>
      </c>
      <c r="B441" s="20">
        <v>4376.07</v>
      </c>
      <c r="D441" s="56">
        <f t="shared" si="34"/>
        <v>25</v>
      </c>
      <c r="E441" s="22">
        <v>486.39</v>
      </c>
      <c r="F441" s="3">
        <f t="shared" si="33"/>
        <v>57.103329999999943</v>
      </c>
      <c r="J441" s="50">
        <f t="shared" si="37"/>
        <v>25.10849349039113</v>
      </c>
      <c r="K441" s="4">
        <f t="shared" si="35"/>
        <v>57.062412309114706</v>
      </c>
    </row>
    <row r="442" spans="1:12" x14ac:dyDescent="0.25">
      <c r="A442">
        <v>178</v>
      </c>
      <c r="B442" s="20">
        <v>4346.62</v>
      </c>
      <c r="D442" s="56">
        <f t="shared" si="34"/>
        <v>29.449999999999818</v>
      </c>
      <c r="E442" s="22">
        <v>486.59</v>
      </c>
      <c r="F442" s="3">
        <f t="shared" si="33"/>
        <v>57.073879999999946</v>
      </c>
      <c r="J442" s="50">
        <f t="shared" si="37"/>
        <v>29.577805331680569</v>
      </c>
      <c r="K442" s="4">
        <f t="shared" si="35"/>
        <v>57.032834503783022</v>
      </c>
    </row>
    <row r="443" spans="1:12" x14ac:dyDescent="0.25">
      <c r="A443">
        <v>177</v>
      </c>
      <c r="B443" s="20">
        <v>4321.62</v>
      </c>
      <c r="D443" s="56">
        <f t="shared" si="34"/>
        <v>25</v>
      </c>
      <c r="E443" s="22">
        <v>486.71</v>
      </c>
      <c r="F443" s="3">
        <f t="shared" si="33"/>
        <v>57.048879999999947</v>
      </c>
      <c r="J443" s="50">
        <f t="shared" si="37"/>
        <v>25.10849349039113</v>
      </c>
      <c r="K443" s="4">
        <f t="shared" si="35"/>
        <v>57.007726010292629</v>
      </c>
    </row>
    <row r="444" spans="1:12" x14ac:dyDescent="0.25">
      <c r="A444">
        <v>176</v>
      </c>
      <c r="B444" s="20">
        <v>4296.62</v>
      </c>
      <c r="D444" s="56">
        <f t="shared" si="34"/>
        <v>25</v>
      </c>
      <c r="E444" s="22">
        <v>486.74</v>
      </c>
      <c r="F444" s="3">
        <f t="shared" si="33"/>
        <v>57.023879999999949</v>
      </c>
      <c r="J444" s="50">
        <f t="shared" si="37"/>
        <v>25.10849349039113</v>
      </c>
      <c r="K444" s="4">
        <f t="shared" si="35"/>
        <v>56.982617516802236</v>
      </c>
      <c r="L444">
        <f>SLOPE(E435:E444,K435:K444)/-10</f>
        <v>0.80469277924168259</v>
      </c>
    </row>
    <row r="445" spans="1:12" x14ac:dyDescent="0.25">
      <c r="A445">
        <v>175</v>
      </c>
      <c r="B445" s="20">
        <v>4271.62</v>
      </c>
      <c r="D445" s="56">
        <f t="shared" si="34"/>
        <v>25</v>
      </c>
      <c r="E445" s="22">
        <v>486.78</v>
      </c>
      <c r="F445" s="3">
        <f t="shared" si="33"/>
        <v>56.99887999999995</v>
      </c>
      <c r="J445" s="50">
        <f t="shared" si="37"/>
        <v>25.10849349039113</v>
      </c>
      <c r="K445" s="4">
        <f t="shared" si="35"/>
        <v>56.957509023311843</v>
      </c>
      <c r="L445" s="2"/>
    </row>
    <row r="446" spans="1:12" x14ac:dyDescent="0.25">
      <c r="A446">
        <v>174</v>
      </c>
      <c r="B446" s="20">
        <v>4246.62</v>
      </c>
      <c r="D446" s="56">
        <f t="shared" si="34"/>
        <v>25</v>
      </c>
      <c r="E446" s="22">
        <v>486.87</v>
      </c>
      <c r="F446" s="3">
        <f t="shared" si="33"/>
        <v>56.973879999999951</v>
      </c>
      <c r="J446" s="50">
        <f t="shared" si="37"/>
        <v>25.10849349039113</v>
      </c>
      <c r="K446" s="4">
        <f t="shared" si="35"/>
        <v>56.93240052982145</v>
      </c>
    </row>
    <row r="447" spans="1:12" x14ac:dyDescent="0.25">
      <c r="A447">
        <v>173</v>
      </c>
      <c r="B447" s="20">
        <v>4221.62</v>
      </c>
      <c r="D447" s="56">
        <f t="shared" si="34"/>
        <v>25</v>
      </c>
      <c r="E447" s="22">
        <v>487.03</v>
      </c>
      <c r="F447" s="3">
        <f t="shared" si="33"/>
        <v>56.948879999999953</v>
      </c>
      <c r="J447" s="50">
        <f t="shared" si="37"/>
        <v>25.10849349039113</v>
      </c>
      <c r="K447" s="4">
        <f t="shared" si="35"/>
        <v>56.907292036331057</v>
      </c>
    </row>
    <row r="448" spans="1:12" x14ac:dyDescent="0.25">
      <c r="A448">
        <v>172</v>
      </c>
      <c r="B448" s="20">
        <v>4199.6000000000004</v>
      </c>
      <c r="D448" s="56">
        <f t="shared" si="34"/>
        <v>22.019999999999527</v>
      </c>
      <c r="E448" s="22">
        <v>487.15</v>
      </c>
      <c r="F448" s="3">
        <f t="shared" si="33"/>
        <v>56.926859999999955</v>
      </c>
      <c r="J448" s="50">
        <f t="shared" si="37"/>
        <v>22.115561066336035</v>
      </c>
      <c r="K448" s="4">
        <f t="shared" si="35"/>
        <v>56.885176475264721</v>
      </c>
    </row>
    <row r="449" spans="1:12" x14ac:dyDescent="0.25">
      <c r="A449">
        <v>171</v>
      </c>
      <c r="B449" s="20">
        <v>4171.6000000000004</v>
      </c>
      <c r="D449" s="56">
        <f t="shared" si="34"/>
        <v>28</v>
      </c>
      <c r="E449" s="22">
        <v>487.5</v>
      </c>
      <c r="F449" s="3">
        <f t="shared" si="33"/>
        <v>56.898859999999956</v>
      </c>
      <c r="J449" s="50">
        <f t="shared" si="37"/>
        <v>28.121512709238068</v>
      </c>
      <c r="K449" s="4">
        <f t="shared" si="35"/>
        <v>56.85705496255548</v>
      </c>
    </row>
    <row r="450" spans="1:12" x14ac:dyDescent="0.25">
      <c r="A450">
        <v>170</v>
      </c>
      <c r="B450" s="20">
        <v>4146.88</v>
      </c>
      <c r="D450" s="56">
        <f t="shared" si="34"/>
        <v>24.720000000000255</v>
      </c>
      <c r="E450" s="22">
        <v>487.64</v>
      </c>
      <c r="F450" s="3">
        <f t="shared" si="33"/>
        <v>56.874139999999954</v>
      </c>
      <c r="J450" s="50">
        <f t="shared" si="37"/>
        <v>24.827278363299005</v>
      </c>
      <c r="K450" s="4">
        <f t="shared" si="35"/>
        <v>56.832227684192183</v>
      </c>
    </row>
    <row r="451" spans="1:12" x14ac:dyDescent="0.25">
      <c r="A451">
        <v>169</v>
      </c>
      <c r="B451" s="20">
        <v>4122.2700000000004</v>
      </c>
      <c r="D451" s="56">
        <f t="shared" si="34"/>
        <v>24.609999999999673</v>
      </c>
      <c r="E451" s="22">
        <v>487.7</v>
      </c>
      <c r="F451" s="3">
        <f t="shared" si="33"/>
        <v>56.849529999999952</v>
      </c>
      <c r="J451" s="50">
        <f t="shared" si="37"/>
        <v>24.716800991940701</v>
      </c>
      <c r="K451" s="4">
        <f t="shared" si="35"/>
        <v>56.807510883200244</v>
      </c>
    </row>
    <row r="452" spans="1:12" x14ac:dyDescent="0.25">
      <c r="A452">
        <v>168</v>
      </c>
      <c r="B452" s="20">
        <v>4096.88</v>
      </c>
      <c r="D452" s="56">
        <f t="shared" si="34"/>
        <v>25.390000000000327</v>
      </c>
      <c r="E452" s="22">
        <v>487.79</v>
      </c>
      <c r="F452" s="3">
        <f t="shared" ref="F452:F515" si="38">F451-(D452/1000)</f>
        <v>56.82413999999995</v>
      </c>
      <c r="J452" s="50">
        <f t="shared" si="37"/>
        <v>25.500185988841562</v>
      </c>
      <c r="K452" s="4">
        <f t="shared" si="35"/>
        <v>56.782010697211405</v>
      </c>
    </row>
    <row r="453" spans="1:12" x14ac:dyDescent="0.25">
      <c r="A453">
        <v>167</v>
      </c>
      <c r="B453" s="20">
        <v>4071.88</v>
      </c>
      <c r="D453" s="56">
        <f t="shared" ref="D453:D516" si="39">B452-B453</f>
        <v>25</v>
      </c>
      <c r="E453" s="22">
        <v>487.9</v>
      </c>
      <c r="F453" s="3">
        <f t="shared" si="38"/>
        <v>56.799139999999952</v>
      </c>
      <c r="J453" s="50">
        <f t="shared" si="37"/>
        <v>25.10849349039113</v>
      </c>
      <c r="K453" s="4">
        <f t="shared" ref="K453:K516" si="40">K452-(J453/1000)</f>
        <v>56.756902203721012</v>
      </c>
      <c r="L453">
        <f>SLOPE(E444:E453,K444:K453)/-10</f>
        <v>0.57654382003740912</v>
      </c>
    </row>
    <row r="454" spans="1:12" x14ac:dyDescent="0.25">
      <c r="A454">
        <v>166</v>
      </c>
      <c r="B454" s="20">
        <v>4046.88</v>
      </c>
      <c r="D454" s="56">
        <f t="shared" si="39"/>
        <v>25</v>
      </c>
      <c r="E454" s="22">
        <v>488.33</v>
      </c>
      <c r="F454" s="3">
        <f t="shared" si="38"/>
        <v>56.774139999999953</v>
      </c>
      <c r="J454" s="50">
        <f t="shared" si="37"/>
        <v>25.10849349039113</v>
      </c>
      <c r="K454" s="4">
        <f t="shared" si="40"/>
        <v>56.731793710230619</v>
      </c>
      <c r="L454" s="2"/>
    </row>
    <row r="455" spans="1:12" x14ac:dyDescent="0.25">
      <c r="A455">
        <v>165</v>
      </c>
      <c r="B455" s="20">
        <v>4021.88</v>
      </c>
      <c r="D455" s="56">
        <f t="shared" si="39"/>
        <v>25</v>
      </c>
      <c r="E455" s="22">
        <v>488.52</v>
      </c>
      <c r="F455" s="3">
        <f t="shared" si="38"/>
        <v>56.749139999999954</v>
      </c>
      <c r="J455" s="50">
        <f t="shared" si="37"/>
        <v>25.10849349039113</v>
      </c>
      <c r="K455" s="4">
        <f t="shared" si="40"/>
        <v>56.706685216740226</v>
      </c>
    </row>
    <row r="456" spans="1:12" x14ac:dyDescent="0.25">
      <c r="A456">
        <v>164</v>
      </c>
      <c r="B456" s="20">
        <v>3996.88</v>
      </c>
      <c r="D456" s="56">
        <f t="shared" si="39"/>
        <v>25</v>
      </c>
      <c r="E456" s="22">
        <v>488.62</v>
      </c>
      <c r="F456" s="3">
        <f t="shared" si="38"/>
        <v>56.724139999999956</v>
      </c>
      <c r="J456" s="50">
        <f t="shared" si="37"/>
        <v>25.10849349039113</v>
      </c>
      <c r="K456" s="4">
        <f t="shared" si="40"/>
        <v>56.681576723249833</v>
      </c>
    </row>
    <row r="457" spans="1:12" x14ac:dyDescent="0.25">
      <c r="A457">
        <v>163</v>
      </c>
      <c r="B457" s="20">
        <v>3971.27</v>
      </c>
      <c r="D457" s="56">
        <f t="shared" si="39"/>
        <v>25.610000000000127</v>
      </c>
      <c r="E457" s="22">
        <v>488.76</v>
      </c>
      <c r="F457" s="3">
        <f t="shared" si="38"/>
        <v>56.698529999999955</v>
      </c>
      <c r="J457" s="50">
        <f t="shared" si="37"/>
        <v>25.721140731556801</v>
      </c>
      <c r="K457" s="4">
        <f t="shared" si="40"/>
        <v>56.655855582518278</v>
      </c>
    </row>
    <row r="458" spans="1:12" x14ac:dyDescent="0.25">
      <c r="A458">
        <v>162</v>
      </c>
      <c r="B458" s="20">
        <v>3946.94</v>
      </c>
      <c r="D458" s="56">
        <f t="shared" si="39"/>
        <v>24.329999999999927</v>
      </c>
      <c r="E458" s="22">
        <v>488.83</v>
      </c>
      <c r="F458" s="3">
        <f t="shared" si="38"/>
        <v>56.674199999999956</v>
      </c>
      <c r="J458" s="50">
        <f t="shared" si="37"/>
        <v>24.435585864848576</v>
      </c>
      <c r="K458" s="4">
        <f t="shared" si="40"/>
        <v>56.631419996653428</v>
      </c>
    </row>
    <row r="459" spans="1:12" x14ac:dyDescent="0.25">
      <c r="A459">
        <v>161</v>
      </c>
      <c r="B459" s="20">
        <v>3922.42</v>
      </c>
      <c r="D459" s="56">
        <f t="shared" si="39"/>
        <v>24.519999999999982</v>
      </c>
      <c r="E459" s="22">
        <v>489.08</v>
      </c>
      <c r="F459" s="3">
        <f t="shared" si="38"/>
        <v>56.649679999999954</v>
      </c>
      <c r="J459" s="50">
        <f t="shared" si="37"/>
        <v>24.626410415375602</v>
      </c>
      <c r="K459" s="4">
        <f t="shared" si="40"/>
        <v>56.606793586238055</v>
      </c>
    </row>
    <row r="460" spans="1:12" x14ac:dyDescent="0.25">
      <c r="A460">
        <v>160</v>
      </c>
      <c r="B460" s="20">
        <v>3897.2</v>
      </c>
      <c r="D460" s="56">
        <f t="shared" si="39"/>
        <v>25.220000000000255</v>
      </c>
      <c r="E460" s="22">
        <v>489.24</v>
      </c>
      <c r="F460" s="3">
        <f t="shared" si="38"/>
        <v>56.624459999999956</v>
      </c>
      <c r="J460" s="50">
        <f t="shared" si="37"/>
        <v>25.329448233106827</v>
      </c>
      <c r="K460" s="4">
        <f t="shared" si="40"/>
        <v>56.581464138004947</v>
      </c>
    </row>
    <row r="461" spans="1:12" x14ac:dyDescent="0.25">
      <c r="A461">
        <v>159</v>
      </c>
      <c r="B461" s="20">
        <v>3873.48</v>
      </c>
      <c r="D461" s="56">
        <f t="shared" si="39"/>
        <v>23.7199999999998</v>
      </c>
      <c r="E461" s="22">
        <v>489.37</v>
      </c>
      <c r="F461" s="3">
        <f t="shared" si="38"/>
        <v>56.600739999999959</v>
      </c>
      <c r="J461" s="50">
        <f t="shared" si="37"/>
        <v>23.822938623682905</v>
      </c>
      <c r="K461" s="4">
        <f t="shared" si="40"/>
        <v>56.557641199381266</v>
      </c>
    </row>
    <row r="462" spans="1:12" x14ac:dyDescent="0.25">
      <c r="A462">
        <v>158</v>
      </c>
      <c r="B462" s="20">
        <v>3846.58</v>
      </c>
      <c r="D462" s="56">
        <f t="shared" si="39"/>
        <v>26.900000000000091</v>
      </c>
      <c r="E462" s="22">
        <v>489.75</v>
      </c>
      <c r="F462" s="3">
        <f t="shared" si="38"/>
        <v>56.573839999999961</v>
      </c>
      <c r="J462" s="50">
        <f t="shared" ref="J462:J493" si="41">D462+D462*$I$600</f>
        <v>27.016738995660948</v>
      </c>
      <c r="K462" s="4">
        <f t="shared" si="40"/>
        <v>56.530624460385603</v>
      </c>
      <c r="L462">
        <f>SLOPE(E453:E462,K453:K462)/-10</f>
        <v>0.70198290247588302</v>
      </c>
    </row>
    <row r="463" spans="1:12" x14ac:dyDescent="0.25">
      <c r="A463">
        <v>157</v>
      </c>
      <c r="B463" s="20">
        <v>3822.36</v>
      </c>
      <c r="D463" s="56">
        <f t="shared" si="39"/>
        <v>24.2199999999998</v>
      </c>
      <c r="E463" s="22">
        <v>490.01</v>
      </c>
      <c r="F463" s="3">
        <f t="shared" si="38"/>
        <v>56.549619999999962</v>
      </c>
      <c r="J463" s="50">
        <f t="shared" si="41"/>
        <v>24.325108493490728</v>
      </c>
      <c r="K463" s="4">
        <f t="shared" si="40"/>
        <v>56.50629935189211</v>
      </c>
      <c r="L463" s="2"/>
    </row>
    <row r="464" spans="1:12" x14ac:dyDescent="0.25">
      <c r="A464">
        <v>156</v>
      </c>
      <c r="B464" s="20">
        <v>3797.36</v>
      </c>
      <c r="D464" s="56">
        <f t="shared" si="39"/>
        <v>25</v>
      </c>
      <c r="E464" s="22">
        <v>490.13</v>
      </c>
      <c r="F464" s="3">
        <f t="shared" si="38"/>
        <v>56.524619999999963</v>
      </c>
      <c r="J464" s="50">
        <f t="shared" si="41"/>
        <v>25.10849349039113</v>
      </c>
      <c r="K464" s="4">
        <f t="shared" si="40"/>
        <v>56.481190858401717</v>
      </c>
    </row>
    <row r="465" spans="1:12" x14ac:dyDescent="0.25">
      <c r="A465">
        <v>155</v>
      </c>
      <c r="B465" s="20">
        <v>3772.36</v>
      </c>
      <c r="D465" s="56">
        <f t="shared" si="39"/>
        <v>25</v>
      </c>
      <c r="E465" s="22">
        <v>490.4</v>
      </c>
      <c r="F465" s="3">
        <f t="shared" si="38"/>
        <v>56.499619999999965</v>
      </c>
      <c r="J465" s="50">
        <f t="shared" si="41"/>
        <v>25.10849349039113</v>
      </c>
      <c r="K465" s="4">
        <f t="shared" si="40"/>
        <v>56.456082364911325</v>
      </c>
    </row>
    <row r="466" spans="1:12" x14ac:dyDescent="0.25">
      <c r="A466">
        <v>154</v>
      </c>
      <c r="B466" s="20">
        <v>3747.36</v>
      </c>
      <c r="D466" s="56">
        <f t="shared" si="39"/>
        <v>25</v>
      </c>
      <c r="E466" s="22">
        <v>490.57</v>
      </c>
      <c r="F466" s="3">
        <f t="shared" si="38"/>
        <v>56.474619999999966</v>
      </c>
      <c r="J466" s="50">
        <f t="shared" si="41"/>
        <v>25.10849349039113</v>
      </c>
      <c r="K466" s="4">
        <f t="shared" si="40"/>
        <v>56.430973871420932</v>
      </c>
    </row>
    <row r="467" spans="1:12" x14ac:dyDescent="0.25">
      <c r="A467">
        <v>153</v>
      </c>
      <c r="B467" s="20">
        <v>3722.88</v>
      </c>
      <c r="D467" s="56">
        <f t="shared" si="39"/>
        <v>24.480000000000018</v>
      </c>
      <c r="E467" s="22">
        <v>490.78</v>
      </c>
      <c r="F467" s="3">
        <f t="shared" si="38"/>
        <v>56.450139999999969</v>
      </c>
      <c r="J467" s="50">
        <f t="shared" si="41"/>
        <v>24.586236825791012</v>
      </c>
      <c r="K467" s="4">
        <f t="shared" si="40"/>
        <v>56.406387634595141</v>
      </c>
    </row>
    <row r="468" spans="1:12" x14ac:dyDescent="0.25">
      <c r="A468">
        <v>152</v>
      </c>
      <c r="B468" s="20">
        <v>3697.35</v>
      </c>
      <c r="D468" s="56">
        <f t="shared" si="39"/>
        <v>25.5300000000002</v>
      </c>
      <c r="E468" s="22">
        <v>490.97</v>
      </c>
      <c r="F468" s="3">
        <f t="shared" si="38"/>
        <v>56.424609999999966</v>
      </c>
      <c r="J468" s="50">
        <f t="shared" si="41"/>
        <v>25.640793552387624</v>
      </c>
      <c r="K468" s="4">
        <f t="shared" si="40"/>
        <v>56.38074684104275</v>
      </c>
    </row>
    <row r="469" spans="1:12" x14ac:dyDescent="0.25">
      <c r="A469">
        <v>151</v>
      </c>
      <c r="B469" s="20">
        <v>3672.35</v>
      </c>
      <c r="D469" s="56">
        <f t="shared" si="39"/>
        <v>25</v>
      </c>
      <c r="E469" s="22">
        <v>491.13</v>
      </c>
      <c r="F469" s="3">
        <f t="shared" si="38"/>
        <v>56.399609999999967</v>
      </c>
      <c r="J469" s="50">
        <f t="shared" si="41"/>
        <v>25.10849349039113</v>
      </c>
      <c r="K469" s="4">
        <f t="shared" si="40"/>
        <v>56.355638347552357</v>
      </c>
    </row>
    <row r="470" spans="1:12" x14ac:dyDescent="0.25">
      <c r="A470">
        <v>150</v>
      </c>
      <c r="B470" s="20">
        <v>3648.23</v>
      </c>
      <c r="D470" s="56">
        <f t="shared" si="39"/>
        <v>24.119999999999891</v>
      </c>
      <c r="E470" s="22">
        <v>491.24</v>
      </c>
      <c r="F470" s="3">
        <f t="shared" si="38"/>
        <v>56.375489999999971</v>
      </c>
      <c r="J470" s="50">
        <f t="shared" si="41"/>
        <v>24.224674519529252</v>
      </c>
      <c r="K470" s="4">
        <f t="shared" si="40"/>
        <v>56.331413673032827</v>
      </c>
    </row>
    <row r="471" spans="1:12" x14ac:dyDescent="0.25">
      <c r="A471">
        <v>149</v>
      </c>
      <c r="B471" s="20">
        <v>3622.45</v>
      </c>
      <c r="D471" s="56">
        <f t="shared" si="39"/>
        <v>25.7800000000002</v>
      </c>
      <c r="E471" s="22">
        <v>491.43</v>
      </c>
      <c r="F471" s="3">
        <f t="shared" si="38"/>
        <v>56.349709999999973</v>
      </c>
      <c r="J471" s="50">
        <f t="shared" si="41"/>
        <v>25.891878487291535</v>
      </c>
      <c r="K471" s="4">
        <f t="shared" si="40"/>
        <v>56.305521794545534</v>
      </c>
      <c r="L471">
        <f>SLOPE(E462:E471,K462:K471)/-10</f>
        <v>0.7423560482034478</v>
      </c>
    </row>
    <row r="472" spans="1:12" x14ac:dyDescent="0.25">
      <c r="A472">
        <v>148</v>
      </c>
      <c r="B472" s="20">
        <v>3597.27</v>
      </c>
      <c r="D472" s="56">
        <f t="shared" si="39"/>
        <v>25.179999999999836</v>
      </c>
      <c r="E472" s="22">
        <v>491.64</v>
      </c>
      <c r="F472" s="3">
        <f t="shared" si="38"/>
        <v>56.324529999999974</v>
      </c>
      <c r="J472" s="50">
        <f t="shared" si="41"/>
        <v>25.289274643521782</v>
      </c>
      <c r="K472" s="4">
        <f t="shared" si="40"/>
        <v>56.280232519902015</v>
      </c>
      <c r="L472" s="2"/>
    </row>
    <row r="473" spans="1:12" x14ac:dyDescent="0.25">
      <c r="A473">
        <v>147</v>
      </c>
      <c r="B473" s="20">
        <v>3572.12</v>
      </c>
      <c r="D473" s="56">
        <f t="shared" si="39"/>
        <v>25.150000000000091</v>
      </c>
      <c r="E473" s="22">
        <v>491.68</v>
      </c>
      <c r="F473" s="3">
        <f t="shared" si="38"/>
        <v>56.299379999999971</v>
      </c>
      <c r="J473" s="50">
        <f t="shared" si="41"/>
        <v>25.259144451333569</v>
      </c>
      <c r="K473" s="4">
        <f t="shared" si="40"/>
        <v>56.254973375450682</v>
      </c>
    </row>
    <row r="474" spans="1:12" x14ac:dyDescent="0.25">
      <c r="A474">
        <v>146</v>
      </c>
      <c r="B474" s="20">
        <v>3547.26</v>
      </c>
      <c r="D474" s="56">
        <f t="shared" si="39"/>
        <v>24.859999999999673</v>
      </c>
      <c r="E474" s="22">
        <v>491.75</v>
      </c>
      <c r="F474" s="3">
        <f t="shared" si="38"/>
        <v>56.274519999999974</v>
      </c>
      <c r="J474" s="50">
        <f t="shared" si="41"/>
        <v>24.967885926844612</v>
      </c>
      <c r="K474" s="4">
        <f t="shared" si="40"/>
        <v>56.23000548952384</v>
      </c>
    </row>
    <row r="475" spans="1:12" x14ac:dyDescent="0.25">
      <c r="A475">
        <v>145</v>
      </c>
      <c r="B475" s="20">
        <v>3522.26</v>
      </c>
      <c r="D475" s="56">
        <f t="shared" si="39"/>
        <v>25</v>
      </c>
      <c r="E475" s="22">
        <v>491.8</v>
      </c>
      <c r="F475" s="3">
        <f t="shared" si="38"/>
        <v>56.249519999999976</v>
      </c>
      <c r="J475" s="50">
        <f t="shared" si="41"/>
        <v>25.10849349039113</v>
      </c>
      <c r="K475" s="4">
        <f t="shared" si="40"/>
        <v>56.204896996033447</v>
      </c>
    </row>
    <row r="476" spans="1:12" x14ac:dyDescent="0.25">
      <c r="A476">
        <v>144</v>
      </c>
      <c r="B476" s="20">
        <v>3497.61</v>
      </c>
      <c r="D476" s="56">
        <f t="shared" si="39"/>
        <v>24.650000000000091</v>
      </c>
      <c r="E476" s="22">
        <v>491.88</v>
      </c>
      <c r="F476" s="3">
        <f t="shared" si="38"/>
        <v>56.224869999999974</v>
      </c>
      <c r="J476" s="50">
        <f t="shared" si="41"/>
        <v>24.756974581525746</v>
      </c>
      <c r="K476" s="4">
        <f t="shared" si="40"/>
        <v>56.180140021451919</v>
      </c>
    </row>
    <row r="477" spans="1:12" x14ac:dyDescent="0.25">
      <c r="A477">
        <v>143</v>
      </c>
      <c r="B477" s="20">
        <v>3471.49</v>
      </c>
      <c r="D477" s="56">
        <f t="shared" si="39"/>
        <v>26.120000000000346</v>
      </c>
      <c r="E477" s="22">
        <v>491.98</v>
      </c>
      <c r="F477" s="3">
        <f t="shared" si="38"/>
        <v>56.198749999999976</v>
      </c>
      <c r="J477" s="50">
        <f t="shared" si="41"/>
        <v>26.233353998761</v>
      </c>
      <c r="K477" s="4">
        <f t="shared" si="40"/>
        <v>56.153906667453157</v>
      </c>
    </row>
    <row r="478" spans="1:12" x14ac:dyDescent="0.25">
      <c r="A478">
        <v>142</v>
      </c>
      <c r="B478" s="20">
        <v>3447.15</v>
      </c>
      <c r="D478" s="56">
        <f t="shared" si="39"/>
        <v>24.339999999999691</v>
      </c>
      <c r="E478" s="22">
        <v>492.08</v>
      </c>
      <c r="F478" s="3">
        <f t="shared" si="38"/>
        <v>56.174409999999973</v>
      </c>
      <c r="J478" s="50">
        <f t="shared" si="41"/>
        <v>24.445629262244495</v>
      </c>
      <c r="K478" s="4">
        <f t="shared" si="40"/>
        <v>56.129461038190911</v>
      </c>
    </row>
    <row r="479" spans="1:12" x14ac:dyDescent="0.25">
      <c r="A479">
        <v>141</v>
      </c>
      <c r="B479" s="20">
        <v>3422.15</v>
      </c>
      <c r="D479" s="56">
        <f t="shared" si="39"/>
        <v>25</v>
      </c>
      <c r="E479" s="22">
        <v>492.17</v>
      </c>
      <c r="F479" s="3">
        <f t="shared" si="38"/>
        <v>56.149409999999975</v>
      </c>
      <c r="J479" s="50">
        <f t="shared" si="41"/>
        <v>25.10849349039113</v>
      </c>
      <c r="K479" s="4">
        <f t="shared" si="40"/>
        <v>56.104352544700518</v>
      </c>
    </row>
    <row r="480" spans="1:12" x14ac:dyDescent="0.25">
      <c r="A480">
        <v>140</v>
      </c>
      <c r="B480" s="20">
        <v>3397.6</v>
      </c>
      <c r="D480" s="56">
        <f t="shared" si="39"/>
        <v>24.550000000000182</v>
      </c>
      <c r="E480" s="22">
        <v>492.18</v>
      </c>
      <c r="F480" s="3">
        <f t="shared" si="38"/>
        <v>56.124859999999977</v>
      </c>
      <c r="J480" s="50">
        <f t="shared" si="41"/>
        <v>24.656540607564274</v>
      </c>
      <c r="K480" s="4">
        <f t="shared" si="40"/>
        <v>56.079696004092952</v>
      </c>
      <c r="L480">
        <f>SLOPE(E471:E480,K471:K480)/-10</f>
        <v>0.31931574883475877</v>
      </c>
    </row>
    <row r="481" spans="1:12" x14ac:dyDescent="0.25">
      <c r="A481">
        <v>139</v>
      </c>
      <c r="B481" s="20">
        <v>3371.78</v>
      </c>
      <c r="D481" s="56">
        <f t="shared" si="39"/>
        <v>25.819999999999709</v>
      </c>
      <c r="E481" s="22">
        <v>492.25</v>
      </c>
      <c r="F481" s="3">
        <f t="shared" si="38"/>
        <v>56.099039999999974</v>
      </c>
      <c r="J481" s="50">
        <f t="shared" si="41"/>
        <v>25.932052076875667</v>
      </c>
      <c r="K481" s="4">
        <f t="shared" si="40"/>
        <v>56.053763952016077</v>
      </c>
      <c r="L481" s="2"/>
    </row>
    <row r="482" spans="1:12" x14ac:dyDescent="0.25">
      <c r="A482">
        <v>138</v>
      </c>
      <c r="B482" s="20">
        <v>3345.61</v>
      </c>
      <c r="D482" s="56">
        <f t="shared" si="39"/>
        <v>26.170000000000073</v>
      </c>
      <c r="E482" s="22">
        <v>492.36</v>
      </c>
      <c r="F482" s="3">
        <f t="shared" si="38"/>
        <v>56.072869999999973</v>
      </c>
      <c r="J482" s="50">
        <f t="shared" si="41"/>
        <v>26.283570985741509</v>
      </c>
      <c r="K482" s="4">
        <f t="shared" si="40"/>
        <v>56.027480381030337</v>
      </c>
    </row>
    <row r="483" spans="1:12" x14ac:dyDescent="0.25">
      <c r="A483">
        <v>137</v>
      </c>
      <c r="B483" s="20">
        <v>3321.44</v>
      </c>
      <c r="D483" s="56">
        <f t="shared" si="39"/>
        <v>24.170000000000073</v>
      </c>
      <c r="E483" s="22">
        <v>492.65</v>
      </c>
      <c r="F483" s="3">
        <f t="shared" si="38"/>
        <v>56.048699999999975</v>
      </c>
      <c r="J483" s="50">
        <f t="shared" si="41"/>
        <v>24.274891506510219</v>
      </c>
      <c r="K483" s="4">
        <f t="shared" si="40"/>
        <v>56.003205489523829</v>
      </c>
    </row>
    <row r="484" spans="1:12" x14ac:dyDescent="0.25">
      <c r="A484">
        <v>136</v>
      </c>
      <c r="B484" s="20">
        <v>3296.37</v>
      </c>
      <c r="D484" s="56">
        <f t="shared" si="39"/>
        <v>25.070000000000164</v>
      </c>
      <c r="E484" s="22">
        <v>492.85</v>
      </c>
      <c r="F484" s="3">
        <f t="shared" si="38"/>
        <v>56.023629999999976</v>
      </c>
      <c r="J484" s="50">
        <f t="shared" si="41"/>
        <v>25.178797272164392</v>
      </c>
      <c r="K484" s="4">
        <f t="shared" si="40"/>
        <v>55.978026692251667</v>
      </c>
    </row>
    <row r="485" spans="1:12" x14ac:dyDescent="0.25">
      <c r="A485">
        <v>135</v>
      </c>
      <c r="B485" s="20">
        <v>3272.13</v>
      </c>
      <c r="D485" s="56">
        <f t="shared" si="39"/>
        <v>24.239999999999782</v>
      </c>
      <c r="E485" s="22">
        <v>493.17</v>
      </c>
      <c r="F485" s="3">
        <f t="shared" si="38"/>
        <v>55.999389999999977</v>
      </c>
      <c r="J485" s="50">
        <f t="shared" si="41"/>
        <v>24.345195288283023</v>
      </c>
      <c r="K485" s="4">
        <f t="shared" si="40"/>
        <v>55.953681496963384</v>
      </c>
    </row>
    <row r="486" spans="1:12" x14ac:dyDescent="0.25">
      <c r="A486">
        <v>134</v>
      </c>
      <c r="B486" s="20">
        <v>3247.28</v>
      </c>
      <c r="D486" s="56">
        <f t="shared" si="39"/>
        <v>24.849999999999909</v>
      </c>
      <c r="E486" s="22">
        <v>493.41</v>
      </c>
      <c r="F486" s="3">
        <f t="shared" si="38"/>
        <v>55.974539999999976</v>
      </c>
      <c r="J486" s="50">
        <f t="shared" si="41"/>
        <v>24.957842529448694</v>
      </c>
      <c r="K486" s="4">
        <f t="shared" si="40"/>
        <v>55.928723654433938</v>
      </c>
    </row>
    <row r="487" spans="1:12" x14ac:dyDescent="0.25">
      <c r="A487">
        <v>133</v>
      </c>
      <c r="B487" s="20">
        <v>3222.28</v>
      </c>
      <c r="D487" s="56">
        <f t="shared" si="39"/>
        <v>25</v>
      </c>
      <c r="E487" s="22">
        <v>493.74</v>
      </c>
      <c r="F487" s="3">
        <f t="shared" si="38"/>
        <v>55.949539999999978</v>
      </c>
      <c r="J487" s="50">
        <f t="shared" si="41"/>
        <v>25.10849349039113</v>
      </c>
      <c r="K487" s="4">
        <f t="shared" si="40"/>
        <v>55.903615160943545</v>
      </c>
    </row>
    <row r="488" spans="1:12" x14ac:dyDescent="0.25">
      <c r="A488">
        <v>132</v>
      </c>
      <c r="B488" s="20">
        <v>3197.28</v>
      </c>
      <c r="D488" s="56">
        <f t="shared" si="39"/>
        <v>25</v>
      </c>
      <c r="E488" s="22">
        <v>493.84</v>
      </c>
      <c r="F488" s="3">
        <f t="shared" si="38"/>
        <v>55.924539999999979</v>
      </c>
      <c r="J488" s="50">
        <f t="shared" si="41"/>
        <v>25.10849349039113</v>
      </c>
      <c r="K488" s="4">
        <f t="shared" si="40"/>
        <v>55.878506667453152</v>
      </c>
    </row>
    <row r="489" spans="1:12" x14ac:dyDescent="0.25">
      <c r="A489">
        <v>131</v>
      </c>
      <c r="B489" s="20">
        <v>3172.28</v>
      </c>
      <c r="D489" s="56">
        <f t="shared" si="39"/>
        <v>25</v>
      </c>
      <c r="E489" s="22">
        <v>493.97</v>
      </c>
      <c r="F489" s="3">
        <f t="shared" si="38"/>
        <v>55.89953999999998</v>
      </c>
      <c r="J489" s="50">
        <f t="shared" si="41"/>
        <v>25.10849349039113</v>
      </c>
      <c r="K489" s="4">
        <f t="shared" si="40"/>
        <v>55.853398173962759</v>
      </c>
      <c r="L489">
        <f>SLOPE(E480:E489,K480:K489)/-10</f>
        <v>0.88867206120407527</v>
      </c>
    </row>
    <row r="490" spans="1:12" x14ac:dyDescent="0.25">
      <c r="A490">
        <v>130</v>
      </c>
      <c r="B490" s="20">
        <v>3158.6</v>
      </c>
      <c r="D490" s="56">
        <f t="shared" si="39"/>
        <v>13.680000000000291</v>
      </c>
      <c r="E490" s="22">
        <v>494.74</v>
      </c>
      <c r="F490" s="3">
        <f t="shared" si="38"/>
        <v>55.88585999999998</v>
      </c>
      <c r="J490" s="50">
        <f t="shared" si="41"/>
        <v>13.739367637942319</v>
      </c>
      <c r="K490" s="4">
        <f t="shared" si="40"/>
        <v>55.83965880632482</v>
      </c>
      <c r="L490" s="2"/>
    </row>
    <row r="491" spans="1:12" x14ac:dyDescent="0.25">
      <c r="A491">
        <v>129</v>
      </c>
      <c r="B491" s="20">
        <v>3147.28</v>
      </c>
      <c r="D491" s="56">
        <f t="shared" si="39"/>
        <v>11.319999999999709</v>
      </c>
      <c r="E491" s="22">
        <v>494.86</v>
      </c>
      <c r="F491" s="3">
        <f t="shared" si="38"/>
        <v>55.874539999999982</v>
      </c>
      <c r="J491" s="50">
        <f t="shared" si="41"/>
        <v>11.369125852448812</v>
      </c>
      <c r="K491" s="4">
        <f t="shared" si="40"/>
        <v>55.828289680472373</v>
      </c>
    </row>
    <row r="492" spans="1:12" x14ac:dyDescent="0.25">
      <c r="A492">
        <v>128</v>
      </c>
      <c r="B492" s="20">
        <v>3122.28</v>
      </c>
      <c r="D492" s="56">
        <f t="shared" si="39"/>
        <v>25</v>
      </c>
      <c r="E492" s="22">
        <v>495.01</v>
      </c>
      <c r="F492" s="3">
        <f t="shared" si="38"/>
        <v>55.849539999999983</v>
      </c>
      <c r="J492" s="50">
        <f t="shared" si="41"/>
        <v>25.10849349039113</v>
      </c>
      <c r="K492" s="4">
        <f t="shared" si="40"/>
        <v>55.80318118698198</v>
      </c>
      <c r="L492">
        <f>SLOPE(E489:E492,K489:K492)/-10</f>
        <v>1.8436056567807384</v>
      </c>
    </row>
    <row r="493" spans="1:12" x14ac:dyDescent="0.25">
      <c r="A493">
        <v>127</v>
      </c>
      <c r="B493" s="20">
        <v>3097.28</v>
      </c>
      <c r="D493" s="56">
        <f t="shared" si="39"/>
        <v>25</v>
      </c>
      <c r="E493" s="22">
        <v>495.23</v>
      </c>
      <c r="F493" s="3">
        <f t="shared" si="38"/>
        <v>55.824539999999985</v>
      </c>
      <c r="J493" s="50">
        <f t="shared" si="41"/>
        <v>25.10849349039113</v>
      </c>
      <c r="K493" s="4">
        <f t="shared" si="40"/>
        <v>55.778072693491588</v>
      </c>
    </row>
    <row r="494" spans="1:12" x14ac:dyDescent="0.25">
      <c r="A494">
        <v>126</v>
      </c>
      <c r="B494" s="20">
        <v>3072.28</v>
      </c>
      <c r="D494" s="56">
        <f t="shared" si="39"/>
        <v>25</v>
      </c>
      <c r="E494" s="22">
        <v>495.33</v>
      </c>
      <c r="F494" s="3">
        <f t="shared" si="38"/>
        <v>55.799539999999986</v>
      </c>
      <c r="J494" s="50">
        <f t="shared" ref="J494:J525" si="42">D494+D494*$I$600</f>
        <v>25.10849349039113</v>
      </c>
      <c r="K494" s="4">
        <f t="shared" si="40"/>
        <v>55.752964200001195</v>
      </c>
    </row>
    <row r="495" spans="1:12" x14ac:dyDescent="0.25">
      <c r="A495">
        <v>125</v>
      </c>
      <c r="B495" s="20">
        <v>3046.94</v>
      </c>
      <c r="D495" s="56">
        <f t="shared" si="39"/>
        <v>25.340000000000146</v>
      </c>
      <c r="E495" s="22">
        <v>495.38</v>
      </c>
      <c r="F495" s="3">
        <f t="shared" si="38"/>
        <v>55.774199999999986</v>
      </c>
      <c r="J495" s="50">
        <f t="shared" si="42"/>
        <v>25.449969001860598</v>
      </c>
      <c r="K495" s="4">
        <f t="shared" si="40"/>
        <v>55.727514230999333</v>
      </c>
    </row>
    <row r="496" spans="1:12" x14ac:dyDescent="0.25">
      <c r="A496">
        <v>124</v>
      </c>
      <c r="B496" s="20">
        <v>3021.94</v>
      </c>
      <c r="D496" s="56">
        <f t="shared" si="39"/>
        <v>25</v>
      </c>
      <c r="E496" s="22">
        <v>495.39</v>
      </c>
      <c r="F496" s="3">
        <f t="shared" si="38"/>
        <v>55.749199999999988</v>
      </c>
      <c r="J496" s="50">
        <f t="shared" si="42"/>
        <v>25.10849349039113</v>
      </c>
      <c r="K496" s="4">
        <f t="shared" si="40"/>
        <v>55.70240573750894</v>
      </c>
      <c r="L496" s="26"/>
    </row>
    <row r="497" spans="1:12" x14ac:dyDescent="0.25">
      <c r="A497">
        <v>123</v>
      </c>
      <c r="B497" s="20">
        <v>2997.76</v>
      </c>
      <c r="D497" s="56">
        <f t="shared" si="39"/>
        <v>24.179999999999836</v>
      </c>
      <c r="E497" s="22">
        <v>495.5</v>
      </c>
      <c r="F497" s="3">
        <f t="shared" si="38"/>
        <v>55.725019999999986</v>
      </c>
      <c r="J497" s="50">
        <f t="shared" si="42"/>
        <v>24.284934903906137</v>
      </c>
      <c r="K497" s="4">
        <f t="shared" si="40"/>
        <v>55.678120802605036</v>
      </c>
    </row>
    <row r="498" spans="1:12" x14ac:dyDescent="0.25">
      <c r="A498">
        <v>122</v>
      </c>
      <c r="B498" s="20">
        <v>2971.76</v>
      </c>
      <c r="D498" s="56">
        <f t="shared" si="39"/>
        <v>26</v>
      </c>
      <c r="E498" s="22">
        <v>495.53</v>
      </c>
      <c r="F498" s="3">
        <f t="shared" si="38"/>
        <v>55.699019999999983</v>
      </c>
      <c r="J498" s="50">
        <f t="shared" si="42"/>
        <v>26.112833230006775</v>
      </c>
      <c r="K498" s="4">
        <f t="shared" si="40"/>
        <v>55.652007969375028</v>
      </c>
    </row>
    <row r="499" spans="1:12" x14ac:dyDescent="0.25">
      <c r="A499">
        <v>121</v>
      </c>
      <c r="B499" s="20">
        <v>2947.9</v>
      </c>
      <c r="D499" s="56">
        <f t="shared" si="39"/>
        <v>23.860000000000127</v>
      </c>
      <c r="E499" s="22">
        <v>495.59</v>
      </c>
      <c r="F499" s="3">
        <f t="shared" si="38"/>
        <v>55.675159999999984</v>
      </c>
      <c r="J499" s="50">
        <f t="shared" si="42"/>
        <v>23.963546187229422</v>
      </c>
      <c r="K499" s="4">
        <f t="shared" si="40"/>
        <v>55.628044423187795</v>
      </c>
      <c r="L499" s="2"/>
    </row>
    <row r="500" spans="1:12" x14ac:dyDescent="0.25">
      <c r="A500">
        <v>120</v>
      </c>
      <c r="B500" s="20">
        <v>2921.26</v>
      </c>
      <c r="D500" s="56">
        <f t="shared" si="39"/>
        <v>26.639999999999873</v>
      </c>
      <c r="E500" s="22">
        <v>496.12</v>
      </c>
      <c r="F500" s="3">
        <f t="shared" si="38"/>
        <v>55.648519999999984</v>
      </c>
      <c r="J500" s="50">
        <f t="shared" si="42"/>
        <v>26.75561066336066</v>
      </c>
      <c r="K500" s="4">
        <f t="shared" si="40"/>
        <v>55.601288812524437</v>
      </c>
    </row>
    <row r="501" spans="1:12" x14ac:dyDescent="0.25">
      <c r="A501">
        <v>119</v>
      </c>
      <c r="B501" s="20">
        <v>2895.96</v>
      </c>
      <c r="D501" s="56">
        <f t="shared" si="39"/>
        <v>25.300000000000182</v>
      </c>
      <c r="E501" s="22">
        <v>496.45</v>
      </c>
      <c r="F501" s="3">
        <f t="shared" si="38"/>
        <v>55.623219999999982</v>
      </c>
      <c r="J501" s="50">
        <f t="shared" si="42"/>
        <v>25.409795412276008</v>
      </c>
      <c r="K501" s="4">
        <f t="shared" si="40"/>
        <v>55.575879017112165</v>
      </c>
    </row>
    <row r="502" spans="1:12" x14ac:dyDescent="0.25">
      <c r="A502">
        <v>118</v>
      </c>
      <c r="B502" s="20">
        <v>2870.28</v>
      </c>
      <c r="D502" s="56">
        <f t="shared" si="39"/>
        <v>25.679999999999836</v>
      </c>
      <c r="E502" s="22">
        <v>496.55</v>
      </c>
      <c r="F502" s="3">
        <f t="shared" si="38"/>
        <v>55.597539999999981</v>
      </c>
      <c r="J502" s="50">
        <f t="shared" si="42"/>
        <v>25.791444513329605</v>
      </c>
      <c r="K502" s="4">
        <f t="shared" si="40"/>
        <v>55.550087572598834</v>
      </c>
    </row>
    <row r="503" spans="1:12" x14ac:dyDescent="0.25">
      <c r="A503">
        <v>117</v>
      </c>
      <c r="B503" s="20">
        <v>2845.94</v>
      </c>
      <c r="D503" s="56">
        <f t="shared" si="39"/>
        <v>24.340000000000146</v>
      </c>
      <c r="E503" s="22">
        <v>496.66</v>
      </c>
      <c r="F503" s="3">
        <f t="shared" si="38"/>
        <v>55.573199999999979</v>
      </c>
      <c r="J503" s="50">
        <f t="shared" si="42"/>
        <v>24.44562926224495</v>
      </c>
      <c r="K503" s="4">
        <f t="shared" si="40"/>
        <v>55.525641943336588</v>
      </c>
    </row>
    <row r="504" spans="1:12" x14ac:dyDescent="0.25">
      <c r="A504">
        <v>116</v>
      </c>
      <c r="B504" s="20">
        <v>2820.93</v>
      </c>
      <c r="D504" s="56">
        <f t="shared" si="39"/>
        <v>25.010000000000218</v>
      </c>
      <c r="E504" s="22">
        <v>496.95</v>
      </c>
      <c r="F504" s="3">
        <f t="shared" si="38"/>
        <v>55.548189999999977</v>
      </c>
      <c r="J504" s="50">
        <f t="shared" si="42"/>
        <v>25.118536887787506</v>
      </c>
      <c r="K504" s="4">
        <f t="shared" si="40"/>
        <v>55.500523406448799</v>
      </c>
    </row>
    <row r="505" spans="1:12" x14ac:dyDescent="0.25">
      <c r="A505">
        <v>115</v>
      </c>
      <c r="B505" s="20">
        <v>2795.96</v>
      </c>
      <c r="D505" s="56">
        <f t="shared" si="39"/>
        <v>24.9699999999998</v>
      </c>
      <c r="E505" s="22">
        <v>497.1</v>
      </c>
      <c r="F505" s="3">
        <f t="shared" si="38"/>
        <v>55.523219999999974</v>
      </c>
      <c r="J505" s="50">
        <f t="shared" si="42"/>
        <v>25.078363298202461</v>
      </c>
      <c r="K505" s="4">
        <f t="shared" si="40"/>
        <v>55.4754450431506</v>
      </c>
    </row>
    <row r="506" spans="1:12" x14ac:dyDescent="0.25">
      <c r="A506">
        <v>114</v>
      </c>
      <c r="B506" s="20">
        <v>2770.96</v>
      </c>
      <c r="D506" s="56">
        <f t="shared" si="39"/>
        <v>25</v>
      </c>
      <c r="E506" s="22">
        <v>497.28</v>
      </c>
      <c r="F506" s="3">
        <f t="shared" si="38"/>
        <v>55.498219999999975</v>
      </c>
      <c r="J506" s="50">
        <f t="shared" si="42"/>
        <v>25.10849349039113</v>
      </c>
      <c r="K506" s="4">
        <f t="shared" si="40"/>
        <v>55.450336549660207</v>
      </c>
    </row>
    <row r="507" spans="1:12" x14ac:dyDescent="0.25">
      <c r="A507">
        <v>113</v>
      </c>
      <c r="B507" s="20">
        <v>2746.6</v>
      </c>
      <c r="D507" s="56">
        <f t="shared" si="39"/>
        <v>24.360000000000127</v>
      </c>
      <c r="E507" s="22">
        <v>497.59</v>
      </c>
      <c r="F507" s="3">
        <f t="shared" si="38"/>
        <v>55.473859999999974</v>
      </c>
      <c r="J507" s="50">
        <f t="shared" si="42"/>
        <v>24.465716057037245</v>
      </c>
      <c r="K507" s="4">
        <f t="shared" si="40"/>
        <v>55.42587083360317</v>
      </c>
      <c r="L507">
        <f>SLOPE(E498:E507,K498:K507)/-10</f>
        <v>0.88760141145924687</v>
      </c>
    </row>
    <row r="508" spans="1:12" x14ac:dyDescent="0.25">
      <c r="A508">
        <v>112</v>
      </c>
      <c r="B508" s="20">
        <v>2721.58</v>
      </c>
      <c r="D508" s="56">
        <f t="shared" si="39"/>
        <v>25.019999999999982</v>
      </c>
      <c r="E508" s="22">
        <v>497.89</v>
      </c>
      <c r="F508" s="3">
        <f t="shared" si="38"/>
        <v>55.448839999999976</v>
      </c>
      <c r="J508" s="50">
        <f t="shared" si="42"/>
        <v>25.128580285183425</v>
      </c>
      <c r="K508" s="4">
        <f t="shared" si="40"/>
        <v>55.400742253317986</v>
      </c>
      <c r="L508" s="2"/>
    </row>
    <row r="509" spans="1:12" x14ac:dyDescent="0.25">
      <c r="A509">
        <v>111</v>
      </c>
      <c r="B509" s="20">
        <v>2697.29</v>
      </c>
      <c r="D509" s="56">
        <f t="shared" si="39"/>
        <v>24.289999999999964</v>
      </c>
      <c r="E509" s="22">
        <v>497.93</v>
      </c>
      <c r="F509" s="3">
        <f t="shared" si="38"/>
        <v>55.424549999999975</v>
      </c>
      <c r="J509" s="50">
        <f t="shared" si="42"/>
        <v>24.395412275263986</v>
      </c>
      <c r="K509" s="4">
        <f t="shared" si="40"/>
        <v>55.376346841042725</v>
      </c>
    </row>
    <row r="510" spans="1:12" x14ac:dyDescent="0.25">
      <c r="A510">
        <v>110</v>
      </c>
      <c r="B510" s="20">
        <v>2671.04</v>
      </c>
      <c r="D510" s="56">
        <f t="shared" si="39"/>
        <v>26.25</v>
      </c>
      <c r="E510" s="22">
        <v>497.95</v>
      </c>
      <c r="F510" s="3">
        <f t="shared" si="38"/>
        <v>55.398299999999978</v>
      </c>
      <c r="J510" s="50">
        <f t="shared" si="42"/>
        <v>26.363918164910686</v>
      </c>
      <c r="K510" s="4">
        <f t="shared" si="40"/>
        <v>55.349982922877814</v>
      </c>
    </row>
    <row r="511" spans="1:12" x14ac:dyDescent="0.25">
      <c r="A511">
        <v>109</v>
      </c>
      <c r="B511" s="20">
        <v>2646.09</v>
      </c>
      <c r="D511" s="56">
        <f t="shared" si="39"/>
        <v>24.949999999999818</v>
      </c>
      <c r="E511" s="22">
        <v>498.37</v>
      </c>
      <c r="F511" s="3">
        <f t="shared" si="38"/>
        <v>55.373349999999981</v>
      </c>
      <c r="J511" s="50">
        <f t="shared" si="42"/>
        <v>25.058276503410166</v>
      </c>
      <c r="K511" s="4">
        <f t="shared" si="40"/>
        <v>55.324924646374406</v>
      </c>
    </row>
    <row r="512" spans="1:12" x14ac:dyDescent="0.25">
      <c r="A512">
        <v>108</v>
      </c>
      <c r="B512" s="20">
        <v>2621.06</v>
      </c>
      <c r="D512" s="56">
        <f t="shared" si="39"/>
        <v>25.0300000000002</v>
      </c>
      <c r="E512" s="22">
        <v>498.61</v>
      </c>
      <c r="F512" s="3">
        <f t="shared" si="38"/>
        <v>55.34831999999998</v>
      </c>
      <c r="J512" s="50">
        <f t="shared" si="42"/>
        <v>25.138623682579802</v>
      </c>
      <c r="K512" s="4">
        <f t="shared" si="40"/>
        <v>55.299786022691826</v>
      </c>
    </row>
    <row r="513" spans="1:17" x14ac:dyDescent="0.25">
      <c r="A513">
        <v>107</v>
      </c>
      <c r="B513" s="20">
        <v>2597.44</v>
      </c>
      <c r="D513" s="56">
        <f t="shared" si="39"/>
        <v>23.619999999999891</v>
      </c>
      <c r="E513" s="22">
        <v>498.78</v>
      </c>
      <c r="F513" s="3">
        <f t="shared" si="38"/>
        <v>55.324699999999979</v>
      </c>
      <c r="J513" s="50">
        <f t="shared" si="42"/>
        <v>23.722504649721429</v>
      </c>
      <c r="K513" s="4">
        <f t="shared" si="40"/>
        <v>55.276063518042108</v>
      </c>
    </row>
    <row r="514" spans="1:17" x14ac:dyDescent="0.25">
      <c r="A514">
        <v>106</v>
      </c>
      <c r="B514" s="20">
        <v>2572.9</v>
      </c>
      <c r="D514" s="56">
        <f t="shared" si="39"/>
        <v>24.539999999999964</v>
      </c>
      <c r="E514" s="22">
        <v>498.98</v>
      </c>
      <c r="F514" s="3">
        <f t="shared" si="38"/>
        <v>55.300159999999977</v>
      </c>
      <c r="J514" s="50">
        <f t="shared" si="42"/>
        <v>24.646497210167897</v>
      </c>
      <c r="K514" s="4">
        <f t="shared" si="40"/>
        <v>55.251417020831937</v>
      </c>
    </row>
    <row r="515" spans="1:17" x14ac:dyDescent="0.25">
      <c r="A515">
        <v>105</v>
      </c>
      <c r="B515" s="20">
        <v>2547.9</v>
      </c>
      <c r="D515" s="56">
        <f t="shared" si="39"/>
        <v>25</v>
      </c>
      <c r="E515" s="22">
        <v>499.06</v>
      </c>
      <c r="F515" s="3">
        <f t="shared" si="38"/>
        <v>55.275159999999978</v>
      </c>
      <c r="J515" s="50">
        <f t="shared" si="42"/>
        <v>25.10849349039113</v>
      </c>
      <c r="K515" s="4">
        <f t="shared" si="40"/>
        <v>55.226308527341544</v>
      </c>
    </row>
    <row r="516" spans="1:17" x14ac:dyDescent="0.25">
      <c r="A516">
        <v>104</v>
      </c>
      <c r="B516" s="20">
        <v>2522.9</v>
      </c>
      <c r="D516" s="56">
        <f t="shared" si="39"/>
        <v>25</v>
      </c>
      <c r="E516" s="22">
        <v>499.16</v>
      </c>
      <c r="F516" s="3">
        <f t="shared" ref="F516:F579" si="43">F515-(D516/1000)</f>
        <v>55.25015999999998</v>
      </c>
      <c r="J516" s="50">
        <f t="shared" si="42"/>
        <v>25.10849349039113</v>
      </c>
      <c r="K516" s="4">
        <f t="shared" si="40"/>
        <v>55.201200033851151</v>
      </c>
      <c r="L516">
        <f>SLOPE(E507:E516,K507:K516)/-10</f>
        <v>0.73624989273642416</v>
      </c>
    </row>
    <row r="517" spans="1:17" x14ac:dyDescent="0.25">
      <c r="A517">
        <v>103</v>
      </c>
      <c r="B517" s="20">
        <v>2497.9</v>
      </c>
      <c r="D517" s="56">
        <f t="shared" ref="D517:D580" si="44">B516-B517</f>
        <v>25</v>
      </c>
      <c r="E517" s="22">
        <v>499.53</v>
      </c>
      <c r="F517" s="3">
        <f t="shared" si="43"/>
        <v>55.225159999999981</v>
      </c>
      <c r="J517" s="50">
        <f t="shared" si="42"/>
        <v>25.10849349039113</v>
      </c>
      <c r="K517" s="4">
        <f t="shared" ref="K517:K580" si="45">K516-(J517/1000)</f>
        <v>55.176091540360758</v>
      </c>
      <c r="L517" s="2"/>
    </row>
    <row r="518" spans="1:17" s="7" customFormat="1" x14ac:dyDescent="0.25">
      <c r="A518" s="7">
        <v>102</v>
      </c>
      <c r="B518" s="51">
        <v>2472.9</v>
      </c>
      <c r="D518" s="56">
        <f t="shared" si="44"/>
        <v>25</v>
      </c>
      <c r="E518" s="22">
        <v>499.83</v>
      </c>
      <c r="F518" s="3">
        <f t="shared" si="43"/>
        <v>55.200159999999983</v>
      </c>
      <c r="H518" s="35"/>
      <c r="I518" s="35"/>
      <c r="J518" s="50">
        <f t="shared" si="42"/>
        <v>25.10849349039113</v>
      </c>
      <c r="K518" s="40">
        <f t="shared" si="45"/>
        <v>55.150983046870365</v>
      </c>
      <c r="L518"/>
      <c r="N518" s="2"/>
      <c r="O518" s="2"/>
      <c r="P518" s="2"/>
      <c r="Q518" s="2"/>
    </row>
    <row r="519" spans="1:17" s="2" customFormat="1" x14ac:dyDescent="0.25">
      <c r="A519" s="2">
        <v>101</v>
      </c>
      <c r="B519" s="15">
        <v>2447.9</v>
      </c>
      <c r="D519" s="56">
        <f t="shared" si="44"/>
        <v>25</v>
      </c>
      <c r="E519" s="22">
        <v>499.93</v>
      </c>
      <c r="F519" s="3">
        <f t="shared" si="43"/>
        <v>55.175159999999984</v>
      </c>
      <c r="J519" s="50">
        <f t="shared" si="42"/>
        <v>25.10849349039113</v>
      </c>
      <c r="K519" s="4">
        <f t="shared" si="45"/>
        <v>55.125874553379973</v>
      </c>
      <c r="L519"/>
    </row>
    <row r="520" spans="1:17" x14ac:dyDescent="0.25">
      <c r="A520">
        <v>100</v>
      </c>
      <c r="B520" s="20">
        <v>2422.9</v>
      </c>
      <c r="D520" s="56">
        <f t="shared" si="44"/>
        <v>25</v>
      </c>
      <c r="E520" s="22">
        <v>499.98</v>
      </c>
      <c r="F520" s="3">
        <f t="shared" si="43"/>
        <v>55.150159999999985</v>
      </c>
      <c r="J520" s="50">
        <f t="shared" si="42"/>
        <v>25.10849349039113</v>
      </c>
      <c r="K520" s="4">
        <f t="shared" si="45"/>
        <v>55.10076605988958</v>
      </c>
    </row>
    <row r="521" spans="1:17" x14ac:dyDescent="0.25">
      <c r="A521">
        <v>99</v>
      </c>
      <c r="B521" s="20">
        <v>2397.4299999999998</v>
      </c>
      <c r="D521" s="56">
        <f t="shared" si="44"/>
        <v>25.470000000000255</v>
      </c>
      <c r="E521" s="22">
        <v>500.32</v>
      </c>
      <c r="F521" s="3">
        <f t="shared" si="43"/>
        <v>55.124689999999987</v>
      </c>
      <c r="J521" s="50">
        <f t="shared" si="42"/>
        <v>25.580533168010739</v>
      </c>
      <c r="K521" s="4">
        <f t="shared" si="45"/>
        <v>55.075185526721569</v>
      </c>
    </row>
    <row r="522" spans="1:17" x14ac:dyDescent="0.25">
      <c r="A522">
        <v>98</v>
      </c>
      <c r="B522" s="20">
        <v>2373.2800000000002</v>
      </c>
      <c r="D522" s="56">
        <f t="shared" si="44"/>
        <v>24.149999999999636</v>
      </c>
      <c r="E522" s="22">
        <v>500.38</v>
      </c>
      <c r="F522" s="3">
        <f t="shared" si="43"/>
        <v>55.100539999999988</v>
      </c>
      <c r="J522" s="50">
        <f t="shared" si="42"/>
        <v>24.254804711717465</v>
      </c>
      <c r="K522" s="4">
        <f t="shared" si="45"/>
        <v>55.050930722009852</v>
      </c>
    </row>
    <row r="523" spans="1:17" x14ac:dyDescent="0.25">
      <c r="A523">
        <v>97</v>
      </c>
      <c r="B523" s="20">
        <v>2348.62</v>
      </c>
      <c r="D523" s="56">
        <f t="shared" si="44"/>
        <v>24.660000000000309</v>
      </c>
      <c r="E523" s="22">
        <v>500.51</v>
      </c>
      <c r="F523" s="3">
        <f t="shared" si="43"/>
        <v>55.075879999999991</v>
      </c>
      <c r="J523" s="50">
        <f t="shared" si="42"/>
        <v>24.767017978922123</v>
      </c>
      <c r="K523" s="4">
        <f t="shared" si="45"/>
        <v>55.026163704030928</v>
      </c>
    </row>
    <row r="524" spans="1:17" x14ac:dyDescent="0.25">
      <c r="A524">
        <v>96</v>
      </c>
      <c r="B524" s="20">
        <v>2323.69</v>
      </c>
      <c r="D524" s="56">
        <f t="shared" si="44"/>
        <v>24.929999999999836</v>
      </c>
      <c r="E524" s="22">
        <v>500.62</v>
      </c>
      <c r="F524" s="3">
        <f t="shared" si="43"/>
        <v>55.050949999999993</v>
      </c>
      <c r="J524" s="50">
        <f t="shared" si="42"/>
        <v>25.038189708617871</v>
      </c>
      <c r="K524" s="4">
        <f t="shared" si="45"/>
        <v>55.001125514322311</v>
      </c>
    </row>
    <row r="525" spans="1:17" x14ac:dyDescent="0.25">
      <c r="A525">
        <v>95</v>
      </c>
      <c r="B525" s="20">
        <v>2298.75</v>
      </c>
      <c r="D525" s="56">
        <f t="shared" si="44"/>
        <v>24.940000000000055</v>
      </c>
      <c r="E525" s="22">
        <v>500.9</v>
      </c>
      <c r="F525" s="3">
        <f t="shared" si="43"/>
        <v>55.026009999999992</v>
      </c>
      <c r="J525" s="50">
        <f t="shared" si="42"/>
        <v>25.048233106014248</v>
      </c>
      <c r="K525" s="4">
        <f t="shared" si="45"/>
        <v>54.976077281216298</v>
      </c>
      <c r="L525">
        <f>SLOPE(E516:E525,K516:K525)/-10</f>
        <v>0.68821494161633034</v>
      </c>
    </row>
    <row r="526" spans="1:17" x14ac:dyDescent="0.25">
      <c r="A526">
        <v>94</v>
      </c>
      <c r="B526" s="20">
        <v>2273.75</v>
      </c>
      <c r="D526" s="56">
        <f t="shared" si="44"/>
        <v>25</v>
      </c>
      <c r="E526" s="22">
        <v>501.2</v>
      </c>
      <c r="F526" s="3">
        <f t="shared" si="43"/>
        <v>55.001009999999994</v>
      </c>
      <c r="J526" s="50">
        <f t="shared" ref="J526:J557" si="46">D526+D526*$I$600</f>
        <v>25.10849349039113</v>
      </c>
      <c r="K526" s="4">
        <f t="shared" si="45"/>
        <v>54.950968787725905</v>
      </c>
      <c r="L526" s="2"/>
    </row>
    <row r="527" spans="1:17" x14ac:dyDescent="0.25">
      <c r="A527">
        <v>93</v>
      </c>
      <c r="B527" s="20">
        <v>2248.34</v>
      </c>
      <c r="D527" s="56">
        <f t="shared" si="44"/>
        <v>25.409999999999854</v>
      </c>
      <c r="E527" s="22">
        <v>501.31</v>
      </c>
      <c r="F527" s="3">
        <f t="shared" si="43"/>
        <v>54.975599999999993</v>
      </c>
      <c r="J527" s="50">
        <f t="shared" si="46"/>
        <v>25.520272783633398</v>
      </c>
      <c r="K527" s="4">
        <f t="shared" si="45"/>
        <v>54.925448514942275</v>
      </c>
    </row>
    <row r="528" spans="1:17" x14ac:dyDescent="0.25">
      <c r="A528">
        <v>92</v>
      </c>
      <c r="B528" s="20">
        <v>2223.7199999999998</v>
      </c>
      <c r="D528" s="56">
        <f t="shared" si="44"/>
        <v>24.620000000000346</v>
      </c>
      <c r="E528" s="22">
        <v>501.43</v>
      </c>
      <c r="F528" s="3">
        <f t="shared" si="43"/>
        <v>54.950979999999994</v>
      </c>
      <c r="J528" s="50">
        <f t="shared" si="46"/>
        <v>24.726844389337533</v>
      </c>
      <c r="K528" s="4">
        <f t="shared" si="45"/>
        <v>54.90072167055294</v>
      </c>
    </row>
    <row r="529" spans="1:12" x14ac:dyDescent="0.25">
      <c r="A529">
        <v>91</v>
      </c>
      <c r="B529" s="20">
        <v>2198.56</v>
      </c>
      <c r="D529" s="56">
        <f t="shared" si="44"/>
        <v>25.159999999999854</v>
      </c>
      <c r="E529" s="22">
        <v>501.69</v>
      </c>
      <c r="F529" s="3">
        <f t="shared" si="43"/>
        <v>54.925819999999995</v>
      </c>
      <c r="J529" s="50">
        <f t="shared" si="46"/>
        <v>25.269187848729487</v>
      </c>
      <c r="K529" s="4">
        <f t="shared" si="45"/>
        <v>54.875452482704212</v>
      </c>
    </row>
    <row r="530" spans="1:12" x14ac:dyDescent="0.25">
      <c r="A530">
        <v>90</v>
      </c>
      <c r="B530" s="20">
        <v>2173.39</v>
      </c>
      <c r="D530" s="56">
        <f t="shared" si="44"/>
        <v>25.170000000000073</v>
      </c>
      <c r="E530" s="22">
        <v>501.78</v>
      </c>
      <c r="F530" s="3">
        <f t="shared" si="43"/>
        <v>54.900649999999992</v>
      </c>
      <c r="J530" s="50">
        <f t="shared" si="46"/>
        <v>25.279231246125864</v>
      </c>
      <c r="K530" s="4">
        <f t="shared" si="45"/>
        <v>54.850173251458088</v>
      </c>
    </row>
    <row r="531" spans="1:12" x14ac:dyDescent="0.25">
      <c r="A531">
        <v>89</v>
      </c>
      <c r="B531" s="20">
        <v>2148.7800000000002</v>
      </c>
      <c r="D531" s="56">
        <f t="shared" si="44"/>
        <v>24.609999999999673</v>
      </c>
      <c r="E531" s="22">
        <v>501.95</v>
      </c>
      <c r="F531" s="3">
        <f t="shared" si="43"/>
        <v>54.876039999999989</v>
      </c>
      <c r="J531" s="50">
        <f t="shared" si="46"/>
        <v>24.716800991940701</v>
      </c>
      <c r="K531" s="4">
        <f t="shared" si="45"/>
        <v>54.825456450466149</v>
      </c>
    </row>
    <row r="532" spans="1:12" x14ac:dyDescent="0.25">
      <c r="A532">
        <v>88</v>
      </c>
      <c r="B532" s="20">
        <v>2123.61</v>
      </c>
      <c r="D532" s="56">
        <f t="shared" si="44"/>
        <v>25.170000000000073</v>
      </c>
      <c r="E532" s="22">
        <v>502.1</v>
      </c>
      <c r="F532" s="3">
        <f t="shared" si="43"/>
        <v>54.850869999999986</v>
      </c>
      <c r="J532" s="50">
        <f t="shared" si="46"/>
        <v>25.279231246125864</v>
      </c>
      <c r="K532" s="4">
        <f t="shared" si="45"/>
        <v>54.800177219220025</v>
      </c>
    </row>
    <row r="533" spans="1:12" x14ac:dyDescent="0.25">
      <c r="A533">
        <v>87</v>
      </c>
      <c r="B533" s="20">
        <v>2098.52</v>
      </c>
      <c r="D533" s="56">
        <f t="shared" si="44"/>
        <v>25.090000000000146</v>
      </c>
      <c r="E533" s="22">
        <v>502.15</v>
      </c>
      <c r="F533" s="3">
        <f t="shared" si="43"/>
        <v>54.825779999999988</v>
      </c>
      <c r="J533" s="50">
        <f t="shared" si="46"/>
        <v>25.198884066956687</v>
      </c>
      <c r="K533" s="4">
        <f t="shared" si="45"/>
        <v>54.774978335153065</v>
      </c>
    </row>
    <row r="534" spans="1:12" x14ac:dyDescent="0.25">
      <c r="A534">
        <v>86</v>
      </c>
      <c r="B534" s="20">
        <v>2073.34</v>
      </c>
      <c r="D534" s="56">
        <f t="shared" si="44"/>
        <v>25.179999999999836</v>
      </c>
      <c r="E534" s="22">
        <v>502.41</v>
      </c>
      <c r="F534" s="3">
        <f t="shared" si="43"/>
        <v>54.800599999999989</v>
      </c>
      <c r="J534" s="50">
        <f t="shared" si="46"/>
        <v>25.289274643521782</v>
      </c>
      <c r="K534" s="4">
        <f t="shared" si="45"/>
        <v>54.749689060509546</v>
      </c>
      <c r="L534">
        <f>SLOPE(E525:E534,K525:K534)/-10</f>
        <v>0.62313383791270549</v>
      </c>
    </row>
    <row r="535" spans="1:12" x14ac:dyDescent="0.25">
      <c r="A535">
        <v>85</v>
      </c>
      <c r="B535" s="20">
        <v>2047.99</v>
      </c>
      <c r="D535" s="56">
        <f t="shared" si="44"/>
        <v>25.350000000000136</v>
      </c>
      <c r="E535" s="22">
        <v>502.7</v>
      </c>
      <c r="F535" s="3">
        <f t="shared" si="43"/>
        <v>54.775249999999986</v>
      </c>
      <c r="J535" s="50">
        <f t="shared" si="46"/>
        <v>25.460012399256744</v>
      </c>
      <c r="K535" s="4">
        <f t="shared" si="45"/>
        <v>54.724229048110288</v>
      </c>
      <c r="L535" s="2"/>
    </row>
    <row r="536" spans="1:12" x14ac:dyDescent="0.25">
      <c r="A536">
        <v>84</v>
      </c>
      <c r="B536" s="20">
        <v>2023.58</v>
      </c>
      <c r="D536" s="56">
        <f t="shared" si="44"/>
        <v>24.410000000000082</v>
      </c>
      <c r="E536" s="22">
        <v>502.84</v>
      </c>
      <c r="F536" s="3">
        <f t="shared" si="43"/>
        <v>54.750839999999982</v>
      </c>
      <c r="J536" s="50">
        <f t="shared" si="46"/>
        <v>24.515933044017981</v>
      </c>
      <c r="K536" s="4">
        <f t="shared" si="45"/>
        <v>54.699713115066274</v>
      </c>
    </row>
    <row r="537" spans="1:12" x14ac:dyDescent="0.25">
      <c r="A537">
        <v>83</v>
      </c>
      <c r="B537" s="20">
        <v>1998.2</v>
      </c>
      <c r="D537" s="56">
        <f t="shared" si="44"/>
        <v>25.379999999999882</v>
      </c>
      <c r="E537" s="22">
        <v>502.92</v>
      </c>
      <c r="F537" s="3">
        <f t="shared" si="43"/>
        <v>54.725459999999984</v>
      </c>
      <c r="J537" s="50">
        <f t="shared" si="46"/>
        <v>25.490142591444958</v>
      </c>
      <c r="K537" s="4">
        <f t="shared" si="45"/>
        <v>54.67422297247483</v>
      </c>
    </row>
    <row r="538" spans="1:12" x14ac:dyDescent="0.25">
      <c r="A538">
        <v>82</v>
      </c>
      <c r="B538" s="20">
        <v>1973.43</v>
      </c>
      <c r="D538" s="56">
        <f t="shared" si="44"/>
        <v>24.769999999999982</v>
      </c>
      <c r="E538" s="22">
        <v>503.03</v>
      </c>
      <c r="F538" s="3">
        <f t="shared" si="43"/>
        <v>54.700689999999987</v>
      </c>
      <c r="J538" s="50">
        <f t="shared" si="46"/>
        <v>24.877495350279514</v>
      </c>
      <c r="K538" s="4">
        <f t="shared" si="45"/>
        <v>54.649345477124548</v>
      </c>
    </row>
    <row r="539" spans="1:12" x14ac:dyDescent="0.25">
      <c r="A539">
        <v>81</v>
      </c>
      <c r="B539" s="20">
        <v>1948</v>
      </c>
      <c r="D539" s="56">
        <f t="shared" si="44"/>
        <v>25.430000000000064</v>
      </c>
      <c r="E539" s="22">
        <v>503.11</v>
      </c>
      <c r="F539" s="3">
        <f t="shared" si="43"/>
        <v>54.675259999999987</v>
      </c>
      <c r="J539" s="50">
        <f t="shared" si="46"/>
        <v>25.540359578425921</v>
      </c>
      <c r="K539" s="4">
        <f t="shared" si="45"/>
        <v>54.623805117546119</v>
      </c>
    </row>
    <row r="540" spans="1:12" x14ac:dyDescent="0.25">
      <c r="A540">
        <v>80</v>
      </c>
      <c r="B540" s="20">
        <v>1923.53</v>
      </c>
      <c r="D540" s="56">
        <f t="shared" si="44"/>
        <v>24.470000000000027</v>
      </c>
      <c r="E540" s="22">
        <v>503.37</v>
      </c>
      <c r="F540" s="3">
        <f t="shared" si="43"/>
        <v>54.650789999999986</v>
      </c>
      <c r="J540" s="50">
        <f t="shared" si="46"/>
        <v>24.576193428394866</v>
      </c>
      <c r="K540" s="4">
        <f t="shared" si="45"/>
        <v>54.599228924117725</v>
      </c>
    </row>
    <row r="541" spans="1:12" x14ac:dyDescent="0.25">
      <c r="A541">
        <v>79</v>
      </c>
      <c r="B541" s="20">
        <v>1898.84</v>
      </c>
      <c r="D541" s="56">
        <f t="shared" si="44"/>
        <v>24.690000000000055</v>
      </c>
      <c r="E541" s="22">
        <v>503.52</v>
      </c>
      <c r="F541" s="3">
        <f t="shared" si="43"/>
        <v>54.626099999999987</v>
      </c>
      <c r="J541" s="50">
        <f t="shared" si="46"/>
        <v>24.797148171110337</v>
      </c>
      <c r="K541" s="4">
        <f t="shared" si="45"/>
        <v>54.574431775946614</v>
      </c>
    </row>
    <row r="542" spans="1:12" x14ac:dyDescent="0.25">
      <c r="A542">
        <v>78</v>
      </c>
      <c r="B542" s="20">
        <v>1873.84</v>
      </c>
      <c r="D542" s="56">
        <f t="shared" si="44"/>
        <v>25</v>
      </c>
      <c r="E542" s="22">
        <v>503.69</v>
      </c>
      <c r="F542" s="3">
        <f t="shared" si="43"/>
        <v>54.601099999999988</v>
      </c>
      <c r="J542" s="50">
        <f t="shared" si="46"/>
        <v>25.10849349039113</v>
      </c>
      <c r="K542" s="4">
        <f t="shared" si="45"/>
        <v>54.549323282456221</v>
      </c>
    </row>
    <row r="543" spans="1:12" x14ac:dyDescent="0.25">
      <c r="A543">
        <v>77</v>
      </c>
      <c r="B543" s="20">
        <v>1848.89</v>
      </c>
      <c r="D543" s="56">
        <f t="shared" si="44"/>
        <v>24.949999999999818</v>
      </c>
      <c r="E543" s="22">
        <v>503.84</v>
      </c>
      <c r="F543" s="3">
        <f t="shared" si="43"/>
        <v>54.576149999999991</v>
      </c>
      <c r="J543" s="50">
        <f t="shared" si="46"/>
        <v>25.058276503410166</v>
      </c>
      <c r="K543" s="4">
        <f t="shared" si="45"/>
        <v>54.524265005952813</v>
      </c>
      <c r="L543">
        <f>SLOPE(E534:E543,K534:K543)/-10</f>
        <v>0.5962510729758661</v>
      </c>
    </row>
    <row r="544" spans="1:12" x14ac:dyDescent="0.25">
      <c r="A544">
        <v>76</v>
      </c>
      <c r="B544" s="20">
        <v>1823.82</v>
      </c>
      <c r="D544" s="56">
        <f t="shared" si="44"/>
        <v>25.070000000000164</v>
      </c>
      <c r="E544" s="22">
        <v>503.95</v>
      </c>
      <c r="F544" s="3">
        <f t="shared" si="43"/>
        <v>54.551079999999992</v>
      </c>
      <c r="J544" s="50">
        <f t="shared" si="46"/>
        <v>25.178797272164392</v>
      </c>
      <c r="K544" s="4">
        <f t="shared" si="45"/>
        <v>54.499086208680652</v>
      </c>
      <c r="L544" s="2"/>
    </row>
    <row r="545" spans="1:12" x14ac:dyDescent="0.25">
      <c r="A545">
        <v>75</v>
      </c>
      <c r="B545" s="20">
        <v>1798.82</v>
      </c>
      <c r="D545" s="56">
        <f t="shared" si="44"/>
        <v>25</v>
      </c>
      <c r="E545" s="22">
        <v>504.15</v>
      </c>
      <c r="F545" s="3">
        <f t="shared" si="43"/>
        <v>54.526079999999993</v>
      </c>
      <c r="J545" s="50">
        <f t="shared" si="46"/>
        <v>25.10849349039113</v>
      </c>
      <c r="K545" s="4">
        <f t="shared" si="45"/>
        <v>54.473977715190259</v>
      </c>
    </row>
    <row r="546" spans="1:12" x14ac:dyDescent="0.25">
      <c r="A546">
        <v>74</v>
      </c>
      <c r="B546" s="20">
        <v>1774.28</v>
      </c>
      <c r="D546" s="56">
        <f t="shared" si="44"/>
        <v>24.539999999999964</v>
      </c>
      <c r="E546" s="22">
        <v>504.32</v>
      </c>
      <c r="F546" s="3">
        <f t="shared" si="43"/>
        <v>54.501539999999991</v>
      </c>
      <c r="J546" s="50">
        <f t="shared" si="46"/>
        <v>24.646497210167897</v>
      </c>
      <c r="K546" s="4">
        <f t="shared" si="45"/>
        <v>54.449331217980088</v>
      </c>
    </row>
    <row r="547" spans="1:12" x14ac:dyDescent="0.25">
      <c r="A547">
        <v>73</v>
      </c>
      <c r="B547" s="20">
        <v>1749.2</v>
      </c>
      <c r="D547" s="56">
        <f t="shared" si="44"/>
        <v>25.079999999999927</v>
      </c>
      <c r="E547" s="22">
        <v>504.39</v>
      </c>
      <c r="F547" s="3">
        <f t="shared" si="43"/>
        <v>54.476459999999989</v>
      </c>
      <c r="J547" s="50">
        <f t="shared" si="46"/>
        <v>25.18884066956031</v>
      </c>
      <c r="K547" s="4">
        <f t="shared" si="45"/>
        <v>54.424142377310531</v>
      </c>
    </row>
    <row r="548" spans="1:12" x14ac:dyDescent="0.25">
      <c r="A548">
        <v>72</v>
      </c>
      <c r="B548" s="20">
        <v>1723.8</v>
      </c>
      <c r="D548" s="56">
        <f t="shared" si="44"/>
        <v>25.400000000000091</v>
      </c>
      <c r="E548" s="22">
        <v>504.5</v>
      </c>
      <c r="F548" s="3">
        <f t="shared" si="43"/>
        <v>54.451059999999991</v>
      </c>
      <c r="J548" s="50">
        <f t="shared" si="46"/>
        <v>25.51022938623748</v>
      </c>
      <c r="K548" s="4">
        <f t="shared" si="45"/>
        <v>54.398632147924296</v>
      </c>
    </row>
    <row r="549" spans="1:12" x14ac:dyDescent="0.25">
      <c r="A549">
        <v>71</v>
      </c>
      <c r="B549" s="20">
        <v>1698.5</v>
      </c>
      <c r="D549" s="56">
        <f t="shared" si="44"/>
        <v>25.299999999999955</v>
      </c>
      <c r="E549" s="22">
        <v>504.54</v>
      </c>
      <c r="F549" s="3">
        <f t="shared" si="43"/>
        <v>54.42575999999999</v>
      </c>
      <c r="J549" s="50">
        <f t="shared" si="46"/>
        <v>25.409795412275781</v>
      </c>
      <c r="K549" s="4">
        <f t="shared" si="45"/>
        <v>54.373222352512023</v>
      </c>
    </row>
    <row r="550" spans="1:12" x14ac:dyDescent="0.25">
      <c r="A550">
        <v>70</v>
      </c>
      <c r="B550" s="20">
        <v>1673.78</v>
      </c>
      <c r="D550" s="56">
        <f t="shared" si="44"/>
        <v>24.720000000000027</v>
      </c>
      <c r="E550" s="22">
        <v>504.57</v>
      </c>
      <c r="F550" s="3">
        <f t="shared" si="43"/>
        <v>54.401039999999988</v>
      </c>
      <c r="J550" s="50">
        <f t="shared" si="46"/>
        <v>24.827278363298777</v>
      </c>
      <c r="K550" s="4">
        <f t="shared" si="45"/>
        <v>54.348395074148726</v>
      </c>
    </row>
    <row r="551" spans="1:12" x14ac:dyDescent="0.25">
      <c r="A551">
        <v>69</v>
      </c>
      <c r="B551" s="20">
        <v>1649.06</v>
      </c>
      <c r="D551" s="56">
        <f t="shared" si="44"/>
        <v>24.720000000000027</v>
      </c>
      <c r="E551" s="22">
        <v>504.66</v>
      </c>
      <c r="F551" s="3">
        <f t="shared" si="43"/>
        <v>54.376319999999986</v>
      </c>
      <c r="J551" s="50">
        <f t="shared" si="46"/>
        <v>24.827278363298777</v>
      </c>
      <c r="K551" s="4">
        <f t="shared" si="45"/>
        <v>54.323567795785429</v>
      </c>
    </row>
    <row r="552" spans="1:12" x14ac:dyDescent="0.25">
      <c r="A552">
        <v>68</v>
      </c>
      <c r="B552" s="20">
        <v>1623.45</v>
      </c>
      <c r="D552" s="56">
        <f t="shared" si="44"/>
        <v>25.6099999999999</v>
      </c>
      <c r="E552" s="22">
        <v>504.85</v>
      </c>
      <c r="F552" s="3">
        <f t="shared" si="43"/>
        <v>54.350709999999985</v>
      </c>
      <c r="J552" s="50">
        <f t="shared" si="46"/>
        <v>25.721140731556574</v>
      </c>
      <c r="K552" s="4">
        <f t="shared" si="45"/>
        <v>54.297846655053874</v>
      </c>
      <c r="L552">
        <f>SLOPE(E543:E552,K543:K552)/-10</f>
        <v>0.40805381280975161</v>
      </c>
    </row>
    <row r="553" spans="1:12" x14ac:dyDescent="0.25">
      <c r="A553">
        <v>67</v>
      </c>
      <c r="B553" s="20">
        <v>1598.67</v>
      </c>
      <c r="D553" s="56">
        <f t="shared" si="44"/>
        <v>24.779999999999973</v>
      </c>
      <c r="E553" s="22">
        <v>505.23</v>
      </c>
      <c r="F553" s="3">
        <f t="shared" si="43"/>
        <v>54.325929999999985</v>
      </c>
      <c r="J553" s="50">
        <f t="shared" si="46"/>
        <v>24.887538747675663</v>
      </c>
      <c r="K553" s="4">
        <f t="shared" si="45"/>
        <v>54.272959116306197</v>
      </c>
      <c r="L553" s="2"/>
    </row>
    <row r="554" spans="1:12" x14ac:dyDescent="0.25">
      <c r="A554">
        <v>66</v>
      </c>
      <c r="B554" s="20">
        <v>1573.66</v>
      </c>
      <c r="D554" s="56">
        <f t="shared" si="44"/>
        <v>25.009999999999991</v>
      </c>
      <c r="E554" s="22">
        <v>505.48</v>
      </c>
      <c r="F554" s="3">
        <f t="shared" si="43"/>
        <v>54.300919999999984</v>
      </c>
      <c r="J554" s="50">
        <f t="shared" si="46"/>
        <v>25.118536887787279</v>
      </c>
      <c r="K554" s="4">
        <f t="shared" si="45"/>
        <v>54.247840579418408</v>
      </c>
    </row>
    <row r="555" spans="1:12" x14ac:dyDescent="0.25">
      <c r="A555">
        <v>65</v>
      </c>
      <c r="B555" s="20">
        <v>1548.71</v>
      </c>
      <c r="D555" s="56">
        <f t="shared" si="44"/>
        <v>24.950000000000045</v>
      </c>
      <c r="E555" s="22">
        <v>505.79</v>
      </c>
      <c r="F555" s="3">
        <f t="shared" si="43"/>
        <v>54.275969999999987</v>
      </c>
      <c r="J555" s="50">
        <f t="shared" si="46"/>
        <v>25.058276503410394</v>
      </c>
      <c r="K555" s="4">
        <f t="shared" si="45"/>
        <v>54.222782302915</v>
      </c>
    </row>
    <row r="556" spans="1:12" x14ac:dyDescent="0.25">
      <c r="A556">
        <v>64</v>
      </c>
      <c r="B556" s="20">
        <v>1523.71</v>
      </c>
      <c r="D556" s="56">
        <f t="shared" si="44"/>
        <v>25</v>
      </c>
      <c r="E556" s="22">
        <v>505.88</v>
      </c>
      <c r="F556" s="3">
        <f t="shared" si="43"/>
        <v>54.250969999999988</v>
      </c>
      <c r="J556" s="50">
        <f t="shared" si="46"/>
        <v>25.10849349039113</v>
      </c>
      <c r="K556" s="4">
        <f t="shared" si="45"/>
        <v>54.197673809424607</v>
      </c>
    </row>
    <row r="557" spans="1:12" x14ac:dyDescent="0.25">
      <c r="A557">
        <v>63</v>
      </c>
      <c r="B557" s="20">
        <v>1498.71</v>
      </c>
      <c r="D557" s="56">
        <f t="shared" si="44"/>
        <v>25</v>
      </c>
      <c r="E557" s="22">
        <v>506.1</v>
      </c>
      <c r="F557" s="3">
        <f t="shared" si="43"/>
        <v>54.22596999999999</v>
      </c>
      <c r="J557" s="50">
        <f t="shared" si="46"/>
        <v>25.10849349039113</v>
      </c>
      <c r="K557" s="4">
        <f t="shared" si="45"/>
        <v>54.172565315934214</v>
      </c>
    </row>
    <row r="558" spans="1:12" x14ac:dyDescent="0.25">
      <c r="A558">
        <v>62</v>
      </c>
      <c r="B558" s="20">
        <v>1473.41</v>
      </c>
      <c r="D558" s="56">
        <f t="shared" si="44"/>
        <v>25.299999999999955</v>
      </c>
      <c r="E558" s="22">
        <v>506.21</v>
      </c>
      <c r="F558" s="3">
        <f t="shared" si="43"/>
        <v>54.200669999999988</v>
      </c>
      <c r="J558" s="50">
        <f t="shared" ref="J558:J589" si="47">D558+D558*$I$600</f>
        <v>25.409795412275781</v>
      </c>
      <c r="K558" s="4">
        <f t="shared" si="45"/>
        <v>54.147155520521942</v>
      </c>
    </row>
    <row r="559" spans="1:12" x14ac:dyDescent="0.25">
      <c r="A559">
        <v>61</v>
      </c>
      <c r="B559" s="20">
        <v>1447.91</v>
      </c>
      <c r="D559" s="56">
        <f t="shared" si="44"/>
        <v>25.5</v>
      </c>
      <c r="E559" s="22">
        <v>506.22</v>
      </c>
      <c r="F559" s="3">
        <f t="shared" si="43"/>
        <v>54.175169999999987</v>
      </c>
      <c r="J559" s="50">
        <f t="shared" si="47"/>
        <v>25.610663360198952</v>
      </c>
      <c r="K559" s="4">
        <f t="shared" si="45"/>
        <v>54.121544857161744</v>
      </c>
    </row>
    <row r="560" spans="1:12" x14ac:dyDescent="0.25">
      <c r="A560">
        <v>60</v>
      </c>
      <c r="B560" s="20">
        <v>1422.91</v>
      </c>
      <c r="D560" s="56">
        <f t="shared" si="44"/>
        <v>25</v>
      </c>
      <c r="E560" s="22">
        <v>506.73</v>
      </c>
      <c r="F560" s="3">
        <f t="shared" si="43"/>
        <v>54.150169999999989</v>
      </c>
      <c r="J560" s="50">
        <f t="shared" si="47"/>
        <v>25.10849349039113</v>
      </c>
      <c r="K560" s="4">
        <f t="shared" si="45"/>
        <v>54.096436363671351</v>
      </c>
    </row>
    <row r="561" spans="1:12" x14ac:dyDescent="0.25">
      <c r="A561">
        <v>59</v>
      </c>
      <c r="B561" s="20">
        <v>1397.91</v>
      </c>
      <c r="D561" s="56">
        <f t="shared" si="44"/>
        <v>25</v>
      </c>
      <c r="E561" s="22">
        <v>506.99</v>
      </c>
      <c r="F561" s="3">
        <f t="shared" si="43"/>
        <v>54.12516999999999</v>
      </c>
      <c r="J561" s="50">
        <f t="shared" si="47"/>
        <v>25.10849349039113</v>
      </c>
      <c r="K561" s="4">
        <f t="shared" si="45"/>
        <v>54.071327870180959</v>
      </c>
      <c r="L561">
        <f>SLOPE(E552:E561,K552:K561)/-10</f>
        <v>0.84004911997626819</v>
      </c>
    </row>
    <row r="562" spans="1:12" x14ac:dyDescent="0.25">
      <c r="A562">
        <v>58</v>
      </c>
      <c r="B562" s="20">
        <v>1372.91</v>
      </c>
      <c r="D562" s="56">
        <f t="shared" si="44"/>
        <v>25</v>
      </c>
      <c r="E562" s="22">
        <v>507.06</v>
      </c>
      <c r="F562" s="3">
        <f t="shared" si="43"/>
        <v>54.100169999999991</v>
      </c>
      <c r="J562" s="50">
        <f t="shared" si="47"/>
        <v>25.10849349039113</v>
      </c>
      <c r="K562" s="4">
        <f t="shared" si="45"/>
        <v>54.046219376690566</v>
      </c>
      <c r="L562" s="2"/>
    </row>
    <row r="563" spans="1:12" x14ac:dyDescent="0.25">
      <c r="A563">
        <v>57</v>
      </c>
      <c r="B563" s="20">
        <v>1347.91</v>
      </c>
      <c r="D563" s="56">
        <f t="shared" si="44"/>
        <v>25</v>
      </c>
      <c r="E563" s="22">
        <v>507.33</v>
      </c>
      <c r="F563" s="3">
        <f t="shared" si="43"/>
        <v>54.075169999999993</v>
      </c>
      <c r="J563" s="50">
        <f t="shared" si="47"/>
        <v>25.10849349039113</v>
      </c>
      <c r="K563" s="4">
        <f t="shared" si="45"/>
        <v>54.021110883200173</v>
      </c>
    </row>
    <row r="564" spans="1:12" x14ac:dyDescent="0.25">
      <c r="A564">
        <v>56</v>
      </c>
      <c r="B564" s="20">
        <v>1322.91</v>
      </c>
      <c r="D564" s="56">
        <f t="shared" si="44"/>
        <v>25</v>
      </c>
      <c r="E564" s="22">
        <v>507.6</v>
      </c>
      <c r="F564" s="3">
        <f t="shared" si="43"/>
        <v>54.050169999999994</v>
      </c>
      <c r="J564" s="50">
        <f t="shared" si="47"/>
        <v>25.10849349039113</v>
      </c>
      <c r="K564" s="4">
        <f t="shared" si="45"/>
        <v>53.99600238970978</v>
      </c>
    </row>
    <row r="565" spans="1:12" x14ac:dyDescent="0.25">
      <c r="A565">
        <v>55</v>
      </c>
      <c r="B565" s="20">
        <v>1297.9100000000001</v>
      </c>
      <c r="D565" s="56">
        <f t="shared" si="44"/>
        <v>25</v>
      </c>
      <c r="E565" s="22">
        <v>507.77</v>
      </c>
      <c r="F565" s="3">
        <f t="shared" si="43"/>
        <v>54.025169999999996</v>
      </c>
      <c r="J565" s="50">
        <f t="shared" si="47"/>
        <v>25.10849349039113</v>
      </c>
      <c r="K565" s="4">
        <f t="shared" si="45"/>
        <v>53.970893896219387</v>
      </c>
    </row>
    <row r="566" spans="1:12" x14ac:dyDescent="0.25">
      <c r="A566">
        <v>54</v>
      </c>
      <c r="B566" s="20">
        <v>1272.9100000000001</v>
      </c>
      <c r="D566" s="56">
        <f t="shared" si="44"/>
        <v>25</v>
      </c>
      <c r="E566" s="22">
        <v>508.13</v>
      </c>
      <c r="F566" s="3">
        <f t="shared" si="43"/>
        <v>54.000169999999997</v>
      </c>
      <c r="J566" s="50">
        <f t="shared" si="47"/>
        <v>25.10849349039113</v>
      </c>
      <c r="K566" s="4">
        <f t="shared" si="45"/>
        <v>53.945785402728994</v>
      </c>
    </row>
    <row r="567" spans="1:12" x14ac:dyDescent="0.25">
      <c r="A567">
        <v>53</v>
      </c>
      <c r="B567" s="20">
        <v>1247.9100000000001</v>
      </c>
      <c r="D567" s="56">
        <f t="shared" si="44"/>
        <v>25</v>
      </c>
      <c r="E567" s="22">
        <v>508.33</v>
      </c>
      <c r="F567" s="3">
        <f t="shared" si="43"/>
        <v>53.975169999999999</v>
      </c>
      <c r="J567" s="50">
        <f t="shared" si="47"/>
        <v>25.10849349039113</v>
      </c>
      <c r="K567" s="4">
        <f t="shared" si="45"/>
        <v>53.920676909238601</v>
      </c>
    </row>
    <row r="568" spans="1:12" x14ac:dyDescent="0.25">
      <c r="A568">
        <v>52</v>
      </c>
      <c r="B568" s="20">
        <v>1223</v>
      </c>
      <c r="D568" s="56">
        <f t="shared" si="44"/>
        <v>24.910000000000082</v>
      </c>
      <c r="E568" s="22">
        <v>508.38</v>
      </c>
      <c r="F568" s="3">
        <f t="shared" si="43"/>
        <v>53.95026</v>
      </c>
      <c r="J568" s="50">
        <f t="shared" si="47"/>
        <v>25.018102913825807</v>
      </c>
      <c r="K568" s="4">
        <f t="shared" si="45"/>
        <v>53.895658806324775</v>
      </c>
    </row>
    <row r="569" spans="1:12" x14ac:dyDescent="0.25">
      <c r="A569">
        <v>51</v>
      </c>
      <c r="B569" s="20">
        <v>1198.3</v>
      </c>
      <c r="D569" s="56">
        <f t="shared" si="44"/>
        <v>24.700000000000045</v>
      </c>
      <c r="E569" s="22">
        <v>508.46</v>
      </c>
      <c r="F569" s="3">
        <f t="shared" si="43"/>
        <v>53.925559999999997</v>
      </c>
      <c r="J569" s="50">
        <f t="shared" si="47"/>
        <v>24.807191568506482</v>
      </c>
      <c r="K569" s="4">
        <f t="shared" si="45"/>
        <v>53.870851614756269</v>
      </c>
    </row>
    <row r="570" spans="1:12" x14ac:dyDescent="0.25">
      <c r="A570">
        <v>50</v>
      </c>
      <c r="B570" s="20">
        <v>1173.3</v>
      </c>
      <c r="D570" s="56">
        <f t="shared" si="44"/>
        <v>25</v>
      </c>
      <c r="E570" s="22">
        <v>508.75</v>
      </c>
      <c r="F570" s="3">
        <f t="shared" si="43"/>
        <v>53.900559999999999</v>
      </c>
      <c r="J570" s="50">
        <f t="shared" si="47"/>
        <v>25.10849349039113</v>
      </c>
      <c r="K570" s="4">
        <f t="shared" si="45"/>
        <v>53.845743121265876</v>
      </c>
      <c r="L570">
        <f>SLOPE(E561:E570,K561:K570)/-10</f>
        <v>0.8086040089025277</v>
      </c>
    </row>
    <row r="571" spans="1:12" x14ac:dyDescent="0.25">
      <c r="A571">
        <v>49</v>
      </c>
      <c r="B571" s="20">
        <v>1148.3</v>
      </c>
      <c r="D571" s="56">
        <f t="shared" si="44"/>
        <v>25</v>
      </c>
      <c r="E571" s="22">
        <v>508.96</v>
      </c>
      <c r="F571" s="3">
        <f t="shared" si="43"/>
        <v>53.87556</v>
      </c>
      <c r="J571" s="50">
        <f t="shared" si="47"/>
        <v>25.10849349039113</v>
      </c>
      <c r="K571" s="4">
        <f t="shared" si="45"/>
        <v>53.820634627775483</v>
      </c>
      <c r="L571" s="2"/>
    </row>
    <row r="572" spans="1:12" x14ac:dyDescent="0.25">
      <c r="A572">
        <v>48</v>
      </c>
      <c r="B572" s="20">
        <v>1123.3</v>
      </c>
      <c r="D572" s="56">
        <f t="shared" si="44"/>
        <v>25</v>
      </c>
      <c r="E572" s="22">
        <v>509</v>
      </c>
      <c r="F572" s="3">
        <f t="shared" si="43"/>
        <v>53.850560000000002</v>
      </c>
      <c r="J572" s="50">
        <f t="shared" si="47"/>
        <v>25.10849349039113</v>
      </c>
      <c r="K572" s="4">
        <f t="shared" si="45"/>
        <v>53.79552613428509</v>
      </c>
    </row>
    <row r="573" spans="1:12" x14ac:dyDescent="0.25">
      <c r="A573">
        <v>47</v>
      </c>
      <c r="B573" s="20">
        <v>1098.3</v>
      </c>
      <c r="D573" s="56">
        <f t="shared" si="44"/>
        <v>25</v>
      </c>
      <c r="E573" s="22">
        <v>509.12</v>
      </c>
      <c r="F573" s="3">
        <f t="shared" si="43"/>
        <v>53.825560000000003</v>
      </c>
      <c r="J573" s="50">
        <f t="shared" si="47"/>
        <v>25.10849349039113</v>
      </c>
      <c r="K573" s="4">
        <f t="shared" si="45"/>
        <v>53.770417640794697</v>
      </c>
    </row>
    <row r="574" spans="1:12" x14ac:dyDescent="0.25">
      <c r="A574">
        <v>46</v>
      </c>
      <c r="B574" s="20">
        <v>1073.3</v>
      </c>
      <c r="D574" s="56">
        <f t="shared" si="44"/>
        <v>25</v>
      </c>
      <c r="E574" s="22">
        <v>509.15</v>
      </c>
      <c r="F574" s="3">
        <f t="shared" si="43"/>
        <v>53.800560000000004</v>
      </c>
      <c r="J574" s="50">
        <f t="shared" si="47"/>
        <v>25.10849349039113</v>
      </c>
      <c r="K574" s="4">
        <f t="shared" si="45"/>
        <v>53.745309147304305</v>
      </c>
    </row>
    <row r="575" spans="1:12" x14ac:dyDescent="0.25">
      <c r="A575">
        <v>45</v>
      </c>
      <c r="B575" s="20">
        <v>1048.3</v>
      </c>
      <c r="D575" s="56">
        <f t="shared" si="44"/>
        <v>25</v>
      </c>
      <c r="E575" s="22">
        <v>509.63</v>
      </c>
      <c r="F575" s="3">
        <f t="shared" si="43"/>
        <v>53.775560000000006</v>
      </c>
      <c r="J575" s="50">
        <f t="shared" si="47"/>
        <v>25.10849349039113</v>
      </c>
      <c r="K575" s="4">
        <f t="shared" si="45"/>
        <v>53.720200653813912</v>
      </c>
    </row>
    <row r="576" spans="1:12" x14ac:dyDescent="0.25">
      <c r="A576">
        <v>44</v>
      </c>
      <c r="B576" s="20">
        <v>1023.3</v>
      </c>
      <c r="D576" s="56">
        <f t="shared" si="44"/>
        <v>25</v>
      </c>
      <c r="E576" s="22">
        <v>509.75</v>
      </c>
      <c r="F576" s="3">
        <f t="shared" si="43"/>
        <v>53.750560000000007</v>
      </c>
      <c r="J576" s="50">
        <f t="shared" si="47"/>
        <v>25.10849349039113</v>
      </c>
      <c r="K576" s="4">
        <f t="shared" si="45"/>
        <v>53.695092160323519</v>
      </c>
    </row>
    <row r="577" spans="1:12" x14ac:dyDescent="0.25">
      <c r="A577">
        <v>43</v>
      </c>
      <c r="B577" s="20">
        <v>998.3</v>
      </c>
      <c r="D577" s="56">
        <f t="shared" si="44"/>
        <v>25</v>
      </c>
      <c r="E577" s="22">
        <v>509.9</v>
      </c>
      <c r="F577" s="3">
        <f t="shared" si="43"/>
        <v>53.725560000000009</v>
      </c>
      <c r="J577" s="50">
        <f t="shared" si="47"/>
        <v>25.10849349039113</v>
      </c>
      <c r="K577" s="4">
        <f t="shared" si="45"/>
        <v>53.669983666833126</v>
      </c>
    </row>
    <row r="578" spans="1:12" x14ac:dyDescent="0.25">
      <c r="A578">
        <v>42</v>
      </c>
      <c r="B578" s="20">
        <v>973.3</v>
      </c>
      <c r="D578" s="56">
        <f t="shared" si="44"/>
        <v>25</v>
      </c>
      <c r="E578" s="22">
        <v>510.02</v>
      </c>
      <c r="F578" s="3">
        <f t="shared" si="43"/>
        <v>53.70056000000001</v>
      </c>
      <c r="J578" s="50">
        <f t="shared" si="47"/>
        <v>25.10849349039113</v>
      </c>
      <c r="K578" s="4">
        <f t="shared" si="45"/>
        <v>53.644875173342733</v>
      </c>
    </row>
    <row r="579" spans="1:12" x14ac:dyDescent="0.25">
      <c r="A579">
        <v>41</v>
      </c>
      <c r="B579" s="20">
        <v>948.3</v>
      </c>
      <c r="D579" s="56">
        <f t="shared" si="44"/>
        <v>25</v>
      </c>
      <c r="E579" s="22">
        <v>510.05</v>
      </c>
      <c r="F579" s="3">
        <f t="shared" si="43"/>
        <v>53.675560000000011</v>
      </c>
      <c r="J579" s="50">
        <f t="shared" si="47"/>
        <v>25.10849349039113</v>
      </c>
      <c r="K579" s="4">
        <f t="shared" si="45"/>
        <v>53.61976667985234</v>
      </c>
      <c r="L579">
        <f>SLOPE(E570:E579,K570:K579)/-10</f>
        <v>0.62733812196028615</v>
      </c>
    </row>
    <row r="580" spans="1:12" x14ac:dyDescent="0.25">
      <c r="A580">
        <v>40</v>
      </c>
      <c r="B580" s="20">
        <v>923.3</v>
      </c>
      <c r="D580" s="56">
        <f t="shared" si="44"/>
        <v>25</v>
      </c>
      <c r="E580" s="22">
        <v>510.08</v>
      </c>
      <c r="F580" s="3">
        <f t="shared" ref="F580:F619" si="48">F579-(D580/1000)</f>
        <v>53.650560000000013</v>
      </c>
      <c r="J580" s="50">
        <f t="shared" si="47"/>
        <v>25.10849349039113</v>
      </c>
      <c r="K580" s="4">
        <f t="shared" si="45"/>
        <v>53.594658186361947</v>
      </c>
      <c r="L580" s="2"/>
    </row>
    <row r="581" spans="1:12" x14ac:dyDescent="0.25">
      <c r="A581">
        <v>39</v>
      </c>
      <c r="B581" s="20">
        <v>898.3</v>
      </c>
      <c r="D581" s="56">
        <f t="shared" ref="D581:D619" si="49">B580-B581</f>
        <v>25</v>
      </c>
      <c r="E581" s="22">
        <v>510.29</v>
      </c>
      <c r="F581" s="3">
        <f t="shared" si="48"/>
        <v>53.625560000000014</v>
      </c>
      <c r="J581" s="50">
        <f t="shared" si="47"/>
        <v>25.10849349039113</v>
      </c>
      <c r="K581" s="4">
        <f t="shared" ref="K581:K619" si="50">K580-(J581/1000)</f>
        <v>53.569549692871554</v>
      </c>
    </row>
    <row r="582" spans="1:12" x14ac:dyDescent="0.25">
      <c r="A582">
        <v>38</v>
      </c>
      <c r="B582" s="20">
        <v>873.3</v>
      </c>
      <c r="D582" s="56">
        <f t="shared" si="49"/>
        <v>25</v>
      </c>
      <c r="E582" s="22">
        <v>510.49</v>
      </c>
      <c r="F582" s="3">
        <f t="shared" si="48"/>
        <v>53.600560000000016</v>
      </c>
      <c r="J582" s="50">
        <f t="shared" si="47"/>
        <v>25.10849349039113</v>
      </c>
      <c r="K582" s="4">
        <f t="shared" si="50"/>
        <v>53.544441199381161</v>
      </c>
    </row>
    <row r="583" spans="1:12" x14ac:dyDescent="0.25">
      <c r="A583">
        <v>37</v>
      </c>
      <c r="B583" s="20">
        <v>848.3</v>
      </c>
      <c r="D583" s="56">
        <f t="shared" si="49"/>
        <v>25</v>
      </c>
      <c r="E583" s="22">
        <v>510.6</v>
      </c>
      <c r="F583" s="3">
        <f t="shared" si="48"/>
        <v>53.575560000000017</v>
      </c>
      <c r="J583" s="50">
        <f t="shared" si="47"/>
        <v>25.10849349039113</v>
      </c>
      <c r="K583" s="4">
        <f t="shared" si="50"/>
        <v>53.519332705890768</v>
      </c>
    </row>
    <row r="584" spans="1:12" x14ac:dyDescent="0.25">
      <c r="A584">
        <v>36</v>
      </c>
      <c r="B584" s="20">
        <v>823.3</v>
      </c>
      <c r="D584" s="56">
        <f t="shared" si="49"/>
        <v>25</v>
      </c>
      <c r="E584" s="22">
        <v>510.67</v>
      </c>
      <c r="F584" s="3">
        <f t="shared" si="48"/>
        <v>53.550560000000019</v>
      </c>
      <c r="J584" s="50">
        <f t="shared" si="47"/>
        <v>25.10849349039113</v>
      </c>
      <c r="K584" s="4">
        <f t="shared" si="50"/>
        <v>53.494224212400376</v>
      </c>
    </row>
    <row r="585" spans="1:12" x14ac:dyDescent="0.25">
      <c r="A585">
        <v>35</v>
      </c>
      <c r="B585" s="20">
        <v>812.21</v>
      </c>
      <c r="D585" s="56">
        <f t="shared" si="49"/>
        <v>11.089999999999918</v>
      </c>
      <c r="E585" s="22">
        <v>510.67</v>
      </c>
      <c r="F585" s="3">
        <f t="shared" si="48"/>
        <v>53.539470000000016</v>
      </c>
      <c r="J585" s="50">
        <f t="shared" si="47"/>
        <v>11.138127712337424</v>
      </c>
      <c r="K585" s="4">
        <f t="shared" si="50"/>
        <v>53.48308608468804</v>
      </c>
    </row>
    <row r="586" spans="1:12" x14ac:dyDescent="0.25">
      <c r="A586">
        <v>34</v>
      </c>
      <c r="B586" s="20">
        <v>798.3</v>
      </c>
      <c r="D586" s="56">
        <f t="shared" si="49"/>
        <v>13.910000000000082</v>
      </c>
      <c r="E586" s="22">
        <v>511</v>
      </c>
      <c r="F586" s="3">
        <f t="shared" si="48"/>
        <v>53.525560000000013</v>
      </c>
      <c r="J586" s="50">
        <f t="shared" si="47"/>
        <v>13.970365778053708</v>
      </c>
      <c r="K586" s="4">
        <f t="shared" si="50"/>
        <v>53.469115718909983</v>
      </c>
    </row>
    <row r="587" spans="1:12" x14ac:dyDescent="0.25">
      <c r="A587">
        <v>33</v>
      </c>
      <c r="B587" s="20">
        <v>773.3</v>
      </c>
      <c r="D587" s="56">
        <f t="shared" si="49"/>
        <v>25</v>
      </c>
      <c r="E587" s="22">
        <v>511.47</v>
      </c>
      <c r="F587" s="3">
        <f t="shared" si="48"/>
        <v>53.500560000000014</v>
      </c>
      <c r="J587" s="50">
        <f t="shared" si="47"/>
        <v>25.10849349039113</v>
      </c>
      <c r="K587" s="4">
        <f t="shared" si="50"/>
        <v>53.44400722541959</v>
      </c>
    </row>
    <row r="588" spans="1:12" x14ac:dyDescent="0.25">
      <c r="A588">
        <v>32</v>
      </c>
      <c r="B588" s="20">
        <v>748.3</v>
      </c>
      <c r="D588" s="56">
        <f t="shared" si="49"/>
        <v>25</v>
      </c>
      <c r="E588" s="22">
        <v>511.87</v>
      </c>
      <c r="F588" s="3">
        <f t="shared" si="48"/>
        <v>53.475560000000016</v>
      </c>
      <c r="J588" s="50">
        <f t="shared" si="47"/>
        <v>25.10849349039113</v>
      </c>
      <c r="K588" s="4">
        <f t="shared" si="50"/>
        <v>53.418898731929197</v>
      </c>
      <c r="L588">
        <f>SLOPE(E579:E588,K579:K588)/-10</f>
        <v>0.83543005263486769</v>
      </c>
    </row>
    <row r="589" spans="1:12" x14ac:dyDescent="0.25">
      <c r="A589">
        <v>31</v>
      </c>
      <c r="B589" s="20">
        <v>723.3</v>
      </c>
      <c r="D589" s="56">
        <f t="shared" si="49"/>
        <v>25</v>
      </c>
      <c r="E589" s="22">
        <v>512.24</v>
      </c>
      <c r="F589" s="3">
        <f t="shared" si="48"/>
        <v>53.450560000000017</v>
      </c>
      <c r="J589" s="50">
        <f t="shared" si="47"/>
        <v>25.10849349039113</v>
      </c>
      <c r="K589" s="4">
        <f t="shared" si="50"/>
        <v>53.393790238438804</v>
      </c>
      <c r="L589" s="2"/>
    </row>
    <row r="590" spans="1:12" x14ac:dyDescent="0.25">
      <c r="A590">
        <v>30</v>
      </c>
      <c r="B590" s="20">
        <v>698.3</v>
      </c>
      <c r="D590" s="56">
        <f t="shared" si="49"/>
        <v>25</v>
      </c>
      <c r="E590" s="22">
        <v>513.13</v>
      </c>
      <c r="F590" s="3">
        <f t="shared" si="48"/>
        <v>53.425560000000019</v>
      </c>
      <c r="J590" s="50">
        <f t="shared" ref="J590:J600" si="51">D590+D590*$I$600</f>
        <v>25.10849349039113</v>
      </c>
      <c r="K590" s="4">
        <f t="shared" si="50"/>
        <v>53.368681744948411</v>
      </c>
    </row>
    <row r="591" spans="1:12" x14ac:dyDescent="0.25">
      <c r="A591">
        <v>29</v>
      </c>
      <c r="B591" s="20">
        <v>673.3</v>
      </c>
      <c r="D591" s="56">
        <f t="shared" si="49"/>
        <v>25</v>
      </c>
      <c r="E591" s="22">
        <v>513.27</v>
      </c>
      <c r="F591" s="3">
        <f t="shared" si="48"/>
        <v>53.40056000000002</v>
      </c>
      <c r="J591" s="50">
        <f t="shared" si="51"/>
        <v>25.10849349039113</v>
      </c>
      <c r="K591" s="4">
        <f t="shared" si="50"/>
        <v>53.343573251458018</v>
      </c>
    </row>
    <row r="592" spans="1:12" x14ac:dyDescent="0.25">
      <c r="A592">
        <v>28</v>
      </c>
      <c r="B592" s="20">
        <v>648.29999999999995</v>
      </c>
      <c r="D592" s="56">
        <f t="shared" si="49"/>
        <v>25</v>
      </c>
      <c r="E592" s="22">
        <v>513.35</v>
      </c>
      <c r="F592" s="3">
        <f t="shared" si="48"/>
        <v>53.375560000000021</v>
      </c>
      <c r="J592" s="50">
        <f t="shared" si="51"/>
        <v>25.10849349039113</v>
      </c>
      <c r="K592" s="4">
        <f t="shared" si="50"/>
        <v>53.318464757967625</v>
      </c>
    </row>
    <row r="593" spans="1:17" x14ac:dyDescent="0.25">
      <c r="A593">
        <v>27</v>
      </c>
      <c r="B593" s="20">
        <v>623.29999999999995</v>
      </c>
      <c r="D593" s="56">
        <f t="shared" si="49"/>
        <v>25</v>
      </c>
      <c r="E593" s="22">
        <v>514</v>
      </c>
      <c r="F593" s="3">
        <f t="shared" si="48"/>
        <v>53.350560000000023</v>
      </c>
      <c r="J593" s="50">
        <f t="shared" si="51"/>
        <v>25.10849349039113</v>
      </c>
      <c r="K593" s="4">
        <f t="shared" si="50"/>
        <v>53.293356264477232</v>
      </c>
    </row>
    <row r="594" spans="1:17" x14ac:dyDescent="0.25">
      <c r="A594">
        <v>26</v>
      </c>
      <c r="B594" s="20">
        <v>599.99</v>
      </c>
      <c r="D594" s="56">
        <f t="shared" si="49"/>
        <v>23.309999999999945</v>
      </c>
      <c r="E594" s="22">
        <v>514.30999999999995</v>
      </c>
      <c r="F594" s="3">
        <f t="shared" si="48"/>
        <v>53.327250000000021</v>
      </c>
      <c r="J594" s="50">
        <f t="shared" si="51"/>
        <v>23.411159330440636</v>
      </c>
      <c r="K594" s="4">
        <f t="shared" si="50"/>
        <v>53.269945105146789</v>
      </c>
    </row>
    <row r="595" spans="1:17" x14ac:dyDescent="0.25">
      <c r="A595">
        <v>25</v>
      </c>
      <c r="B595" s="20">
        <v>574.99</v>
      </c>
      <c r="D595" s="56">
        <f t="shared" si="49"/>
        <v>25</v>
      </c>
      <c r="E595" s="22">
        <v>514.37</v>
      </c>
      <c r="F595" s="3">
        <f t="shared" si="48"/>
        <v>53.302250000000022</v>
      </c>
      <c r="J595" s="50">
        <f t="shared" si="51"/>
        <v>25.10849349039113</v>
      </c>
      <c r="K595" s="4">
        <f t="shared" si="50"/>
        <v>53.244836611656396</v>
      </c>
    </row>
    <row r="596" spans="1:17" x14ac:dyDescent="0.25">
      <c r="A596" s="2">
        <v>24</v>
      </c>
      <c r="B596" s="15">
        <v>549.99</v>
      </c>
      <c r="C596" s="2"/>
      <c r="D596" s="56">
        <f t="shared" si="49"/>
        <v>25</v>
      </c>
      <c r="E596" s="22">
        <v>514.41</v>
      </c>
      <c r="F596" s="3">
        <f t="shared" si="48"/>
        <v>53.277250000000024</v>
      </c>
      <c r="G596" s="2"/>
      <c r="H596" s="2"/>
      <c r="I596" s="2"/>
      <c r="J596" s="50">
        <f t="shared" si="51"/>
        <v>25.10849349039113</v>
      </c>
      <c r="K596" s="4">
        <f t="shared" si="50"/>
        <v>53.219728118166003</v>
      </c>
    </row>
    <row r="597" spans="1:17" s="9" customFormat="1" x14ac:dyDescent="0.25">
      <c r="A597" s="7">
        <v>23</v>
      </c>
      <c r="B597" s="51">
        <v>524.99</v>
      </c>
      <c r="C597" s="7"/>
      <c r="D597" s="56">
        <f t="shared" si="49"/>
        <v>25</v>
      </c>
      <c r="E597" s="22">
        <v>514.41</v>
      </c>
      <c r="F597" s="3">
        <f t="shared" si="48"/>
        <v>53.252250000000025</v>
      </c>
      <c r="G597" s="7"/>
      <c r="H597" s="35"/>
      <c r="I597" s="35"/>
      <c r="J597" s="50">
        <f t="shared" si="51"/>
        <v>25.10849349039113</v>
      </c>
      <c r="K597" s="40">
        <f t="shared" si="50"/>
        <v>53.19461962467561</v>
      </c>
      <c r="L597">
        <f>SLOPE(E588:E597,K588:K597)/-10</f>
        <v>1.1710118511925971</v>
      </c>
      <c r="N597"/>
      <c r="O597"/>
      <c r="P597"/>
      <c r="Q597"/>
    </row>
    <row r="598" spans="1:17" x14ac:dyDescent="0.25">
      <c r="A598">
        <v>22</v>
      </c>
      <c r="B598" s="20">
        <v>499.99</v>
      </c>
      <c r="D598" s="56">
        <f t="shared" si="49"/>
        <v>25</v>
      </c>
      <c r="E598" s="22">
        <v>514.66999999999996</v>
      </c>
      <c r="F598" s="3">
        <f t="shared" si="48"/>
        <v>53.227250000000026</v>
      </c>
      <c r="J598" s="50">
        <f t="shared" si="51"/>
        <v>25.10849349039113</v>
      </c>
      <c r="K598" s="4">
        <f t="shared" si="50"/>
        <v>53.169511131185217</v>
      </c>
      <c r="L598" s="2"/>
    </row>
    <row r="599" spans="1:17" x14ac:dyDescent="0.25">
      <c r="A599">
        <v>21</v>
      </c>
      <c r="B599" s="20">
        <v>474.99</v>
      </c>
      <c r="D599" s="56">
        <f t="shared" si="49"/>
        <v>25</v>
      </c>
      <c r="E599" s="22">
        <v>514.71</v>
      </c>
      <c r="F599" s="3">
        <f t="shared" si="48"/>
        <v>53.202250000000028</v>
      </c>
      <c r="J599" s="50">
        <f t="shared" si="51"/>
        <v>25.10849349039113</v>
      </c>
      <c r="K599" s="4">
        <f t="shared" si="50"/>
        <v>53.144402637694824</v>
      </c>
    </row>
    <row r="600" spans="1:17" s="26" customFormat="1" x14ac:dyDescent="0.25">
      <c r="A600" s="26">
        <v>20</v>
      </c>
      <c r="B600" s="46">
        <v>457.32</v>
      </c>
      <c r="C600" s="26" t="s">
        <v>26</v>
      </c>
      <c r="D600" s="56">
        <f t="shared" si="49"/>
        <v>17.670000000000016</v>
      </c>
      <c r="E600" s="22">
        <v>514.80999999999995</v>
      </c>
      <c r="F600" s="3">
        <f t="shared" si="48"/>
        <v>53.184580000000025</v>
      </c>
      <c r="G600" s="26">
        <v>53.152000000000001</v>
      </c>
      <c r="H600" s="38">
        <f>((G429-G600)-(F430-F600))</f>
        <v>1.8200000000092587E-2</v>
      </c>
      <c r="I600" s="38">
        <f>H600/(F430-F600)</f>
        <v>4.3397396156452392E-3</v>
      </c>
      <c r="J600" s="53">
        <f t="shared" si="51"/>
        <v>17.746683199008466</v>
      </c>
      <c r="K600" s="28">
        <f t="shared" si="50"/>
        <v>53.126655954495817</v>
      </c>
      <c r="L600"/>
    </row>
    <row r="601" spans="1:17" x14ac:dyDescent="0.25">
      <c r="A601">
        <v>19</v>
      </c>
      <c r="B601" s="20">
        <v>454.31</v>
      </c>
      <c r="D601" s="56">
        <f t="shared" si="49"/>
        <v>3.0099999999999909</v>
      </c>
      <c r="E601" s="22">
        <v>515.11</v>
      </c>
      <c r="F601" s="3">
        <f t="shared" si="48"/>
        <v>53.181570000000022</v>
      </c>
      <c r="J601" s="18">
        <f t="shared" ref="J601:J619" si="52">D601</f>
        <v>3.0099999999999909</v>
      </c>
      <c r="K601" s="4">
        <f t="shared" si="50"/>
        <v>53.123645954495814</v>
      </c>
    </row>
    <row r="602" spans="1:17" x14ac:dyDescent="0.25">
      <c r="A602">
        <v>18</v>
      </c>
      <c r="B602" s="20">
        <v>425</v>
      </c>
      <c r="D602" s="56">
        <f t="shared" si="49"/>
        <v>29.310000000000002</v>
      </c>
      <c r="E602" s="22">
        <v>515.41</v>
      </c>
      <c r="F602" s="3">
        <f t="shared" si="48"/>
        <v>53.15226000000002</v>
      </c>
      <c r="J602" s="18">
        <f t="shared" si="52"/>
        <v>29.310000000000002</v>
      </c>
      <c r="K602" s="4">
        <f t="shared" si="50"/>
        <v>53.094335954495811</v>
      </c>
    </row>
    <row r="603" spans="1:17" x14ac:dyDescent="0.25">
      <c r="A603">
        <v>17</v>
      </c>
      <c r="B603" s="20">
        <v>400</v>
      </c>
      <c r="D603" s="56">
        <f t="shared" si="49"/>
        <v>25</v>
      </c>
      <c r="E603" s="22">
        <v>515.88</v>
      </c>
      <c r="F603" s="3">
        <f t="shared" si="48"/>
        <v>53.127260000000021</v>
      </c>
      <c r="J603" s="18">
        <f t="shared" si="52"/>
        <v>25</v>
      </c>
      <c r="K603" s="4">
        <f t="shared" si="50"/>
        <v>53.069335954495813</v>
      </c>
    </row>
    <row r="604" spans="1:17" x14ac:dyDescent="0.25">
      <c r="A604">
        <v>16</v>
      </c>
      <c r="B604" s="20">
        <v>375</v>
      </c>
      <c r="D604" s="56">
        <f t="shared" si="49"/>
        <v>25</v>
      </c>
      <c r="E604" s="22">
        <v>516.13</v>
      </c>
      <c r="F604" s="3">
        <f t="shared" si="48"/>
        <v>53.102260000000022</v>
      </c>
      <c r="J604" s="18">
        <f t="shared" si="52"/>
        <v>25</v>
      </c>
      <c r="K604" s="4">
        <f t="shared" si="50"/>
        <v>53.044335954495814</v>
      </c>
    </row>
    <row r="605" spans="1:17" x14ac:dyDescent="0.25">
      <c r="A605">
        <v>15</v>
      </c>
      <c r="B605" s="20">
        <v>350</v>
      </c>
      <c r="D605" s="56">
        <f t="shared" si="49"/>
        <v>25</v>
      </c>
      <c r="E605" s="22">
        <v>516.37</v>
      </c>
      <c r="F605" s="3">
        <f t="shared" si="48"/>
        <v>53.077260000000024</v>
      </c>
      <c r="J605" s="18">
        <f t="shared" si="52"/>
        <v>25</v>
      </c>
      <c r="K605" s="4">
        <f t="shared" si="50"/>
        <v>53.019335954495816</v>
      </c>
    </row>
    <row r="606" spans="1:17" x14ac:dyDescent="0.25">
      <c r="A606">
        <v>14</v>
      </c>
      <c r="B606" s="20">
        <v>325</v>
      </c>
      <c r="D606" s="56">
        <f t="shared" si="49"/>
        <v>25</v>
      </c>
      <c r="E606" s="22">
        <v>516.54999999999995</v>
      </c>
      <c r="F606" s="3">
        <f t="shared" si="48"/>
        <v>53.052260000000025</v>
      </c>
      <c r="J606" s="18">
        <f t="shared" si="52"/>
        <v>25</v>
      </c>
      <c r="K606" s="4">
        <f t="shared" si="50"/>
        <v>52.994335954495817</v>
      </c>
      <c r="L606">
        <f>SLOPE(E597:E606,K597:K606)/-10</f>
        <v>1.1688730453584144</v>
      </c>
    </row>
    <row r="607" spans="1:17" x14ac:dyDescent="0.25">
      <c r="A607">
        <v>13</v>
      </c>
      <c r="B607" s="20">
        <v>300</v>
      </c>
      <c r="D607" s="56">
        <f t="shared" si="49"/>
        <v>25</v>
      </c>
      <c r="E607" s="22">
        <v>516.73</v>
      </c>
      <c r="F607" s="3">
        <f t="shared" si="48"/>
        <v>53.027260000000027</v>
      </c>
      <c r="J607" s="18">
        <f t="shared" si="52"/>
        <v>25</v>
      </c>
      <c r="K607" s="4">
        <f t="shared" si="50"/>
        <v>52.969335954495818</v>
      </c>
      <c r="L607" s="2"/>
    </row>
    <row r="608" spans="1:17" x14ac:dyDescent="0.25">
      <c r="A608">
        <v>12</v>
      </c>
      <c r="B608" s="20">
        <v>275</v>
      </c>
      <c r="D608" s="56">
        <f t="shared" si="49"/>
        <v>25</v>
      </c>
      <c r="E608" s="22">
        <v>516.91999999999996</v>
      </c>
      <c r="F608" s="3">
        <f t="shared" si="48"/>
        <v>53.002260000000028</v>
      </c>
      <c r="J608" s="18">
        <f t="shared" si="52"/>
        <v>25</v>
      </c>
      <c r="K608" s="4">
        <f t="shared" si="50"/>
        <v>52.94433595449582</v>
      </c>
    </row>
    <row r="609" spans="1:17" x14ac:dyDescent="0.25">
      <c r="A609">
        <v>11</v>
      </c>
      <c r="B609" s="20">
        <v>250</v>
      </c>
      <c r="D609" s="56">
        <f t="shared" si="49"/>
        <v>25</v>
      </c>
      <c r="E609" s="22">
        <v>516.98</v>
      </c>
      <c r="F609" s="3">
        <f t="shared" si="48"/>
        <v>52.97726000000003</v>
      </c>
      <c r="J609" s="18">
        <f t="shared" si="52"/>
        <v>25</v>
      </c>
      <c r="K609" s="4">
        <f t="shared" si="50"/>
        <v>52.919335954495821</v>
      </c>
    </row>
    <row r="610" spans="1:17" x14ac:dyDescent="0.25">
      <c r="A610">
        <v>10</v>
      </c>
      <c r="B610" s="20">
        <v>225</v>
      </c>
      <c r="D610" s="56">
        <f t="shared" si="49"/>
        <v>25</v>
      </c>
      <c r="E610" s="22">
        <v>517.41</v>
      </c>
      <c r="F610" s="3">
        <f t="shared" si="48"/>
        <v>52.952260000000031</v>
      </c>
      <c r="J610" s="18">
        <f t="shared" si="52"/>
        <v>25</v>
      </c>
      <c r="K610" s="4">
        <f t="shared" si="50"/>
        <v>52.894335954495823</v>
      </c>
    </row>
    <row r="611" spans="1:17" x14ac:dyDescent="0.25">
      <c r="A611">
        <v>9</v>
      </c>
      <c r="B611" s="20">
        <v>200</v>
      </c>
      <c r="D611" s="56">
        <f t="shared" si="49"/>
        <v>25</v>
      </c>
      <c r="E611" s="22">
        <v>517.85</v>
      </c>
      <c r="F611" s="3">
        <f t="shared" si="48"/>
        <v>52.927260000000032</v>
      </c>
      <c r="J611" s="18">
        <f t="shared" si="52"/>
        <v>25</v>
      </c>
      <c r="K611" s="4">
        <f t="shared" si="50"/>
        <v>52.869335954495824</v>
      </c>
    </row>
    <row r="612" spans="1:17" x14ac:dyDescent="0.25">
      <c r="A612">
        <v>8</v>
      </c>
      <c r="B612" s="20">
        <v>175</v>
      </c>
      <c r="D612" s="56">
        <f t="shared" si="49"/>
        <v>25</v>
      </c>
      <c r="E612" s="22">
        <v>518.12</v>
      </c>
      <c r="F612" s="3">
        <f t="shared" si="48"/>
        <v>52.902260000000034</v>
      </c>
      <c r="J612" s="18">
        <f t="shared" si="52"/>
        <v>25</v>
      </c>
      <c r="K612" s="4">
        <f t="shared" si="50"/>
        <v>52.844335954495826</v>
      </c>
    </row>
    <row r="613" spans="1:17" s="26" customFormat="1" x14ac:dyDescent="0.25">
      <c r="A613" s="26">
        <v>7</v>
      </c>
      <c r="B613" s="46">
        <v>150</v>
      </c>
      <c r="C613" s="26" t="s">
        <v>44</v>
      </c>
      <c r="D613" s="56">
        <f t="shared" si="49"/>
        <v>25</v>
      </c>
      <c r="E613" s="22">
        <v>518.20000000000005</v>
      </c>
      <c r="F613" s="3">
        <f t="shared" si="48"/>
        <v>52.877260000000035</v>
      </c>
      <c r="J613" s="47">
        <f t="shared" si="52"/>
        <v>25</v>
      </c>
      <c r="K613" s="28">
        <f>K612-(J613/1000)</f>
        <v>52.819335954495827</v>
      </c>
      <c r="L613"/>
    </row>
    <row r="614" spans="1:17" x14ac:dyDescent="0.25">
      <c r="A614">
        <v>6</v>
      </c>
      <c r="B614" s="20">
        <v>125</v>
      </c>
      <c r="D614" s="56">
        <f t="shared" si="49"/>
        <v>25</v>
      </c>
      <c r="E614" s="22">
        <v>518.51</v>
      </c>
      <c r="F614" s="3">
        <f t="shared" si="48"/>
        <v>52.852260000000037</v>
      </c>
      <c r="J614" s="18">
        <f t="shared" si="52"/>
        <v>25</v>
      </c>
      <c r="K614" s="4">
        <f t="shared" si="50"/>
        <v>52.794335954495828</v>
      </c>
    </row>
    <row r="615" spans="1:17" x14ac:dyDescent="0.25">
      <c r="A615">
        <v>5</v>
      </c>
      <c r="B615" s="20">
        <v>100</v>
      </c>
      <c r="D615" s="56">
        <f t="shared" si="49"/>
        <v>25</v>
      </c>
      <c r="E615" s="22">
        <v>518.71</v>
      </c>
      <c r="F615" s="3">
        <f t="shared" si="48"/>
        <v>52.827260000000038</v>
      </c>
      <c r="J615" s="18">
        <f t="shared" si="52"/>
        <v>25</v>
      </c>
      <c r="K615" s="4">
        <f t="shared" si="50"/>
        <v>52.76933595449583</v>
      </c>
      <c r="L615">
        <f>SLOPE(E606:E615,K606:K615)/-10</f>
        <v>1.0220606060606883</v>
      </c>
    </row>
    <row r="616" spans="1:17" x14ac:dyDescent="0.25">
      <c r="A616">
        <v>4</v>
      </c>
      <c r="B616" s="20">
        <v>75</v>
      </c>
      <c r="D616" s="56">
        <f t="shared" si="49"/>
        <v>25</v>
      </c>
      <c r="E616" s="22">
        <v>518.95000000000005</v>
      </c>
      <c r="F616" s="3">
        <f t="shared" si="48"/>
        <v>52.802260000000039</v>
      </c>
      <c r="J616" s="18">
        <f t="shared" si="52"/>
        <v>25</v>
      </c>
      <c r="K616" s="4">
        <f t="shared" si="50"/>
        <v>52.744335954495831</v>
      </c>
    </row>
    <row r="617" spans="1:17" x14ac:dyDescent="0.25">
      <c r="A617">
        <v>3</v>
      </c>
      <c r="B617" s="20">
        <v>50</v>
      </c>
      <c r="D617" s="56">
        <f t="shared" si="49"/>
        <v>25</v>
      </c>
      <c r="E617" s="22">
        <v>519.03</v>
      </c>
      <c r="F617" s="3">
        <f t="shared" si="48"/>
        <v>52.777260000000041</v>
      </c>
      <c r="J617" s="18">
        <f t="shared" si="52"/>
        <v>25</v>
      </c>
      <c r="K617" s="4">
        <f t="shared" si="50"/>
        <v>52.719335954495833</v>
      </c>
    </row>
    <row r="618" spans="1:17" x14ac:dyDescent="0.25">
      <c r="A618">
        <v>2</v>
      </c>
      <c r="B618" s="20">
        <v>25</v>
      </c>
      <c r="D618" s="56">
        <f t="shared" si="49"/>
        <v>25</v>
      </c>
      <c r="E618" s="22">
        <v>519.09</v>
      </c>
      <c r="F618" s="3">
        <f t="shared" si="48"/>
        <v>52.752260000000042</v>
      </c>
      <c r="J618" s="18">
        <f t="shared" si="52"/>
        <v>25</v>
      </c>
      <c r="K618" s="4">
        <f t="shared" si="50"/>
        <v>52.694335954495834</v>
      </c>
    </row>
    <row r="619" spans="1:17" x14ac:dyDescent="0.25">
      <c r="A619">
        <v>1</v>
      </c>
      <c r="B619" s="20">
        <v>0</v>
      </c>
      <c r="D619" s="56">
        <f t="shared" si="49"/>
        <v>25</v>
      </c>
      <c r="E619" s="22">
        <v>519.21</v>
      </c>
      <c r="F619" s="3">
        <f t="shared" si="48"/>
        <v>52.727260000000044</v>
      </c>
      <c r="J619" s="18">
        <f t="shared" si="52"/>
        <v>25</v>
      </c>
      <c r="K619" s="4">
        <f t="shared" si="50"/>
        <v>52.669335954495835</v>
      </c>
      <c r="N619" s="9"/>
      <c r="O619" s="9"/>
      <c r="P619" s="9"/>
      <c r="Q619" s="9"/>
    </row>
    <row r="620" spans="1:17" x14ac:dyDescent="0.25">
      <c r="D620" s="19"/>
    </row>
    <row r="625" spans="1:12" ht="18.75" x14ac:dyDescent="0.3">
      <c r="A625" s="49" t="s">
        <v>38</v>
      </c>
    </row>
    <row r="626" spans="1:12" ht="15.75" x14ac:dyDescent="0.25">
      <c r="A626" s="1" t="s">
        <v>12</v>
      </c>
      <c r="B626" s="1" t="s">
        <v>2</v>
      </c>
      <c r="C626" s="5" t="s">
        <v>3</v>
      </c>
      <c r="D626" s="5" t="s">
        <v>4</v>
      </c>
      <c r="E626" s="6" t="s">
        <v>5</v>
      </c>
      <c r="F626" s="5" t="s">
        <v>6</v>
      </c>
      <c r="G626" s="5" t="s">
        <v>7</v>
      </c>
      <c r="H626" s="5" t="s">
        <v>8</v>
      </c>
      <c r="I626" s="5" t="s">
        <v>9</v>
      </c>
      <c r="J626" s="5" t="s">
        <v>10</v>
      </c>
      <c r="K626" s="6" t="s">
        <v>11</v>
      </c>
    </row>
    <row r="627" spans="1:12" x14ac:dyDescent="0.25">
      <c r="A627" s="9">
        <v>658</v>
      </c>
      <c r="B627" s="16">
        <v>13324.7</v>
      </c>
      <c r="C627" s="14"/>
      <c r="D627">
        <v>0</v>
      </c>
      <c r="E627" s="23">
        <v>577.30999999999995</v>
      </c>
      <c r="F627" s="9">
        <v>100</v>
      </c>
      <c r="G627" s="9">
        <v>45.598999999999997</v>
      </c>
      <c r="H627" s="9">
        <v>0</v>
      </c>
      <c r="I627" s="9">
        <v>0</v>
      </c>
      <c r="J627" s="18">
        <f t="shared" ref="J627:J635" si="53">D627+D627*$I$635</f>
        <v>0</v>
      </c>
      <c r="K627" s="13">
        <f>G627</f>
        <v>45.598999999999997</v>
      </c>
      <c r="L627" s="26"/>
    </row>
    <row r="628" spans="1:12" x14ac:dyDescent="0.25">
      <c r="A628">
        <v>657</v>
      </c>
      <c r="B628" s="15">
        <v>13299.7</v>
      </c>
      <c r="C628" s="17"/>
      <c r="D628" s="54">
        <v>25</v>
      </c>
      <c r="E628" s="21">
        <v>577.52</v>
      </c>
      <c r="F628" s="3">
        <f t="shared" ref="F628:F691" si="54">F627-(D628/1000)</f>
        <v>99.974999999999994</v>
      </c>
      <c r="G628" s="2"/>
      <c r="H628" s="2"/>
      <c r="I628" s="2"/>
      <c r="J628" s="18">
        <f t="shared" si="53"/>
        <v>24.976338205906419</v>
      </c>
      <c r="K628" s="4">
        <f>K627-(J628/1000)</f>
        <v>45.574023661794094</v>
      </c>
    </row>
    <row r="629" spans="1:12" x14ac:dyDescent="0.25">
      <c r="A629">
        <v>656</v>
      </c>
      <c r="B629" s="15">
        <v>13274.7</v>
      </c>
      <c r="C629" s="17"/>
      <c r="D629" s="19">
        <v>25</v>
      </c>
      <c r="E629" s="21">
        <v>577.73</v>
      </c>
      <c r="F629" s="3">
        <f t="shared" si="54"/>
        <v>99.949999999999989</v>
      </c>
      <c r="G629" s="2"/>
      <c r="H629" s="2"/>
      <c r="I629" s="2"/>
      <c r="J629" s="18">
        <f t="shared" si="53"/>
        <v>24.976338205906419</v>
      </c>
      <c r="K629" s="4">
        <f t="shared" ref="K629:K692" si="55">K628-(J629/1000)</f>
        <v>45.549047323588191</v>
      </c>
    </row>
    <row r="630" spans="1:12" x14ac:dyDescent="0.25">
      <c r="A630">
        <v>655</v>
      </c>
      <c r="B630" s="15">
        <v>13248.42</v>
      </c>
      <c r="C630" s="17"/>
      <c r="D630" s="19">
        <v>26.27</v>
      </c>
      <c r="E630" s="21">
        <v>578.03</v>
      </c>
      <c r="F630" s="3">
        <f t="shared" si="54"/>
        <v>99.923729999999992</v>
      </c>
      <c r="G630" s="2"/>
      <c r="H630" s="3"/>
      <c r="I630" s="3"/>
      <c r="J630" s="18">
        <f t="shared" si="53"/>
        <v>26.245136186766466</v>
      </c>
      <c r="K630" s="4">
        <f t="shared" si="55"/>
        <v>45.522802187401425</v>
      </c>
    </row>
    <row r="631" spans="1:12" x14ac:dyDescent="0.25">
      <c r="A631">
        <v>654</v>
      </c>
      <c r="B631" s="15">
        <v>13224.54</v>
      </c>
      <c r="C631" s="17"/>
      <c r="D631" s="19">
        <v>23.88</v>
      </c>
      <c r="E631" s="22">
        <v>578.07000000000005</v>
      </c>
      <c r="F631" s="3">
        <f t="shared" si="54"/>
        <v>99.899849999999986</v>
      </c>
      <c r="G631" s="2"/>
      <c r="H631" s="3"/>
      <c r="I631" s="3"/>
      <c r="J631" s="18">
        <f t="shared" si="53"/>
        <v>23.857398254281811</v>
      </c>
      <c r="K631" s="4">
        <f t="shared" si="55"/>
        <v>45.498944789147146</v>
      </c>
    </row>
    <row r="632" spans="1:12" x14ac:dyDescent="0.25">
      <c r="A632">
        <v>653</v>
      </c>
      <c r="B632" s="15">
        <v>13199.54</v>
      </c>
      <c r="C632" s="17"/>
      <c r="D632" s="19">
        <v>25</v>
      </c>
      <c r="E632" s="21">
        <v>578.20000000000005</v>
      </c>
      <c r="F632" s="3">
        <f t="shared" si="54"/>
        <v>99.874849999999981</v>
      </c>
      <c r="G632" s="2"/>
      <c r="H632" s="2"/>
      <c r="I632" s="2"/>
      <c r="J632" s="18">
        <f t="shared" si="53"/>
        <v>24.976338205906419</v>
      </c>
      <c r="K632" s="4">
        <f t="shared" si="55"/>
        <v>45.473968450941243</v>
      </c>
    </row>
    <row r="633" spans="1:12" x14ac:dyDescent="0.25">
      <c r="A633">
        <v>652</v>
      </c>
      <c r="B633" s="15">
        <v>13174.54</v>
      </c>
      <c r="C633" s="17"/>
      <c r="D633" s="19">
        <v>25</v>
      </c>
      <c r="E633" s="21">
        <v>578.24</v>
      </c>
      <c r="F633" s="3">
        <f t="shared" si="54"/>
        <v>99.849849999999975</v>
      </c>
      <c r="G633" s="2"/>
      <c r="H633" s="2"/>
      <c r="I633" s="2"/>
      <c r="J633" s="18">
        <f t="shared" si="53"/>
        <v>24.976338205906419</v>
      </c>
      <c r="K633" s="4">
        <f t="shared" si="55"/>
        <v>45.44899211273534</v>
      </c>
    </row>
    <row r="634" spans="1:12" x14ac:dyDescent="0.25">
      <c r="A634">
        <v>651</v>
      </c>
      <c r="B634" s="15">
        <v>13148.57</v>
      </c>
      <c r="C634" s="17"/>
      <c r="D634" s="19">
        <v>25.97</v>
      </c>
      <c r="E634" s="21">
        <v>578.55999999999995</v>
      </c>
      <c r="F634" s="3">
        <f t="shared" si="54"/>
        <v>99.823879999999974</v>
      </c>
      <c r="G634" s="9"/>
      <c r="H634" s="12"/>
      <c r="I634" s="12"/>
      <c r="J634" s="18">
        <f t="shared" si="53"/>
        <v>25.945420128295588</v>
      </c>
      <c r="K634" s="4">
        <f t="shared" si="55"/>
        <v>45.423046692607045</v>
      </c>
    </row>
    <row r="635" spans="1:12" s="26" customFormat="1" x14ac:dyDescent="0.25">
      <c r="A635" s="26">
        <v>650</v>
      </c>
      <c r="B635" s="46">
        <v>13134.52</v>
      </c>
      <c r="C635" s="14" t="s">
        <v>41</v>
      </c>
      <c r="D635" s="47">
        <v>14.06</v>
      </c>
      <c r="E635" s="48">
        <v>578.63</v>
      </c>
      <c r="F635" s="3">
        <f t="shared" si="54"/>
        <v>99.809819999999974</v>
      </c>
      <c r="G635" s="26">
        <v>45.408999999999999</v>
      </c>
      <c r="H635" s="38">
        <f>((G627-G635)-(F627-F635))</f>
        <v>-1.8000000002871275E-4</v>
      </c>
      <c r="I635" s="38">
        <f>H635/(F627-F635)</f>
        <v>-9.4647176374323125E-4</v>
      </c>
      <c r="J635" s="47">
        <f t="shared" si="53"/>
        <v>14.04669260700177</v>
      </c>
      <c r="K635" s="28">
        <f t="shared" si="55"/>
        <v>45.409000000000042</v>
      </c>
      <c r="L635"/>
    </row>
    <row r="636" spans="1:12" x14ac:dyDescent="0.25">
      <c r="A636">
        <v>649</v>
      </c>
      <c r="B636" s="15">
        <v>13109.75</v>
      </c>
      <c r="C636" s="17"/>
      <c r="D636" s="19">
        <v>24.77</v>
      </c>
      <c r="E636" s="21">
        <v>578.84</v>
      </c>
      <c r="F636" s="3">
        <f t="shared" si="54"/>
        <v>99.78504999999997</v>
      </c>
      <c r="G636" s="2"/>
      <c r="H636" s="3"/>
      <c r="I636" s="3"/>
      <c r="J636" s="18">
        <f t="shared" ref="J636:J667" si="56">D636+D636*$I$779</f>
        <v>24.514344021740587</v>
      </c>
      <c r="K636" s="4">
        <f t="shared" si="55"/>
        <v>45.384485655978303</v>
      </c>
      <c r="L636">
        <f>SLOPE(E627:E636,K627:K636)/-10</f>
        <v>0.66746998932965984</v>
      </c>
    </row>
    <row r="637" spans="1:12" x14ac:dyDescent="0.25">
      <c r="A637">
        <v>648</v>
      </c>
      <c r="B637" s="20">
        <v>13084.75</v>
      </c>
      <c r="D637" s="19">
        <v>25</v>
      </c>
      <c r="E637" s="22">
        <v>579.1</v>
      </c>
      <c r="F637" s="3">
        <f t="shared" si="54"/>
        <v>99.760049999999964</v>
      </c>
      <c r="J637" s="18">
        <f t="shared" si="56"/>
        <v>24.741970147093852</v>
      </c>
      <c r="K637" s="4">
        <f t="shared" si="55"/>
        <v>45.359743685831212</v>
      </c>
      <c r="L637" s="2"/>
    </row>
    <row r="638" spans="1:12" x14ac:dyDescent="0.25">
      <c r="A638">
        <v>647</v>
      </c>
      <c r="B638" s="20">
        <v>13059.75</v>
      </c>
      <c r="D638" s="19">
        <v>25</v>
      </c>
      <c r="E638" s="22">
        <v>579.33000000000004</v>
      </c>
      <c r="F638" s="3">
        <f t="shared" si="54"/>
        <v>99.735049999999958</v>
      </c>
      <c r="J638" s="18">
        <f t="shared" si="56"/>
        <v>24.741970147093852</v>
      </c>
      <c r="K638" s="4">
        <f t="shared" si="55"/>
        <v>45.335001715684122</v>
      </c>
    </row>
    <row r="639" spans="1:12" x14ac:dyDescent="0.25">
      <c r="A639">
        <v>646</v>
      </c>
      <c r="B639" s="20">
        <v>13034.9</v>
      </c>
      <c r="D639" s="19">
        <v>24.85</v>
      </c>
      <c r="E639" s="22">
        <v>579.55999999999995</v>
      </c>
      <c r="F639" s="3">
        <f t="shared" si="54"/>
        <v>99.710199999999958</v>
      </c>
      <c r="J639" s="18">
        <f t="shared" si="56"/>
        <v>24.593518326211289</v>
      </c>
      <c r="K639" s="4">
        <f t="shared" si="55"/>
        <v>45.310408197357908</v>
      </c>
    </row>
    <row r="640" spans="1:12" x14ac:dyDescent="0.25">
      <c r="A640">
        <v>645</v>
      </c>
      <c r="B640" s="20">
        <v>13009.74</v>
      </c>
      <c r="D640" s="19">
        <v>25.16</v>
      </c>
      <c r="E640" s="22">
        <v>579.70000000000005</v>
      </c>
      <c r="F640" s="3">
        <f t="shared" si="54"/>
        <v>99.685039999999958</v>
      </c>
      <c r="J640" s="18">
        <f t="shared" si="56"/>
        <v>24.900318756035251</v>
      </c>
      <c r="K640" s="4">
        <f t="shared" si="55"/>
        <v>45.285507878601877</v>
      </c>
    </row>
    <row r="641" spans="1:14" x14ac:dyDescent="0.25">
      <c r="A641">
        <v>644</v>
      </c>
      <c r="B641" s="20">
        <v>12984.52</v>
      </c>
      <c r="D641" s="19">
        <v>25.22</v>
      </c>
      <c r="E641" s="22">
        <v>579.78</v>
      </c>
      <c r="F641" s="3">
        <f t="shared" si="54"/>
        <v>99.659819999999954</v>
      </c>
      <c r="J641" s="18">
        <f t="shared" si="56"/>
        <v>24.959699484388278</v>
      </c>
      <c r="K641" s="4">
        <f t="shared" si="55"/>
        <v>45.260548179117485</v>
      </c>
    </row>
    <row r="642" spans="1:14" x14ac:dyDescent="0.25">
      <c r="A642">
        <v>643</v>
      </c>
      <c r="B642" s="20">
        <v>12959.58</v>
      </c>
      <c r="D642" s="19">
        <v>24.94</v>
      </c>
      <c r="E642" s="22">
        <v>579.86</v>
      </c>
      <c r="F642" s="3">
        <f t="shared" si="54"/>
        <v>99.634879999999953</v>
      </c>
      <c r="J642" s="18">
        <f t="shared" si="56"/>
        <v>24.682589418740829</v>
      </c>
      <c r="K642" s="4">
        <f t="shared" si="55"/>
        <v>45.235865589698747</v>
      </c>
    </row>
    <row r="643" spans="1:14" x14ac:dyDescent="0.25">
      <c r="A643">
        <v>642</v>
      </c>
      <c r="B643" s="20">
        <v>12934.41</v>
      </c>
      <c r="D643" s="19">
        <v>25.16</v>
      </c>
      <c r="E643" s="22">
        <v>580.07000000000005</v>
      </c>
      <c r="F643" s="3">
        <f t="shared" si="54"/>
        <v>99.609719999999953</v>
      </c>
      <c r="J643" s="18">
        <f t="shared" si="56"/>
        <v>24.900318756035251</v>
      </c>
      <c r="K643" s="4">
        <f t="shared" si="55"/>
        <v>45.210965270942715</v>
      </c>
    </row>
    <row r="644" spans="1:14" x14ac:dyDescent="0.25">
      <c r="A644">
        <v>641</v>
      </c>
      <c r="B644" s="20">
        <v>12909.45</v>
      </c>
      <c r="D644" s="19">
        <v>24.96</v>
      </c>
      <c r="E644" s="22">
        <v>580.25</v>
      </c>
      <c r="F644" s="3">
        <f t="shared" si="54"/>
        <v>99.58475999999996</v>
      </c>
      <c r="J644" s="18">
        <f t="shared" si="56"/>
        <v>24.702382994858503</v>
      </c>
      <c r="K644" s="4">
        <f t="shared" si="55"/>
        <v>45.186262887947855</v>
      </c>
    </row>
    <row r="645" spans="1:14" x14ac:dyDescent="0.25">
      <c r="A645">
        <v>640</v>
      </c>
      <c r="B645" s="20">
        <v>12884.45</v>
      </c>
      <c r="D645" s="19">
        <v>25</v>
      </c>
      <c r="E645" s="22">
        <v>580.41999999999996</v>
      </c>
      <c r="F645" s="3">
        <f t="shared" si="54"/>
        <v>99.559759999999955</v>
      </c>
      <c r="J645" s="18">
        <f t="shared" si="56"/>
        <v>24.741970147093852</v>
      </c>
      <c r="K645" s="4">
        <f t="shared" si="55"/>
        <v>45.161520917800765</v>
      </c>
      <c r="L645">
        <f>SLOPE(E636:E645,K636:K645)/-10</f>
        <v>0.658869548512658</v>
      </c>
    </row>
    <row r="646" spans="1:14" x14ac:dyDescent="0.25">
      <c r="A646">
        <v>639</v>
      </c>
      <c r="B646" s="20">
        <v>12859.45</v>
      </c>
      <c r="D646" s="19">
        <v>25</v>
      </c>
      <c r="E646" s="22">
        <v>580.63</v>
      </c>
      <c r="F646" s="3">
        <f t="shared" si="54"/>
        <v>99.534759999999949</v>
      </c>
      <c r="J646" s="18">
        <f t="shared" si="56"/>
        <v>24.741970147093852</v>
      </c>
      <c r="K646" s="4">
        <f t="shared" si="55"/>
        <v>45.136778947653674</v>
      </c>
      <c r="L646" s="2"/>
    </row>
    <row r="647" spans="1:14" x14ac:dyDescent="0.25">
      <c r="A647">
        <v>638</v>
      </c>
      <c r="B647" s="20">
        <v>12834.45</v>
      </c>
      <c r="D647" s="19">
        <v>25</v>
      </c>
      <c r="E647" s="22">
        <v>580.73</v>
      </c>
      <c r="F647" s="3">
        <f t="shared" si="54"/>
        <v>99.509759999999943</v>
      </c>
      <c r="J647" s="18">
        <f t="shared" si="56"/>
        <v>24.741970147093852</v>
      </c>
      <c r="K647" s="4">
        <f t="shared" si="55"/>
        <v>45.112036977506584</v>
      </c>
    </row>
    <row r="648" spans="1:14" x14ac:dyDescent="0.25">
      <c r="A648">
        <v>637</v>
      </c>
      <c r="B648" s="20">
        <v>12809.45</v>
      </c>
      <c r="D648" s="19">
        <v>25</v>
      </c>
      <c r="E648" s="22">
        <v>580.92999999999995</v>
      </c>
      <c r="F648" s="3">
        <f t="shared" si="54"/>
        <v>99.484759999999937</v>
      </c>
      <c r="J648" s="18">
        <f t="shared" si="56"/>
        <v>24.741970147093852</v>
      </c>
      <c r="K648" s="4">
        <f t="shared" si="55"/>
        <v>45.087295007359494</v>
      </c>
    </row>
    <row r="649" spans="1:14" x14ac:dyDescent="0.25">
      <c r="A649">
        <v>636</v>
      </c>
      <c r="B649" s="20">
        <v>12784.45</v>
      </c>
      <c r="D649" s="19">
        <v>25</v>
      </c>
      <c r="E649" s="22">
        <v>581.09</v>
      </c>
      <c r="F649" s="3">
        <f t="shared" si="54"/>
        <v>99.459759999999932</v>
      </c>
      <c r="J649" s="18">
        <f t="shared" si="56"/>
        <v>24.741970147093852</v>
      </c>
      <c r="K649" s="4">
        <f t="shared" si="55"/>
        <v>45.062553037212403</v>
      </c>
    </row>
    <row r="650" spans="1:14" x14ac:dyDescent="0.25">
      <c r="A650">
        <v>635</v>
      </c>
      <c r="B650" s="20">
        <v>12759.45</v>
      </c>
      <c r="D650" s="19">
        <v>25</v>
      </c>
      <c r="E650" s="22">
        <v>581.36</v>
      </c>
      <c r="F650" s="3">
        <f t="shared" si="54"/>
        <v>99.434759999999926</v>
      </c>
      <c r="J650" s="18">
        <f t="shared" si="56"/>
        <v>24.741970147093852</v>
      </c>
      <c r="K650" s="4">
        <f t="shared" si="55"/>
        <v>45.037811067065313</v>
      </c>
      <c r="N650">
        <f>SLOPE(E635:E652,K635:K652)</f>
        <v>-6.9064506739323432</v>
      </c>
    </row>
    <row r="651" spans="1:14" x14ac:dyDescent="0.25">
      <c r="A651">
        <v>634</v>
      </c>
      <c r="B651" s="20">
        <v>12734.45</v>
      </c>
      <c r="D651" s="19">
        <v>25</v>
      </c>
      <c r="E651" s="22">
        <v>581.54</v>
      </c>
      <c r="F651" s="3">
        <f t="shared" si="54"/>
        <v>99.40975999999992</v>
      </c>
      <c r="J651" s="18">
        <f t="shared" si="56"/>
        <v>24.741970147093852</v>
      </c>
      <c r="K651" s="4">
        <f t="shared" si="55"/>
        <v>45.013069096918223</v>
      </c>
    </row>
    <row r="652" spans="1:14" x14ac:dyDescent="0.25">
      <c r="A652">
        <v>633</v>
      </c>
      <c r="B652" s="20">
        <v>12722.37</v>
      </c>
      <c r="D652" s="19">
        <v>12.08</v>
      </c>
      <c r="E652" s="22">
        <v>581.53</v>
      </c>
      <c r="F652" s="3">
        <f t="shared" si="54"/>
        <v>99.397679999999923</v>
      </c>
      <c r="J652" s="18">
        <f t="shared" si="56"/>
        <v>11.955319975075749</v>
      </c>
      <c r="K652" s="4">
        <f t="shared" si="55"/>
        <v>45.00111377694315</v>
      </c>
    </row>
    <row r="653" spans="1:14" x14ac:dyDescent="0.25">
      <c r="A653">
        <v>632</v>
      </c>
      <c r="B653" s="20">
        <v>12709.45</v>
      </c>
      <c r="D653" s="19">
        <v>12.92</v>
      </c>
      <c r="E653" s="22">
        <v>581.87</v>
      </c>
      <c r="F653" s="3">
        <f t="shared" si="54"/>
        <v>99.384759999999929</v>
      </c>
      <c r="J653" s="18">
        <f t="shared" si="56"/>
        <v>12.786650172018103</v>
      </c>
      <c r="K653" s="4">
        <f t="shared" si="55"/>
        <v>44.988327126771132</v>
      </c>
    </row>
    <row r="654" spans="1:14" x14ac:dyDescent="0.25">
      <c r="A654">
        <v>631</v>
      </c>
      <c r="B654" s="20">
        <v>12684.45</v>
      </c>
      <c r="D654" s="19">
        <v>25</v>
      </c>
      <c r="E654" s="22">
        <v>581.89</v>
      </c>
      <c r="F654" s="3">
        <f t="shared" si="54"/>
        <v>99.359759999999923</v>
      </c>
      <c r="J654" s="18">
        <f t="shared" si="56"/>
        <v>24.741970147093852</v>
      </c>
      <c r="K654" s="4">
        <f t="shared" si="55"/>
        <v>44.963585156624042</v>
      </c>
      <c r="L654">
        <f>SLOPE(E645:E654,K645:K654)/-10</f>
        <v>0.76900524643594392</v>
      </c>
    </row>
    <row r="655" spans="1:14" x14ac:dyDescent="0.25">
      <c r="A655">
        <v>630</v>
      </c>
      <c r="B655" s="20">
        <v>12659.45</v>
      </c>
      <c r="D655" s="19">
        <v>25</v>
      </c>
      <c r="E655" s="22">
        <v>581.89</v>
      </c>
      <c r="F655" s="3">
        <f t="shared" si="54"/>
        <v>99.334759999999918</v>
      </c>
      <c r="J655" s="18">
        <f t="shared" si="56"/>
        <v>24.741970147093852</v>
      </c>
      <c r="K655" s="4">
        <f t="shared" si="55"/>
        <v>44.938843186476952</v>
      </c>
      <c r="L655" s="2"/>
    </row>
    <row r="656" spans="1:14" x14ac:dyDescent="0.25">
      <c r="A656">
        <v>629</v>
      </c>
      <c r="B656" s="20">
        <v>12643.28</v>
      </c>
      <c r="D656" s="19">
        <v>16.170000000000002</v>
      </c>
      <c r="E656" s="22">
        <v>581.91999999999996</v>
      </c>
      <c r="F656" s="3">
        <f t="shared" si="54"/>
        <v>99.318589999999915</v>
      </c>
      <c r="J656" s="18">
        <f t="shared" si="56"/>
        <v>16.003106291140305</v>
      </c>
      <c r="K656" s="4">
        <f t="shared" si="55"/>
        <v>44.922840080185814</v>
      </c>
    </row>
    <row r="657" spans="1:12" x14ac:dyDescent="0.25">
      <c r="A657">
        <v>628</v>
      </c>
      <c r="B657" s="20">
        <v>12634.45</v>
      </c>
      <c r="D657" s="19">
        <v>8.83</v>
      </c>
      <c r="E657" s="22">
        <v>582.14</v>
      </c>
      <c r="F657" s="3">
        <f t="shared" si="54"/>
        <v>99.309759999999912</v>
      </c>
      <c r="J657" s="18">
        <f t="shared" si="56"/>
        <v>8.7388638559535483</v>
      </c>
      <c r="K657" s="4">
        <f t="shared" si="55"/>
        <v>44.914101216329861</v>
      </c>
    </row>
    <row r="658" spans="1:12" x14ac:dyDescent="0.25">
      <c r="A658">
        <v>627</v>
      </c>
      <c r="B658" s="20">
        <v>12622.32</v>
      </c>
      <c r="D658" s="19">
        <v>12.13</v>
      </c>
      <c r="E658" s="22">
        <v>582.22</v>
      </c>
      <c r="F658" s="3">
        <f t="shared" si="54"/>
        <v>99.297629999999913</v>
      </c>
      <c r="J658" s="18">
        <f t="shared" si="56"/>
        <v>12.004803915369937</v>
      </c>
      <c r="K658" s="4">
        <f t="shared" si="55"/>
        <v>44.902096412414494</v>
      </c>
    </row>
    <row r="659" spans="1:12" x14ac:dyDescent="0.25">
      <c r="A659">
        <v>626</v>
      </c>
      <c r="B659" s="20">
        <v>12609.45</v>
      </c>
      <c r="D659" s="19">
        <v>12.87</v>
      </c>
      <c r="E659" s="22">
        <v>582.62</v>
      </c>
      <c r="F659" s="3">
        <f t="shared" si="54"/>
        <v>99.284759999999906</v>
      </c>
      <c r="J659" s="18">
        <f t="shared" si="56"/>
        <v>12.737166231723913</v>
      </c>
      <c r="K659" s="4">
        <f t="shared" si="55"/>
        <v>44.889359246182771</v>
      </c>
    </row>
    <row r="660" spans="1:12" x14ac:dyDescent="0.25">
      <c r="A660">
        <v>625</v>
      </c>
      <c r="B660" s="20">
        <v>12598.3</v>
      </c>
      <c r="D660" s="19">
        <v>11.15</v>
      </c>
      <c r="E660" s="22">
        <v>583.13</v>
      </c>
      <c r="F660" s="3">
        <f t="shared" si="54"/>
        <v>99.273609999999906</v>
      </c>
      <c r="J660" s="18">
        <f t="shared" si="56"/>
        <v>11.034918685603857</v>
      </c>
      <c r="K660" s="4">
        <f t="shared" si="55"/>
        <v>44.878324327497168</v>
      </c>
    </row>
    <row r="661" spans="1:12" x14ac:dyDescent="0.25">
      <c r="A661">
        <v>624</v>
      </c>
      <c r="B661" s="20">
        <v>12587.84</v>
      </c>
      <c r="D661" s="19">
        <v>10.46</v>
      </c>
      <c r="E661" s="22">
        <v>583.77</v>
      </c>
      <c r="F661" s="3">
        <f t="shared" si="54"/>
        <v>99.263149999999911</v>
      </c>
      <c r="J661" s="18">
        <f t="shared" si="56"/>
        <v>10.352040309544067</v>
      </c>
      <c r="K661" s="4">
        <f t="shared" si="55"/>
        <v>44.867972287187627</v>
      </c>
    </row>
    <row r="662" spans="1:12" x14ac:dyDescent="0.25">
      <c r="A662">
        <v>623</v>
      </c>
      <c r="B662" s="20">
        <v>12577.73</v>
      </c>
      <c r="D662" s="19">
        <v>10.11</v>
      </c>
      <c r="E662" s="22">
        <v>584.98</v>
      </c>
      <c r="F662" s="3">
        <f t="shared" si="54"/>
        <v>99.253039999999913</v>
      </c>
      <c r="J662" s="18">
        <f t="shared" si="56"/>
        <v>10.005652727484753</v>
      </c>
      <c r="K662" s="4">
        <f t="shared" si="55"/>
        <v>44.857966634460141</v>
      </c>
    </row>
    <row r="663" spans="1:12" x14ac:dyDescent="0.25">
      <c r="A663">
        <v>622</v>
      </c>
      <c r="B663" s="20">
        <v>12559.66</v>
      </c>
      <c r="D663" s="19">
        <v>18.07</v>
      </c>
      <c r="E663" s="22">
        <v>585.22</v>
      </c>
      <c r="F663" s="3">
        <f t="shared" si="54"/>
        <v>99.234969999999919</v>
      </c>
      <c r="J663" s="18">
        <f t="shared" si="56"/>
        <v>17.883496022319434</v>
      </c>
      <c r="K663" s="4">
        <f t="shared" si="55"/>
        <v>44.840083138437819</v>
      </c>
      <c r="L663">
        <f>SLOPE(E654:E663,K654:K663)/-10</f>
        <v>2.9766665001643204</v>
      </c>
    </row>
    <row r="664" spans="1:12" x14ac:dyDescent="0.25">
      <c r="A664">
        <v>621</v>
      </c>
      <c r="B664" s="20">
        <v>12534.66</v>
      </c>
      <c r="D664" s="19">
        <v>25</v>
      </c>
      <c r="E664" s="22">
        <v>585.45000000000005</v>
      </c>
      <c r="F664" s="3">
        <f t="shared" si="54"/>
        <v>99.209969999999913</v>
      </c>
      <c r="J664" s="18">
        <f t="shared" si="56"/>
        <v>24.741970147093852</v>
      </c>
      <c r="K664" s="59">
        <f t="shared" si="55"/>
        <v>44.815341168290729</v>
      </c>
      <c r="L664" s="2"/>
    </row>
    <row r="665" spans="1:12" x14ac:dyDescent="0.25">
      <c r="A665">
        <v>620</v>
      </c>
      <c r="B665" s="20">
        <v>12509.66</v>
      </c>
      <c r="D665" s="19">
        <v>25</v>
      </c>
      <c r="E665" s="22">
        <v>585.69000000000005</v>
      </c>
      <c r="F665" s="3">
        <f t="shared" si="54"/>
        <v>99.184969999999907</v>
      </c>
      <c r="J665" s="18">
        <f t="shared" si="56"/>
        <v>24.741970147093852</v>
      </c>
      <c r="K665" s="4">
        <f t="shared" si="55"/>
        <v>44.790599198143639</v>
      </c>
    </row>
    <row r="666" spans="1:12" x14ac:dyDescent="0.25">
      <c r="A666">
        <v>619</v>
      </c>
      <c r="B666" s="20">
        <v>12484.66</v>
      </c>
      <c r="D666" s="19">
        <v>25</v>
      </c>
      <c r="E666" s="22">
        <v>585.78</v>
      </c>
      <c r="F666" s="3">
        <f t="shared" si="54"/>
        <v>99.159969999999902</v>
      </c>
      <c r="J666" s="18">
        <f t="shared" si="56"/>
        <v>24.741970147093852</v>
      </c>
      <c r="K666" s="4">
        <f t="shared" si="55"/>
        <v>44.765857227996548</v>
      </c>
    </row>
    <row r="667" spans="1:12" x14ac:dyDescent="0.25">
      <c r="A667">
        <v>618</v>
      </c>
      <c r="B667" s="20">
        <v>12459.66</v>
      </c>
      <c r="D667" s="19">
        <v>25</v>
      </c>
      <c r="E667" s="22">
        <v>585.84</v>
      </c>
      <c r="F667" s="3">
        <f t="shared" si="54"/>
        <v>99.134969999999896</v>
      </c>
      <c r="J667" s="18">
        <f t="shared" si="56"/>
        <v>24.741970147093852</v>
      </c>
      <c r="K667" s="4">
        <f t="shared" si="55"/>
        <v>44.741115257849458</v>
      </c>
    </row>
    <row r="668" spans="1:12" x14ac:dyDescent="0.25">
      <c r="A668">
        <v>617</v>
      </c>
      <c r="B668" s="20">
        <v>12434.66</v>
      </c>
      <c r="D668" s="19">
        <v>25</v>
      </c>
      <c r="E668" s="22">
        <v>585.88</v>
      </c>
      <c r="F668" s="3">
        <f t="shared" si="54"/>
        <v>99.10996999999989</v>
      </c>
      <c r="J668" s="18">
        <f t="shared" ref="J668:J699" si="57">D668+D668*$I$779</f>
        <v>24.741970147093852</v>
      </c>
      <c r="K668" s="4">
        <f t="shared" si="55"/>
        <v>44.716373287702368</v>
      </c>
    </row>
    <row r="669" spans="1:12" x14ac:dyDescent="0.25">
      <c r="A669">
        <v>616</v>
      </c>
      <c r="B669" s="20">
        <v>12409.66</v>
      </c>
      <c r="D669" s="19">
        <v>25</v>
      </c>
      <c r="E669" s="22">
        <v>585.96</v>
      </c>
      <c r="F669" s="3">
        <f t="shared" si="54"/>
        <v>99.084969999999885</v>
      </c>
      <c r="J669" s="18">
        <f t="shared" si="57"/>
        <v>24.741970147093852</v>
      </c>
      <c r="K669" s="4">
        <f t="shared" si="55"/>
        <v>44.691631317555277</v>
      </c>
    </row>
    <row r="670" spans="1:12" x14ac:dyDescent="0.25">
      <c r="A670">
        <v>615</v>
      </c>
      <c r="B670" s="20">
        <v>12384.66</v>
      </c>
      <c r="D670" s="19">
        <v>25</v>
      </c>
      <c r="E670" s="22">
        <v>586.08000000000004</v>
      </c>
      <c r="F670" s="3">
        <f t="shared" si="54"/>
        <v>99.059969999999879</v>
      </c>
      <c r="J670" s="18">
        <f t="shared" si="57"/>
        <v>24.741970147093852</v>
      </c>
      <c r="K670" s="4">
        <f t="shared" si="55"/>
        <v>44.666889347408187</v>
      </c>
    </row>
    <row r="671" spans="1:12" x14ac:dyDescent="0.25">
      <c r="A671">
        <v>614</v>
      </c>
      <c r="B671" s="20">
        <v>12359.66</v>
      </c>
      <c r="D671" s="19">
        <v>25</v>
      </c>
      <c r="E671" s="22">
        <v>586.32000000000005</v>
      </c>
      <c r="F671" s="3">
        <f t="shared" si="54"/>
        <v>99.034969999999873</v>
      </c>
      <c r="J671" s="18">
        <f t="shared" si="57"/>
        <v>24.741970147093852</v>
      </c>
      <c r="K671" s="4">
        <f t="shared" si="55"/>
        <v>44.642147377261097</v>
      </c>
    </row>
    <row r="672" spans="1:12" x14ac:dyDescent="0.25">
      <c r="A672">
        <v>613</v>
      </c>
      <c r="B672" s="20">
        <v>12334.66</v>
      </c>
      <c r="D672" s="19">
        <v>25</v>
      </c>
      <c r="E672" s="22">
        <v>586.5</v>
      </c>
      <c r="F672" s="3">
        <f t="shared" si="54"/>
        <v>99.009969999999868</v>
      </c>
      <c r="J672" s="18">
        <f t="shared" si="57"/>
        <v>24.741970147093852</v>
      </c>
      <c r="K672" s="4">
        <f t="shared" si="55"/>
        <v>44.617405407114006</v>
      </c>
      <c r="L672">
        <f>SLOPE(E663:E672,K663:K672)/-10</f>
        <v>0.49333422251727849</v>
      </c>
    </row>
    <row r="673" spans="1:12" x14ac:dyDescent="0.25">
      <c r="A673">
        <v>612</v>
      </c>
      <c r="B673" s="20">
        <v>12309.66</v>
      </c>
      <c r="D673" s="19">
        <v>25</v>
      </c>
      <c r="E673" s="22">
        <v>586.85</v>
      </c>
      <c r="F673" s="3">
        <f t="shared" si="54"/>
        <v>98.984969999999862</v>
      </c>
      <c r="J673" s="18">
        <f t="shared" si="57"/>
        <v>24.741970147093852</v>
      </c>
      <c r="K673" s="4">
        <f t="shared" si="55"/>
        <v>44.592663436966916</v>
      </c>
      <c r="L673" s="2"/>
    </row>
    <row r="674" spans="1:12" x14ac:dyDescent="0.25">
      <c r="A674">
        <v>611</v>
      </c>
      <c r="B674" s="20">
        <v>12284.66</v>
      </c>
      <c r="D674" s="19">
        <v>25</v>
      </c>
      <c r="E674" s="22">
        <v>586.97</v>
      </c>
      <c r="F674" s="3">
        <f t="shared" si="54"/>
        <v>98.959969999999856</v>
      </c>
      <c r="J674" s="18">
        <f t="shared" si="57"/>
        <v>24.741970147093852</v>
      </c>
      <c r="K674" s="4">
        <f t="shared" si="55"/>
        <v>44.567921466819826</v>
      </c>
    </row>
    <row r="675" spans="1:12" x14ac:dyDescent="0.25">
      <c r="A675">
        <v>610</v>
      </c>
      <c r="B675" s="20">
        <v>12259.66</v>
      </c>
      <c r="D675" s="19">
        <v>25</v>
      </c>
      <c r="E675" s="22">
        <v>587.07000000000005</v>
      </c>
      <c r="F675" s="3">
        <f t="shared" si="54"/>
        <v>98.934969999999851</v>
      </c>
      <c r="J675" s="18">
        <f t="shared" si="57"/>
        <v>24.741970147093852</v>
      </c>
      <c r="K675" s="4">
        <f t="shared" si="55"/>
        <v>44.543179496672735</v>
      </c>
    </row>
    <row r="676" spans="1:12" x14ac:dyDescent="0.25">
      <c r="A676">
        <v>609</v>
      </c>
      <c r="B676" s="20">
        <v>12234.77</v>
      </c>
      <c r="D676" s="19">
        <v>24.89</v>
      </c>
      <c r="E676" s="22">
        <v>587.17999999999995</v>
      </c>
      <c r="F676" s="3">
        <f t="shared" si="54"/>
        <v>98.910079999999851</v>
      </c>
      <c r="J676" s="18">
        <f t="shared" si="57"/>
        <v>24.633105478446637</v>
      </c>
      <c r="K676" s="4">
        <f t="shared" si="55"/>
        <v>44.518546391194292</v>
      </c>
    </row>
    <row r="677" spans="1:12" x14ac:dyDescent="0.25">
      <c r="A677">
        <v>608</v>
      </c>
      <c r="B677" s="20">
        <v>12209.61</v>
      </c>
      <c r="D677" s="19">
        <v>25.17</v>
      </c>
      <c r="E677" s="22">
        <v>587.38</v>
      </c>
      <c r="F677" s="3">
        <f t="shared" si="54"/>
        <v>98.884909999999849</v>
      </c>
      <c r="J677" s="18">
        <f t="shared" si="57"/>
        <v>24.91021554409409</v>
      </c>
      <c r="K677" s="4">
        <f t="shared" si="55"/>
        <v>44.493636175650195</v>
      </c>
    </row>
    <row r="678" spans="1:12" x14ac:dyDescent="0.25">
      <c r="A678">
        <v>607</v>
      </c>
      <c r="B678" s="20">
        <v>12184.61</v>
      </c>
      <c r="D678" s="19">
        <v>25</v>
      </c>
      <c r="E678" s="22">
        <v>587.64</v>
      </c>
      <c r="F678" s="3">
        <f t="shared" si="54"/>
        <v>98.859909999999843</v>
      </c>
      <c r="J678" s="18">
        <f t="shared" si="57"/>
        <v>24.741970147093852</v>
      </c>
      <c r="K678" s="4">
        <f t="shared" si="55"/>
        <v>44.468894205503105</v>
      </c>
    </row>
    <row r="679" spans="1:12" x14ac:dyDescent="0.25">
      <c r="A679">
        <v>606</v>
      </c>
      <c r="B679" s="20">
        <v>12159.61</v>
      </c>
      <c r="D679" s="19">
        <v>25</v>
      </c>
      <c r="E679" s="22">
        <v>587.74</v>
      </c>
      <c r="F679" s="3">
        <f t="shared" si="54"/>
        <v>98.834909999999837</v>
      </c>
      <c r="J679" s="18">
        <f t="shared" si="57"/>
        <v>24.741970147093852</v>
      </c>
      <c r="K679" s="4">
        <f t="shared" si="55"/>
        <v>44.444152235356015</v>
      </c>
    </row>
    <row r="680" spans="1:12" x14ac:dyDescent="0.25">
      <c r="A680">
        <v>605</v>
      </c>
      <c r="B680" s="20">
        <v>12134.61</v>
      </c>
      <c r="D680" s="19">
        <v>25</v>
      </c>
      <c r="E680" s="22">
        <v>587.91</v>
      </c>
      <c r="F680" s="3">
        <f t="shared" si="54"/>
        <v>98.809909999999832</v>
      </c>
      <c r="J680" s="18">
        <f t="shared" si="57"/>
        <v>24.741970147093852</v>
      </c>
      <c r="K680" s="4">
        <f t="shared" si="55"/>
        <v>44.419410265208924</v>
      </c>
    </row>
    <row r="681" spans="1:12" x14ac:dyDescent="0.25">
      <c r="A681">
        <v>604</v>
      </c>
      <c r="B681" s="20">
        <v>12109.61</v>
      </c>
      <c r="D681" s="19">
        <v>25</v>
      </c>
      <c r="E681" s="22">
        <v>588.22</v>
      </c>
      <c r="F681" s="3">
        <f t="shared" si="54"/>
        <v>98.784909999999826</v>
      </c>
      <c r="J681" s="18">
        <f t="shared" si="57"/>
        <v>24.741970147093852</v>
      </c>
      <c r="K681" s="4">
        <f t="shared" si="55"/>
        <v>44.394668295061834</v>
      </c>
      <c r="L681">
        <f>SLOPE(E672:E681,K672:K681)/-10</f>
        <v>0.70177528370632791</v>
      </c>
    </row>
    <row r="682" spans="1:12" x14ac:dyDescent="0.25">
      <c r="A682">
        <v>603</v>
      </c>
      <c r="B682" s="20">
        <v>12084.61</v>
      </c>
      <c r="D682" s="19">
        <v>25</v>
      </c>
      <c r="E682" s="22">
        <v>588.4</v>
      </c>
      <c r="F682" s="3">
        <f t="shared" si="54"/>
        <v>98.75990999999982</v>
      </c>
      <c r="J682" s="18">
        <f t="shared" si="57"/>
        <v>24.741970147093852</v>
      </c>
      <c r="K682" s="4">
        <f t="shared" si="55"/>
        <v>44.369926324914744</v>
      </c>
      <c r="L682" s="2"/>
    </row>
    <row r="683" spans="1:12" x14ac:dyDescent="0.25">
      <c r="A683">
        <v>602</v>
      </c>
      <c r="B683" s="20">
        <v>12059.61</v>
      </c>
      <c r="D683" s="19">
        <v>25</v>
      </c>
      <c r="E683" s="22">
        <v>588.57000000000005</v>
      </c>
      <c r="F683" s="3">
        <f t="shared" si="54"/>
        <v>98.734909999999815</v>
      </c>
      <c r="J683" s="18">
        <f t="shared" si="57"/>
        <v>24.741970147093852</v>
      </c>
      <c r="K683" s="4">
        <f t="shared" si="55"/>
        <v>44.345184354767653</v>
      </c>
    </row>
    <row r="684" spans="1:12" x14ac:dyDescent="0.25">
      <c r="A684">
        <v>601</v>
      </c>
      <c r="B684" s="20">
        <v>12034.61</v>
      </c>
      <c r="D684" s="19">
        <v>25</v>
      </c>
      <c r="E684" s="22">
        <v>588.61</v>
      </c>
      <c r="F684" s="3">
        <f t="shared" si="54"/>
        <v>98.709909999999809</v>
      </c>
      <c r="J684" s="18">
        <f t="shared" si="57"/>
        <v>24.741970147093852</v>
      </c>
      <c r="K684" s="4">
        <f t="shared" si="55"/>
        <v>44.320442384620563</v>
      </c>
    </row>
    <row r="685" spans="1:12" x14ac:dyDescent="0.25">
      <c r="A685">
        <v>600</v>
      </c>
      <c r="B685" s="20">
        <v>12009.61</v>
      </c>
      <c r="D685" s="19">
        <v>25</v>
      </c>
      <c r="E685" s="22">
        <v>588.71</v>
      </c>
      <c r="F685" s="3">
        <f t="shared" si="54"/>
        <v>98.684909999999803</v>
      </c>
      <c r="J685" s="18">
        <f t="shared" si="57"/>
        <v>24.741970147093852</v>
      </c>
      <c r="K685" s="4">
        <f t="shared" si="55"/>
        <v>44.295700414473473</v>
      </c>
    </row>
    <row r="686" spans="1:12" x14ac:dyDescent="0.25">
      <c r="A686">
        <v>599</v>
      </c>
      <c r="B686" s="20">
        <v>11984.61</v>
      </c>
      <c r="D686" s="19">
        <v>25</v>
      </c>
      <c r="E686" s="22">
        <v>588.82000000000005</v>
      </c>
      <c r="F686" s="3">
        <f t="shared" si="54"/>
        <v>98.659909999999797</v>
      </c>
      <c r="J686" s="18">
        <f t="shared" si="57"/>
        <v>24.741970147093852</v>
      </c>
      <c r="K686" s="4">
        <f t="shared" si="55"/>
        <v>44.270958444326382</v>
      </c>
    </row>
    <row r="687" spans="1:12" x14ac:dyDescent="0.25">
      <c r="A687">
        <v>598</v>
      </c>
      <c r="B687" s="20">
        <v>11959.61</v>
      </c>
      <c r="D687" s="19">
        <v>25</v>
      </c>
      <c r="E687" s="22">
        <v>589.03</v>
      </c>
      <c r="F687" s="3">
        <f t="shared" si="54"/>
        <v>98.634909999999792</v>
      </c>
      <c r="J687" s="18">
        <f t="shared" si="57"/>
        <v>24.741970147093852</v>
      </c>
      <c r="K687" s="4">
        <f t="shared" si="55"/>
        <v>44.246216474179292</v>
      </c>
    </row>
    <row r="688" spans="1:12" x14ac:dyDescent="0.25">
      <c r="A688">
        <v>597</v>
      </c>
      <c r="B688" s="20">
        <v>11934.61</v>
      </c>
      <c r="D688" s="19">
        <v>25</v>
      </c>
      <c r="E688" s="22">
        <v>589.23</v>
      </c>
      <c r="F688" s="3">
        <f t="shared" si="54"/>
        <v>98.609909999999786</v>
      </c>
      <c r="J688" s="18">
        <f t="shared" si="57"/>
        <v>24.741970147093852</v>
      </c>
      <c r="K688" s="4">
        <f t="shared" si="55"/>
        <v>44.221474504032201</v>
      </c>
    </row>
    <row r="689" spans="1:12" x14ac:dyDescent="0.25">
      <c r="A689">
        <v>596</v>
      </c>
      <c r="B689" s="20">
        <v>11909.61</v>
      </c>
      <c r="D689" s="19">
        <v>25</v>
      </c>
      <c r="E689" s="22">
        <v>589.41</v>
      </c>
      <c r="F689" s="3">
        <f t="shared" si="54"/>
        <v>98.58490999999978</v>
      </c>
      <c r="J689" s="18">
        <f t="shared" si="57"/>
        <v>24.741970147093852</v>
      </c>
      <c r="K689" s="4">
        <f t="shared" si="55"/>
        <v>44.196732533885111</v>
      </c>
    </row>
    <row r="690" spans="1:12" x14ac:dyDescent="0.25">
      <c r="A690">
        <v>595</v>
      </c>
      <c r="B690" s="20">
        <v>11884.61</v>
      </c>
      <c r="D690" s="19">
        <v>25</v>
      </c>
      <c r="E690" s="22">
        <v>589.54999999999995</v>
      </c>
      <c r="F690" s="3">
        <f t="shared" si="54"/>
        <v>98.559909999999775</v>
      </c>
      <c r="J690" s="18">
        <f t="shared" si="57"/>
        <v>24.741970147093852</v>
      </c>
      <c r="K690" s="4">
        <f t="shared" si="55"/>
        <v>44.171990563738021</v>
      </c>
      <c r="L690">
        <f>SLOPE(E681:E690,K681:K690)/-10</f>
        <v>0.58078224507866238</v>
      </c>
    </row>
    <row r="691" spans="1:12" x14ac:dyDescent="0.25">
      <c r="A691">
        <v>594</v>
      </c>
      <c r="B691" s="20">
        <v>11859.61</v>
      </c>
      <c r="D691" s="19">
        <v>25</v>
      </c>
      <c r="E691" s="22">
        <v>589.77</v>
      </c>
      <c r="F691" s="3">
        <f t="shared" si="54"/>
        <v>98.534909999999769</v>
      </c>
      <c r="J691" s="18">
        <f t="shared" si="57"/>
        <v>24.741970147093852</v>
      </c>
      <c r="K691" s="4">
        <f t="shared" si="55"/>
        <v>44.14724859359093</v>
      </c>
      <c r="L691" s="2"/>
    </row>
    <row r="692" spans="1:12" x14ac:dyDescent="0.25">
      <c r="A692">
        <v>593</v>
      </c>
      <c r="B692" s="20">
        <v>11834.61</v>
      </c>
      <c r="D692" s="19">
        <v>25</v>
      </c>
      <c r="E692" s="22">
        <v>589.9</v>
      </c>
      <c r="F692" s="3">
        <f t="shared" ref="F692:F755" si="58">F691-(D692/1000)</f>
        <v>98.509909999999763</v>
      </c>
      <c r="J692" s="18">
        <f t="shared" si="57"/>
        <v>24.741970147093852</v>
      </c>
      <c r="K692" s="4">
        <f t="shared" si="55"/>
        <v>44.12250662344384</v>
      </c>
    </row>
    <row r="693" spans="1:12" x14ac:dyDescent="0.25">
      <c r="A693">
        <v>592</v>
      </c>
      <c r="B693" s="20">
        <v>11809.61</v>
      </c>
      <c r="D693" s="19">
        <v>25</v>
      </c>
      <c r="E693" s="22">
        <v>590.05999999999995</v>
      </c>
      <c r="F693" s="3">
        <f t="shared" si="58"/>
        <v>98.484909999999758</v>
      </c>
      <c r="J693" s="18">
        <f t="shared" si="57"/>
        <v>24.741970147093852</v>
      </c>
      <c r="K693" s="4">
        <f t="shared" ref="K693:K756" si="59">K692-(J693/1000)</f>
        <v>44.09776465329675</v>
      </c>
    </row>
    <row r="694" spans="1:12" x14ac:dyDescent="0.25">
      <c r="A694">
        <v>591</v>
      </c>
      <c r="B694" s="20">
        <v>11788.74</v>
      </c>
      <c r="D694" s="19">
        <v>20.87</v>
      </c>
      <c r="E694" s="22">
        <v>590.28</v>
      </c>
      <c r="F694" s="3">
        <f t="shared" si="58"/>
        <v>98.464039999999756</v>
      </c>
      <c r="J694" s="18">
        <f t="shared" si="57"/>
        <v>20.654596678793947</v>
      </c>
      <c r="K694" s="4">
        <f t="shared" si="59"/>
        <v>44.077110056617954</v>
      </c>
    </row>
    <row r="695" spans="1:12" x14ac:dyDescent="0.25">
      <c r="A695">
        <v>590</v>
      </c>
      <c r="B695" s="20">
        <v>11763.74</v>
      </c>
      <c r="D695" s="19">
        <v>25</v>
      </c>
      <c r="E695" s="22">
        <v>590.47</v>
      </c>
      <c r="F695" s="3">
        <f t="shared" si="58"/>
        <v>98.43903999999975</v>
      </c>
      <c r="J695" s="18">
        <f t="shared" si="57"/>
        <v>24.741970147093852</v>
      </c>
      <c r="K695" s="4">
        <f t="shared" si="59"/>
        <v>44.052368086470864</v>
      </c>
    </row>
    <row r="696" spans="1:12" x14ac:dyDescent="0.25">
      <c r="A696">
        <v>589</v>
      </c>
      <c r="B696" s="20">
        <v>11738.74</v>
      </c>
      <c r="D696" s="19">
        <v>25</v>
      </c>
      <c r="E696" s="22">
        <v>590.58000000000004</v>
      </c>
      <c r="F696" s="3">
        <f t="shared" si="58"/>
        <v>98.414039999999744</v>
      </c>
      <c r="J696" s="18">
        <f t="shared" si="57"/>
        <v>24.741970147093852</v>
      </c>
      <c r="K696" s="4">
        <f t="shared" si="59"/>
        <v>44.027626116323773</v>
      </c>
    </row>
    <row r="697" spans="1:12" x14ac:dyDescent="0.25">
      <c r="A697">
        <v>588</v>
      </c>
      <c r="B697" s="20">
        <v>11713.74</v>
      </c>
      <c r="D697" s="19">
        <v>25</v>
      </c>
      <c r="E697" s="22">
        <v>590.72</v>
      </c>
      <c r="F697" s="3">
        <f t="shared" si="58"/>
        <v>98.389039999999738</v>
      </c>
      <c r="J697" s="18">
        <f t="shared" si="57"/>
        <v>24.741970147093852</v>
      </c>
      <c r="K697" s="59">
        <f t="shared" si="59"/>
        <v>44.002884146176683</v>
      </c>
    </row>
    <row r="698" spans="1:12" x14ac:dyDescent="0.25">
      <c r="A698">
        <v>587</v>
      </c>
      <c r="B698" s="20">
        <v>11688.74</v>
      </c>
      <c r="D698" s="19">
        <v>25</v>
      </c>
      <c r="E698" s="22">
        <v>590.95000000000005</v>
      </c>
      <c r="F698" s="3">
        <f t="shared" si="58"/>
        <v>98.364039999999733</v>
      </c>
      <c r="J698" s="18">
        <f t="shared" si="57"/>
        <v>24.741970147093852</v>
      </c>
      <c r="K698" s="4">
        <f t="shared" si="59"/>
        <v>43.978142176029593</v>
      </c>
      <c r="L698" s="26"/>
    </row>
    <row r="699" spans="1:12" x14ac:dyDescent="0.25">
      <c r="A699">
        <v>586</v>
      </c>
      <c r="B699" s="20">
        <v>11663.74</v>
      </c>
      <c r="D699" s="19">
        <v>25</v>
      </c>
      <c r="E699" s="22">
        <v>591.11</v>
      </c>
      <c r="F699" s="3">
        <f t="shared" si="58"/>
        <v>98.339039999999727</v>
      </c>
      <c r="J699" s="18">
        <f t="shared" si="57"/>
        <v>24.741970147093852</v>
      </c>
      <c r="K699" s="4">
        <f t="shared" si="59"/>
        <v>43.953400205882502</v>
      </c>
      <c r="L699">
        <f>SLOPE(E690:E699,K690:K699)/-10</f>
        <v>0.70611352088937696</v>
      </c>
    </row>
    <row r="700" spans="1:12" x14ac:dyDescent="0.25">
      <c r="A700">
        <v>585</v>
      </c>
      <c r="B700" s="20">
        <v>11638.74</v>
      </c>
      <c r="D700" s="19">
        <v>25</v>
      </c>
      <c r="E700" s="22">
        <v>591.49</v>
      </c>
      <c r="F700" s="3">
        <f t="shared" si="58"/>
        <v>98.314039999999721</v>
      </c>
      <c r="J700" s="18">
        <f t="shared" ref="J700:J731" si="60">D700+D700*$I$779</f>
        <v>24.741970147093852</v>
      </c>
      <c r="K700" s="4">
        <f t="shared" si="59"/>
        <v>43.928658235735412</v>
      </c>
      <c r="L700" s="2"/>
    </row>
    <row r="701" spans="1:12" x14ac:dyDescent="0.25">
      <c r="A701">
        <v>584</v>
      </c>
      <c r="B701" s="20">
        <v>11623.59</v>
      </c>
      <c r="D701" s="19">
        <v>15.15</v>
      </c>
      <c r="E701" s="22">
        <v>591.94000000000005</v>
      </c>
      <c r="F701" s="3">
        <f t="shared" si="58"/>
        <v>98.298889999999716</v>
      </c>
      <c r="J701" s="18">
        <f t="shared" si="60"/>
        <v>14.993633909138874</v>
      </c>
      <c r="K701" s="4">
        <f t="shared" si="59"/>
        <v>43.913664601826277</v>
      </c>
    </row>
    <row r="702" spans="1:12" x14ac:dyDescent="0.25">
      <c r="A702">
        <v>583</v>
      </c>
      <c r="B702" s="20">
        <v>11613.74</v>
      </c>
      <c r="D702" s="19">
        <v>9.85</v>
      </c>
      <c r="E702" s="22">
        <v>593.54</v>
      </c>
      <c r="F702" s="3">
        <f t="shared" si="58"/>
        <v>98.289039999999716</v>
      </c>
      <c r="J702" s="18">
        <f t="shared" si="60"/>
        <v>9.7483362379549767</v>
      </c>
      <c r="K702" s="4">
        <f t="shared" si="59"/>
        <v>43.903916265588322</v>
      </c>
    </row>
    <row r="703" spans="1:12" x14ac:dyDescent="0.25">
      <c r="A703">
        <v>582</v>
      </c>
      <c r="B703" s="20">
        <v>11588.74</v>
      </c>
      <c r="D703" s="19">
        <v>25</v>
      </c>
      <c r="E703" s="22">
        <v>594.57000000000005</v>
      </c>
      <c r="F703" s="3">
        <f t="shared" si="58"/>
        <v>98.26403999999971</v>
      </c>
      <c r="J703" s="18">
        <f t="shared" si="60"/>
        <v>24.741970147093852</v>
      </c>
      <c r="K703" s="4">
        <f t="shared" si="59"/>
        <v>43.879174295441231</v>
      </c>
    </row>
    <row r="704" spans="1:12" x14ac:dyDescent="0.25">
      <c r="A704">
        <v>581</v>
      </c>
      <c r="B704" s="20">
        <v>11574.31</v>
      </c>
      <c r="D704" s="19">
        <v>14.42</v>
      </c>
      <c r="E704" s="22">
        <v>596.41</v>
      </c>
      <c r="F704" s="3">
        <f t="shared" si="58"/>
        <v>98.249619999999709</v>
      </c>
      <c r="J704" s="18">
        <f t="shared" si="60"/>
        <v>14.271168380843733</v>
      </c>
      <c r="K704" s="4">
        <f t="shared" si="59"/>
        <v>43.864903127060387</v>
      </c>
    </row>
    <row r="705" spans="1:13" x14ac:dyDescent="0.25">
      <c r="A705">
        <v>580</v>
      </c>
      <c r="B705" s="20">
        <v>11538.74</v>
      </c>
      <c r="D705" s="19">
        <v>35.58</v>
      </c>
      <c r="E705" s="22">
        <v>596.23</v>
      </c>
      <c r="F705" s="3">
        <f t="shared" si="58"/>
        <v>98.214039999999713</v>
      </c>
      <c r="J705" s="18">
        <f t="shared" si="60"/>
        <v>35.212771913343964</v>
      </c>
      <c r="K705" s="59">
        <f t="shared" si="59"/>
        <v>43.829690355147044</v>
      </c>
    </row>
    <row r="706" spans="1:13" x14ac:dyDescent="0.25">
      <c r="A706">
        <v>579</v>
      </c>
      <c r="B706" s="20">
        <v>11513.74</v>
      </c>
      <c r="D706" s="19">
        <v>25</v>
      </c>
      <c r="E706" s="22">
        <v>596.33000000000004</v>
      </c>
      <c r="F706" s="3">
        <f t="shared" si="58"/>
        <v>98.189039999999707</v>
      </c>
      <c r="J706" s="18">
        <f t="shared" si="60"/>
        <v>24.741970147093852</v>
      </c>
      <c r="K706" s="4">
        <f t="shared" si="59"/>
        <v>43.804948384999953</v>
      </c>
    </row>
    <row r="707" spans="1:13" x14ac:dyDescent="0.25">
      <c r="A707">
        <v>578</v>
      </c>
      <c r="B707" s="20">
        <v>11488.72</v>
      </c>
      <c r="D707" s="19">
        <v>25.02</v>
      </c>
      <c r="E707" s="22">
        <v>596.58000000000004</v>
      </c>
      <c r="F707" s="3">
        <f t="shared" si="58"/>
        <v>98.164019999999709</v>
      </c>
      <c r="J707" s="18">
        <f t="shared" si="60"/>
        <v>24.761763723211526</v>
      </c>
      <c r="K707" s="4">
        <f t="shared" si="59"/>
        <v>43.780186621276741</v>
      </c>
    </row>
    <row r="708" spans="1:13" x14ac:dyDescent="0.25">
      <c r="A708">
        <v>577</v>
      </c>
      <c r="B708" s="20">
        <v>11463.74</v>
      </c>
      <c r="D708" s="19">
        <v>24.98</v>
      </c>
      <c r="E708" s="22">
        <v>596.79999999999995</v>
      </c>
      <c r="F708" s="3">
        <f t="shared" si="58"/>
        <v>98.13903999999971</v>
      </c>
      <c r="J708" s="18">
        <f t="shared" si="60"/>
        <v>24.722176570976178</v>
      </c>
      <c r="K708" s="4">
        <f t="shared" si="59"/>
        <v>43.755464444705765</v>
      </c>
      <c r="L708">
        <f>SLOPE(E699:E708,K699:K708)/-10</f>
        <v>3.139932254064953</v>
      </c>
    </row>
    <row r="709" spans="1:13" x14ac:dyDescent="0.25">
      <c r="A709">
        <v>576</v>
      </c>
      <c r="B709" s="20">
        <v>11438.74</v>
      </c>
      <c r="D709" s="19">
        <v>25</v>
      </c>
      <c r="E709" s="22">
        <v>596.83000000000004</v>
      </c>
      <c r="F709" s="3">
        <f t="shared" si="58"/>
        <v>98.114039999999704</v>
      </c>
      <c r="J709" s="18">
        <f t="shared" si="60"/>
        <v>24.741970147093852</v>
      </c>
      <c r="K709" s="4">
        <f t="shared" si="59"/>
        <v>43.730722474558675</v>
      </c>
      <c r="L709" s="2"/>
    </row>
    <row r="710" spans="1:13" x14ac:dyDescent="0.25">
      <c r="A710">
        <v>575</v>
      </c>
      <c r="B710" s="20">
        <v>11413.74</v>
      </c>
      <c r="D710" s="19">
        <v>25</v>
      </c>
      <c r="E710" s="22">
        <v>596.85</v>
      </c>
      <c r="F710" s="3">
        <f t="shared" si="58"/>
        <v>98.089039999999699</v>
      </c>
      <c r="J710" s="18">
        <f t="shared" si="60"/>
        <v>24.741970147093852</v>
      </c>
      <c r="K710" s="4">
        <f t="shared" si="59"/>
        <v>43.705980504411585</v>
      </c>
    </row>
    <row r="711" spans="1:13" x14ac:dyDescent="0.25">
      <c r="A711">
        <v>574</v>
      </c>
      <c r="B711" s="20">
        <v>11388.74</v>
      </c>
      <c r="D711" s="19">
        <v>25</v>
      </c>
      <c r="E711" s="22">
        <v>596.91</v>
      </c>
      <c r="F711" s="3">
        <f t="shared" si="58"/>
        <v>98.064039999999693</v>
      </c>
      <c r="J711" s="18">
        <f t="shared" si="60"/>
        <v>24.741970147093852</v>
      </c>
      <c r="K711" s="4">
        <f t="shared" si="59"/>
        <v>43.681238534264494</v>
      </c>
    </row>
    <row r="712" spans="1:13" x14ac:dyDescent="0.25">
      <c r="A712">
        <v>573</v>
      </c>
      <c r="B712" s="20">
        <v>11359.98</v>
      </c>
      <c r="D712" s="19">
        <v>28.76</v>
      </c>
      <c r="E712" s="22">
        <v>597.13</v>
      </c>
      <c r="F712" s="3">
        <f t="shared" si="58"/>
        <v>98.035279999999688</v>
      </c>
      <c r="J712" s="18">
        <f t="shared" si="60"/>
        <v>28.463162457216768</v>
      </c>
      <c r="K712" s="4">
        <f t="shared" si="59"/>
        <v>43.65277537180728</v>
      </c>
    </row>
    <row r="713" spans="1:13" x14ac:dyDescent="0.25">
      <c r="A713">
        <v>572</v>
      </c>
      <c r="B713" s="20">
        <v>11335.56</v>
      </c>
      <c r="D713" s="19">
        <v>24.42</v>
      </c>
      <c r="E713" s="22">
        <v>597.92999999999995</v>
      </c>
      <c r="F713" s="3">
        <f t="shared" si="58"/>
        <v>98.010859999999681</v>
      </c>
      <c r="J713" s="18">
        <f t="shared" si="60"/>
        <v>24.167956439681276</v>
      </c>
      <c r="K713" s="4">
        <f t="shared" si="59"/>
        <v>43.628607415367597</v>
      </c>
      <c r="M713">
        <f>SLOPE(E705:E727,K705:K727)</f>
        <v>-8.7856830083435664</v>
      </c>
    </row>
    <row r="714" spans="1:13" x14ac:dyDescent="0.25">
      <c r="A714">
        <v>571</v>
      </c>
      <c r="B714" s="20">
        <v>11307.65</v>
      </c>
      <c r="D714" s="19">
        <v>27.92</v>
      </c>
      <c r="E714" s="22">
        <v>598.28</v>
      </c>
      <c r="F714" s="3">
        <f t="shared" si="58"/>
        <v>97.982939999999687</v>
      </c>
      <c r="J714" s="18">
        <f t="shared" si="60"/>
        <v>27.631832260274415</v>
      </c>
      <c r="K714" s="4">
        <f t="shared" si="59"/>
        <v>43.600975583107321</v>
      </c>
    </row>
    <row r="715" spans="1:13" x14ac:dyDescent="0.25">
      <c r="A715">
        <v>570</v>
      </c>
      <c r="B715" s="20">
        <v>11284.34</v>
      </c>
      <c r="D715" s="19">
        <v>23.3</v>
      </c>
      <c r="E715" s="22">
        <v>598.30999999999995</v>
      </c>
      <c r="F715" s="3">
        <f t="shared" si="58"/>
        <v>97.959639999999681</v>
      </c>
      <c r="J715" s="18">
        <f t="shared" si="60"/>
        <v>23.059516177091471</v>
      </c>
      <c r="K715" s="4">
        <f t="shared" si="59"/>
        <v>43.577916066930229</v>
      </c>
    </row>
    <row r="716" spans="1:13" x14ac:dyDescent="0.25">
      <c r="A716">
        <v>569</v>
      </c>
      <c r="B716" s="20">
        <v>11256.88</v>
      </c>
      <c r="D716" s="19">
        <v>27.47</v>
      </c>
      <c r="E716" s="22">
        <v>598.34</v>
      </c>
      <c r="F716" s="3">
        <f t="shared" si="58"/>
        <v>97.932169999999687</v>
      </c>
      <c r="J716" s="18">
        <f t="shared" si="60"/>
        <v>27.186476797626721</v>
      </c>
      <c r="K716" s="4">
        <f t="shared" si="59"/>
        <v>43.550729590132605</v>
      </c>
    </row>
    <row r="717" spans="1:13" x14ac:dyDescent="0.25">
      <c r="A717">
        <v>568</v>
      </c>
      <c r="B717" s="20">
        <v>11232.47</v>
      </c>
      <c r="D717" s="19">
        <v>24.41</v>
      </c>
      <c r="E717" s="22">
        <v>598.39</v>
      </c>
      <c r="F717" s="3">
        <f t="shared" si="58"/>
        <v>97.907759999999683</v>
      </c>
      <c r="J717" s="18">
        <f t="shared" si="60"/>
        <v>24.158059651622438</v>
      </c>
      <c r="K717" s="4">
        <f t="shared" si="59"/>
        <v>43.526571530480979</v>
      </c>
      <c r="L717">
        <f>SLOPE(E708:E717,K708:K717)/-10</f>
        <v>0.87962084398714091</v>
      </c>
    </row>
    <row r="718" spans="1:13" x14ac:dyDescent="0.25">
      <c r="A718">
        <v>567</v>
      </c>
      <c r="B718" s="20">
        <v>11210.68</v>
      </c>
      <c r="D718" s="19">
        <v>21.79</v>
      </c>
      <c r="E718" s="22">
        <v>598.54999999999995</v>
      </c>
      <c r="F718" s="3">
        <f t="shared" si="58"/>
        <v>97.885969999999688</v>
      </c>
      <c r="J718" s="18">
        <f t="shared" si="60"/>
        <v>21.565101180207002</v>
      </c>
      <c r="K718" s="4">
        <f t="shared" si="59"/>
        <v>43.505006429300771</v>
      </c>
      <c r="L718" s="2"/>
    </row>
    <row r="719" spans="1:13" x14ac:dyDescent="0.25">
      <c r="A719">
        <v>566</v>
      </c>
      <c r="B719" s="20">
        <v>11184.8</v>
      </c>
      <c r="D719" s="19">
        <v>25.88</v>
      </c>
      <c r="E719" s="22">
        <v>598.94000000000005</v>
      </c>
      <c r="F719" s="3">
        <f t="shared" si="58"/>
        <v>97.860089999999687</v>
      </c>
      <c r="J719" s="18">
        <f t="shared" si="60"/>
        <v>25.612887496271554</v>
      </c>
      <c r="K719" s="4">
        <f t="shared" si="59"/>
        <v>43.479393541804498</v>
      </c>
    </row>
    <row r="720" spans="1:13" x14ac:dyDescent="0.25">
      <c r="A720">
        <v>565</v>
      </c>
      <c r="B720" s="20">
        <v>11163.63</v>
      </c>
      <c r="D720" s="19">
        <v>21.17</v>
      </c>
      <c r="E720" s="22">
        <v>599.16</v>
      </c>
      <c r="F720" s="3">
        <f t="shared" si="58"/>
        <v>97.838919999999689</v>
      </c>
      <c r="J720" s="18">
        <f t="shared" si="60"/>
        <v>20.951500320559074</v>
      </c>
      <c r="K720" s="4">
        <f t="shared" si="59"/>
        <v>43.458442041483941</v>
      </c>
    </row>
    <row r="721" spans="1:12" x14ac:dyDescent="0.25">
      <c r="A721">
        <v>564</v>
      </c>
      <c r="B721" s="20">
        <v>11143.27</v>
      </c>
      <c r="D721" s="19">
        <v>20.350000000000001</v>
      </c>
      <c r="E721" s="22">
        <v>599.21</v>
      </c>
      <c r="F721" s="3">
        <f t="shared" si="58"/>
        <v>97.818569999999696</v>
      </c>
      <c r="J721" s="18">
        <f t="shared" si="60"/>
        <v>20.139963699734395</v>
      </c>
      <c r="K721" s="4">
        <f t="shared" si="59"/>
        <v>43.438302077784208</v>
      </c>
    </row>
    <row r="722" spans="1:12" x14ac:dyDescent="0.25">
      <c r="A722">
        <v>563</v>
      </c>
      <c r="B722" s="20">
        <v>11116.12</v>
      </c>
      <c r="D722" s="19">
        <v>27.15</v>
      </c>
      <c r="E722" s="22">
        <v>599.78</v>
      </c>
      <c r="F722" s="3">
        <f t="shared" si="58"/>
        <v>97.79141999999969</v>
      </c>
      <c r="J722" s="18">
        <f t="shared" si="60"/>
        <v>26.86977957974392</v>
      </c>
      <c r="K722" s="4">
        <f t="shared" si="59"/>
        <v>43.411432298204467</v>
      </c>
    </row>
    <row r="723" spans="1:12" x14ac:dyDescent="0.25">
      <c r="A723">
        <v>562</v>
      </c>
      <c r="B723" s="20">
        <v>11091.02</v>
      </c>
      <c r="D723" s="19">
        <v>25.1</v>
      </c>
      <c r="E723" s="22">
        <v>600.07000000000005</v>
      </c>
      <c r="F723" s="3">
        <f t="shared" si="58"/>
        <v>97.766319999999695</v>
      </c>
      <c r="J723" s="18">
        <f t="shared" si="60"/>
        <v>24.840938027682228</v>
      </c>
      <c r="K723" s="4">
        <f t="shared" si="59"/>
        <v>43.386591360176787</v>
      </c>
    </row>
    <row r="724" spans="1:12" x14ac:dyDescent="0.25">
      <c r="A724">
        <v>561</v>
      </c>
      <c r="B724" s="20">
        <v>11071.45</v>
      </c>
      <c r="D724" s="19">
        <v>19.579999999999998</v>
      </c>
      <c r="E724" s="22">
        <v>600.4</v>
      </c>
      <c r="F724" s="3">
        <f t="shared" si="58"/>
        <v>97.74673999999969</v>
      </c>
      <c r="J724" s="18">
        <f t="shared" si="60"/>
        <v>19.377911019203903</v>
      </c>
      <c r="K724" s="4">
        <f t="shared" si="59"/>
        <v>43.367213449157582</v>
      </c>
    </row>
    <row r="725" spans="1:12" x14ac:dyDescent="0.25">
      <c r="A725">
        <v>560</v>
      </c>
      <c r="B725" s="20">
        <v>11042.15</v>
      </c>
      <c r="D725" s="19">
        <v>29.3</v>
      </c>
      <c r="E725" s="22">
        <v>600.49</v>
      </c>
      <c r="F725" s="3">
        <f t="shared" si="58"/>
        <v>97.717439999999684</v>
      </c>
      <c r="J725" s="18">
        <f t="shared" si="60"/>
        <v>28.997589012393995</v>
      </c>
      <c r="K725" s="4">
        <f t="shared" si="59"/>
        <v>43.338215860145191</v>
      </c>
    </row>
    <row r="726" spans="1:12" x14ac:dyDescent="0.25">
      <c r="A726">
        <v>559</v>
      </c>
      <c r="B726" s="20">
        <v>11014.02</v>
      </c>
      <c r="D726" s="19">
        <v>28.13</v>
      </c>
      <c r="E726" s="22">
        <v>600.62</v>
      </c>
      <c r="F726" s="3">
        <f t="shared" si="58"/>
        <v>97.689309999999679</v>
      </c>
      <c r="J726" s="18">
        <f t="shared" si="60"/>
        <v>27.839664809510001</v>
      </c>
      <c r="K726" s="4">
        <f t="shared" si="59"/>
        <v>43.310376195335678</v>
      </c>
      <c r="L726">
        <f>SLOPE(E717:E726,K717:K726)/-10</f>
        <v>1.126940209102822</v>
      </c>
    </row>
    <row r="727" spans="1:12" x14ac:dyDescent="0.25">
      <c r="A727">
        <v>558</v>
      </c>
      <c r="B727" s="20">
        <v>10992.63</v>
      </c>
      <c r="D727" s="19">
        <v>21.39</v>
      </c>
      <c r="E727" s="22">
        <v>600.59</v>
      </c>
      <c r="F727" s="3">
        <f t="shared" si="58"/>
        <v>97.667919999999683</v>
      </c>
      <c r="J727" s="18">
        <f t="shared" si="60"/>
        <v>21.169229657853499</v>
      </c>
      <c r="K727" s="59">
        <f t="shared" si="59"/>
        <v>43.289206965677828</v>
      </c>
      <c r="L727" s="2"/>
    </row>
    <row r="728" spans="1:12" x14ac:dyDescent="0.25">
      <c r="A728">
        <v>557</v>
      </c>
      <c r="B728" s="20">
        <v>10963.59</v>
      </c>
      <c r="D728" s="19">
        <v>29.04</v>
      </c>
      <c r="E728" s="22">
        <v>600.61</v>
      </c>
      <c r="F728" s="3">
        <f t="shared" si="58"/>
        <v>97.638879999999688</v>
      </c>
      <c r="J728" s="18">
        <f t="shared" si="60"/>
        <v>28.740272522864217</v>
      </c>
      <c r="K728" s="4">
        <f t="shared" si="59"/>
        <v>43.26046669315496</v>
      </c>
    </row>
    <row r="729" spans="1:12" x14ac:dyDescent="0.25">
      <c r="A729">
        <v>556</v>
      </c>
      <c r="B729" s="20">
        <v>10935.35</v>
      </c>
      <c r="D729" s="19">
        <v>28.24</v>
      </c>
      <c r="E729" s="22">
        <v>601.52</v>
      </c>
      <c r="F729" s="3">
        <f t="shared" si="58"/>
        <v>97.610639999999691</v>
      </c>
      <c r="J729" s="18">
        <f t="shared" si="60"/>
        <v>27.948529478157212</v>
      </c>
      <c r="K729" s="4">
        <f t="shared" si="59"/>
        <v>43.232518163676801</v>
      </c>
    </row>
    <row r="730" spans="1:12" x14ac:dyDescent="0.25">
      <c r="A730">
        <v>555</v>
      </c>
      <c r="B730" s="20">
        <v>10917.74</v>
      </c>
      <c r="D730" s="19">
        <v>17.61</v>
      </c>
      <c r="E730" s="22">
        <v>602.08000000000004</v>
      </c>
      <c r="F730" s="3">
        <f t="shared" si="58"/>
        <v>97.593029999999686</v>
      </c>
      <c r="J730" s="18">
        <f t="shared" si="60"/>
        <v>17.428243771612909</v>
      </c>
      <c r="K730" s="4">
        <f t="shared" si="59"/>
        <v>43.215089919905189</v>
      </c>
    </row>
    <row r="731" spans="1:12" x14ac:dyDescent="0.25">
      <c r="A731">
        <v>554</v>
      </c>
      <c r="B731" s="20">
        <v>10898.45</v>
      </c>
      <c r="D731" s="19">
        <v>19.29</v>
      </c>
      <c r="E731" s="22">
        <v>602.48</v>
      </c>
      <c r="F731" s="3">
        <f t="shared" si="58"/>
        <v>97.573739999999688</v>
      </c>
      <c r="J731" s="18">
        <f t="shared" si="60"/>
        <v>19.090904165497616</v>
      </c>
      <c r="K731" s="4">
        <f t="shared" si="59"/>
        <v>43.195999015739694</v>
      </c>
    </row>
    <row r="732" spans="1:12" x14ac:dyDescent="0.25">
      <c r="A732">
        <v>553</v>
      </c>
      <c r="B732" s="20">
        <v>10878.75</v>
      </c>
      <c r="D732" s="19">
        <v>19.7</v>
      </c>
      <c r="E732" s="22">
        <v>602.63</v>
      </c>
      <c r="F732" s="3">
        <f t="shared" si="58"/>
        <v>97.554039999999688</v>
      </c>
      <c r="J732" s="18">
        <f t="shared" ref="J732:J763" si="61">D732+D732*$I$779</f>
        <v>19.496672475909953</v>
      </c>
      <c r="K732" s="4">
        <f t="shared" si="59"/>
        <v>43.176502343263785</v>
      </c>
    </row>
    <row r="733" spans="1:12" x14ac:dyDescent="0.25">
      <c r="A733">
        <v>551</v>
      </c>
      <c r="B733" s="20">
        <v>10857.04</v>
      </c>
      <c r="D733" s="19">
        <v>21.71</v>
      </c>
      <c r="E733" s="22">
        <v>602.70000000000005</v>
      </c>
      <c r="F733" s="3">
        <f t="shared" si="58"/>
        <v>97.532329999999689</v>
      </c>
      <c r="J733" s="18">
        <f t="shared" si="61"/>
        <v>21.4859268757363</v>
      </c>
      <c r="K733" s="4">
        <f t="shared" si="59"/>
        <v>43.155016416388051</v>
      </c>
    </row>
    <row r="734" spans="1:12" x14ac:dyDescent="0.25">
      <c r="A734">
        <v>552</v>
      </c>
      <c r="B734" s="20">
        <v>10857.04</v>
      </c>
      <c r="D734" s="19">
        <v>25</v>
      </c>
      <c r="E734" s="22">
        <v>602.70000000000005</v>
      </c>
      <c r="F734" s="3">
        <f t="shared" si="58"/>
        <v>97.507329999999683</v>
      </c>
      <c r="J734" s="18">
        <f t="shared" si="61"/>
        <v>24.741970147093852</v>
      </c>
      <c r="K734" s="4">
        <f t="shared" si="59"/>
        <v>43.130274446240961</v>
      </c>
    </row>
    <row r="735" spans="1:12" x14ac:dyDescent="0.25">
      <c r="A735">
        <v>550</v>
      </c>
      <c r="B735" s="20">
        <v>10832.04</v>
      </c>
      <c r="D735" s="19">
        <v>0</v>
      </c>
      <c r="E735" s="22">
        <v>603.07000000000005</v>
      </c>
      <c r="F735" s="3">
        <f t="shared" si="58"/>
        <v>97.507329999999683</v>
      </c>
      <c r="J735" s="18">
        <f t="shared" si="61"/>
        <v>0</v>
      </c>
      <c r="K735" s="4">
        <f t="shared" si="59"/>
        <v>43.130274446240961</v>
      </c>
      <c r="L735">
        <f>SLOPE(E726:E735,K726:K735)/-10</f>
        <v>1.4764080228825063</v>
      </c>
    </row>
    <row r="736" spans="1:12" x14ac:dyDescent="0.25">
      <c r="A736">
        <v>549</v>
      </c>
      <c r="B736" s="20">
        <v>10807.04</v>
      </c>
      <c r="D736" s="19">
        <v>25</v>
      </c>
      <c r="E736" s="22">
        <v>603.44000000000005</v>
      </c>
      <c r="F736" s="3">
        <f t="shared" si="58"/>
        <v>97.482329999999678</v>
      </c>
      <c r="J736" s="18">
        <f t="shared" si="61"/>
        <v>24.741970147093852</v>
      </c>
      <c r="K736" s="4">
        <f t="shared" si="59"/>
        <v>43.10553247609387</v>
      </c>
      <c r="L736" s="2"/>
    </row>
    <row r="737" spans="1:12" x14ac:dyDescent="0.25">
      <c r="A737">
        <v>548</v>
      </c>
      <c r="B737" s="20">
        <v>10780.98</v>
      </c>
      <c r="D737" s="19">
        <v>26.06</v>
      </c>
      <c r="E737" s="22">
        <v>603.82000000000005</v>
      </c>
      <c r="F737" s="3">
        <f t="shared" si="58"/>
        <v>97.456269999999677</v>
      </c>
      <c r="J737" s="18">
        <f t="shared" si="61"/>
        <v>25.791029681330627</v>
      </c>
      <c r="K737" s="4">
        <f t="shared" si="59"/>
        <v>43.079741446412541</v>
      </c>
    </row>
    <row r="738" spans="1:12" x14ac:dyDescent="0.25">
      <c r="A738">
        <v>547</v>
      </c>
      <c r="B738" s="20">
        <v>10778.35</v>
      </c>
      <c r="D738" s="19">
        <v>2.63</v>
      </c>
      <c r="E738" s="22">
        <v>603.86</v>
      </c>
      <c r="F738" s="3">
        <f t="shared" si="58"/>
        <v>97.45363999999968</v>
      </c>
      <c r="J738" s="18">
        <f t="shared" si="61"/>
        <v>2.6028552594742731</v>
      </c>
      <c r="K738" s="4">
        <f t="shared" si="59"/>
        <v>43.077138591153066</v>
      </c>
    </row>
    <row r="739" spans="1:12" x14ac:dyDescent="0.25">
      <c r="A739">
        <v>546</v>
      </c>
      <c r="B739" s="20">
        <v>10757.12</v>
      </c>
      <c r="D739" s="19">
        <v>21.23</v>
      </c>
      <c r="E739" s="22">
        <v>604.16999999999996</v>
      </c>
      <c r="F739" s="3">
        <f t="shared" si="58"/>
        <v>97.432409999999678</v>
      </c>
      <c r="J739" s="18">
        <f t="shared" si="61"/>
        <v>21.010881048912101</v>
      </c>
      <c r="K739" s="4">
        <f t="shared" si="59"/>
        <v>43.056127710104157</v>
      </c>
    </row>
    <row r="740" spans="1:12" x14ac:dyDescent="0.25">
      <c r="A740">
        <v>545</v>
      </c>
      <c r="B740" s="20">
        <v>10732.12</v>
      </c>
      <c r="D740" s="19">
        <v>25</v>
      </c>
      <c r="E740" s="22">
        <v>604.54</v>
      </c>
      <c r="F740" s="3">
        <f t="shared" si="58"/>
        <v>97.407409999999672</v>
      </c>
      <c r="J740" s="18">
        <f t="shared" si="61"/>
        <v>24.741970147093852</v>
      </c>
      <c r="K740" s="4">
        <f t="shared" si="59"/>
        <v>43.031385739957067</v>
      </c>
    </row>
    <row r="741" spans="1:12" x14ac:dyDescent="0.25">
      <c r="A741">
        <v>544</v>
      </c>
      <c r="B741" s="20">
        <v>10721.08</v>
      </c>
      <c r="D741" s="19">
        <v>11.04</v>
      </c>
      <c r="E741" s="22">
        <v>604.71</v>
      </c>
      <c r="F741" s="3">
        <f t="shared" si="58"/>
        <v>97.396369999999678</v>
      </c>
      <c r="J741" s="18">
        <f t="shared" si="61"/>
        <v>10.926054016956645</v>
      </c>
      <c r="K741" s="4">
        <f t="shared" si="59"/>
        <v>43.020459685940111</v>
      </c>
    </row>
    <row r="742" spans="1:12" x14ac:dyDescent="0.25">
      <c r="A742">
        <v>543</v>
      </c>
      <c r="B742" s="20">
        <v>10707.12</v>
      </c>
      <c r="D742" s="19">
        <v>13.96</v>
      </c>
      <c r="E742" s="22">
        <v>604.91</v>
      </c>
      <c r="F742" s="3">
        <f t="shared" si="58"/>
        <v>97.38240999999968</v>
      </c>
      <c r="J742" s="18">
        <f t="shared" si="61"/>
        <v>13.815916130137207</v>
      </c>
      <c r="K742" s="4">
        <f t="shared" si="59"/>
        <v>43.006643769809976</v>
      </c>
    </row>
    <row r="743" spans="1:12" x14ac:dyDescent="0.25">
      <c r="A743">
        <v>542</v>
      </c>
      <c r="B743" s="20">
        <v>10682.12</v>
      </c>
      <c r="D743" s="19">
        <v>25</v>
      </c>
      <c r="E743" s="22">
        <v>605.28</v>
      </c>
      <c r="F743" s="3">
        <f t="shared" si="58"/>
        <v>97.357409999999675</v>
      </c>
      <c r="J743" s="18">
        <f t="shared" si="61"/>
        <v>24.741970147093852</v>
      </c>
      <c r="K743" s="4">
        <f t="shared" si="59"/>
        <v>42.981901799662886</v>
      </c>
    </row>
    <row r="744" spans="1:12" x14ac:dyDescent="0.25">
      <c r="A744">
        <v>541</v>
      </c>
      <c r="B744" s="20">
        <v>10657.12</v>
      </c>
      <c r="D744" s="19">
        <v>25</v>
      </c>
      <c r="E744" s="22">
        <v>605.65</v>
      </c>
      <c r="F744" s="3">
        <f t="shared" si="58"/>
        <v>97.332409999999669</v>
      </c>
      <c r="J744" s="18">
        <f t="shared" si="61"/>
        <v>24.741970147093852</v>
      </c>
      <c r="K744" s="4">
        <f t="shared" si="59"/>
        <v>42.957159829515795</v>
      </c>
      <c r="L744">
        <f>SLOPE(E735:E744,K735:K744)/-10</f>
        <v>1.490376655868874</v>
      </c>
    </row>
    <row r="745" spans="1:12" x14ac:dyDescent="0.25">
      <c r="A745">
        <v>540</v>
      </c>
      <c r="B745" s="20">
        <v>10632.12</v>
      </c>
      <c r="D745" s="19">
        <v>25</v>
      </c>
      <c r="E745" s="22">
        <v>606.02</v>
      </c>
      <c r="F745" s="3">
        <f t="shared" si="58"/>
        <v>97.307409999999663</v>
      </c>
      <c r="J745" s="18">
        <f t="shared" si="61"/>
        <v>24.741970147093852</v>
      </c>
      <c r="K745" s="4">
        <f t="shared" si="59"/>
        <v>42.932417859368705</v>
      </c>
      <c r="L745" s="2"/>
    </row>
    <row r="746" spans="1:12" x14ac:dyDescent="0.25">
      <c r="A746">
        <v>539</v>
      </c>
      <c r="B746" s="20">
        <v>10607.12</v>
      </c>
      <c r="D746" s="19">
        <v>25</v>
      </c>
      <c r="E746" s="22">
        <v>606.39</v>
      </c>
      <c r="F746" s="3">
        <f t="shared" si="58"/>
        <v>97.282409999999658</v>
      </c>
      <c r="J746" s="18">
        <f t="shared" si="61"/>
        <v>24.741970147093852</v>
      </c>
      <c r="K746" s="4">
        <f t="shared" si="59"/>
        <v>42.907675889221615</v>
      </c>
    </row>
    <row r="747" spans="1:12" x14ac:dyDescent="0.25">
      <c r="A747">
        <v>538</v>
      </c>
      <c r="B747" s="20">
        <v>10582.12</v>
      </c>
      <c r="D747" s="19">
        <v>25</v>
      </c>
      <c r="E747" s="22">
        <v>606.76</v>
      </c>
      <c r="F747" s="3">
        <f t="shared" si="58"/>
        <v>97.257409999999652</v>
      </c>
      <c r="J747" s="18">
        <f t="shared" si="61"/>
        <v>24.741970147093852</v>
      </c>
      <c r="K747" s="4">
        <f t="shared" si="59"/>
        <v>42.882933919074524</v>
      </c>
    </row>
    <row r="748" spans="1:12" x14ac:dyDescent="0.25">
      <c r="A748">
        <v>537</v>
      </c>
      <c r="B748" s="20">
        <v>10557.12</v>
      </c>
      <c r="D748" s="19">
        <v>25</v>
      </c>
      <c r="E748" s="22">
        <v>607.13</v>
      </c>
      <c r="F748" s="3">
        <f t="shared" si="58"/>
        <v>97.232409999999646</v>
      </c>
      <c r="J748" s="18">
        <f t="shared" si="61"/>
        <v>24.741970147093852</v>
      </c>
      <c r="K748" s="4">
        <f t="shared" si="59"/>
        <v>42.858191948927434</v>
      </c>
    </row>
    <row r="749" spans="1:12" x14ac:dyDescent="0.25">
      <c r="A749">
        <v>536</v>
      </c>
      <c r="B749" s="20">
        <v>10532.12</v>
      </c>
      <c r="D749" s="19">
        <v>25</v>
      </c>
      <c r="E749" s="22">
        <v>607.5</v>
      </c>
      <c r="F749" s="3">
        <f t="shared" si="58"/>
        <v>97.207409999999641</v>
      </c>
      <c r="J749" s="18">
        <f t="shared" si="61"/>
        <v>24.741970147093852</v>
      </c>
      <c r="K749" s="4">
        <f t="shared" si="59"/>
        <v>42.833449978780344</v>
      </c>
    </row>
    <row r="750" spans="1:12" x14ac:dyDescent="0.25">
      <c r="A750">
        <v>535</v>
      </c>
      <c r="B750" s="20">
        <v>10523.62</v>
      </c>
      <c r="D750" s="19">
        <v>8.5</v>
      </c>
      <c r="E750" s="22">
        <v>607.62</v>
      </c>
      <c r="F750" s="3">
        <f t="shared" si="58"/>
        <v>97.198909999999643</v>
      </c>
      <c r="J750" s="18">
        <f t="shared" si="61"/>
        <v>8.41226985001191</v>
      </c>
      <c r="K750" s="4">
        <f t="shared" si="59"/>
        <v>42.825037708930331</v>
      </c>
    </row>
    <row r="751" spans="1:12" x14ac:dyDescent="0.25">
      <c r="A751">
        <v>534</v>
      </c>
      <c r="B751" s="20">
        <v>10508.92</v>
      </c>
      <c r="D751" s="19">
        <v>14.71</v>
      </c>
      <c r="E751" s="22">
        <v>607.84</v>
      </c>
      <c r="F751" s="3">
        <f t="shared" si="58"/>
        <v>97.184199999999649</v>
      </c>
      <c r="J751" s="18">
        <f t="shared" si="61"/>
        <v>14.558175234550022</v>
      </c>
      <c r="K751" s="4">
        <f t="shared" si="59"/>
        <v>42.810479533695784</v>
      </c>
    </row>
    <row r="752" spans="1:12" x14ac:dyDescent="0.25">
      <c r="A752">
        <v>533</v>
      </c>
      <c r="B752" s="20">
        <v>10484.450000000001</v>
      </c>
      <c r="D752" s="19">
        <v>24.47</v>
      </c>
      <c r="E752" s="22">
        <v>608.20000000000005</v>
      </c>
      <c r="F752" s="3">
        <f t="shared" si="58"/>
        <v>97.159729999999655</v>
      </c>
      <c r="J752" s="18">
        <f t="shared" si="61"/>
        <v>24.217440379975461</v>
      </c>
      <c r="K752" s="4">
        <f t="shared" si="59"/>
        <v>42.786262093315806</v>
      </c>
    </row>
    <row r="753" spans="1:12" x14ac:dyDescent="0.25">
      <c r="A753">
        <v>532</v>
      </c>
      <c r="B753" s="20">
        <v>10457.120000000001</v>
      </c>
      <c r="D753" s="19">
        <v>27.33</v>
      </c>
      <c r="E753" s="22">
        <v>608.61</v>
      </c>
      <c r="F753" s="3">
        <f t="shared" si="58"/>
        <v>97.132399999999649</v>
      </c>
      <c r="J753" s="18">
        <f t="shared" si="61"/>
        <v>27.047921764802997</v>
      </c>
      <c r="K753" s="4">
        <f t="shared" si="59"/>
        <v>42.759214171551001</v>
      </c>
      <c r="L753">
        <f>SLOPE(E744:E753,K744:K753)/-10</f>
        <v>1.4934535702513552</v>
      </c>
    </row>
    <row r="754" spans="1:12" x14ac:dyDescent="0.25">
      <c r="A754">
        <v>531</v>
      </c>
      <c r="B754" s="20">
        <v>10432.120000000001</v>
      </c>
      <c r="D754" s="19">
        <v>25</v>
      </c>
      <c r="E754" s="22">
        <v>608.98</v>
      </c>
      <c r="F754" s="3">
        <f t="shared" si="58"/>
        <v>97.107399999999643</v>
      </c>
      <c r="J754" s="18">
        <f t="shared" si="61"/>
        <v>24.741970147093852</v>
      </c>
      <c r="K754" s="4">
        <f t="shared" si="59"/>
        <v>42.734472201403911</v>
      </c>
      <c r="L754" s="2"/>
    </row>
    <row r="755" spans="1:12" x14ac:dyDescent="0.25">
      <c r="A755">
        <v>530</v>
      </c>
      <c r="B755" s="20">
        <v>10407.120000000001</v>
      </c>
      <c r="D755" s="19">
        <v>25</v>
      </c>
      <c r="E755" s="22">
        <v>609.35</v>
      </c>
      <c r="F755" s="3">
        <f t="shared" si="58"/>
        <v>97.082399999999637</v>
      </c>
      <c r="J755" s="18">
        <f t="shared" si="61"/>
        <v>24.741970147093852</v>
      </c>
      <c r="K755" s="4">
        <f t="shared" si="59"/>
        <v>42.70973023125682</v>
      </c>
    </row>
    <row r="756" spans="1:12" x14ac:dyDescent="0.25">
      <c r="A756">
        <v>529</v>
      </c>
      <c r="B756" s="20">
        <v>10382.120000000001</v>
      </c>
      <c r="D756" s="19">
        <v>25</v>
      </c>
      <c r="E756" s="22">
        <v>609.71</v>
      </c>
      <c r="F756" s="3">
        <f t="shared" ref="F756:F819" si="62">F755-(D756/1000)</f>
        <v>97.057399999999632</v>
      </c>
      <c r="J756" s="18">
        <f t="shared" si="61"/>
        <v>24.741970147093852</v>
      </c>
      <c r="K756" s="4">
        <f t="shared" si="59"/>
        <v>42.68498826110973</v>
      </c>
    </row>
    <row r="757" spans="1:12" x14ac:dyDescent="0.25">
      <c r="A757">
        <v>528</v>
      </c>
      <c r="B757" s="20">
        <v>10357.120000000001</v>
      </c>
      <c r="D757" s="19">
        <v>25</v>
      </c>
      <c r="E757" s="22">
        <v>610.08000000000004</v>
      </c>
      <c r="F757" s="3">
        <f t="shared" si="62"/>
        <v>97.032399999999626</v>
      </c>
      <c r="J757" s="18">
        <f t="shared" si="61"/>
        <v>24.741970147093852</v>
      </c>
      <c r="K757" s="4">
        <f t="shared" ref="K757:K815" si="63">K756-(J757/1000)</f>
        <v>42.66024629096264</v>
      </c>
    </row>
    <row r="758" spans="1:12" x14ac:dyDescent="0.25">
      <c r="A758">
        <v>527</v>
      </c>
      <c r="B758" s="20">
        <v>10332.120000000001</v>
      </c>
      <c r="D758" s="19">
        <v>25</v>
      </c>
      <c r="E758" s="22">
        <v>610.45000000000005</v>
      </c>
      <c r="F758" s="3">
        <f t="shared" si="62"/>
        <v>97.00739999999962</v>
      </c>
      <c r="J758" s="18">
        <f t="shared" si="61"/>
        <v>24.741970147093852</v>
      </c>
      <c r="K758" s="4">
        <f t="shared" si="63"/>
        <v>42.635504320815549</v>
      </c>
    </row>
    <row r="759" spans="1:12" x14ac:dyDescent="0.25">
      <c r="A759">
        <v>526</v>
      </c>
      <c r="B759" s="20">
        <v>10303.450000000001</v>
      </c>
      <c r="D759" s="19">
        <v>28.67</v>
      </c>
      <c r="E759" s="22">
        <v>610.88</v>
      </c>
      <c r="F759" s="3">
        <f t="shared" si="62"/>
        <v>96.978729999999615</v>
      </c>
      <c r="J759" s="18">
        <f t="shared" si="61"/>
        <v>28.374091364687231</v>
      </c>
      <c r="K759" s="4">
        <f t="shared" si="63"/>
        <v>42.60713022945086</v>
      </c>
    </row>
    <row r="760" spans="1:12" x14ac:dyDescent="0.25">
      <c r="A760">
        <v>525</v>
      </c>
      <c r="B760" s="20">
        <v>10287.25</v>
      </c>
      <c r="D760" s="19">
        <v>16.2</v>
      </c>
      <c r="E760" s="22">
        <v>611.12</v>
      </c>
      <c r="F760" s="3">
        <f t="shared" si="62"/>
        <v>96.962529999999617</v>
      </c>
      <c r="J760" s="18">
        <f t="shared" si="61"/>
        <v>16.032796655316815</v>
      </c>
      <c r="K760" s="4">
        <f t="shared" si="63"/>
        <v>42.591097432795543</v>
      </c>
    </row>
    <row r="761" spans="1:12" x14ac:dyDescent="0.25">
      <c r="A761">
        <v>524</v>
      </c>
      <c r="B761" s="20">
        <v>10262.25</v>
      </c>
      <c r="D761" s="19">
        <v>25</v>
      </c>
      <c r="E761" s="22">
        <v>611.49</v>
      </c>
      <c r="F761" s="3">
        <f t="shared" si="62"/>
        <v>96.937529999999612</v>
      </c>
      <c r="J761" s="18">
        <f t="shared" si="61"/>
        <v>24.741970147093852</v>
      </c>
      <c r="K761" s="4">
        <f t="shared" si="63"/>
        <v>42.566355462648453</v>
      </c>
    </row>
    <row r="762" spans="1:12" x14ac:dyDescent="0.25">
      <c r="A762">
        <v>523</v>
      </c>
      <c r="B762" s="20">
        <v>10237.25</v>
      </c>
      <c r="D762" s="19">
        <v>25</v>
      </c>
      <c r="E762" s="22">
        <v>611.86</v>
      </c>
      <c r="F762" s="3">
        <f t="shared" si="62"/>
        <v>96.912529999999606</v>
      </c>
      <c r="J762" s="18">
        <f t="shared" si="61"/>
        <v>24.741970147093852</v>
      </c>
      <c r="K762" s="4">
        <f t="shared" si="63"/>
        <v>42.541613492501362</v>
      </c>
      <c r="L762">
        <f>SLOPE(E753:E762,K753:K762)/-10</f>
        <v>1.4936601521181097</v>
      </c>
    </row>
    <row r="763" spans="1:12" x14ac:dyDescent="0.25">
      <c r="A763">
        <v>522</v>
      </c>
      <c r="B763" s="20">
        <v>10212.25</v>
      </c>
      <c r="D763" s="19">
        <v>25</v>
      </c>
      <c r="E763" s="22">
        <v>612.22</v>
      </c>
      <c r="F763" s="3">
        <f t="shared" si="62"/>
        <v>96.8875299999996</v>
      </c>
      <c r="J763" s="18">
        <f t="shared" si="61"/>
        <v>24.741970147093852</v>
      </c>
      <c r="K763" s="4">
        <f t="shared" si="63"/>
        <v>42.516871522354272</v>
      </c>
      <c r="L763" s="2"/>
    </row>
    <row r="764" spans="1:12" x14ac:dyDescent="0.25">
      <c r="A764">
        <v>521</v>
      </c>
      <c r="B764" s="20">
        <v>10187.25</v>
      </c>
      <c r="D764" s="19">
        <v>25</v>
      </c>
      <c r="E764" s="22">
        <v>612.59</v>
      </c>
      <c r="F764" s="3">
        <f t="shared" si="62"/>
        <v>96.862529999999595</v>
      </c>
      <c r="J764" s="18">
        <f t="shared" ref="J764:J779" si="64">D764+D764*$I$779</f>
        <v>24.741970147093852</v>
      </c>
      <c r="K764" s="4">
        <f t="shared" si="63"/>
        <v>42.492129552207182</v>
      </c>
    </row>
    <row r="765" spans="1:12" x14ac:dyDescent="0.25">
      <c r="A765">
        <v>520</v>
      </c>
      <c r="B765" s="20">
        <v>10162.25</v>
      </c>
      <c r="D765" s="19">
        <v>25</v>
      </c>
      <c r="E765" s="22">
        <v>612.96</v>
      </c>
      <c r="F765" s="3">
        <f t="shared" si="62"/>
        <v>96.837529999999589</v>
      </c>
      <c r="J765" s="18">
        <f t="shared" si="64"/>
        <v>24.741970147093852</v>
      </c>
      <c r="K765" s="4">
        <f t="shared" si="63"/>
        <v>42.467387582060091</v>
      </c>
    </row>
    <row r="766" spans="1:12" x14ac:dyDescent="0.25">
      <c r="A766">
        <v>519</v>
      </c>
      <c r="B766" s="20">
        <v>10137.25</v>
      </c>
      <c r="D766" s="19">
        <v>25</v>
      </c>
      <c r="E766" s="22">
        <v>613.33000000000004</v>
      </c>
      <c r="F766" s="3">
        <f t="shared" si="62"/>
        <v>96.812529999999583</v>
      </c>
      <c r="J766" s="18">
        <f t="shared" si="64"/>
        <v>24.741970147093852</v>
      </c>
      <c r="K766" s="4">
        <f t="shared" si="63"/>
        <v>42.442645611913001</v>
      </c>
    </row>
    <row r="767" spans="1:12" x14ac:dyDescent="0.25">
      <c r="A767">
        <v>518</v>
      </c>
      <c r="B767" s="20">
        <v>10112.25</v>
      </c>
      <c r="D767" s="19">
        <v>25</v>
      </c>
      <c r="E767" s="22">
        <v>613.70000000000005</v>
      </c>
      <c r="F767" s="3">
        <f t="shared" si="62"/>
        <v>96.787529999999578</v>
      </c>
      <c r="J767" s="18">
        <f t="shared" si="64"/>
        <v>24.741970147093852</v>
      </c>
      <c r="K767" s="4">
        <f t="shared" si="63"/>
        <v>42.417903641765911</v>
      </c>
    </row>
    <row r="768" spans="1:12" x14ac:dyDescent="0.25">
      <c r="A768">
        <v>517</v>
      </c>
      <c r="B768" s="20">
        <v>10087.25</v>
      </c>
      <c r="D768" s="19">
        <v>25</v>
      </c>
      <c r="E768" s="22">
        <v>614.07000000000005</v>
      </c>
      <c r="F768" s="3">
        <f t="shared" si="62"/>
        <v>96.762529999999572</v>
      </c>
      <c r="J768" s="18">
        <f t="shared" si="64"/>
        <v>24.741970147093852</v>
      </c>
      <c r="K768" s="4">
        <f t="shared" si="63"/>
        <v>42.39316167161882</v>
      </c>
    </row>
    <row r="769" spans="1:12" x14ac:dyDescent="0.25">
      <c r="A769">
        <v>516</v>
      </c>
      <c r="B769" s="20">
        <v>10062.25</v>
      </c>
      <c r="D769" s="19">
        <v>25</v>
      </c>
      <c r="E769" s="22">
        <v>614.44000000000005</v>
      </c>
      <c r="F769" s="3">
        <f t="shared" si="62"/>
        <v>96.737529999999566</v>
      </c>
      <c r="J769" s="18">
        <f t="shared" si="64"/>
        <v>24.741970147093852</v>
      </c>
      <c r="K769" s="4">
        <f t="shared" si="63"/>
        <v>42.36841970147173</v>
      </c>
    </row>
    <row r="770" spans="1:12" x14ac:dyDescent="0.25">
      <c r="A770">
        <v>515</v>
      </c>
      <c r="B770" s="20">
        <v>10037.25</v>
      </c>
      <c r="D770" s="19">
        <v>25</v>
      </c>
      <c r="E770" s="22">
        <v>614.80999999999995</v>
      </c>
      <c r="F770" s="3">
        <f t="shared" si="62"/>
        <v>96.71252999999956</v>
      </c>
      <c r="J770" s="18">
        <f t="shared" si="64"/>
        <v>24.741970147093852</v>
      </c>
      <c r="K770" s="4">
        <f t="shared" si="63"/>
        <v>42.34367773132464</v>
      </c>
    </row>
    <row r="771" spans="1:12" x14ac:dyDescent="0.25">
      <c r="A771">
        <v>514</v>
      </c>
      <c r="B771" s="20">
        <v>10012.25</v>
      </c>
      <c r="D771" s="19">
        <v>25</v>
      </c>
      <c r="E771" s="22">
        <v>615.17999999999995</v>
      </c>
      <c r="F771" s="3">
        <f t="shared" si="62"/>
        <v>96.687529999999555</v>
      </c>
      <c r="J771" s="18">
        <f t="shared" si="64"/>
        <v>24.741970147093852</v>
      </c>
      <c r="K771" s="4">
        <f t="shared" si="63"/>
        <v>42.318935761177549</v>
      </c>
      <c r="L771">
        <f>SLOPE(E762:E771,K762:K771)/-10</f>
        <v>1.4932300995358989</v>
      </c>
    </row>
    <row r="772" spans="1:12" x14ac:dyDescent="0.25">
      <c r="A772">
        <v>513</v>
      </c>
      <c r="B772" s="20">
        <v>9987.25</v>
      </c>
      <c r="D772" s="19">
        <v>25</v>
      </c>
      <c r="E772" s="22">
        <v>615.54999999999995</v>
      </c>
      <c r="F772" s="3">
        <f t="shared" si="62"/>
        <v>96.662529999999549</v>
      </c>
      <c r="J772" s="18">
        <f t="shared" si="64"/>
        <v>24.741970147093852</v>
      </c>
      <c r="K772" s="4">
        <f t="shared" si="63"/>
        <v>42.294193791030459</v>
      </c>
      <c r="L772" s="2"/>
    </row>
    <row r="773" spans="1:12" x14ac:dyDescent="0.25">
      <c r="A773">
        <v>512</v>
      </c>
      <c r="B773" s="20">
        <v>9962.25</v>
      </c>
      <c r="D773" s="19">
        <v>25</v>
      </c>
      <c r="E773" s="22">
        <v>615.75</v>
      </c>
      <c r="F773" s="3">
        <f t="shared" si="62"/>
        <v>96.637529999999543</v>
      </c>
      <c r="J773" s="18">
        <f t="shared" si="64"/>
        <v>24.741970147093852</v>
      </c>
      <c r="K773" s="4">
        <f t="shared" si="63"/>
        <v>42.269451820883368</v>
      </c>
    </row>
    <row r="774" spans="1:12" x14ac:dyDescent="0.25">
      <c r="A774">
        <v>511</v>
      </c>
      <c r="B774" s="20">
        <v>9937.25</v>
      </c>
      <c r="D774" s="19">
        <v>25</v>
      </c>
      <c r="E774" s="22">
        <v>616.16</v>
      </c>
      <c r="F774" s="3">
        <f t="shared" si="62"/>
        <v>96.612529999999538</v>
      </c>
      <c r="J774" s="18">
        <f t="shared" si="64"/>
        <v>24.741970147093852</v>
      </c>
      <c r="K774" s="4">
        <f t="shared" si="63"/>
        <v>42.244709850736278</v>
      </c>
    </row>
    <row r="775" spans="1:12" x14ac:dyDescent="0.25">
      <c r="A775">
        <v>510</v>
      </c>
      <c r="B775" s="20">
        <v>9912.25</v>
      </c>
      <c r="D775" s="19">
        <v>25</v>
      </c>
      <c r="E775" s="22">
        <v>616.58000000000004</v>
      </c>
      <c r="F775" s="3">
        <f t="shared" si="62"/>
        <v>96.587529999999532</v>
      </c>
      <c r="J775" s="18">
        <f t="shared" si="64"/>
        <v>24.741970147093852</v>
      </c>
      <c r="K775" s="4">
        <f t="shared" si="63"/>
        <v>42.219967880589188</v>
      </c>
    </row>
    <row r="776" spans="1:12" x14ac:dyDescent="0.25">
      <c r="A776">
        <v>509</v>
      </c>
      <c r="B776" s="20">
        <v>9887.25</v>
      </c>
      <c r="D776" s="19">
        <v>25</v>
      </c>
      <c r="E776" s="22">
        <v>616.99</v>
      </c>
      <c r="F776" s="3">
        <f t="shared" si="62"/>
        <v>96.562529999999526</v>
      </c>
      <c r="J776" s="18">
        <f t="shared" si="64"/>
        <v>24.741970147093852</v>
      </c>
      <c r="K776" s="4">
        <f t="shared" si="63"/>
        <v>42.195225910442097</v>
      </c>
    </row>
    <row r="777" spans="1:12" x14ac:dyDescent="0.25">
      <c r="A777">
        <v>508</v>
      </c>
      <c r="B777" s="20">
        <v>9862.25</v>
      </c>
      <c r="D777" s="19">
        <v>25</v>
      </c>
      <c r="E777" s="22">
        <v>617.41</v>
      </c>
      <c r="F777" s="3">
        <f t="shared" si="62"/>
        <v>96.537529999999521</v>
      </c>
      <c r="J777" s="18">
        <f t="shared" si="64"/>
        <v>24.741970147093852</v>
      </c>
      <c r="K777" s="4">
        <f t="shared" si="63"/>
        <v>42.170483940295007</v>
      </c>
      <c r="L777">
        <f>SLOPE(E771:E777,K771:K777)/-10</f>
        <v>1.5012085505739681</v>
      </c>
    </row>
    <row r="778" spans="1:12" x14ac:dyDescent="0.25">
      <c r="A778">
        <v>507</v>
      </c>
      <c r="B778" s="20">
        <v>9837.25</v>
      </c>
      <c r="D778" s="19">
        <v>25</v>
      </c>
      <c r="E778" s="22">
        <v>617.82000000000005</v>
      </c>
      <c r="F778" s="3">
        <f t="shared" si="62"/>
        <v>96.512529999999515</v>
      </c>
      <c r="J778" s="18">
        <f t="shared" si="64"/>
        <v>24.741970147093852</v>
      </c>
      <c r="K778" s="4">
        <f t="shared" si="63"/>
        <v>42.145741970147917</v>
      </c>
      <c r="L778" s="26"/>
    </row>
    <row r="779" spans="1:12" s="26" customFormat="1" x14ac:dyDescent="0.25">
      <c r="A779" s="26">
        <v>506</v>
      </c>
      <c r="B779" s="46">
        <v>9812.25</v>
      </c>
      <c r="C779" s="26" t="s">
        <v>27</v>
      </c>
      <c r="D779" s="47">
        <v>25</v>
      </c>
      <c r="E779" s="48">
        <v>618.24</v>
      </c>
      <c r="F779" s="3">
        <f t="shared" si="62"/>
        <v>96.487529999999509</v>
      </c>
      <c r="G779" s="26">
        <v>42.121000000000002</v>
      </c>
      <c r="H779" s="38">
        <f>((G635-G779)-(F635-F779))</f>
        <v>-3.4290000000467558E-2</v>
      </c>
      <c r="I779" s="38">
        <f>H779/(F635-F779)</f>
        <v>-1.0321194116245953E-2</v>
      </c>
      <c r="J779" s="47">
        <f t="shared" si="64"/>
        <v>24.741970147093852</v>
      </c>
      <c r="K779" s="28">
        <f t="shared" si="63"/>
        <v>42.121000000000826</v>
      </c>
      <c r="L779"/>
    </row>
    <row r="780" spans="1:12" x14ac:dyDescent="0.25">
      <c r="A780">
        <v>505</v>
      </c>
      <c r="B780" s="20">
        <v>9787.25</v>
      </c>
      <c r="D780" s="19">
        <v>25</v>
      </c>
      <c r="E780" s="22">
        <v>618.65</v>
      </c>
      <c r="F780" s="3">
        <f t="shared" si="62"/>
        <v>96.462529999999504</v>
      </c>
      <c r="J780" s="18">
        <f t="shared" ref="J780:J843" si="65">D780+D780*$I$1001</f>
        <v>25.182152701981771</v>
      </c>
      <c r="K780" s="4">
        <f t="shared" si="63"/>
        <v>42.095817847298846</v>
      </c>
    </row>
    <row r="781" spans="1:12" x14ac:dyDescent="0.25">
      <c r="A781">
        <v>504</v>
      </c>
      <c r="B781" s="20">
        <v>9762.25</v>
      </c>
      <c r="D781" s="19">
        <v>25</v>
      </c>
      <c r="E781" s="22">
        <v>619.07000000000005</v>
      </c>
      <c r="F781" s="3">
        <f t="shared" si="62"/>
        <v>96.437529999999498</v>
      </c>
      <c r="J781" s="18">
        <f t="shared" si="65"/>
        <v>25.182152701981771</v>
      </c>
      <c r="K781" s="4">
        <f t="shared" si="63"/>
        <v>42.070635694596866</v>
      </c>
      <c r="L781" s="2"/>
    </row>
    <row r="782" spans="1:12" x14ac:dyDescent="0.25">
      <c r="A782">
        <v>503</v>
      </c>
      <c r="B782" s="20">
        <v>9737.25</v>
      </c>
      <c r="D782" s="19">
        <v>25</v>
      </c>
      <c r="E782" s="22">
        <v>619.49</v>
      </c>
      <c r="F782" s="3">
        <f t="shared" si="62"/>
        <v>96.412529999999492</v>
      </c>
      <c r="J782" s="18">
        <f t="shared" si="65"/>
        <v>25.182152701981771</v>
      </c>
      <c r="K782" s="4">
        <f t="shared" si="63"/>
        <v>42.045453541894886</v>
      </c>
    </row>
    <row r="783" spans="1:12" x14ac:dyDescent="0.25">
      <c r="A783">
        <v>502</v>
      </c>
      <c r="B783" s="20">
        <v>9712.25</v>
      </c>
      <c r="D783" s="19">
        <v>25</v>
      </c>
      <c r="E783" s="22">
        <v>619.9</v>
      </c>
      <c r="F783" s="3">
        <f t="shared" si="62"/>
        <v>96.387529999999487</v>
      </c>
      <c r="J783" s="18">
        <f t="shared" si="65"/>
        <v>25.182152701981771</v>
      </c>
      <c r="K783" s="4">
        <f t="shared" si="63"/>
        <v>42.020271389192906</v>
      </c>
    </row>
    <row r="784" spans="1:12" x14ac:dyDescent="0.25">
      <c r="A784">
        <v>501</v>
      </c>
      <c r="B784" s="20">
        <v>9687.25</v>
      </c>
      <c r="D784" s="19">
        <v>25</v>
      </c>
      <c r="E784" s="22">
        <v>620.32000000000005</v>
      </c>
      <c r="F784" s="3">
        <f t="shared" si="62"/>
        <v>96.362529999999481</v>
      </c>
      <c r="J784" s="18">
        <f t="shared" si="65"/>
        <v>25.182152701981771</v>
      </c>
      <c r="K784" s="4">
        <f t="shared" si="63"/>
        <v>41.995089236490927</v>
      </c>
    </row>
    <row r="785" spans="1:12" x14ac:dyDescent="0.25">
      <c r="A785">
        <v>500</v>
      </c>
      <c r="B785" s="20">
        <v>9662.25</v>
      </c>
      <c r="D785" s="19">
        <v>25</v>
      </c>
      <c r="E785" s="22">
        <v>620.73</v>
      </c>
      <c r="F785" s="3">
        <f t="shared" si="62"/>
        <v>96.337529999999475</v>
      </c>
      <c r="J785" s="18">
        <f t="shared" si="65"/>
        <v>25.182152701981771</v>
      </c>
      <c r="K785" s="4">
        <f t="shared" si="63"/>
        <v>41.969907083788947</v>
      </c>
    </row>
    <row r="786" spans="1:12" x14ac:dyDescent="0.25">
      <c r="A786">
        <v>499</v>
      </c>
      <c r="B786" s="20">
        <v>9637.25</v>
      </c>
      <c r="D786" s="19">
        <v>25</v>
      </c>
      <c r="E786" s="22">
        <v>621.15</v>
      </c>
      <c r="F786" s="3">
        <f t="shared" si="62"/>
        <v>96.31252999999947</v>
      </c>
      <c r="J786" s="18">
        <f t="shared" si="65"/>
        <v>25.182152701981771</v>
      </c>
      <c r="K786" s="4">
        <f t="shared" si="63"/>
        <v>41.944724931086967</v>
      </c>
    </row>
    <row r="787" spans="1:12" x14ac:dyDescent="0.25">
      <c r="A787">
        <v>498</v>
      </c>
      <c r="B787" s="20">
        <v>9612.25</v>
      </c>
      <c r="D787" s="19">
        <v>25</v>
      </c>
      <c r="E787" s="22">
        <v>621.55999999999995</v>
      </c>
      <c r="F787" s="3">
        <f t="shared" si="62"/>
        <v>96.287529999999464</v>
      </c>
      <c r="J787" s="18">
        <f t="shared" si="65"/>
        <v>25.182152701981771</v>
      </c>
      <c r="K787" s="4">
        <f t="shared" si="63"/>
        <v>41.919542778384987</v>
      </c>
    </row>
    <row r="788" spans="1:12" x14ac:dyDescent="0.25">
      <c r="A788">
        <v>497</v>
      </c>
      <c r="B788" s="20">
        <v>9587.25</v>
      </c>
      <c r="D788" s="19">
        <v>25</v>
      </c>
      <c r="E788" s="22">
        <v>621.98</v>
      </c>
      <c r="F788" s="3">
        <f t="shared" si="62"/>
        <v>96.262529999999458</v>
      </c>
      <c r="J788" s="18">
        <f t="shared" si="65"/>
        <v>25.182152701981771</v>
      </c>
      <c r="K788" s="4">
        <f t="shared" si="63"/>
        <v>41.894360625683007</v>
      </c>
    </row>
    <row r="789" spans="1:12" x14ac:dyDescent="0.25">
      <c r="A789">
        <v>496</v>
      </c>
      <c r="B789" s="20">
        <v>9562.25</v>
      </c>
      <c r="D789" s="19">
        <v>25</v>
      </c>
      <c r="E789" s="22">
        <v>622.4</v>
      </c>
      <c r="F789" s="3">
        <f t="shared" si="62"/>
        <v>96.237529999999452</v>
      </c>
      <c r="J789" s="18">
        <f t="shared" si="65"/>
        <v>25.182152701981771</v>
      </c>
      <c r="K789" s="4">
        <f t="shared" si="63"/>
        <v>41.869178472981027</v>
      </c>
      <c r="L789">
        <f>SLOPE(E780:E789,K780:K789)/-10</f>
        <v>1.6517229438716197</v>
      </c>
    </row>
    <row r="790" spans="1:12" x14ac:dyDescent="0.25">
      <c r="A790">
        <v>495</v>
      </c>
      <c r="B790" s="20">
        <v>9537.25</v>
      </c>
      <c r="D790" s="19">
        <v>25</v>
      </c>
      <c r="E790" s="22">
        <v>622.80999999999995</v>
      </c>
      <c r="F790" s="3">
        <f t="shared" si="62"/>
        <v>96.212529999999447</v>
      </c>
      <c r="J790" s="18">
        <f t="shared" si="65"/>
        <v>25.182152701981771</v>
      </c>
      <c r="K790" s="4">
        <f t="shared" si="63"/>
        <v>41.843996320279047</v>
      </c>
      <c r="L790" s="2"/>
    </row>
    <row r="791" spans="1:12" x14ac:dyDescent="0.25">
      <c r="A791">
        <v>494</v>
      </c>
      <c r="B791" s="20">
        <v>9512.25</v>
      </c>
      <c r="D791" s="19">
        <v>25</v>
      </c>
      <c r="E791" s="22">
        <v>623.23</v>
      </c>
      <c r="F791" s="3">
        <f t="shared" si="62"/>
        <v>96.187529999999441</v>
      </c>
      <c r="J791" s="18">
        <f t="shared" si="65"/>
        <v>25.182152701981771</v>
      </c>
      <c r="K791" s="4">
        <f t="shared" si="63"/>
        <v>41.818814167577067</v>
      </c>
    </row>
    <row r="792" spans="1:12" x14ac:dyDescent="0.25">
      <c r="A792">
        <v>493</v>
      </c>
      <c r="B792" s="20">
        <v>9487.25</v>
      </c>
      <c r="D792" s="19">
        <v>25</v>
      </c>
      <c r="E792" s="22">
        <v>623.67999999999995</v>
      </c>
      <c r="F792" s="3">
        <f t="shared" si="62"/>
        <v>96.162529999999435</v>
      </c>
      <c r="J792" s="18">
        <f t="shared" si="65"/>
        <v>25.182152701981771</v>
      </c>
      <c r="K792" s="4">
        <f t="shared" si="63"/>
        <v>41.793632014875087</v>
      </c>
    </row>
    <row r="793" spans="1:12" x14ac:dyDescent="0.25">
      <c r="A793">
        <v>492</v>
      </c>
      <c r="B793" s="20">
        <v>9462.25</v>
      </c>
      <c r="D793" s="19">
        <v>25</v>
      </c>
      <c r="E793" s="22">
        <v>624.19000000000005</v>
      </c>
      <c r="F793" s="3">
        <f t="shared" si="62"/>
        <v>96.13752999999943</v>
      </c>
      <c r="J793" s="18">
        <f t="shared" si="65"/>
        <v>25.182152701981771</v>
      </c>
      <c r="K793" s="4">
        <f t="shared" si="63"/>
        <v>41.768449862173107</v>
      </c>
    </row>
    <row r="794" spans="1:12" x14ac:dyDescent="0.25">
      <c r="A794">
        <v>491</v>
      </c>
      <c r="B794" s="20">
        <v>9437.25</v>
      </c>
      <c r="D794" s="19">
        <v>25</v>
      </c>
      <c r="E794" s="22">
        <v>624.29</v>
      </c>
      <c r="F794" s="3">
        <f t="shared" si="62"/>
        <v>96.112529999999424</v>
      </c>
      <c r="J794" s="18">
        <f t="shared" si="65"/>
        <v>25.182152701981771</v>
      </c>
      <c r="K794" s="4">
        <f t="shared" si="63"/>
        <v>41.743267709471127</v>
      </c>
    </row>
    <row r="795" spans="1:12" x14ac:dyDescent="0.25">
      <c r="A795">
        <v>490</v>
      </c>
      <c r="B795" s="20">
        <v>9412.25</v>
      </c>
      <c r="D795" s="19">
        <v>25</v>
      </c>
      <c r="E795" s="22">
        <v>624.75</v>
      </c>
      <c r="F795" s="3">
        <f t="shared" si="62"/>
        <v>96.087529999999418</v>
      </c>
      <c r="J795" s="18">
        <f t="shared" si="65"/>
        <v>25.182152701981771</v>
      </c>
      <c r="K795" s="4">
        <f t="shared" si="63"/>
        <v>41.718085556769147</v>
      </c>
    </row>
    <row r="796" spans="1:12" x14ac:dyDescent="0.25">
      <c r="A796">
        <v>489</v>
      </c>
      <c r="B796" s="20">
        <v>9387.25</v>
      </c>
      <c r="D796" s="19">
        <v>25</v>
      </c>
      <c r="E796" s="22">
        <v>625.23</v>
      </c>
      <c r="F796" s="3">
        <f t="shared" si="62"/>
        <v>96.062529999999413</v>
      </c>
      <c r="J796" s="18">
        <f t="shared" si="65"/>
        <v>25.182152701981771</v>
      </c>
      <c r="K796" s="4">
        <f t="shared" si="63"/>
        <v>41.692903404067167</v>
      </c>
    </row>
    <row r="797" spans="1:12" x14ac:dyDescent="0.25">
      <c r="A797">
        <v>488</v>
      </c>
      <c r="B797" s="20">
        <v>9362.25</v>
      </c>
      <c r="D797" s="19">
        <v>25</v>
      </c>
      <c r="E797" s="22">
        <v>625.83000000000004</v>
      </c>
      <c r="F797" s="3">
        <f t="shared" si="62"/>
        <v>96.037529999999407</v>
      </c>
      <c r="J797" s="18">
        <f t="shared" si="65"/>
        <v>25.182152701981771</v>
      </c>
      <c r="K797" s="4">
        <f t="shared" si="63"/>
        <v>41.667721251365187</v>
      </c>
    </row>
    <row r="798" spans="1:12" x14ac:dyDescent="0.25">
      <c r="A798">
        <v>487</v>
      </c>
      <c r="B798" s="20">
        <v>9337.25</v>
      </c>
      <c r="D798" s="19">
        <v>25</v>
      </c>
      <c r="E798" s="22">
        <v>626.11</v>
      </c>
      <c r="F798" s="3">
        <f t="shared" si="62"/>
        <v>96.012529999999401</v>
      </c>
      <c r="J798" s="18">
        <f t="shared" si="65"/>
        <v>25.182152701981771</v>
      </c>
      <c r="K798" s="4">
        <f t="shared" si="63"/>
        <v>41.642539098663207</v>
      </c>
      <c r="L798">
        <f>SLOPE(E789:E798,K789:K798)/-10</f>
        <v>1.6327099593800576</v>
      </c>
    </row>
    <row r="799" spans="1:12" x14ac:dyDescent="0.25">
      <c r="A799">
        <v>486</v>
      </c>
      <c r="B799" s="20">
        <v>9312.25</v>
      </c>
      <c r="D799" s="19">
        <v>25</v>
      </c>
      <c r="E799" s="22">
        <v>626.49</v>
      </c>
      <c r="F799" s="3">
        <f t="shared" si="62"/>
        <v>95.987529999999396</v>
      </c>
      <c r="J799" s="18">
        <f t="shared" si="65"/>
        <v>25.182152701981771</v>
      </c>
      <c r="K799" s="4">
        <f t="shared" si="63"/>
        <v>41.617356945961227</v>
      </c>
      <c r="L799" s="2"/>
    </row>
    <row r="800" spans="1:12" x14ac:dyDescent="0.25">
      <c r="A800">
        <v>485</v>
      </c>
      <c r="B800" s="20">
        <v>9287.25</v>
      </c>
      <c r="D800" s="19">
        <v>25</v>
      </c>
      <c r="E800" s="22">
        <v>626.99</v>
      </c>
      <c r="F800" s="3">
        <f t="shared" si="62"/>
        <v>95.96252999999939</v>
      </c>
      <c r="J800" s="18">
        <f t="shared" si="65"/>
        <v>25.182152701981771</v>
      </c>
      <c r="K800" s="4">
        <f t="shared" si="63"/>
        <v>41.592174793259247</v>
      </c>
    </row>
    <row r="801" spans="1:12" x14ac:dyDescent="0.25">
      <c r="A801">
        <v>484</v>
      </c>
      <c r="B801" s="20">
        <v>9262.25</v>
      </c>
      <c r="D801" s="19">
        <v>25</v>
      </c>
      <c r="E801" s="22">
        <v>627.39</v>
      </c>
      <c r="F801" s="3">
        <f t="shared" si="62"/>
        <v>95.937529999999384</v>
      </c>
      <c r="J801" s="18">
        <f t="shared" si="65"/>
        <v>25.182152701981771</v>
      </c>
      <c r="K801" s="4">
        <f t="shared" si="63"/>
        <v>41.566992640557267</v>
      </c>
    </row>
    <row r="802" spans="1:12" x14ac:dyDescent="0.25">
      <c r="A802">
        <v>483</v>
      </c>
      <c r="B802" s="20">
        <v>9237.25</v>
      </c>
      <c r="D802" s="19">
        <v>25</v>
      </c>
      <c r="E802" s="22">
        <v>627.57000000000005</v>
      </c>
      <c r="F802" s="3">
        <f t="shared" si="62"/>
        <v>95.912529999999379</v>
      </c>
      <c r="J802" s="18">
        <f t="shared" si="65"/>
        <v>25.182152701981771</v>
      </c>
      <c r="K802" s="4">
        <f t="shared" si="63"/>
        <v>41.541810487855287</v>
      </c>
    </row>
    <row r="803" spans="1:12" x14ac:dyDescent="0.25">
      <c r="A803">
        <v>482</v>
      </c>
      <c r="B803" s="20">
        <v>9212.25</v>
      </c>
      <c r="D803" s="19">
        <v>25</v>
      </c>
      <c r="E803" s="22">
        <v>627.95000000000005</v>
      </c>
      <c r="F803" s="3">
        <f t="shared" si="62"/>
        <v>95.887529999999373</v>
      </c>
      <c r="J803" s="18">
        <f t="shared" si="65"/>
        <v>25.182152701981771</v>
      </c>
      <c r="K803" s="4">
        <f t="shared" si="63"/>
        <v>41.516628335153307</v>
      </c>
    </row>
    <row r="804" spans="1:12" x14ac:dyDescent="0.25">
      <c r="A804">
        <v>481</v>
      </c>
      <c r="B804" s="20">
        <v>9187.25</v>
      </c>
      <c r="D804" s="19">
        <v>25</v>
      </c>
      <c r="E804" s="22">
        <v>628.15</v>
      </c>
      <c r="F804" s="3">
        <f t="shared" si="62"/>
        <v>95.862529999999367</v>
      </c>
      <c r="J804" s="18">
        <f t="shared" si="65"/>
        <v>25.182152701981771</v>
      </c>
      <c r="K804" s="4">
        <f t="shared" si="63"/>
        <v>41.491446182451327</v>
      </c>
    </row>
    <row r="805" spans="1:12" x14ac:dyDescent="0.25">
      <c r="A805">
        <v>480</v>
      </c>
      <c r="B805" s="20">
        <v>9162.25</v>
      </c>
      <c r="D805" s="19">
        <v>25</v>
      </c>
      <c r="E805" s="22">
        <v>628.44000000000005</v>
      </c>
      <c r="F805" s="3">
        <f t="shared" si="62"/>
        <v>95.837529999999362</v>
      </c>
      <c r="J805" s="18">
        <f t="shared" si="65"/>
        <v>25.182152701981771</v>
      </c>
      <c r="K805" s="4">
        <f t="shared" si="63"/>
        <v>41.466264029749347</v>
      </c>
    </row>
    <row r="806" spans="1:12" x14ac:dyDescent="0.25">
      <c r="A806">
        <v>479</v>
      </c>
      <c r="B806" s="20">
        <v>9137.25</v>
      </c>
      <c r="D806" s="19">
        <v>25</v>
      </c>
      <c r="E806" s="22">
        <v>628.94000000000005</v>
      </c>
      <c r="F806" s="3">
        <f t="shared" si="62"/>
        <v>95.812529999999356</v>
      </c>
      <c r="J806" s="18">
        <f t="shared" si="65"/>
        <v>25.182152701981771</v>
      </c>
      <c r="K806" s="4">
        <f t="shared" si="63"/>
        <v>41.441081877047367</v>
      </c>
    </row>
    <row r="807" spans="1:12" x14ac:dyDescent="0.25">
      <c r="A807">
        <v>478</v>
      </c>
      <c r="B807" s="20">
        <v>9112.25</v>
      </c>
      <c r="D807" s="19">
        <v>25</v>
      </c>
      <c r="E807" s="22">
        <v>629.20000000000005</v>
      </c>
      <c r="F807" s="3">
        <f t="shared" si="62"/>
        <v>95.78752999999935</v>
      </c>
      <c r="J807" s="18">
        <f t="shared" si="65"/>
        <v>25.182152701981771</v>
      </c>
      <c r="K807" s="4">
        <f t="shared" si="63"/>
        <v>41.415899724345387</v>
      </c>
      <c r="L807">
        <f>SLOPE(E798:E807,K798:K807)/-10</f>
        <v>1.3205600747521182</v>
      </c>
    </row>
    <row r="808" spans="1:12" x14ac:dyDescent="0.25">
      <c r="A808">
        <v>477</v>
      </c>
      <c r="B808" s="20">
        <v>9087.25</v>
      </c>
      <c r="D808" s="19">
        <v>25</v>
      </c>
      <c r="E808" s="22">
        <v>629.30999999999995</v>
      </c>
      <c r="F808" s="3">
        <f t="shared" si="62"/>
        <v>95.762529999999344</v>
      </c>
      <c r="J808" s="18">
        <f t="shared" si="65"/>
        <v>25.182152701981771</v>
      </c>
      <c r="K808" s="4">
        <f t="shared" si="63"/>
        <v>41.390717571643407</v>
      </c>
      <c r="L808" s="2"/>
    </row>
    <row r="809" spans="1:12" x14ac:dyDescent="0.25">
      <c r="A809">
        <v>476</v>
      </c>
      <c r="B809" s="20">
        <v>9062.25</v>
      </c>
      <c r="D809" s="19">
        <v>25</v>
      </c>
      <c r="E809" s="22">
        <v>630.04999999999995</v>
      </c>
      <c r="F809" s="3">
        <f t="shared" si="62"/>
        <v>95.737529999999339</v>
      </c>
      <c r="J809" s="18">
        <f t="shared" si="65"/>
        <v>25.182152701981771</v>
      </c>
      <c r="K809" s="4">
        <f t="shared" si="63"/>
        <v>41.365535418941427</v>
      </c>
    </row>
    <row r="810" spans="1:12" x14ac:dyDescent="0.25">
      <c r="A810">
        <v>475</v>
      </c>
      <c r="B810" s="20">
        <v>9037.25</v>
      </c>
      <c r="D810" s="19">
        <v>25</v>
      </c>
      <c r="E810" s="22">
        <v>630.4</v>
      </c>
      <c r="F810" s="3">
        <f t="shared" si="62"/>
        <v>95.712529999999333</v>
      </c>
      <c r="J810" s="18">
        <f t="shared" si="65"/>
        <v>25.182152701981771</v>
      </c>
      <c r="K810" s="4">
        <f t="shared" si="63"/>
        <v>41.340353266239447</v>
      </c>
    </row>
    <row r="811" spans="1:12" x14ac:dyDescent="0.25">
      <c r="A811">
        <v>474</v>
      </c>
      <c r="B811" s="20">
        <v>9012.25</v>
      </c>
      <c r="D811" s="19">
        <v>25</v>
      </c>
      <c r="E811" s="22">
        <v>630.95000000000005</v>
      </c>
      <c r="F811" s="3">
        <f t="shared" si="62"/>
        <v>95.687529999999327</v>
      </c>
      <c r="J811" s="18">
        <f t="shared" si="65"/>
        <v>25.182152701981771</v>
      </c>
      <c r="K811" s="4">
        <f t="shared" si="63"/>
        <v>41.315171113537467</v>
      </c>
    </row>
    <row r="812" spans="1:12" x14ac:dyDescent="0.25">
      <c r="A812">
        <v>473</v>
      </c>
      <c r="B812" s="20">
        <v>8987.25</v>
      </c>
      <c r="D812" s="19">
        <v>25</v>
      </c>
      <c r="E812" s="22">
        <v>631.37</v>
      </c>
      <c r="F812" s="3">
        <f t="shared" si="62"/>
        <v>95.662529999999322</v>
      </c>
      <c r="J812" s="18">
        <f t="shared" si="65"/>
        <v>25.182152701981771</v>
      </c>
      <c r="K812" s="4">
        <f t="shared" si="63"/>
        <v>41.289988960835487</v>
      </c>
    </row>
    <row r="813" spans="1:12" s="2" customFormat="1" x14ac:dyDescent="0.25">
      <c r="A813" s="2">
        <v>472</v>
      </c>
      <c r="B813" s="15">
        <v>8962.25</v>
      </c>
      <c r="D813" s="18">
        <v>25</v>
      </c>
      <c r="E813" s="21">
        <v>632.23</v>
      </c>
      <c r="F813" s="3">
        <f t="shared" si="62"/>
        <v>95.637529999999316</v>
      </c>
      <c r="J813" s="18">
        <f t="shared" si="65"/>
        <v>25.182152701981771</v>
      </c>
      <c r="K813" s="4">
        <f t="shared" si="63"/>
        <v>41.264806808133507</v>
      </c>
      <c r="L813"/>
    </row>
    <row r="814" spans="1:12" s="2" customFormat="1" x14ac:dyDescent="0.25">
      <c r="A814" s="7">
        <v>471</v>
      </c>
      <c r="B814" s="51">
        <v>8937.25</v>
      </c>
      <c r="C814" s="7"/>
      <c r="D814" s="18">
        <v>25</v>
      </c>
      <c r="E814" s="52">
        <v>632.64</v>
      </c>
      <c r="F814" s="3">
        <f t="shared" si="62"/>
        <v>95.61252999999931</v>
      </c>
      <c r="G814" s="7"/>
      <c r="H814" s="35"/>
      <c r="I814" s="35"/>
      <c r="J814" s="18">
        <f t="shared" si="65"/>
        <v>25.182152701981771</v>
      </c>
      <c r="K814" s="40">
        <f t="shared" si="63"/>
        <v>41.239624655431527</v>
      </c>
      <c r="L814"/>
    </row>
    <row r="815" spans="1:12" s="2" customFormat="1" x14ac:dyDescent="0.25">
      <c r="A815" s="2">
        <v>470</v>
      </c>
      <c r="B815" s="15">
        <v>8912.25</v>
      </c>
      <c r="D815" s="50">
        <v>25</v>
      </c>
      <c r="E815" s="21">
        <v>632.88</v>
      </c>
      <c r="F815" s="3">
        <f t="shared" si="62"/>
        <v>95.587529999999305</v>
      </c>
      <c r="J815" s="18">
        <f t="shared" si="65"/>
        <v>25.182152701981771</v>
      </c>
      <c r="K815" s="4">
        <f t="shared" si="63"/>
        <v>41.214442502729547</v>
      </c>
      <c r="L815"/>
    </row>
    <row r="816" spans="1:12" x14ac:dyDescent="0.25">
      <c r="A816">
        <v>469</v>
      </c>
      <c r="B816">
        <v>8887.25</v>
      </c>
      <c r="D816" s="19">
        <v>25</v>
      </c>
      <c r="E816">
        <v>633.17999999999995</v>
      </c>
      <c r="F816" s="3">
        <f t="shared" si="62"/>
        <v>95.562529999999299</v>
      </c>
      <c r="J816" s="18">
        <f t="shared" si="65"/>
        <v>25.182152701981771</v>
      </c>
      <c r="K816" s="4">
        <f t="shared" ref="K816:K879" si="66">K815-(J816/1000)</f>
        <v>41.189260350027567</v>
      </c>
      <c r="L816">
        <f>SLOPE(E807:E816,K807:K816)/-10</f>
        <v>1.9174233853745097</v>
      </c>
    </row>
    <row r="817" spans="1:12" x14ac:dyDescent="0.25">
      <c r="A817">
        <v>468</v>
      </c>
      <c r="B817">
        <v>8862.25</v>
      </c>
      <c r="D817">
        <v>25</v>
      </c>
      <c r="E817">
        <v>633.59</v>
      </c>
      <c r="F817" s="3">
        <f t="shared" si="62"/>
        <v>95.537529999999293</v>
      </c>
      <c r="J817" s="18">
        <f t="shared" si="65"/>
        <v>25.182152701981771</v>
      </c>
      <c r="K817" s="4">
        <f t="shared" si="66"/>
        <v>41.164078197325587</v>
      </c>
      <c r="L817" s="2"/>
    </row>
    <row r="818" spans="1:12" x14ac:dyDescent="0.25">
      <c r="A818">
        <v>467</v>
      </c>
      <c r="B818">
        <v>8837.25</v>
      </c>
      <c r="D818">
        <v>25</v>
      </c>
      <c r="E818">
        <v>633.92999999999995</v>
      </c>
      <c r="F818" s="3">
        <f t="shared" si="62"/>
        <v>95.512529999999288</v>
      </c>
      <c r="J818" s="18">
        <f t="shared" si="65"/>
        <v>25.182152701981771</v>
      </c>
      <c r="K818" s="4">
        <f t="shared" si="66"/>
        <v>41.138896044623607</v>
      </c>
    </row>
    <row r="819" spans="1:12" x14ac:dyDescent="0.25">
      <c r="A819">
        <v>466</v>
      </c>
      <c r="B819">
        <v>8812.25</v>
      </c>
      <c r="D819">
        <v>25</v>
      </c>
      <c r="E819">
        <v>634.23</v>
      </c>
      <c r="F819" s="3">
        <f t="shared" si="62"/>
        <v>95.487529999999282</v>
      </c>
      <c r="J819" s="18">
        <f t="shared" si="65"/>
        <v>25.182152701981771</v>
      </c>
      <c r="K819" s="4">
        <f t="shared" si="66"/>
        <v>41.113713891921627</v>
      </c>
    </row>
    <row r="820" spans="1:12" x14ac:dyDescent="0.25">
      <c r="A820">
        <v>465</v>
      </c>
      <c r="B820">
        <v>8787.25</v>
      </c>
      <c r="D820">
        <v>25</v>
      </c>
      <c r="E820">
        <v>634.41999999999996</v>
      </c>
      <c r="F820" s="3">
        <f t="shared" ref="F820:F883" si="67">F819-(D820/1000)</f>
        <v>95.462529999999276</v>
      </c>
      <c r="J820" s="18">
        <f t="shared" si="65"/>
        <v>25.182152701981771</v>
      </c>
      <c r="K820" s="4">
        <f t="shared" si="66"/>
        <v>41.088531739219647</v>
      </c>
    </row>
    <row r="821" spans="1:12" x14ac:dyDescent="0.25">
      <c r="A821">
        <v>464</v>
      </c>
      <c r="B821">
        <v>8762.25</v>
      </c>
      <c r="D821">
        <v>25</v>
      </c>
      <c r="E821">
        <v>635.1</v>
      </c>
      <c r="F821" s="3">
        <f t="shared" si="67"/>
        <v>95.437529999999271</v>
      </c>
      <c r="J821" s="18">
        <f t="shared" si="65"/>
        <v>25.182152701981771</v>
      </c>
      <c r="K821" s="4">
        <f t="shared" si="66"/>
        <v>41.063349586517667</v>
      </c>
    </row>
    <row r="822" spans="1:12" x14ac:dyDescent="0.25">
      <c r="A822">
        <v>463</v>
      </c>
      <c r="B822">
        <v>8737.25</v>
      </c>
      <c r="D822">
        <v>25</v>
      </c>
      <c r="E822">
        <v>635.66999999999996</v>
      </c>
      <c r="F822" s="3">
        <f t="shared" si="67"/>
        <v>95.412529999999265</v>
      </c>
      <c r="J822" s="18">
        <f t="shared" si="65"/>
        <v>25.182152701981771</v>
      </c>
      <c r="K822" s="4">
        <f t="shared" si="66"/>
        <v>41.038167433815687</v>
      </c>
    </row>
    <row r="823" spans="1:12" x14ac:dyDescent="0.25">
      <c r="A823">
        <v>462</v>
      </c>
      <c r="B823">
        <v>8712.25</v>
      </c>
      <c r="D823">
        <v>25</v>
      </c>
      <c r="E823">
        <v>635.79</v>
      </c>
      <c r="F823" s="3">
        <f t="shared" si="67"/>
        <v>95.387529999999259</v>
      </c>
      <c r="J823" s="18">
        <f t="shared" si="65"/>
        <v>25.182152701981771</v>
      </c>
      <c r="K823" s="4">
        <f t="shared" si="66"/>
        <v>41.012985281113707</v>
      </c>
    </row>
    <row r="824" spans="1:12" x14ac:dyDescent="0.25">
      <c r="A824">
        <v>461</v>
      </c>
      <c r="B824">
        <v>8687.25</v>
      </c>
      <c r="D824">
        <v>25</v>
      </c>
      <c r="E824">
        <v>636.47</v>
      </c>
      <c r="F824" s="3">
        <f t="shared" si="67"/>
        <v>95.362529999999254</v>
      </c>
      <c r="J824" s="18">
        <f t="shared" si="65"/>
        <v>25.182152701981771</v>
      </c>
      <c r="K824" s="4">
        <f t="shared" si="66"/>
        <v>40.987803128411727</v>
      </c>
    </row>
    <row r="825" spans="1:12" x14ac:dyDescent="0.25">
      <c r="A825">
        <v>460</v>
      </c>
      <c r="B825">
        <v>8662.25</v>
      </c>
      <c r="D825">
        <v>25</v>
      </c>
      <c r="E825">
        <v>637.22</v>
      </c>
      <c r="F825" s="3">
        <f t="shared" si="67"/>
        <v>95.337529999999248</v>
      </c>
      <c r="J825" s="18">
        <f t="shared" si="65"/>
        <v>25.182152701981771</v>
      </c>
      <c r="K825" s="4">
        <f t="shared" si="66"/>
        <v>40.962620975709747</v>
      </c>
      <c r="L825">
        <f>SLOPE(E816:E825,K816:K825)/-10</f>
        <v>1.7044298249306444</v>
      </c>
    </row>
    <row r="826" spans="1:12" x14ac:dyDescent="0.25">
      <c r="A826">
        <v>459</v>
      </c>
      <c r="B826">
        <v>8637.25</v>
      </c>
      <c r="D826">
        <v>25</v>
      </c>
      <c r="E826">
        <v>637.85</v>
      </c>
      <c r="F826" s="3">
        <f t="shared" si="67"/>
        <v>95.312529999999242</v>
      </c>
      <c r="J826" s="18">
        <f t="shared" si="65"/>
        <v>25.182152701981771</v>
      </c>
      <c r="K826" s="4">
        <f t="shared" si="66"/>
        <v>40.937438823007767</v>
      </c>
      <c r="L826" s="2"/>
    </row>
    <row r="827" spans="1:12" x14ac:dyDescent="0.25">
      <c r="A827">
        <v>458</v>
      </c>
      <c r="B827">
        <v>8612.25</v>
      </c>
      <c r="D827">
        <v>25</v>
      </c>
      <c r="E827">
        <v>638.23</v>
      </c>
      <c r="F827" s="3">
        <f t="shared" si="67"/>
        <v>95.287529999999236</v>
      </c>
      <c r="J827" s="18">
        <f t="shared" si="65"/>
        <v>25.182152701981771</v>
      </c>
      <c r="K827" s="4">
        <f t="shared" si="66"/>
        <v>40.912256670305787</v>
      </c>
    </row>
    <row r="828" spans="1:12" x14ac:dyDescent="0.25">
      <c r="A828">
        <v>457</v>
      </c>
      <c r="B828">
        <v>8587.25</v>
      </c>
      <c r="D828">
        <v>25</v>
      </c>
      <c r="E828">
        <v>638.4</v>
      </c>
      <c r="F828" s="3">
        <f t="shared" si="67"/>
        <v>95.262529999999231</v>
      </c>
      <c r="J828" s="18">
        <f t="shared" si="65"/>
        <v>25.182152701981771</v>
      </c>
      <c r="K828" s="4">
        <f t="shared" si="66"/>
        <v>40.887074517603807</v>
      </c>
    </row>
    <row r="829" spans="1:12" x14ac:dyDescent="0.25">
      <c r="A829">
        <v>456</v>
      </c>
      <c r="B829">
        <v>8562.25</v>
      </c>
      <c r="D829">
        <v>25</v>
      </c>
      <c r="E829">
        <v>638.78</v>
      </c>
      <c r="F829" s="3">
        <f t="shared" si="67"/>
        <v>95.237529999999225</v>
      </c>
      <c r="J829" s="18">
        <f t="shared" si="65"/>
        <v>25.182152701981771</v>
      </c>
      <c r="K829" s="4">
        <f t="shared" si="66"/>
        <v>40.861892364901827</v>
      </c>
    </row>
    <row r="830" spans="1:12" x14ac:dyDescent="0.25">
      <c r="A830">
        <v>455</v>
      </c>
      <c r="B830">
        <v>8537.25</v>
      </c>
      <c r="D830">
        <v>25</v>
      </c>
      <c r="E830">
        <v>639.29999999999995</v>
      </c>
      <c r="F830" s="3">
        <f t="shared" si="67"/>
        <v>95.212529999999219</v>
      </c>
      <c r="J830" s="18">
        <f t="shared" si="65"/>
        <v>25.182152701981771</v>
      </c>
      <c r="K830" s="4">
        <f t="shared" si="66"/>
        <v>40.836710212199847</v>
      </c>
    </row>
    <row r="831" spans="1:12" x14ac:dyDescent="0.25">
      <c r="A831">
        <v>454</v>
      </c>
      <c r="B831">
        <v>8512.25</v>
      </c>
      <c r="D831">
        <v>25</v>
      </c>
      <c r="E831">
        <v>639.63</v>
      </c>
      <c r="F831" s="3">
        <f t="shared" si="67"/>
        <v>95.187529999999214</v>
      </c>
      <c r="J831" s="18">
        <f t="shared" si="65"/>
        <v>25.182152701981771</v>
      </c>
      <c r="K831" s="4">
        <f t="shared" si="66"/>
        <v>40.811528059497867</v>
      </c>
    </row>
    <row r="832" spans="1:12" x14ac:dyDescent="0.25">
      <c r="A832">
        <v>453</v>
      </c>
      <c r="B832">
        <v>8487.25</v>
      </c>
      <c r="D832">
        <v>25</v>
      </c>
      <c r="E832">
        <v>640.30999999999995</v>
      </c>
      <c r="F832" s="3">
        <f t="shared" si="67"/>
        <v>95.162529999999208</v>
      </c>
      <c r="J832" s="18">
        <f t="shared" si="65"/>
        <v>25.182152701981771</v>
      </c>
      <c r="K832" s="4">
        <f t="shared" si="66"/>
        <v>40.786345906795887</v>
      </c>
    </row>
    <row r="833" spans="1:12" x14ac:dyDescent="0.25">
      <c r="A833">
        <v>452</v>
      </c>
      <c r="B833">
        <v>8462.25</v>
      </c>
      <c r="D833">
        <v>25</v>
      </c>
      <c r="E833">
        <v>640.67999999999995</v>
      </c>
      <c r="F833" s="3">
        <f t="shared" si="67"/>
        <v>95.137529999999202</v>
      </c>
      <c r="J833" s="18">
        <f t="shared" si="65"/>
        <v>25.182152701981771</v>
      </c>
      <c r="K833" s="4">
        <f t="shared" si="66"/>
        <v>40.761163754093907</v>
      </c>
    </row>
    <row r="834" spans="1:12" x14ac:dyDescent="0.25">
      <c r="A834">
        <v>451</v>
      </c>
      <c r="B834">
        <v>8437.25</v>
      </c>
      <c r="D834">
        <v>25</v>
      </c>
      <c r="E834">
        <v>640.98</v>
      </c>
      <c r="F834" s="3">
        <f t="shared" si="67"/>
        <v>95.112529999999197</v>
      </c>
      <c r="J834" s="18">
        <f t="shared" si="65"/>
        <v>25.182152701981771</v>
      </c>
      <c r="K834" s="4">
        <f t="shared" si="66"/>
        <v>40.735981601391927</v>
      </c>
      <c r="L834">
        <f>SLOPE(E825:E834,K825:K834)/-10</f>
        <v>1.6428181283502288</v>
      </c>
    </row>
    <row r="835" spans="1:12" x14ac:dyDescent="0.25">
      <c r="A835">
        <v>450</v>
      </c>
      <c r="B835">
        <v>8412.25</v>
      </c>
      <c r="D835">
        <v>25</v>
      </c>
      <c r="E835">
        <v>641.59</v>
      </c>
      <c r="F835" s="3">
        <f t="shared" si="67"/>
        <v>95.087529999999191</v>
      </c>
      <c r="J835" s="18">
        <f t="shared" si="65"/>
        <v>25.182152701981771</v>
      </c>
      <c r="K835" s="4">
        <f t="shared" si="66"/>
        <v>40.710799448689947</v>
      </c>
      <c r="L835" s="2"/>
    </row>
    <row r="836" spans="1:12" x14ac:dyDescent="0.25">
      <c r="A836">
        <v>449</v>
      </c>
      <c r="B836">
        <v>8387.25</v>
      </c>
      <c r="D836">
        <v>25</v>
      </c>
      <c r="E836">
        <v>641.94000000000005</v>
      </c>
      <c r="F836" s="3">
        <f t="shared" si="67"/>
        <v>95.062529999999185</v>
      </c>
      <c r="J836" s="18">
        <f t="shared" si="65"/>
        <v>25.182152701981771</v>
      </c>
      <c r="K836" s="4">
        <f t="shared" si="66"/>
        <v>40.685617295987967</v>
      </c>
    </row>
    <row r="837" spans="1:12" x14ac:dyDescent="0.25">
      <c r="A837">
        <v>448</v>
      </c>
      <c r="B837">
        <v>8362.25</v>
      </c>
      <c r="D837">
        <v>25</v>
      </c>
      <c r="E837">
        <v>642.19000000000005</v>
      </c>
      <c r="F837" s="3">
        <f t="shared" si="67"/>
        <v>95.03752999999918</v>
      </c>
      <c r="J837" s="18">
        <f t="shared" si="65"/>
        <v>25.182152701981771</v>
      </c>
      <c r="K837" s="4">
        <f t="shared" si="66"/>
        <v>40.660435143285987</v>
      </c>
    </row>
    <row r="838" spans="1:12" x14ac:dyDescent="0.25">
      <c r="A838">
        <v>447</v>
      </c>
      <c r="B838">
        <v>8337.25</v>
      </c>
      <c r="D838">
        <v>25</v>
      </c>
      <c r="E838">
        <v>642.57000000000005</v>
      </c>
      <c r="F838" s="3">
        <f t="shared" si="67"/>
        <v>95.012529999999174</v>
      </c>
      <c r="J838" s="18">
        <f t="shared" si="65"/>
        <v>25.182152701981771</v>
      </c>
      <c r="K838" s="4">
        <f t="shared" si="66"/>
        <v>40.635252990584007</v>
      </c>
    </row>
    <row r="839" spans="1:12" x14ac:dyDescent="0.25">
      <c r="A839">
        <v>446</v>
      </c>
      <c r="B839">
        <v>8312.25</v>
      </c>
      <c r="D839">
        <v>25</v>
      </c>
      <c r="E839">
        <v>642.94000000000005</v>
      </c>
      <c r="F839" s="3">
        <f t="shared" si="67"/>
        <v>94.987529999999168</v>
      </c>
      <c r="J839" s="18">
        <f t="shared" si="65"/>
        <v>25.182152701981771</v>
      </c>
      <c r="K839" s="4">
        <f t="shared" si="66"/>
        <v>40.610070837882027</v>
      </c>
    </row>
    <row r="840" spans="1:12" x14ac:dyDescent="0.25">
      <c r="A840">
        <v>445</v>
      </c>
      <c r="B840">
        <v>8287.25</v>
      </c>
      <c r="D840">
        <v>25</v>
      </c>
      <c r="E840">
        <v>643.36</v>
      </c>
      <c r="F840" s="3">
        <f t="shared" si="67"/>
        <v>94.962529999999163</v>
      </c>
      <c r="J840" s="18">
        <f t="shared" si="65"/>
        <v>25.182152701981771</v>
      </c>
      <c r="K840" s="4">
        <f t="shared" si="66"/>
        <v>40.584888685180047</v>
      </c>
    </row>
    <row r="841" spans="1:12" x14ac:dyDescent="0.25">
      <c r="A841">
        <v>444</v>
      </c>
      <c r="B841">
        <v>8262.25</v>
      </c>
      <c r="D841">
        <v>25</v>
      </c>
      <c r="E841">
        <v>643.80999999999995</v>
      </c>
      <c r="F841" s="3">
        <f t="shared" si="67"/>
        <v>94.937529999999157</v>
      </c>
      <c r="J841" s="18">
        <f t="shared" si="65"/>
        <v>25.182152701981771</v>
      </c>
      <c r="K841" s="4">
        <f t="shared" si="66"/>
        <v>40.559706532478067</v>
      </c>
    </row>
    <row r="842" spans="1:12" x14ac:dyDescent="0.25">
      <c r="A842">
        <v>443</v>
      </c>
      <c r="B842">
        <v>8237.25</v>
      </c>
      <c r="D842">
        <v>25</v>
      </c>
      <c r="E842">
        <v>644.37</v>
      </c>
      <c r="F842" s="3">
        <f t="shared" si="67"/>
        <v>94.912529999999151</v>
      </c>
      <c r="J842" s="18">
        <f t="shared" si="65"/>
        <v>25.182152701981771</v>
      </c>
      <c r="K842" s="4">
        <f t="shared" si="66"/>
        <v>40.534524379776087</v>
      </c>
    </row>
    <row r="843" spans="1:12" x14ac:dyDescent="0.25">
      <c r="A843">
        <v>442</v>
      </c>
      <c r="B843">
        <v>8212.25</v>
      </c>
      <c r="D843">
        <v>25</v>
      </c>
      <c r="E843">
        <v>644.61</v>
      </c>
      <c r="F843" s="3">
        <f t="shared" si="67"/>
        <v>94.887529999999146</v>
      </c>
      <c r="J843" s="18">
        <f t="shared" si="65"/>
        <v>25.182152701981771</v>
      </c>
      <c r="K843" s="4">
        <f t="shared" si="66"/>
        <v>40.509342227074107</v>
      </c>
      <c r="L843">
        <f>SLOPE(E834:E843,K834:K843)/-10</f>
        <v>1.573023628317769</v>
      </c>
    </row>
    <row r="844" spans="1:12" x14ac:dyDescent="0.25">
      <c r="A844">
        <v>441</v>
      </c>
      <c r="B844">
        <v>8203.73</v>
      </c>
      <c r="D844">
        <v>8.52</v>
      </c>
      <c r="E844">
        <v>644.57000000000005</v>
      </c>
      <c r="F844" s="3">
        <f t="shared" si="67"/>
        <v>94.879009999999141</v>
      </c>
      <c r="J844" s="18">
        <f t="shared" ref="J844:J907" si="68">D844+D844*$I$1001</f>
        <v>8.5820776408353883</v>
      </c>
      <c r="K844" s="4">
        <f t="shared" si="66"/>
        <v>40.500760149433269</v>
      </c>
      <c r="L844" s="2"/>
    </row>
    <row r="845" spans="1:12" x14ac:dyDescent="0.25">
      <c r="A845">
        <v>440</v>
      </c>
      <c r="B845">
        <v>8187.25</v>
      </c>
      <c r="D845">
        <v>16.48</v>
      </c>
      <c r="E845">
        <v>645.47</v>
      </c>
      <c r="F845" s="3">
        <f t="shared" si="67"/>
        <v>94.86252999999914</v>
      </c>
      <c r="J845" s="18">
        <f t="shared" si="68"/>
        <v>16.600075061146384</v>
      </c>
      <c r="K845" s="4">
        <f t="shared" si="66"/>
        <v>40.48416007437212</v>
      </c>
    </row>
    <row r="846" spans="1:12" x14ac:dyDescent="0.25">
      <c r="A846">
        <v>439</v>
      </c>
      <c r="B846">
        <v>8160.34</v>
      </c>
      <c r="D846">
        <v>26.91</v>
      </c>
      <c r="E846">
        <v>646.03</v>
      </c>
      <c r="F846" s="3">
        <f t="shared" si="67"/>
        <v>94.835619999999139</v>
      </c>
      <c r="J846" s="18">
        <f t="shared" si="68"/>
        <v>27.106069168413178</v>
      </c>
      <c r="K846" s="4">
        <f t="shared" si="66"/>
        <v>40.457054005203709</v>
      </c>
    </row>
    <row r="847" spans="1:12" x14ac:dyDescent="0.25">
      <c r="A847">
        <v>438</v>
      </c>
      <c r="B847">
        <v>8153.74</v>
      </c>
      <c r="D847">
        <v>6.6</v>
      </c>
      <c r="E847">
        <v>650.36</v>
      </c>
      <c r="F847" s="3">
        <f t="shared" si="67"/>
        <v>94.829019999999133</v>
      </c>
      <c r="J847" s="18">
        <f t="shared" si="68"/>
        <v>6.6480883133231874</v>
      </c>
      <c r="K847" s="4">
        <f t="shared" si="66"/>
        <v>40.450405916890382</v>
      </c>
    </row>
    <row r="848" spans="1:12" x14ac:dyDescent="0.25">
      <c r="A848">
        <v>437</v>
      </c>
      <c r="B848">
        <v>8128.97</v>
      </c>
      <c r="D848">
        <v>24.77</v>
      </c>
      <c r="E848">
        <v>650.62</v>
      </c>
      <c r="F848" s="3">
        <f t="shared" si="67"/>
        <v>94.804249999999129</v>
      </c>
      <c r="J848" s="18">
        <f t="shared" si="68"/>
        <v>24.95047689712354</v>
      </c>
      <c r="K848" s="4">
        <f t="shared" si="66"/>
        <v>40.425455439993257</v>
      </c>
    </row>
    <row r="849" spans="1:12" x14ac:dyDescent="0.25">
      <c r="A849">
        <v>436</v>
      </c>
      <c r="B849">
        <v>8103.97</v>
      </c>
      <c r="D849">
        <v>25</v>
      </c>
      <c r="E849">
        <v>650.79</v>
      </c>
      <c r="F849" s="3">
        <f t="shared" si="67"/>
        <v>94.779249999999124</v>
      </c>
      <c r="J849" s="18">
        <f t="shared" si="68"/>
        <v>25.182152701981771</v>
      </c>
      <c r="K849" s="4">
        <f t="shared" si="66"/>
        <v>40.400273287291277</v>
      </c>
    </row>
    <row r="850" spans="1:12" x14ac:dyDescent="0.25">
      <c r="A850">
        <v>435</v>
      </c>
      <c r="B850">
        <v>8078.97</v>
      </c>
      <c r="D850">
        <v>25</v>
      </c>
      <c r="E850">
        <v>650.9</v>
      </c>
      <c r="F850" s="3">
        <f t="shared" si="67"/>
        <v>94.754249999999118</v>
      </c>
      <c r="J850" s="18">
        <f t="shared" si="68"/>
        <v>25.182152701981771</v>
      </c>
      <c r="K850" s="4">
        <f t="shared" si="66"/>
        <v>40.375091134589297</v>
      </c>
    </row>
    <row r="851" spans="1:12" x14ac:dyDescent="0.25">
      <c r="A851">
        <v>434</v>
      </c>
      <c r="B851">
        <v>8053.97</v>
      </c>
      <c r="D851">
        <v>25</v>
      </c>
      <c r="E851">
        <v>651.04</v>
      </c>
      <c r="F851" s="3">
        <f t="shared" si="67"/>
        <v>94.729249999999112</v>
      </c>
      <c r="J851" s="18">
        <f t="shared" si="68"/>
        <v>25.182152701981771</v>
      </c>
      <c r="K851" s="4">
        <f t="shared" si="66"/>
        <v>40.349908981887317</v>
      </c>
    </row>
    <row r="852" spans="1:12" x14ac:dyDescent="0.25">
      <c r="A852">
        <v>433</v>
      </c>
      <c r="B852">
        <v>8028.97</v>
      </c>
      <c r="D852">
        <v>25</v>
      </c>
      <c r="E852">
        <v>651.35</v>
      </c>
      <c r="F852" s="3">
        <f t="shared" si="67"/>
        <v>94.704249999999107</v>
      </c>
      <c r="J852" s="18">
        <f t="shared" si="68"/>
        <v>25.182152701981771</v>
      </c>
      <c r="K852" s="4">
        <f t="shared" si="66"/>
        <v>40.324726829185337</v>
      </c>
      <c r="L852">
        <f>SLOPE(E843:E852,K843:K852)/-10</f>
        <v>4.0572556333832388</v>
      </c>
    </row>
    <row r="853" spans="1:12" x14ac:dyDescent="0.25">
      <c r="A853">
        <v>432</v>
      </c>
      <c r="B853">
        <v>8003.97</v>
      </c>
      <c r="D853">
        <v>25</v>
      </c>
      <c r="E853">
        <v>651.54</v>
      </c>
      <c r="F853" s="3">
        <f t="shared" si="67"/>
        <v>94.679249999999101</v>
      </c>
      <c r="J853" s="18">
        <f t="shared" si="68"/>
        <v>25.182152701981771</v>
      </c>
      <c r="K853" s="4">
        <f t="shared" si="66"/>
        <v>40.299544676483357</v>
      </c>
      <c r="L853" s="2"/>
    </row>
    <row r="854" spans="1:12" x14ac:dyDescent="0.25">
      <c r="A854">
        <v>431</v>
      </c>
      <c r="B854">
        <v>7978.97</v>
      </c>
      <c r="D854">
        <v>25</v>
      </c>
      <c r="E854">
        <v>652.25</v>
      </c>
      <c r="F854" s="3">
        <f t="shared" si="67"/>
        <v>94.654249999999095</v>
      </c>
      <c r="J854" s="18">
        <f t="shared" si="68"/>
        <v>25.182152701981771</v>
      </c>
      <c r="K854" s="4">
        <f t="shared" si="66"/>
        <v>40.274362523781377</v>
      </c>
    </row>
    <row r="855" spans="1:12" x14ac:dyDescent="0.25">
      <c r="A855">
        <v>430</v>
      </c>
      <c r="B855">
        <v>7953.97</v>
      </c>
      <c r="D855">
        <v>25</v>
      </c>
      <c r="E855">
        <v>652.61</v>
      </c>
      <c r="F855" s="3">
        <f t="shared" si="67"/>
        <v>94.629249999999089</v>
      </c>
      <c r="J855" s="18">
        <f t="shared" si="68"/>
        <v>25.182152701981771</v>
      </c>
      <c r="K855" s="4">
        <f t="shared" si="66"/>
        <v>40.249180371079397</v>
      </c>
    </row>
    <row r="856" spans="1:12" x14ac:dyDescent="0.25">
      <c r="A856">
        <v>429</v>
      </c>
      <c r="B856">
        <v>7940.03</v>
      </c>
      <c r="D856">
        <v>13.94</v>
      </c>
      <c r="E856">
        <v>652.59</v>
      </c>
      <c r="F856" s="3">
        <f t="shared" si="67"/>
        <v>94.615309999999084</v>
      </c>
      <c r="J856" s="18">
        <f t="shared" si="68"/>
        <v>14.041568346625036</v>
      </c>
      <c r="K856" s="4">
        <f t="shared" si="66"/>
        <v>40.23513880273277</v>
      </c>
    </row>
    <row r="857" spans="1:12" x14ac:dyDescent="0.25">
      <c r="A857">
        <v>428</v>
      </c>
      <c r="B857">
        <v>7928.65</v>
      </c>
      <c r="D857">
        <v>11.38</v>
      </c>
      <c r="E857">
        <v>652.99</v>
      </c>
      <c r="F857" s="3">
        <f t="shared" si="67"/>
        <v>94.603929999999082</v>
      </c>
      <c r="J857" s="18">
        <f t="shared" si="68"/>
        <v>11.462915909942103</v>
      </c>
      <c r="K857" s="4">
        <f t="shared" si="66"/>
        <v>40.223675886822825</v>
      </c>
    </row>
    <row r="858" spans="1:12" x14ac:dyDescent="0.25">
      <c r="A858">
        <v>427</v>
      </c>
      <c r="B858">
        <v>7903.65</v>
      </c>
      <c r="D858">
        <v>25</v>
      </c>
      <c r="E858">
        <v>653.34</v>
      </c>
      <c r="F858" s="3">
        <f t="shared" si="67"/>
        <v>94.578929999999076</v>
      </c>
      <c r="J858" s="18">
        <f t="shared" si="68"/>
        <v>25.182152701981771</v>
      </c>
      <c r="K858" s="4">
        <f t="shared" si="66"/>
        <v>40.198493734120845</v>
      </c>
    </row>
    <row r="859" spans="1:12" x14ac:dyDescent="0.25">
      <c r="A859">
        <v>426</v>
      </c>
      <c r="B859">
        <v>7878.65</v>
      </c>
      <c r="D859">
        <v>25</v>
      </c>
      <c r="E859">
        <v>653.84</v>
      </c>
      <c r="F859" s="3">
        <f t="shared" si="67"/>
        <v>94.55392999999907</v>
      </c>
      <c r="J859" s="18">
        <f t="shared" si="68"/>
        <v>25.182152701981771</v>
      </c>
      <c r="K859" s="4">
        <f t="shared" si="66"/>
        <v>40.173311581418865</v>
      </c>
    </row>
    <row r="860" spans="1:12" x14ac:dyDescent="0.25">
      <c r="A860">
        <v>425</v>
      </c>
      <c r="B860">
        <v>7853.65</v>
      </c>
      <c r="D860">
        <v>25</v>
      </c>
      <c r="E860">
        <v>654.16999999999996</v>
      </c>
      <c r="F860" s="3">
        <f t="shared" si="67"/>
        <v>94.528929999999065</v>
      </c>
      <c r="J860" s="18">
        <f t="shared" si="68"/>
        <v>25.182152701981771</v>
      </c>
      <c r="K860" s="4">
        <f t="shared" si="66"/>
        <v>40.148129428716885</v>
      </c>
    </row>
    <row r="861" spans="1:12" x14ac:dyDescent="0.25">
      <c r="A861">
        <v>424</v>
      </c>
      <c r="B861">
        <v>7828.65</v>
      </c>
      <c r="D861">
        <v>25</v>
      </c>
      <c r="E861">
        <v>654.75</v>
      </c>
      <c r="F861" s="3">
        <f t="shared" si="67"/>
        <v>94.503929999999059</v>
      </c>
      <c r="J861" s="18">
        <f t="shared" si="68"/>
        <v>25.182152701981771</v>
      </c>
      <c r="K861" s="4">
        <f t="shared" si="66"/>
        <v>40.122947276014905</v>
      </c>
      <c r="L861">
        <f>SLOPE(E852:E861,K852:K861)/-10</f>
        <v>1.6828361088493771</v>
      </c>
    </row>
    <row r="862" spans="1:12" x14ac:dyDescent="0.25">
      <c r="A862">
        <v>423</v>
      </c>
      <c r="B862">
        <v>7803.65</v>
      </c>
      <c r="D862">
        <v>25</v>
      </c>
      <c r="E862">
        <v>655.77</v>
      </c>
      <c r="F862" s="3">
        <f t="shared" si="67"/>
        <v>94.478929999999053</v>
      </c>
      <c r="J862" s="18">
        <f t="shared" si="68"/>
        <v>25.182152701981771</v>
      </c>
      <c r="K862" s="4">
        <f t="shared" si="66"/>
        <v>40.097765123312925</v>
      </c>
      <c r="L862" s="2"/>
    </row>
    <row r="863" spans="1:12" x14ac:dyDescent="0.25">
      <c r="A863">
        <v>422</v>
      </c>
      <c r="B863">
        <v>7778.65</v>
      </c>
      <c r="D863">
        <v>25</v>
      </c>
      <c r="E863">
        <v>656.25</v>
      </c>
      <c r="F863" s="3">
        <f t="shared" si="67"/>
        <v>94.453929999999048</v>
      </c>
      <c r="J863" s="18">
        <f t="shared" si="68"/>
        <v>25.182152701981771</v>
      </c>
      <c r="K863" s="4">
        <f t="shared" si="66"/>
        <v>40.072582970610945</v>
      </c>
    </row>
    <row r="864" spans="1:12" x14ac:dyDescent="0.25">
      <c r="A864">
        <v>421</v>
      </c>
      <c r="B864">
        <v>7753.65</v>
      </c>
      <c r="D864">
        <v>25</v>
      </c>
      <c r="E864">
        <v>656.49</v>
      </c>
      <c r="F864" s="3">
        <f t="shared" si="67"/>
        <v>94.428929999999042</v>
      </c>
      <c r="J864" s="18">
        <f t="shared" si="68"/>
        <v>25.182152701981771</v>
      </c>
      <c r="K864" s="4">
        <f t="shared" si="66"/>
        <v>40.047400817908965</v>
      </c>
    </row>
    <row r="865" spans="1:12" x14ac:dyDescent="0.25">
      <c r="A865">
        <v>420</v>
      </c>
      <c r="B865">
        <v>7728.65</v>
      </c>
      <c r="D865">
        <v>25</v>
      </c>
      <c r="E865">
        <v>656.88</v>
      </c>
      <c r="F865" s="3">
        <f t="shared" si="67"/>
        <v>94.403929999999036</v>
      </c>
      <c r="J865" s="18">
        <f t="shared" si="68"/>
        <v>25.182152701981771</v>
      </c>
      <c r="K865" s="4">
        <f t="shared" si="66"/>
        <v>40.022218665206985</v>
      </c>
    </row>
    <row r="866" spans="1:12" x14ac:dyDescent="0.25">
      <c r="A866">
        <v>419</v>
      </c>
      <c r="B866">
        <v>7703.65</v>
      </c>
      <c r="D866">
        <v>25</v>
      </c>
      <c r="E866">
        <v>657.31</v>
      </c>
      <c r="F866" s="3">
        <f t="shared" si="67"/>
        <v>94.378929999999031</v>
      </c>
      <c r="J866" s="18">
        <f t="shared" si="68"/>
        <v>25.182152701981771</v>
      </c>
      <c r="K866" s="4">
        <f t="shared" si="66"/>
        <v>39.997036512505005</v>
      </c>
    </row>
    <row r="867" spans="1:12" x14ac:dyDescent="0.25">
      <c r="A867">
        <v>418</v>
      </c>
      <c r="B867">
        <v>7678.65</v>
      </c>
      <c r="D867">
        <v>25</v>
      </c>
      <c r="E867">
        <v>657.63</v>
      </c>
      <c r="F867" s="3">
        <f t="shared" si="67"/>
        <v>94.353929999999025</v>
      </c>
      <c r="J867" s="18">
        <f t="shared" si="68"/>
        <v>25.182152701981771</v>
      </c>
      <c r="K867" s="4">
        <f t="shared" si="66"/>
        <v>39.971854359803025</v>
      </c>
    </row>
    <row r="868" spans="1:12" x14ac:dyDescent="0.25">
      <c r="A868">
        <v>417</v>
      </c>
      <c r="B868">
        <v>7653.65</v>
      </c>
      <c r="D868">
        <v>25</v>
      </c>
      <c r="E868">
        <v>658.32</v>
      </c>
      <c r="F868" s="3">
        <f t="shared" si="67"/>
        <v>94.328929999999019</v>
      </c>
      <c r="J868" s="18">
        <f t="shared" si="68"/>
        <v>25.182152701981771</v>
      </c>
      <c r="K868" s="4">
        <f t="shared" si="66"/>
        <v>39.946672207101045</v>
      </c>
    </row>
    <row r="869" spans="1:12" x14ac:dyDescent="0.25">
      <c r="A869">
        <v>416</v>
      </c>
      <c r="B869">
        <v>7628.65</v>
      </c>
      <c r="D869">
        <v>25</v>
      </c>
      <c r="E869">
        <v>658.96</v>
      </c>
      <c r="F869" s="3">
        <f t="shared" si="67"/>
        <v>94.303929999999013</v>
      </c>
      <c r="J869" s="18">
        <f t="shared" si="68"/>
        <v>25.182152701981771</v>
      </c>
      <c r="K869" s="4">
        <f t="shared" si="66"/>
        <v>39.921490054399065</v>
      </c>
    </row>
    <row r="870" spans="1:12" x14ac:dyDescent="0.25">
      <c r="A870">
        <v>415</v>
      </c>
      <c r="B870">
        <v>7603.65</v>
      </c>
      <c r="D870">
        <v>25</v>
      </c>
      <c r="E870">
        <v>659.57</v>
      </c>
      <c r="F870" s="3">
        <f t="shared" si="67"/>
        <v>94.278929999999008</v>
      </c>
      <c r="J870" s="18">
        <f t="shared" si="68"/>
        <v>25.182152701981771</v>
      </c>
      <c r="K870" s="4">
        <f t="shared" si="66"/>
        <v>39.896307901697085</v>
      </c>
      <c r="L870">
        <f>SLOPE(E861:E870,K861:K870)/-10</f>
        <v>1.9231994819289504</v>
      </c>
    </row>
    <row r="871" spans="1:12" x14ac:dyDescent="0.25">
      <c r="A871">
        <v>414</v>
      </c>
      <c r="B871">
        <v>7578.65</v>
      </c>
      <c r="D871">
        <v>25</v>
      </c>
      <c r="E871">
        <v>659.8</v>
      </c>
      <c r="F871" s="3">
        <f t="shared" si="67"/>
        <v>94.253929999999002</v>
      </c>
      <c r="J871" s="18">
        <f t="shared" si="68"/>
        <v>25.182152701981771</v>
      </c>
      <c r="K871" s="4">
        <f t="shared" si="66"/>
        <v>39.871125748995105</v>
      </c>
      <c r="L871" s="2"/>
    </row>
    <row r="872" spans="1:12" x14ac:dyDescent="0.25">
      <c r="A872">
        <v>413</v>
      </c>
      <c r="B872">
        <v>7566.12</v>
      </c>
      <c r="D872">
        <v>12.53</v>
      </c>
      <c r="E872">
        <v>659.76</v>
      </c>
      <c r="F872" s="3">
        <f t="shared" si="67"/>
        <v>94.241399999999004</v>
      </c>
      <c r="J872" s="18">
        <f t="shared" si="68"/>
        <v>12.621294934233264</v>
      </c>
      <c r="K872" s="4">
        <f t="shared" si="66"/>
        <v>39.858504454060871</v>
      </c>
    </row>
    <row r="873" spans="1:12" x14ac:dyDescent="0.25">
      <c r="A873">
        <v>412</v>
      </c>
      <c r="B873">
        <v>7553.65</v>
      </c>
      <c r="D873">
        <v>12.47</v>
      </c>
      <c r="E873">
        <v>660.24</v>
      </c>
      <c r="F873" s="3">
        <f t="shared" si="67"/>
        <v>94.228929999999011</v>
      </c>
      <c r="J873" s="18">
        <f t="shared" si="68"/>
        <v>12.560857767748509</v>
      </c>
      <c r="K873" s="4">
        <f t="shared" si="66"/>
        <v>39.845943596293125</v>
      </c>
    </row>
    <row r="874" spans="1:12" x14ac:dyDescent="0.25">
      <c r="A874">
        <v>411</v>
      </c>
      <c r="B874">
        <v>7528.65</v>
      </c>
      <c r="D874">
        <v>25</v>
      </c>
      <c r="E874">
        <v>661.29</v>
      </c>
      <c r="F874" s="3">
        <f t="shared" si="67"/>
        <v>94.203929999999005</v>
      </c>
      <c r="J874" s="18">
        <f t="shared" si="68"/>
        <v>25.182152701981771</v>
      </c>
      <c r="K874" s="4">
        <f t="shared" si="66"/>
        <v>39.820761443591145</v>
      </c>
    </row>
    <row r="875" spans="1:12" x14ac:dyDescent="0.25">
      <c r="A875">
        <v>410</v>
      </c>
      <c r="B875">
        <v>7516.73</v>
      </c>
      <c r="D875">
        <v>11.93</v>
      </c>
      <c r="E875">
        <v>661.6</v>
      </c>
      <c r="F875" s="3">
        <f t="shared" si="67"/>
        <v>94.191999999998998</v>
      </c>
      <c r="J875" s="18">
        <f t="shared" si="68"/>
        <v>12.016923269385702</v>
      </c>
      <c r="K875" s="4">
        <f t="shared" si="66"/>
        <v>39.80874452032176</v>
      </c>
    </row>
    <row r="876" spans="1:12" x14ac:dyDescent="0.25">
      <c r="A876">
        <v>409</v>
      </c>
      <c r="B876">
        <v>7502.46</v>
      </c>
      <c r="D876">
        <v>14.26</v>
      </c>
      <c r="E876">
        <v>661.79</v>
      </c>
      <c r="F876" s="3">
        <f t="shared" si="67"/>
        <v>94.177739999999005</v>
      </c>
      <c r="J876" s="18">
        <f t="shared" si="68"/>
        <v>14.363899901210402</v>
      </c>
      <c r="K876" s="4">
        <f t="shared" si="66"/>
        <v>39.794380620420547</v>
      </c>
    </row>
    <row r="877" spans="1:12" x14ac:dyDescent="0.25">
      <c r="A877">
        <v>408</v>
      </c>
      <c r="B877">
        <v>7477.2</v>
      </c>
      <c r="D877">
        <v>25.26</v>
      </c>
      <c r="E877">
        <v>662.21</v>
      </c>
      <c r="F877" s="3">
        <f t="shared" si="67"/>
        <v>94.152479999999002</v>
      </c>
      <c r="J877" s="18">
        <f t="shared" si="68"/>
        <v>25.444047090082385</v>
      </c>
      <c r="K877" s="4">
        <f t="shared" si="66"/>
        <v>39.768936573330464</v>
      </c>
    </row>
    <row r="878" spans="1:12" x14ac:dyDescent="0.25">
      <c r="A878">
        <v>407</v>
      </c>
      <c r="B878">
        <v>7462.58</v>
      </c>
      <c r="D878">
        <v>14.62</v>
      </c>
      <c r="E878">
        <v>662.8</v>
      </c>
      <c r="F878" s="3">
        <f t="shared" si="67"/>
        <v>94.137859999999009</v>
      </c>
      <c r="J878" s="18">
        <f t="shared" si="68"/>
        <v>14.72652290011894</v>
      </c>
      <c r="K878" s="4">
        <f t="shared" si="66"/>
        <v>39.754210050430345</v>
      </c>
    </row>
    <row r="879" spans="1:12" x14ac:dyDescent="0.25">
      <c r="A879">
        <v>406</v>
      </c>
      <c r="B879">
        <v>7452.2</v>
      </c>
      <c r="D879">
        <v>10.38</v>
      </c>
      <c r="E879">
        <v>662.91</v>
      </c>
      <c r="F879" s="3">
        <f t="shared" si="67"/>
        <v>94.127479999999011</v>
      </c>
      <c r="J879" s="18">
        <f t="shared" si="68"/>
        <v>10.455629801862832</v>
      </c>
      <c r="K879" s="4">
        <f t="shared" si="66"/>
        <v>39.743754420628484</v>
      </c>
      <c r="L879">
        <f>SLOPE(E870:E879,K870:K879)/-10</f>
        <v>2.431389437294706</v>
      </c>
    </row>
    <row r="880" spans="1:12" x14ac:dyDescent="0.25">
      <c r="A880">
        <v>405</v>
      </c>
      <c r="B880">
        <v>7440.45</v>
      </c>
      <c r="D880">
        <v>11.75</v>
      </c>
      <c r="E880">
        <v>663.63</v>
      </c>
      <c r="F880" s="3">
        <f t="shared" si="67"/>
        <v>94.115729999999004</v>
      </c>
      <c r="J880" s="18">
        <f t="shared" si="68"/>
        <v>11.835611769931432</v>
      </c>
      <c r="K880" s="4">
        <f t="shared" ref="K880:K943" si="69">K879-(J880/1000)</f>
        <v>39.731918808858552</v>
      </c>
      <c r="L880" s="2"/>
    </row>
    <row r="881" spans="1:12" x14ac:dyDescent="0.25">
      <c r="A881">
        <v>404</v>
      </c>
      <c r="B881">
        <v>7429.79</v>
      </c>
      <c r="D881">
        <v>10.66</v>
      </c>
      <c r="E881">
        <v>664.08</v>
      </c>
      <c r="F881" s="3">
        <f t="shared" si="67"/>
        <v>94.105069999999003</v>
      </c>
      <c r="J881" s="18">
        <f t="shared" si="68"/>
        <v>10.737669912125028</v>
      </c>
      <c r="K881" s="4">
        <f t="shared" si="69"/>
        <v>39.721181138946427</v>
      </c>
    </row>
    <row r="882" spans="1:12" x14ac:dyDescent="0.25">
      <c r="A882">
        <v>403</v>
      </c>
      <c r="B882">
        <v>7416.37</v>
      </c>
      <c r="D882">
        <v>13.42</v>
      </c>
      <c r="E882">
        <v>664.32</v>
      </c>
      <c r="F882" s="3">
        <f t="shared" si="67"/>
        <v>94.091649999999007</v>
      </c>
      <c r="J882" s="18">
        <f t="shared" si="68"/>
        <v>13.517779570423816</v>
      </c>
      <c r="K882" s="4">
        <f t="shared" si="69"/>
        <v>39.707663359376006</v>
      </c>
    </row>
    <row r="883" spans="1:12" x14ac:dyDescent="0.25">
      <c r="A883">
        <v>402</v>
      </c>
      <c r="B883">
        <v>7402.09</v>
      </c>
      <c r="D883">
        <v>14.28</v>
      </c>
      <c r="E883">
        <v>664.62</v>
      </c>
      <c r="F883" s="3">
        <f t="shared" si="67"/>
        <v>94.077369999999007</v>
      </c>
      <c r="J883" s="18">
        <f t="shared" si="68"/>
        <v>14.384045623371987</v>
      </c>
      <c r="K883" s="4">
        <f t="shared" si="69"/>
        <v>39.693279313752633</v>
      </c>
    </row>
    <row r="884" spans="1:12" x14ac:dyDescent="0.25">
      <c r="A884">
        <v>401</v>
      </c>
      <c r="B884">
        <v>7377.09</v>
      </c>
      <c r="D884">
        <v>25</v>
      </c>
      <c r="E884">
        <v>665.13</v>
      </c>
      <c r="F884" s="3">
        <f t="shared" ref="F884:F947" si="70">F883-(D884/1000)</f>
        <v>94.052369999999001</v>
      </c>
      <c r="J884" s="18">
        <f t="shared" si="68"/>
        <v>25.182152701981771</v>
      </c>
      <c r="K884" s="4">
        <f t="shared" si="69"/>
        <v>39.668097161050653</v>
      </c>
    </row>
    <row r="885" spans="1:12" x14ac:dyDescent="0.25">
      <c r="A885">
        <v>400</v>
      </c>
      <c r="B885">
        <v>7352.09</v>
      </c>
      <c r="D885">
        <v>25</v>
      </c>
      <c r="E885">
        <v>665.54</v>
      </c>
      <c r="F885" s="3">
        <f t="shared" si="70"/>
        <v>94.027369999998996</v>
      </c>
      <c r="J885" s="18">
        <f t="shared" si="68"/>
        <v>25.182152701981771</v>
      </c>
      <c r="K885" s="4">
        <f t="shared" si="69"/>
        <v>39.642915008348673</v>
      </c>
    </row>
    <row r="886" spans="1:12" x14ac:dyDescent="0.25">
      <c r="A886">
        <v>399</v>
      </c>
      <c r="B886">
        <v>7327.09</v>
      </c>
      <c r="D886">
        <v>25</v>
      </c>
      <c r="E886">
        <v>666.07</v>
      </c>
      <c r="F886" s="3">
        <f t="shared" si="70"/>
        <v>94.00236999999899</v>
      </c>
      <c r="J886" s="18">
        <f t="shared" si="68"/>
        <v>25.182152701981771</v>
      </c>
      <c r="K886" s="4">
        <f t="shared" si="69"/>
        <v>39.617732855646693</v>
      </c>
    </row>
    <row r="887" spans="1:12" x14ac:dyDescent="0.25">
      <c r="A887">
        <v>398</v>
      </c>
      <c r="B887">
        <v>7302.09</v>
      </c>
      <c r="D887">
        <v>25</v>
      </c>
      <c r="E887">
        <v>666.83</v>
      </c>
      <c r="F887" s="3">
        <f t="shared" si="70"/>
        <v>93.977369999998984</v>
      </c>
      <c r="J887" s="18">
        <f t="shared" si="68"/>
        <v>25.182152701981771</v>
      </c>
      <c r="K887" s="4">
        <f t="shared" si="69"/>
        <v>39.592550702944713</v>
      </c>
    </row>
    <row r="888" spans="1:12" x14ac:dyDescent="0.25">
      <c r="A888">
        <v>397</v>
      </c>
      <c r="B888">
        <v>7277.09</v>
      </c>
      <c r="D888">
        <v>25</v>
      </c>
      <c r="E888">
        <v>667.35</v>
      </c>
      <c r="F888" s="3">
        <f t="shared" si="70"/>
        <v>93.952369999998979</v>
      </c>
      <c r="J888" s="18">
        <f t="shared" si="68"/>
        <v>25.182152701981771</v>
      </c>
      <c r="K888" s="4">
        <f t="shared" si="69"/>
        <v>39.567368550242733</v>
      </c>
      <c r="L888">
        <f>SLOPE(E879:E888,K879:K888)/-10</f>
        <v>2.2862793582381373</v>
      </c>
    </row>
    <row r="889" spans="1:12" x14ac:dyDescent="0.25">
      <c r="A889">
        <v>396</v>
      </c>
      <c r="B889">
        <v>7252.09</v>
      </c>
      <c r="D889">
        <v>25</v>
      </c>
      <c r="E889">
        <v>667.97</v>
      </c>
      <c r="F889" s="3">
        <f t="shared" si="70"/>
        <v>93.927369999998973</v>
      </c>
      <c r="J889" s="18">
        <f t="shared" si="68"/>
        <v>25.182152701981771</v>
      </c>
      <c r="K889" s="4">
        <f t="shared" si="69"/>
        <v>39.542186397540753</v>
      </c>
      <c r="L889" s="2"/>
    </row>
    <row r="890" spans="1:12" x14ac:dyDescent="0.25">
      <c r="A890">
        <v>395</v>
      </c>
      <c r="B890">
        <v>7227.09</v>
      </c>
      <c r="D890">
        <v>25</v>
      </c>
      <c r="E890">
        <v>668.39</v>
      </c>
      <c r="F890" s="3">
        <f t="shared" si="70"/>
        <v>93.902369999998967</v>
      </c>
      <c r="J890" s="18">
        <f t="shared" si="68"/>
        <v>25.182152701981771</v>
      </c>
      <c r="K890" s="4">
        <f t="shared" si="69"/>
        <v>39.517004244838773</v>
      </c>
    </row>
    <row r="891" spans="1:12" x14ac:dyDescent="0.25">
      <c r="A891">
        <v>394</v>
      </c>
      <c r="B891">
        <v>7202.09</v>
      </c>
      <c r="D891">
        <v>25</v>
      </c>
      <c r="E891">
        <v>668.6</v>
      </c>
      <c r="F891" s="3">
        <f t="shared" si="70"/>
        <v>93.877369999998962</v>
      </c>
      <c r="J891" s="18">
        <f t="shared" si="68"/>
        <v>25.182152701981771</v>
      </c>
      <c r="K891" s="4">
        <f t="shared" si="69"/>
        <v>39.491822092136793</v>
      </c>
    </row>
    <row r="892" spans="1:12" x14ac:dyDescent="0.25">
      <c r="A892">
        <v>393</v>
      </c>
      <c r="B892">
        <v>7177.09</v>
      </c>
      <c r="D892">
        <v>25</v>
      </c>
      <c r="E892">
        <v>669.38</v>
      </c>
      <c r="F892" s="3">
        <f t="shared" si="70"/>
        <v>93.852369999998956</v>
      </c>
      <c r="J892" s="18">
        <f t="shared" si="68"/>
        <v>25.182152701981771</v>
      </c>
      <c r="K892" s="4">
        <f t="shared" si="69"/>
        <v>39.466639939434813</v>
      </c>
    </row>
    <row r="893" spans="1:12" x14ac:dyDescent="0.25">
      <c r="A893">
        <v>392</v>
      </c>
      <c r="B893">
        <v>7152.09</v>
      </c>
      <c r="D893">
        <v>25</v>
      </c>
      <c r="E893">
        <v>669.74</v>
      </c>
      <c r="F893" s="3">
        <f t="shared" si="70"/>
        <v>93.82736999999895</v>
      </c>
      <c r="J893" s="18">
        <f t="shared" si="68"/>
        <v>25.182152701981771</v>
      </c>
      <c r="K893" s="4">
        <f t="shared" si="69"/>
        <v>39.441457786732833</v>
      </c>
    </row>
    <row r="894" spans="1:12" x14ac:dyDescent="0.25">
      <c r="A894">
        <v>391</v>
      </c>
      <c r="B894">
        <v>7127.09</v>
      </c>
      <c r="D894">
        <v>25</v>
      </c>
      <c r="E894">
        <v>670.59</v>
      </c>
      <c r="F894" s="3">
        <f t="shared" si="70"/>
        <v>93.802369999998945</v>
      </c>
      <c r="J894" s="18">
        <f t="shared" si="68"/>
        <v>25.182152701981771</v>
      </c>
      <c r="K894" s="4">
        <f t="shared" si="69"/>
        <v>39.416275634030853</v>
      </c>
    </row>
    <row r="895" spans="1:12" x14ac:dyDescent="0.25">
      <c r="A895">
        <v>390</v>
      </c>
      <c r="B895">
        <v>7102.09</v>
      </c>
      <c r="D895">
        <v>25</v>
      </c>
      <c r="E895">
        <v>671.32</v>
      </c>
      <c r="F895" s="3">
        <f t="shared" si="70"/>
        <v>93.777369999998939</v>
      </c>
      <c r="J895" s="18">
        <f t="shared" si="68"/>
        <v>25.182152701981771</v>
      </c>
      <c r="K895" s="4">
        <f t="shared" si="69"/>
        <v>39.391093481328873</v>
      </c>
    </row>
    <row r="896" spans="1:12" x14ac:dyDescent="0.25">
      <c r="A896">
        <v>389</v>
      </c>
      <c r="B896">
        <v>7077.09</v>
      </c>
      <c r="D896">
        <v>25</v>
      </c>
      <c r="E896">
        <v>671.86</v>
      </c>
      <c r="F896" s="3">
        <f t="shared" si="70"/>
        <v>93.752369999998933</v>
      </c>
      <c r="J896" s="18">
        <f t="shared" si="68"/>
        <v>25.182152701981771</v>
      </c>
      <c r="K896" s="4">
        <f t="shared" si="69"/>
        <v>39.365911328626893</v>
      </c>
    </row>
    <row r="897" spans="1:12" x14ac:dyDescent="0.25">
      <c r="A897">
        <v>388</v>
      </c>
      <c r="B897">
        <v>7052.14</v>
      </c>
      <c r="D897">
        <v>24.95</v>
      </c>
      <c r="E897">
        <v>672.44</v>
      </c>
      <c r="F897" s="3">
        <f t="shared" si="70"/>
        <v>93.727419999998929</v>
      </c>
      <c r="J897" s="18">
        <f t="shared" si="68"/>
        <v>25.131788396577807</v>
      </c>
      <c r="K897" s="4">
        <f t="shared" si="69"/>
        <v>39.340779540230315</v>
      </c>
      <c r="L897">
        <f>SLOPE(E888:E897,K888:K897)/-10</f>
        <v>2.263021862758543</v>
      </c>
    </row>
    <row r="898" spans="1:12" x14ac:dyDescent="0.25">
      <c r="A898">
        <v>387</v>
      </c>
      <c r="B898">
        <v>7027.44</v>
      </c>
      <c r="D898">
        <v>24.7</v>
      </c>
      <c r="E898">
        <v>672.97</v>
      </c>
      <c r="F898" s="3">
        <f t="shared" si="70"/>
        <v>93.702719999998934</v>
      </c>
      <c r="J898" s="18">
        <f t="shared" si="68"/>
        <v>24.87996686955799</v>
      </c>
      <c r="K898" s="4">
        <f t="shared" si="69"/>
        <v>39.31589957336076</v>
      </c>
      <c r="L898" s="2"/>
    </row>
    <row r="899" spans="1:12" x14ac:dyDescent="0.25">
      <c r="A899">
        <v>386</v>
      </c>
      <c r="B899">
        <v>7002.1</v>
      </c>
      <c r="D899">
        <v>25.34</v>
      </c>
      <c r="E899">
        <v>673.18</v>
      </c>
      <c r="F899" s="3">
        <f t="shared" si="70"/>
        <v>93.677379999998934</v>
      </c>
      <c r="J899" s="18">
        <f t="shared" si="68"/>
        <v>25.524629978728726</v>
      </c>
      <c r="K899" s="4">
        <f t="shared" si="69"/>
        <v>39.290374943382034</v>
      </c>
    </row>
    <row r="900" spans="1:12" x14ac:dyDescent="0.25">
      <c r="A900">
        <v>385</v>
      </c>
      <c r="B900">
        <v>6988.74</v>
      </c>
      <c r="D900">
        <v>13.36</v>
      </c>
      <c r="E900">
        <v>673.46</v>
      </c>
      <c r="F900" s="3">
        <f t="shared" si="70"/>
        <v>93.664019999998928</v>
      </c>
      <c r="J900" s="18">
        <f t="shared" si="68"/>
        <v>13.457342403939059</v>
      </c>
      <c r="K900" s="4">
        <f t="shared" si="69"/>
        <v>39.276917600978095</v>
      </c>
    </row>
    <row r="901" spans="1:12" x14ac:dyDescent="0.25">
      <c r="A901">
        <v>384</v>
      </c>
      <c r="B901">
        <v>6976.81</v>
      </c>
      <c r="D901">
        <v>11.93</v>
      </c>
      <c r="E901">
        <v>674.19</v>
      </c>
      <c r="F901" s="3">
        <f t="shared" si="70"/>
        <v>93.652089999998921</v>
      </c>
      <c r="J901" s="18">
        <f t="shared" si="68"/>
        <v>12.016923269385702</v>
      </c>
      <c r="K901" s="4">
        <f t="shared" si="69"/>
        <v>39.26490067770871</v>
      </c>
    </row>
    <row r="902" spans="1:12" x14ac:dyDescent="0.25">
      <c r="A902">
        <v>383</v>
      </c>
      <c r="B902">
        <v>6964.98</v>
      </c>
      <c r="D902">
        <v>11.83</v>
      </c>
      <c r="E902">
        <v>674.34</v>
      </c>
      <c r="F902" s="3">
        <f t="shared" si="70"/>
        <v>93.640259999998918</v>
      </c>
      <c r="J902" s="18">
        <f t="shared" si="68"/>
        <v>11.916194658577774</v>
      </c>
      <c r="K902" s="4">
        <f t="shared" si="69"/>
        <v>39.252984483050135</v>
      </c>
    </row>
    <row r="903" spans="1:12" x14ac:dyDescent="0.25">
      <c r="A903">
        <v>382</v>
      </c>
      <c r="B903">
        <v>6950.69</v>
      </c>
      <c r="D903">
        <v>14.28</v>
      </c>
      <c r="E903">
        <v>674.81</v>
      </c>
      <c r="F903" s="3">
        <f t="shared" si="70"/>
        <v>93.625979999998918</v>
      </c>
      <c r="J903" s="18">
        <f t="shared" si="68"/>
        <v>14.384045623371987</v>
      </c>
      <c r="K903" s="4">
        <f t="shared" si="69"/>
        <v>39.238600437426761</v>
      </c>
    </row>
    <row r="904" spans="1:12" x14ac:dyDescent="0.25">
      <c r="A904">
        <v>381</v>
      </c>
      <c r="B904">
        <v>6925.69</v>
      </c>
      <c r="D904">
        <v>25</v>
      </c>
      <c r="E904">
        <v>675.26</v>
      </c>
      <c r="F904" s="3">
        <f t="shared" si="70"/>
        <v>93.600979999998913</v>
      </c>
      <c r="J904" s="18">
        <f t="shared" si="68"/>
        <v>25.182152701981771</v>
      </c>
      <c r="K904" s="4">
        <f t="shared" si="69"/>
        <v>39.213418284724781</v>
      </c>
    </row>
    <row r="905" spans="1:12" x14ac:dyDescent="0.25">
      <c r="A905">
        <v>380</v>
      </c>
      <c r="B905">
        <v>6900.69</v>
      </c>
      <c r="D905">
        <v>25</v>
      </c>
      <c r="E905">
        <v>675.97</v>
      </c>
      <c r="F905" s="3">
        <f t="shared" si="70"/>
        <v>93.575979999998907</v>
      </c>
      <c r="J905" s="18">
        <f t="shared" si="68"/>
        <v>25.182152701981771</v>
      </c>
      <c r="K905" s="4">
        <f t="shared" si="69"/>
        <v>39.188236132022801</v>
      </c>
    </row>
    <row r="906" spans="1:12" x14ac:dyDescent="0.25">
      <c r="A906">
        <v>379</v>
      </c>
      <c r="B906">
        <v>6875.69</v>
      </c>
      <c r="D906">
        <v>25</v>
      </c>
      <c r="E906">
        <v>676.49</v>
      </c>
      <c r="F906" s="3">
        <f t="shared" si="70"/>
        <v>93.550979999998901</v>
      </c>
      <c r="J906" s="18">
        <f t="shared" si="68"/>
        <v>25.182152701981771</v>
      </c>
      <c r="K906" s="4">
        <f t="shared" si="69"/>
        <v>39.163053979320821</v>
      </c>
      <c r="L906">
        <f>SLOPE(E897:E906,K897:K906)/-10</f>
        <v>2.376425093776755</v>
      </c>
    </row>
    <row r="907" spans="1:12" x14ac:dyDescent="0.25">
      <c r="A907">
        <v>378</v>
      </c>
      <c r="B907">
        <v>6850.69</v>
      </c>
      <c r="D907">
        <v>25</v>
      </c>
      <c r="E907">
        <v>677.08</v>
      </c>
      <c r="F907" s="3">
        <f t="shared" si="70"/>
        <v>93.525979999998896</v>
      </c>
      <c r="J907" s="18">
        <f t="shared" si="68"/>
        <v>25.182152701981771</v>
      </c>
      <c r="K907" s="4">
        <f t="shared" si="69"/>
        <v>39.137871826618841</v>
      </c>
      <c r="L907" s="2"/>
    </row>
    <row r="908" spans="1:12" x14ac:dyDescent="0.25">
      <c r="A908">
        <v>377</v>
      </c>
      <c r="B908">
        <v>6825.69</v>
      </c>
      <c r="D908">
        <v>25</v>
      </c>
      <c r="E908">
        <v>677.58</v>
      </c>
      <c r="F908" s="3">
        <f t="shared" si="70"/>
        <v>93.50097999999889</v>
      </c>
      <c r="J908" s="18">
        <f t="shared" ref="J908:J971" si="71">D908+D908*$I$1001</f>
        <v>25.182152701981771</v>
      </c>
      <c r="K908" s="4">
        <f t="shared" si="69"/>
        <v>39.112689673916861</v>
      </c>
    </row>
    <row r="909" spans="1:12" x14ac:dyDescent="0.25">
      <c r="A909">
        <v>376</v>
      </c>
      <c r="B909">
        <v>6800.69</v>
      </c>
      <c r="D909">
        <v>25</v>
      </c>
      <c r="E909">
        <v>678.24</v>
      </c>
      <c r="F909" s="3">
        <f t="shared" si="70"/>
        <v>93.475979999998884</v>
      </c>
      <c r="J909" s="18">
        <f t="shared" si="71"/>
        <v>25.182152701981771</v>
      </c>
      <c r="K909" s="4">
        <f t="shared" si="69"/>
        <v>39.087507521214881</v>
      </c>
    </row>
    <row r="910" spans="1:12" x14ac:dyDescent="0.25">
      <c r="A910">
        <v>375</v>
      </c>
      <c r="B910">
        <v>6775.69</v>
      </c>
      <c r="D910">
        <v>25</v>
      </c>
      <c r="E910">
        <v>678.51</v>
      </c>
      <c r="F910" s="3">
        <f t="shared" si="70"/>
        <v>93.450979999998879</v>
      </c>
      <c r="J910" s="18">
        <f t="shared" si="71"/>
        <v>25.182152701981771</v>
      </c>
      <c r="K910" s="4">
        <f t="shared" si="69"/>
        <v>39.062325368512901</v>
      </c>
    </row>
    <row r="911" spans="1:12" x14ac:dyDescent="0.25">
      <c r="A911">
        <v>374</v>
      </c>
      <c r="B911">
        <v>6750.81</v>
      </c>
      <c r="D911">
        <v>24.88</v>
      </c>
      <c r="E911">
        <v>679.01</v>
      </c>
      <c r="F911" s="3">
        <f t="shared" si="70"/>
        <v>93.426099999998883</v>
      </c>
      <c r="J911" s="18">
        <f t="shared" si="71"/>
        <v>25.061278369012257</v>
      </c>
      <c r="K911" s="4">
        <f t="shared" si="69"/>
        <v>39.037264090143893</v>
      </c>
    </row>
    <row r="912" spans="1:12" x14ac:dyDescent="0.25">
      <c r="A912">
        <v>373</v>
      </c>
      <c r="B912">
        <v>6726.49</v>
      </c>
      <c r="D912">
        <v>24.32</v>
      </c>
      <c r="E912">
        <v>680.06</v>
      </c>
      <c r="F912" s="3">
        <f t="shared" si="70"/>
        <v>93.40177999999888</v>
      </c>
      <c r="J912" s="18">
        <f t="shared" si="71"/>
        <v>24.497198148487868</v>
      </c>
      <c r="K912" s="4">
        <f t="shared" si="69"/>
        <v>39.012766891995405</v>
      </c>
    </row>
    <row r="913" spans="1:12" x14ac:dyDescent="0.25">
      <c r="A913">
        <v>372</v>
      </c>
      <c r="B913">
        <v>6713.31</v>
      </c>
      <c r="D913">
        <v>13.19</v>
      </c>
      <c r="E913">
        <v>680.34</v>
      </c>
      <c r="F913" s="3">
        <f t="shared" si="70"/>
        <v>93.388589999998885</v>
      </c>
      <c r="J913" s="18">
        <f t="shared" si="71"/>
        <v>13.286103765565583</v>
      </c>
      <c r="K913" s="4">
        <f t="shared" si="69"/>
        <v>38.999480788229839</v>
      </c>
    </row>
    <row r="914" spans="1:12" x14ac:dyDescent="0.25">
      <c r="A914">
        <v>371</v>
      </c>
      <c r="B914">
        <v>6701.21</v>
      </c>
      <c r="D914">
        <v>12.1</v>
      </c>
      <c r="E914">
        <v>680.87</v>
      </c>
      <c r="F914" s="3">
        <f t="shared" si="70"/>
        <v>93.376489999998881</v>
      </c>
      <c r="J914" s="18">
        <f t="shared" si="71"/>
        <v>12.188161907759177</v>
      </c>
      <c r="K914" s="4">
        <f t="shared" si="69"/>
        <v>38.98729262632208</v>
      </c>
    </row>
    <row r="915" spans="1:12" x14ac:dyDescent="0.25">
      <c r="A915">
        <v>370</v>
      </c>
      <c r="B915">
        <v>6678.24</v>
      </c>
      <c r="D915">
        <v>22.96</v>
      </c>
      <c r="E915">
        <v>681.46</v>
      </c>
      <c r="F915" s="3">
        <f t="shared" si="70"/>
        <v>93.353529999998884</v>
      </c>
      <c r="J915" s="18">
        <f t="shared" si="71"/>
        <v>23.12728904150006</v>
      </c>
      <c r="K915" s="4">
        <f t="shared" si="69"/>
        <v>38.964165337280583</v>
      </c>
      <c r="L915">
        <f>SLOPE(E906:E915,K906:K915)/-10</f>
        <v>2.4634139022428836</v>
      </c>
    </row>
    <row r="916" spans="1:12" x14ac:dyDescent="0.25">
      <c r="A916">
        <v>369</v>
      </c>
      <c r="B916">
        <v>6674.57</v>
      </c>
      <c r="D916">
        <v>3.67</v>
      </c>
      <c r="E916">
        <v>682.98</v>
      </c>
      <c r="F916" s="3">
        <f t="shared" si="70"/>
        <v>93.349859999998884</v>
      </c>
      <c r="J916" s="18">
        <f t="shared" si="71"/>
        <v>3.6967400166509239</v>
      </c>
      <c r="K916" s="4">
        <f t="shared" si="69"/>
        <v>38.960468597263933</v>
      </c>
      <c r="L916" s="2"/>
    </row>
    <row r="917" spans="1:12" x14ac:dyDescent="0.25">
      <c r="A917">
        <v>368</v>
      </c>
      <c r="B917">
        <v>6661.92</v>
      </c>
      <c r="D917">
        <v>12.65</v>
      </c>
      <c r="E917">
        <v>683.44</v>
      </c>
      <c r="F917" s="3">
        <f t="shared" si="70"/>
        <v>93.33720999999889</v>
      </c>
      <c r="J917" s="18">
        <f t="shared" si="71"/>
        <v>12.742169267202778</v>
      </c>
      <c r="K917" s="4">
        <f t="shared" si="69"/>
        <v>38.947726427996727</v>
      </c>
      <c r="L917" s="26"/>
    </row>
    <row r="918" spans="1:12" x14ac:dyDescent="0.25">
      <c r="A918">
        <v>367</v>
      </c>
      <c r="B918">
        <v>6650.09</v>
      </c>
      <c r="D918">
        <v>11.84</v>
      </c>
      <c r="E918">
        <v>683.73</v>
      </c>
      <c r="F918" s="3">
        <f t="shared" si="70"/>
        <v>93.325369999998884</v>
      </c>
      <c r="J918" s="18">
        <f t="shared" si="71"/>
        <v>11.926267519658568</v>
      </c>
      <c r="K918" s="4">
        <f t="shared" si="69"/>
        <v>38.935800160477072</v>
      </c>
    </row>
    <row r="919" spans="1:12" x14ac:dyDescent="0.25">
      <c r="A919">
        <v>366</v>
      </c>
      <c r="B919">
        <v>6625.09</v>
      </c>
      <c r="D919">
        <v>25</v>
      </c>
      <c r="E919">
        <v>684.43</v>
      </c>
      <c r="F919" s="3">
        <f t="shared" si="70"/>
        <v>93.300369999998878</v>
      </c>
      <c r="J919" s="18">
        <f t="shared" si="71"/>
        <v>25.182152701981771</v>
      </c>
      <c r="K919" s="4">
        <f t="shared" si="69"/>
        <v>38.910618007775092</v>
      </c>
    </row>
    <row r="920" spans="1:12" x14ac:dyDescent="0.25">
      <c r="A920">
        <v>365</v>
      </c>
      <c r="B920">
        <v>6599.91</v>
      </c>
      <c r="D920">
        <v>25.18</v>
      </c>
      <c r="E920">
        <v>684.88</v>
      </c>
      <c r="F920" s="3">
        <f t="shared" si="70"/>
        <v>93.275189999998872</v>
      </c>
      <c r="J920" s="18">
        <f t="shared" si="71"/>
        <v>25.363464201436042</v>
      </c>
      <c r="K920" s="4">
        <f t="shared" si="69"/>
        <v>38.885254543573659</v>
      </c>
    </row>
    <row r="921" spans="1:12" x14ac:dyDescent="0.25">
      <c r="A921">
        <v>364</v>
      </c>
      <c r="B921">
        <v>6574.42</v>
      </c>
      <c r="D921">
        <v>25.49</v>
      </c>
      <c r="E921">
        <v>685.42</v>
      </c>
      <c r="F921" s="3">
        <f t="shared" si="70"/>
        <v>93.249699999998867</v>
      </c>
      <c r="J921" s="18">
        <f t="shared" si="71"/>
        <v>25.675722894940613</v>
      </c>
      <c r="K921" s="4">
        <f t="shared" si="69"/>
        <v>38.85957882067872</v>
      </c>
    </row>
    <row r="922" spans="1:12" x14ac:dyDescent="0.25">
      <c r="A922">
        <v>363</v>
      </c>
      <c r="B922">
        <v>6549.42</v>
      </c>
      <c r="D922">
        <v>25</v>
      </c>
      <c r="E922">
        <v>685.81</v>
      </c>
      <c r="F922" s="3">
        <f t="shared" si="70"/>
        <v>93.224699999998862</v>
      </c>
      <c r="J922" s="18">
        <f t="shared" si="71"/>
        <v>25.182152701981771</v>
      </c>
      <c r="K922" s="4">
        <f t="shared" si="69"/>
        <v>38.834396667976741</v>
      </c>
    </row>
    <row r="923" spans="1:12" x14ac:dyDescent="0.25">
      <c r="A923">
        <v>362</v>
      </c>
      <c r="B923">
        <v>6524.42</v>
      </c>
      <c r="D923">
        <v>25</v>
      </c>
      <c r="E923">
        <v>686.31</v>
      </c>
      <c r="F923" s="3">
        <f t="shared" si="70"/>
        <v>93.199699999998856</v>
      </c>
      <c r="J923" s="18">
        <f t="shared" si="71"/>
        <v>25.182152701981771</v>
      </c>
      <c r="K923" s="4">
        <f t="shared" si="69"/>
        <v>38.809214515274761</v>
      </c>
    </row>
    <row r="924" spans="1:12" x14ac:dyDescent="0.25">
      <c r="A924">
        <v>361</v>
      </c>
      <c r="B924">
        <v>6499.42</v>
      </c>
      <c r="D924">
        <v>25</v>
      </c>
      <c r="E924">
        <v>686.51</v>
      </c>
      <c r="F924" s="3">
        <f t="shared" si="70"/>
        <v>93.17469999999885</v>
      </c>
      <c r="J924" s="18">
        <f t="shared" si="71"/>
        <v>25.182152701981771</v>
      </c>
      <c r="K924" s="4">
        <f t="shared" si="69"/>
        <v>38.784032362572781</v>
      </c>
      <c r="L924">
        <f>SLOPE(E915:E924,K915:K924)/-10</f>
        <v>2.3415743691953139</v>
      </c>
    </row>
    <row r="925" spans="1:12" x14ac:dyDescent="0.25">
      <c r="A925">
        <v>360</v>
      </c>
      <c r="B925">
        <v>6474.42</v>
      </c>
      <c r="D925">
        <v>25</v>
      </c>
      <c r="E925">
        <v>687.12</v>
      </c>
      <c r="F925" s="3">
        <f t="shared" si="70"/>
        <v>93.149699999998845</v>
      </c>
      <c r="J925" s="18">
        <f t="shared" si="71"/>
        <v>25.182152701981771</v>
      </c>
      <c r="K925" s="4">
        <f t="shared" si="69"/>
        <v>38.758850209870801</v>
      </c>
      <c r="L925" s="2"/>
    </row>
    <row r="926" spans="1:12" x14ac:dyDescent="0.25">
      <c r="A926">
        <v>359</v>
      </c>
      <c r="B926">
        <v>6449.42</v>
      </c>
      <c r="D926">
        <v>25</v>
      </c>
      <c r="E926">
        <v>688.2</v>
      </c>
      <c r="F926" s="3">
        <f t="shared" si="70"/>
        <v>93.124699999998839</v>
      </c>
      <c r="J926" s="18">
        <f t="shared" si="71"/>
        <v>25.182152701981771</v>
      </c>
      <c r="K926" s="4">
        <f t="shared" si="69"/>
        <v>38.733668057168821</v>
      </c>
    </row>
    <row r="927" spans="1:12" x14ac:dyDescent="0.25">
      <c r="A927">
        <v>358</v>
      </c>
      <c r="B927">
        <v>6424.42</v>
      </c>
      <c r="D927">
        <v>25</v>
      </c>
      <c r="E927">
        <v>688.63</v>
      </c>
      <c r="F927" s="3">
        <f t="shared" si="70"/>
        <v>93.099699999998833</v>
      </c>
      <c r="J927" s="18">
        <f t="shared" si="71"/>
        <v>25.182152701981771</v>
      </c>
      <c r="K927" s="4">
        <f t="shared" si="69"/>
        <v>38.708485904466841</v>
      </c>
    </row>
    <row r="928" spans="1:12" x14ac:dyDescent="0.25">
      <c r="A928">
        <v>357</v>
      </c>
      <c r="B928">
        <v>6399.42</v>
      </c>
      <c r="D928">
        <v>25</v>
      </c>
      <c r="E928">
        <v>689.53</v>
      </c>
      <c r="F928" s="3">
        <f t="shared" si="70"/>
        <v>93.074699999998828</v>
      </c>
      <c r="J928" s="18">
        <f t="shared" si="71"/>
        <v>25.182152701981771</v>
      </c>
      <c r="K928" s="4">
        <f t="shared" si="69"/>
        <v>38.683303751764861</v>
      </c>
    </row>
    <row r="929" spans="1:12" x14ac:dyDescent="0.25">
      <c r="A929">
        <v>356</v>
      </c>
      <c r="B929">
        <v>6374.42</v>
      </c>
      <c r="D929">
        <v>25</v>
      </c>
      <c r="E929">
        <v>690.07</v>
      </c>
      <c r="F929" s="3">
        <f t="shared" si="70"/>
        <v>93.049699999998822</v>
      </c>
      <c r="J929" s="18">
        <f t="shared" si="71"/>
        <v>25.182152701981771</v>
      </c>
      <c r="K929" s="4">
        <f t="shared" si="69"/>
        <v>38.658121599062881</v>
      </c>
    </row>
    <row r="930" spans="1:12" x14ac:dyDescent="0.25">
      <c r="A930">
        <v>355</v>
      </c>
      <c r="B930">
        <v>6349.42</v>
      </c>
      <c r="D930">
        <v>25</v>
      </c>
      <c r="E930">
        <v>690.39</v>
      </c>
      <c r="F930" s="3">
        <f t="shared" si="70"/>
        <v>93.024699999998816</v>
      </c>
      <c r="J930" s="18">
        <f t="shared" si="71"/>
        <v>25.182152701981771</v>
      </c>
      <c r="K930" s="4">
        <f t="shared" si="69"/>
        <v>38.632939446360901</v>
      </c>
    </row>
    <row r="931" spans="1:12" x14ac:dyDescent="0.25">
      <c r="A931">
        <v>354</v>
      </c>
      <c r="B931">
        <v>6324.42</v>
      </c>
      <c r="D931">
        <v>25</v>
      </c>
      <c r="E931">
        <v>691.24</v>
      </c>
      <c r="F931" s="3">
        <f t="shared" si="70"/>
        <v>92.999699999998811</v>
      </c>
      <c r="J931" s="18">
        <f t="shared" si="71"/>
        <v>25.182152701981771</v>
      </c>
      <c r="K931" s="4">
        <f t="shared" si="69"/>
        <v>38.607757293658921</v>
      </c>
    </row>
    <row r="932" spans="1:12" x14ac:dyDescent="0.25">
      <c r="A932">
        <v>353</v>
      </c>
      <c r="B932">
        <v>6299.13</v>
      </c>
      <c r="D932">
        <v>25.29</v>
      </c>
      <c r="E932">
        <v>691.83</v>
      </c>
      <c r="F932" s="3">
        <f t="shared" si="70"/>
        <v>92.974409999998812</v>
      </c>
      <c r="J932" s="18">
        <f t="shared" si="71"/>
        <v>25.474265673324759</v>
      </c>
      <c r="K932" s="4">
        <f t="shared" si="69"/>
        <v>38.582283027985596</v>
      </c>
    </row>
    <row r="933" spans="1:12" x14ac:dyDescent="0.25">
      <c r="A933">
        <v>352</v>
      </c>
      <c r="B933">
        <v>6273.94</v>
      </c>
      <c r="D933">
        <v>25.2</v>
      </c>
      <c r="E933">
        <v>692.61</v>
      </c>
      <c r="F933" s="3">
        <f t="shared" si="70"/>
        <v>92.949209999998814</v>
      </c>
      <c r="J933" s="18">
        <f t="shared" si="71"/>
        <v>25.383609923597625</v>
      </c>
      <c r="K933" s="4">
        <f t="shared" si="69"/>
        <v>38.556899418061995</v>
      </c>
      <c r="L933">
        <f>SLOPE(E924:E933,K924:K933)/-10</f>
        <v>2.6165451449247064</v>
      </c>
    </row>
    <row r="934" spans="1:12" x14ac:dyDescent="0.25">
      <c r="A934">
        <v>351</v>
      </c>
      <c r="B934">
        <v>6251</v>
      </c>
      <c r="D934">
        <v>22.93</v>
      </c>
      <c r="E934">
        <v>693.04</v>
      </c>
      <c r="F934" s="3">
        <f t="shared" si="70"/>
        <v>92.926279999998812</v>
      </c>
      <c r="J934" s="18">
        <f t="shared" si="71"/>
        <v>23.097070458257679</v>
      </c>
      <c r="K934" s="4">
        <f t="shared" si="69"/>
        <v>38.533802347603739</v>
      </c>
      <c r="L934" s="2"/>
    </row>
    <row r="935" spans="1:12" x14ac:dyDescent="0.25">
      <c r="A935">
        <v>350</v>
      </c>
      <c r="B935">
        <v>6238.54</v>
      </c>
      <c r="D935">
        <v>12.46</v>
      </c>
      <c r="E935">
        <v>693.61</v>
      </c>
      <c r="F935" s="3">
        <f t="shared" si="70"/>
        <v>92.913819999998807</v>
      </c>
      <c r="J935" s="18">
        <f t="shared" si="71"/>
        <v>12.550784906667715</v>
      </c>
      <c r="K935" s="4">
        <f t="shared" si="69"/>
        <v>38.521251562697074</v>
      </c>
    </row>
    <row r="936" spans="1:12" x14ac:dyDescent="0.25">
      <c r="A936">
        <v>349</v>
      </c>
      <c r="B936">
        <v>6222.08</v>
      </c>
      <c r="D936">
        <v>16.47</v>
      </c>
      <c r="E936">
        <v>693.83</v>
      </c>
      <c r="F936" s="3">
        <f t="shared" si="70"/>
        <v>92.897349999998809</v>
      </c>
      <c r="J936" s="18">
        <f t="shared" si="71"/>
        <v>16.590002200065591</v>
      </c>
      <c r="K936" s="4">
        <f t="shared" si="69"/>
        <v>38.504661560497006</v>
      </c>
    </row>
    <row r="937" spans="1:12" x14ac:dyDescent="0.25">
      <c r="A937">
        <v>348</v>
      </c>
      <c r="B937">
        <v>6198.49</v>
      </c>
      <c r="D937">
        <v>23.59</v>
      </c>
      <c r="E937">
        <v>695.04</v>
      </c>
      <c r="F937" s="3">
        <f t="shared" si="70"/>
        <v>92.873759999998811</v>
      </c>
      <c r="J937" s="18">
        <f t="shared" si="71"/>
        <v>23.761879289589999</v>
      </c>
      <c r="K937" s="4">
        <f t="shared" si="69"/>
        <v>38.480899681207418</v>
      </c>
    </row>
    <row r="938" spans="1:12" x14ac:dyDescent="0.25">
      <c r="A938">
        <v>347</v>
      </c>
      <c r="B938">
        <v>6186.81</v>
      </c>
      <c r="D938">
        <v>11.68</v>
      </c>
      <c r="E938">
        <v>695.57</v>
      </c>
      <c r="F938" s="3">
        <f t="shared" si="70"/>
        <v>92.862079999998812</v>
      </c>
      <c r="J938" s="18">
        <f t="shared" si="71"/>
        <v>11.765101742365884</v>
      </c>
      <c r="K938" s="4">
        <f t="shared" si="69"/>
        <v>38.469134579465056</v>
      </c>
    </row>
    <row r="939" spans="1:12" x14ac:dyDescent="0.25">
      <c r="A939">
        <v>346</v>
      </c>
      <c r="B939">
        <v>6173.33</v>
      </c>
      <c r="D939">
        <v>13.48</v>
      </c>
      <c r="E939">
        <v>696.24</v>
      </c>
      <c r="F939" s="3">
        <f t="shared" si="70"/>
        <v>92.848599999998811</v>
      </c>
      <c r="J939" s="18">
        <f t="shared" si="71"/>
        <v>13.578216736908573</v>
      </c>
      <c r="K939" s="4">
        <f t="shared" si="69"/>
        <v>38.455556362728146</v>
      </c>
    </row>
    <row r="940" spans="1:12" x14ac:dyDescent="0.25">
      <c r="A940">
        <v>345</v>
      </c>
      <c r="B940">
        <v>6148.88</v>
      </c>
      <c r="D940">
        <v>24.45</v>
      </c>
      <c r="E940">
        <v>697.24</v>
      </c>
      <c r="F940" s="3">
        <f t="shared" si="70"/>
        <v>92.824149999998809</v>
      </c>
      <c r="J940" s="18">
        <f t="shared" si="71"/>
        <v>24.628145342538172</v>
      </c>
      <c r="K940" s="4">
        <f t="shared" si="69"/>
        <v>38.430928217385606</v>
      </c>
    </row>
    <row r="941" spans="1:12" x14ac:dyDescent="0.25">
      <c r="A941">
        <v>344</v>
      </c>
      <c r="B941">
        <v>6143.51</v>
      </c>
      <c r="D941">
        <v>5.37</v>
      </c>
      <c r="E941">
        <v>697.27</v>
      </c>
      <c r="F941" s="3">
        <f t="shared" si="70"/>
        <v>92.81877999999881</v>
      </c>
      <c r="J941" s="18">
        <f t="shared" si="71"/>
        <v>5.4091264003856852</v>
      </c>
      <c r="K941" s="4">
        <f t="shared" si="69"/>
        <v>38.425519090985219</v>
      </c>
    </row>
    <row r="942" spans="1:12" x14ac:dyDescent="0.25">
      <c r="A942">
        <v>343</v>
      </c>
      <c r="B942">
        <v>6136.44</v>
      </c>
      <c r="D942">
        <v>7.07</v>
      </c>
      <c r="E942">
        <v>698.6</v>
      </c>
      <c r="F942" s="3">
        <f t="shared" si="70"/>
        <v>92.811709999998811</v>
      </c>
      <c r="J942" s="18">
        <f t="shared" si="71"/>
        <v>7.1215127841204451</v>
      </c>
      <c r="K942" s="4">
        <f t="shared" si="69"/>
        <v>38.418397578201102</v>
      </c>
      <c r="L942">
        <f>SLOPE(E933:E942,K933:K942)/-10</f>
        <v>4.1246330995435363</v>
      </c>
    </row>
    <row r="943" spans="1:12" x14ac:dyDescent="0.25">
      <c r="A943">
        <v>342</v>
      </c>
      <c r="B943">
        <v>6123</v>
      </c>
      <c r="D943">
        <v>13.44</v>
      </c>
      <c r="E943">
        <v>698.58</v>
      </c>
      <c r="F943" s="3">
        <f t="shared" si="70"/>
        <v>92.798269999998809</v>
      </c>
      <c r="J943" s="18">
        <f t="shared" si="71"/>
        <v>13.537925292585401</v>
      </c>
      <c r="K943" s="4">
        <f t="shared" si="69"/>
        <v>38.404859652908513</v>
      </c>
      <c r="L943" s="2"/>
    </row>
    <row r="944" spans="1:12" x14ac:dyDescent="0.25">
      <c r="A944">
        <v>341</v>
      </c>
      <c r="B944">
        <v>6096.22</v>
      </c>
      <c r="D944">
        <v>26.78</v>
      </c>
      <c r="E944">
        <v>699.4</v>
      </c>
      <c r="F944" s="3">
        <f t="shared" si="70"/>
        <v>92.771489999998806</v>
      </c>
      <c r="J944" s="18">
        <f t="shared" si="71"/>
        <v>26.975121974362875</v>
      </c>
      <c r="K944" s="4">
        <f t="shared" ref="K944:K1007" si="72">K943-(J944/1000)</f>
        <v>38.377884530934153</v>
      </c>
    </row>
    <row r="945" spans="1:12" x14ac:dyDescent="0.25">
      <c r="A945">
        <v>340</v>
      </c>
      <c r="B945">
        <v>6071.14</v>
      </c>
      <c r="D945">
        <v>25.08</v>
      </c>
      <c r="E945">
        <v>699.9</v>
      </c>
      <c r="F945" s="3">
        <f t="shared" si="70"/>
        <v>92.746409999998804</v>
      </c>
      <c r="J945" s="18">
        <f t="shared" si="71"/>
        <v>25.262735590628111</v>
      </c>
      <c r="K945" s="4">
        <f t="shared" si="72"/>
        <v>38.352621795343524</v>
      </c>
    </row>
    <row r="946" spans="1:12" x14ac:dyDescent="0.25">
      <c r="A946">
        <v>339</v>
      </c>
      <c r="B946">
        <v>6056.94</v>
      </c>
      <c r="D946">
        <v>14.2</v>
      </c>
      <c r="E946">
        <v>700.39</v>
      </c>
      <c r="F946" s="3">
        <f t="shared" si="70"/>
        <v>92.732209999998801</v>
      </c>
      <c r="J946" s="18">
        <f t="shared" si="71"/>
        <v>14.303462734725645</v>
      </c>
      <c r="K946" s="4">
        <f t="shared" si="72"/>
        <v>38.3383183326088</v>
      </c>
    </row>
    <row r="947" spans="1:12" x14ac:dyDescent="0.25">
      <c r="A947">
        <v>338</v>
      </c>
      <c r="B947">
        <v>6049.9</v>
      </c>
      <c r="D947">
        <v>7.04</v>
      </c>
      <c r="E947">
        <v>700.97</v>
      </c>
      <c r="F947" s="3">
        <f t="shared" si="70"/>
        <v>92.725169999998798</v>
      </c>
      <c r="J947" s="18">
        <f t="shared" si="71"/>
        <v>7.0912942008780675</v>
      </c>
      <c r="K947" s="4">
        <f t="shared" si="72"/>
        <v>38.331227038407924</v>
      </c>
    </row>
    <row r="948" spans="1:12" x14ac:dyDescent="0.25">
      <c r="A948">
        <v>337</v>
      </c>
      <c r="B948">
        <v>6036.83</v>
      </c>
      <c r="D948">
        <v>13.07</v>
      </c>
      <c r="E948">
        <v>701.29</v>
      </c>
      <c r="F948" s="3">
        <f t="shared" ref="F948:F1011" si="73">F947-(D948/1000)</f>
        <v>92.712099999998799</v>
      </c>
      <c r="J948" s="18">
        <f t="shared" si="71"/>
        <v>13.165229432596071</v>
      </c>
      <c r="K948" s="4">
        <f t="shared" si="72"/>
        <v>38.31806180897533</v>
      </c>
    </row>
    <row r="949" spans="1:12" x14ac:dyDescent="0.25">
      <c r="A949">
        <v>336</v>
      </c>
      <c r="B949">
        <v>6029.5</v>
      </c>
      <c r="D949">
        <v>7.33</v>
      </c>
      <c r="E949">
        <v>701.67</v>
      </c>
      <c r="F949" s="3">
        <f t="shared" si="73"/>
        <v>92.704769999998803</v>
      </c>
      <c r="J949" s="18">
        <f t="shared" si="71"/>
        <v>7.3834071722210552</v>
      </c>
      <c r="K949" s="4">
        <f t="shared" si="72"/>
        <v>38.310678401803109</v>
      </c>
    </row>
    <row r="950" spans="1:12" x14ac:dyDescent="0.25">
      <c r="A950">
        <v>335</v>
      </c>
      <c r="B950">
        <v>6020.43</v>
      </c>
      <c r="D950">
        <v>9.07</v>
      </c>
      <c r="E950">
        <v>701.66</v>
      </c>
      <c r="F950" s="3">
        <f t="shared" si="73"/>
        <v>92.695699999998808</v>
      </c>
      <c r="J950" s="18">
        <f t="shared" si="71"/>
        <v>9.1360850002789871</v>
      </c>
      <c r="K950" s="4">
        <f t="shared" si="72"/>
        <v>38.301542316802831</v>
      </c>
    </row>
    <row r="951" spans="1:12" x14ac:dyDescent="0.25">
      <c r="A951">
        <v>334</v>
      </c>
      <c r="B951">
        <v>6015.33</v>
      </c>
      <c r="D951">
        <v>5.0999999999999996</v>
      </c>
      <c r="E951">
        <v>701.82</v>
      </c>
      <c r="F951" s="3">
        <f t="shared" si="73"/>
        <v>92.69059999999881</v>
      </c>
      <c r="J951" s="18">
        <f t="shared" si="71"/>
        <v>5.1371591512042816</v>
      </c>
      <c r="K951" s="4">
        <f t="shared" si="72"/>
        <v>38.296405157651627</v>
      </c>
      <c r="L951">
        <f>SLOPE(E942:E951,K942:K951)/-10</f>
        <v>2.890458007777617</v>
      </c>
    </row>
    <row r="952" spans="1:12" x14ac:dyDescent="0.25">
      <c r="A952">
        <v>333</v>
      </c>
      <c r="B952">
        <v>6003.04</v>
      </c>
      <c r="D952">
        <v>12.29</v>
      </c>
      <c r="E952">
        <v>702.46</v>
      </c>
      <c r="F952" s="3">
        <f t="shared" si="73"/>
        <v>92.678309999998817</v>
      </c>
      <c r="J952" s="18">
        <f t="shared" si="71"/>
        <v>12.379546268294238</v>
      </c>
      <c r="K952" s="4">
        <f t="shared" si="72"/>
        <v>38.284025611383335</v>
      </c>
      <c r="L952" s="2"/>
    </row>
    <row r="953" spans="1:12" x14ac:dyDescent="0.25">
      <c r="A953">
        <v>332</v>
      </c>
      <c r="B953">
        <v>5995.1</v>
      </c>
      <c r="D953">
        <v>7.95</v>
      </c>
      <c r="E953">
        <v>702.52</v>
      </c>
      <c r="F953" s="3">
        <f t="shared" si="73"/>
        <v>92.670359999998823</v>
      </c>
      <c r="J953" s="18">
        <f t="shared" si="71"/>
        <v>8.0079245592302044</v>
      </c>
      <c r="K953" s="4">
        <f t="shared" si="72"/>
        <v>38.276017686824105</v>
      </c>
    </row>
    <row r="954" spans="1:12" x14ac:dyDescent="0.25">
      <c r="A954">
        <v>331</v>
      </c>
      <c r="B954">
        <v>5983.42</v>
      </c>
      <c r="D954">
        <v>11.68</v>
      </c>
      <c r="E954">
        <v>703.34</v>
      </c>
      <c r="F954" s="3">
        <f t="shared" si="73"/>
        <v>92.658679999998824</v>
      </c>
      <c r="J954" s="18">
        <f t="shared" si="71"/>
        <v>11.765101742365884</v>
      </c>
      <c r="K954" s="4">
        <f t="shared" si="72"/>
        <v>38.264252585081742</v>
      </c>
    </row>
    <row r="955" spans="1:12" x14ac:dyDescent="0.25">
      <c r="A955">
        <v>330</v>
      </c>
      <c r="B955">
        <v>5968.78</v>
      </c>
      <c r="D955">
        <v>14.64</v>
      </c>
      <c r="E955">
        <v>704.07</v>
      </c>
      <c r="F955" s="3">
        <f t="shared" si="73"/>
        <v>92.644039999998824</v>
      </c>
      <c r="J955" s="18">
        <f t="shared" si="71"/>
        <v>14.746668622280525</v>
      </c>
      <c r="K955" s="4">
        <f t="shared" si="72"/>
        <v>38.249505916459462</v>
      </c>
    </row>
    <row r="956" spans="1:12" x14ac:dyDescent="0.25">
      <c r="A956">
        <v>329</v>
      </c>
      <c r="B956">
        <v>5957.7</v>
      </c>
      <c r="D956">
        <v>11.09</v>
      </c>
      <c r="E956">
        <v>705.11</v>
      </c>
      <c r="F956" s="3">
        <f t="shared" si="73"/>
        <v>92.632949999998829</v>
      </c>
      <c r="J956" s="18">
        <f t="shared" si="71"/>
        <v>11.170802938599113</v>
      </c>
      <c r="K956" s="4">
        <f t="shared" si="72"/>
        <v>38.238335113520861</v>
      </c>
    </row>
    <row r="957" spans="1:12" x14ac:dyDescent="0.25">
      <c r="A957">
        <v>328</v>
      </c>
      <c r="B957">
        <v>5941.49</v>
      </c>
      <c r="D957">
        <v>16.21</v>
      </c>
      <c r="E957">
        <v>705.64</v>
      </c>
      <c r="F957" s="3">
        <f t="shared" si="73"/>
        <v>92.616739999998828</v>
      </c>
      <c r="J957" s="18">
        <f t="shared" si="71"/>
        <v>16.328107811964983</v>
      </c>
      <c r="K957" s="4">
        <f t="shared" si="72"/>
        <v>38.222007005708896</v>
      </c>
    </row>
    <row r="958" spans="1:12" x14ac:dyDescent="0.25">
      <c r="A958">
        <v>327</v>
      </c>
      <c r="B958">
        <v>5927.56</v>
      </c>
      <c r="D958">
        <v>13.92</v>
      </c>
      <c r="E958">
        <v>705.87</v>
      </c>
      <c r="F958" s="3">
        <f t="shared" si="73"/>
        <v>92.602819999998829</v>
      </c>
      <c r="J958" s="18">
        <f t="shared" si="71"/>
        <v>14.021422624463451</v>
      </c>
      <c r="K958" s="4">
        <f t="shared" si="72"/>
        <v>38.207985583084429</v>
      </c>
    </row>
    <row r="959" spans="1:12" x14ac:dyDescent="0.25">
      <c r="A959">
        <v>326</v>
      </c>
      <c r="B959">
        <v>5915.39</v>
      </c>
      <c r="D959">
        <v>12.17</v>
      </c>
      <c r="E959">
        <v>706.45</v>
      </c>
      <c r="F959" s="3">
        <f t="shared" si="73"/>
        <v>92.590649999998831</v>
      </c>
      <c r="J959" s="18">
        <f t="shared" si="71"/>
        <v>12.258671935324726</v>
      </c>
      <c r="K959" s="4">
        <f t="shared" si="72"/>
        <v>38.195726911149102</v>
      </c>
    </row>
    <row r="960" spans="1:12" x14ac:dyDescent="0.25">
      <c r="A960">
        <v>325</v>
      </c>
      <c r="B960">
        <v>5891.13</v>
      </c>
      <c r="D960">
        <v>24.26</v>
      </c>
      <c r="E960">
        <v>707.46</v>
      </c>
      <c r="F960" s="3">
        <f t="shared" si="73"/>
        <v>92.566389999998833</v>
      </c>
      <c r="J960" s="18">
        <f t="shared" si="71"/>
        <v>24.436760982003115</v>
      </c>
      <c r="K960" s="4">
        <f t="shared" si="72"/>
        <v>38.171290150167096</v>
      </c>
      <c r="L960">
        <f>SLOPE(E951:E960,K951:K960)/-10</f>
        <v>4.6245571582002043</v>
      </c>
    </row>
    <row r="961" spans="1:12" x14ac:dyDescent="0.25">
      <c r="A961">
        <v>324</v>
      </c>
      <c r="B961">
        <v>5882.78</v>
      </c>
      <c r="D961">
        <v>8.35</v>
      </c>
      <c r="E961">
        <v>707.7</v>
      </c>
      <c r="F961" s="3">
        <f t="shared" si="73"/>
        <v>92.55803999999884</v>
      </c>
      <c r="J961" s="18">
        <f t="shared" si="71"/>
        <v>8.4108390024619109</v>
      </c>
      <c r="K961" s="4">
        <f t="shared" si="72"/>
        <v>38.16287931116463</v>
      </c>
      <c r="L961" s="2"/>
    </row>
    <row r="962" spans="1:12" x14ac:dyDescent="0.25">
      <c r="A962">
        <v>323</v>
      </c>
      <c r="B962">
        <v>5875.69</v>
      </c>
      <c r="D962">
        <v>7.09</v>
      </c>
      <c r="E962">
        <v>708.24</v>
      </c>
      <c r="F962" s="3">
        <f t="shared" si="73"/>
        <v>92.550949999998835</v>
      </c>
      <c r="J962" s="18">
        <f t="shared" si="71"/>
        <v>7.1416585062820301</v>
      </c>
      <c r="K962" s="4">
        <f t="shared" si="72"/>
        <v>38.155737652658345</v>
      </c>
    </row>
    <row r="963" spans="1:12" x14ac:dyDescent="0.25">
      <c r="A963">
        <v>322</v>
      </c>
      <c r="B963">
        <v>5864.95</v>
      </c>
      <c r="D963">
        <v>10.74</v>
      </c>
      <c r="E963">
        <v>708.47</v>
      </c>
      <c r="F963" s="3">
        <f t="shared" si="73"/>
        <v>92.540209999998837</v>
      </c>
      <c r="J963" s="18">
        <f t="shared" si="71"/>
        <v>10.81825280077137</v>
      </c>
      <c r="K963" s="4">
        <f t="shared" si="72"/>
        <v>38.144919399857571</v>
      </c>
    </row>
    <row r="964" spans="1:12" x14ac:dyDescent="0.25">
      <c r="A964">
        <v>321</v>
      </c>
      <c r="B964">
        <v>5855.65</v>
      </c>
      <c r="D964">
        <v>9.3000000000000007</v>
      </c>
      <c r="E964">
        <v>709.2</v>
      </c>
      <c r="F964" s="3">
        <f t="shared" si="73"/>
        <v>92.53090999999884</v>
      </c>
      <c r="J964" s="18">
        <f t="shared" si="71"/>
        <v>9.3677608051372196</v>
      </c>
      <c r="K964" s="4">
        <f t="shared" si="72"/>
        <v>38.135551639052437</v>
      </c>
    </row>
    <row r="965" spans="1:12" x14ac:dyDescent="0.25">
      <c r="A965">
        <v>320</v>
      </c>
      <c r="B965">
        <v>5839.23</v>
      </c>
      <c r="D965">
        <v>16.420000000000002</v>
      </c>
      <c r="E965">
        <v>709.69</v>
      </c>
      <c r="F965" s="3">
        <f t="shared" si="73"/>
        <v>92.514489999998844</v>
      </c>
      <c r="J965" s="18">
        <f t="shared" si="71"/>
        <v>16.539637894661631</v>
      </c>
      <c r="K965" s="4">
        <f t="shared" si="72"/>
        <v>38.119012001157778</v>
      </c>
    </row>
    <row r="966" spans="1:12" x14ac:dyDescent="0.25">
      <c r="A966">
        <v>319</v>
      </c>
      <c r="B966">
        <v>5826.94</v>
      </c>
      <c r="D966">
        <v>12.29</v>
      </c>
      <c r="E966">
        <v>710.33</v>
      </c>
      <c r="F966" s="3">
        <f t="shared" si="73"/>
        <v>92.502199999998851</v>
      </c>
      <c r="J966" s="18">
        <f t="shared" si="71"/>
        <v>12.379546268294238</v>
      </c>
      <c r="K966" s="4">
        <f t="shared" si="72"/>
        <v>38.106632454889485</v>
      </c>
    </row>
    <row r="967" spans="1:12" x14ac:dyDescent="0.25">
      <c r="A967">
        <v>318</v>
      </c>
      <c r="B967">
        <v>5813.79</v>
      </c>
      <c r="D967">
        <v>13.15</v>
      </c>
      <c r="E967">
        <v>710.81</v>
      </c>
      <c r="F967" s="3">
        <f t="shared" si="73"/>
        <v>92.489049999998855</v>
      </c>
      <c r="J967" s="18">
        <f t="shared" si="71"/>
        <v>13.245812321242413</v>
      </c>
      <c r="K967" s="4">
        <f t="shared" si="72"/>
        <v>38.093386642568241</v>
      </c>
    </row>
    <row r="968" spans="1:12" x14ac:dyDescent="0.25">
      <c r="A968">
        <v>317</v>
      </c>
      <c r="B968">
        <v>5801.25</v>
      </c>
      <c r="D968">
        <v>12.54</v>
      </c>
      <c r="E968">
        <v>711.01</v>
      </c>
      <c r="F968" s="3">
        <f t="shared" si="73"/>
        <v>92.476509999998854</v>
      </c>
      <c r="J968" s="18">
        <f t="shared" si="71"/>
        <v>12.631367795314056</v>
      </c>
      <c r="K968" s="4">
        <f t="shared" si="72"/>
        <v>38.080755274772926</v>
      </c>
    </row>
    <row r="969" spans="1:12" x14ac:dyDescent="0.25">
      <c r="A969">
        <v>316</v>
      </c>
      <c r="B969">
        <v>5788.6</v>
      </c>
      <c r="D969">
        <v>12.64</v>
      </c>
      <c r="E969">
        <v>711.35</v>
      </c>
      <c r="F969" s="3">
        <f t="shared" si="73"/>
        <v>92.463869999998849</v>
      </c>
      <c r="J969" s="18">
        <f t="shared" si="71"/>
        <v>12.732096406121984</v>
      </c>
      <c r="K969" s="4">
        <f t="shared" si="72"/>
        <v>38.068023178366801</v>
      </c>
      <c r="L969">
        <f>SLOPE(E960:E969,K960:K969)/-10</f>
        <v>3.9326049858550731</v>
      </c>
    </row>
    <row r="970" spans="1:12" x14ac:dyDescent="0.25">
      <c r="A970">
        <v>315</v>
      </c>
      <c r="B970">
        <v>5775.91</v>
      </c>
      <c r="D970">
        <v>12.69</v>
      </c>
      <c r="E970">
        <v>711.87</v>
      </c>
      <c r="F970" s="3">
        <f t="shared" si="73"/>
        <v>92.451179999998843</v>
      </c>
      <c r="J970" s="18">
        <f t="shared" si="71"/>
        <v>12.782460711525948</v>
      </c>
      <c r="K970" s="4">
        <f t="shared" si="72"/>
        <v>38.055240717655273</v>
      </c>
      <c r="L970" s="2"/>
    </row>
    <row r="971" spans="1:12" x14ac:dyDescent="0.25">
      <c r="A971">
        <v>314</v>
      </c>
      <c r="B971">
        <v>5763.4</v>
      </c>
      <c r="D971">
        <v>12.51</v>
      </c>
      <c r="E971">
        <v>712.13</v>
      </c>
      <c r="F971" s="3">
        <f t="shared" si="73"/>
        <v>92.438669999998837</v>
      </c>
      <c r="J971" s="18">
        <f t="shared" si="71"/>
        <v>12.601149212071679</v>
      </c>
      <c r="K971" s="4">
        <f t="shared" si="72"/>
        <v>38.042639568443199</v>
      </c>
    </row>
    <row r="972" spans="1:12" x14ac:dyDescent="0.25">
      <c r="A972">
        <v>313</v>
      </c>
      <c r="B972">
        <v>5738.4</v>
      </c>
      <c r="D972">
        <v>25</v>
      </c>
      <c r="E972">
        <v>713.57</v>
      </c>
      <c r="F972" s="3">
        <f t="shared" si="73"/>
        <v>92.413669999998831</v>
      </c>
      <c r="J972" s="18">
        <f t="shared" ref="J972:J1001" si="74">D972+D972*$I$1001</f>
        <v>25.182152701981771</v>
      </c>
      <c r="K972" s="4">
        <f t="shared" si="72"/>
        <v>38.01745741574122</v>
      </c>
    </row>
    <row r="973" spans="1:12" x14ac:dyDescent="0.25">
      <c r="A973">
        <v>312</v>
      </c>
      <c r="B973">
        <v>5713.4</v>
      </c>
      <c r="D973">
        <v>25</v>
      </c>
      <c r="E973">
        <v>714.04</v>
      </c>
      <c r="F973" s="3">
        <f t="shared" si="73"/>
        <v>92.388669999998825</v>
      </c>
      <c r="J973" s="18">
        <f t="shared" si="74"/>
        <v>25.182152701981771</v>
      </c>
      <c r="K973" s="4">
        <f t="shared" si="72"/>
        <v>37.99227526303924</v>
      </c>
    </row>
    <row r="974" spans="1:12" x14ac:dyDescent="0.25">
      <c r="A974">
        <v>311</v>
      </c>
      <c r="B974">
        <v>5688.4</v>
      </c>
      <c r="D974">
        <v>25</v>
      </c>
      <c r="E974">
        <v>714.68</v>
      </c>
      <c r="F974" s="3">
        <f t="shared" si="73"/>
        <v>92.36366999999882</v>
      </c>
      <c r="J974" s="18">
        <f t="shared" si="74"/>
        <v>25.182152701981771</v>
      </c>
      <c r="K974" s="4">
        <f t="shared" si="72"/>
        <v>37.96709311033726</v>
      </c>
    </row>
    <row r="975" spans="1:12" x14ac:dyDescent="0.25">
      <c r="A975">
        <v>310</v>
      </c>
      <c r="B975">
        <v>5663.4</v>
      </c>
      <c r="D975">
        <v>25</v>
      </c>
      <c r="E975">
        <v>715.19</v>
      </c>
      <c r="F975" s="3">
        <f t="shared" si="73"/>
        <v>92.338669999998814</v>
      </c>
      <c r="J975" s="18">
        <f t="shared" si="74"/>
        <v>25.182152701981771</v>
      </c>
      <c r="K975" s="4">
        <f t="shared" si="72"/>
        <v>37.94191095763528</v>
      </c>
    </row>
    <row r="976" spans="1:12" x14ac:dyDescent="0.25">
      <c r="A976">
        <v>309</v>
      </c>
      <c r="B976">
        <v>5638.4</v>
      </c>
      <c r="D976">
        <v>25</v>
      </c>
      <c r="E976">
        <v>715.49</v>
      </c>
      <c r="F976" s="3">
        <f t="shared" si="73"/>
        <v>92.313669999998808</v>
      </c>
      <c r="J976" s="18">
        <f t="shared" si="74"/>
        <v>25.182152701981771</v>
      </c>
      <c r="K976" s="4">
        <f t="shared" si="72"/>
        <v>37.9167288049333</v>
      </c>
    </row>
    <row r="977" spans="1:12" x14ac:dyDescent="0.25">
      <c r="A977">
        <v>308</v>
      </c>
      <c r="B977">
        <v>5613.4</v>
      </c>
      <c r="D977">
        <v>25</v>
      </c>
      <c r="E977">
        <v>716.18</v>
      </c>
      <c r="F977" s="3">
        <f t="shared" si="73"/>
        <v>92.288669999998802</v>
      </c>
      <c r="J977" s="18">
        <f t="shared" si="74"/>
        <v>25.182152701981771</v>
      </c>
      <c r="K977" s="4">
        <f t="shared" si="72"/>
        <v>37.89154665223132</v>
      </c>
    </row>
    <row r="978" spans="1:12" x14ac:dyDescent="0.25">
      <c r="A978">
        <v>307</v>
      </c>
      <c r="B978">
        <v>5598</v>
      </c>
      <c r="D978">
        <v>15.4</v>
      </c>
      <c r="E978">
        <v>716.24</v>
      </c>
      <c r="F978" s="3">
        <f t="shared" si="73"/>
        <v>92.273269999998803</v>
      </c>
      <c r="J978" s="18">
        <f t="shared" si="74"/>
        <v>15.512206064420772</v>
      </c>
      <c r="K978" s="4">
        <f t="shared" si="72"/>
        <v>37.876034446166898</v>
      </c>
      <c r="L978">
        <f>SLOPE(E969:E978,K969:K978)/-10</f>
        <v>2.551047507317409</v>
      </c>
    </row>
    <row r="979" spans="1:12" x14ac:dyDescent="0.25">
      <c r="A979">
        <v>306</v>
      </c>
      <c r="B979">
        <v>5588.4</v>
      </c>
      <c r="D979">
        <v>9.6</v>
      </c>
      <c r="E979">
        <v>716.81</v>
      </c>
      <c r="F979" s="3">
        <f t="shared" si="73"/>
        <v>92.263669999998797</v>
      </c>
      <c r="J979" s="18">
        <f t="shared" si="74"/>
        <v>9.6699466375610008</v>
      </c>
      <c r="K979" s="4">
        <f t="shared" si="72"/>
        <v>37.86636449952934</v>
      </c>
      <c r="L979" s="2"/>
    </row>
    <row r="980" spans="1:12" x14ac:dyDescent="0.25">
      <c r="A980">
        <v>305</v>
      </c>
      <c r="B980">
        <v>5578.47</v>
      </c>
      <c r="D980">
        <v>9.93</v>
      </c>
      <c r="E980">
        <v>717.45</v>
      </c>
      <c r="F980" s="3">
        <f t="shared" si="73"/>
        <v>92.2537399999988</v>
      </c>
      <c r="J980" s="18">
        <f t="shared" si="74"/>
        <v>10.00235105322716</v>
      </c>
      <c r="K980" s="4">
        <f t="shared" si="72"/>
        <v>37.856362148476116</v>
      </c>
    </row>
    <row r="981" spans="1:12" x14ac:dyDescent="0.25">
      <c r="A981">
        <v>304</v>
      </c>
      <c r="B981">
        <v>5563.4</v>
      </c>
      <c r="D981">
        <v>15.07</v>
      </c>
      <c r="E981">
        <v>717.84</v>
      </c>
      <c r="F981" s="3">
        <f t="shared" si="73"/>
        <v>92.238669999998805</v>
      </c>
      <c r="J981" s="18">
        <f t="shared" si="74"/>
        <v>15.179801648754612</v>
      </c>
      <c r="K981" s="4">
        <f t="shared" si="72"/>
        <v>37.84118234682736</v>
      </c>
    </row>
    <row r="982" spans="1:12" x14ac:dyDescent="0.25">
      <c r="A982">
        <v>303</v>
      </c>
      <c r="B982">
        <v>5551.82</v>
      </c>
      <c r="D982">
        <v>11.58</v>
      </c>
      <c r="E982">
        <v>718.25</v>
      </c>
      <c r="F982" s="3">
        <f t="shared" si="73"/>
        <v>92.22708999999881</v>
      </c>
      <c r="J982" s="18">
        <f t="shared" si="74"/>
        <v>11.664373131557957</v>
      </c>
      <c r="K982" s="4">
        <f t="shared" si="72"/>
        <v>37.8295179736958</v>
      </c>
    </row>
    <row r="983" spans="1:12" x14ac:dyDescent="0.25">
      <c r="A983">
        <v>302</v>
      </c>
      <c r="B983">
        <v>5537.65</v>
      </c>
      <c r="D983">
        <v>14.17</v>
      </c>
      <c r="E983">
        <v>718.83</v>
      </c>
      <c r="F983" s="3">
        <f t="shared" si="73"/>
        <v>92.212919999998817</v>
      </c>
      <c r="J983" s="18">
        <f t="shared" si="74"/>
        <v>14.273244151483269</v>
      </c>
      <c r="K983" s="4">
        <f t="shared" si="72"/>
        <v>37.815244729544318</v>
      </c>
    </row>
    <row r="984" spans="1:12" x14ac:dyDescent="0.25">
      <c r="A984">
        <v>301</v>
      </c>
      <c r="B984">
        <v>5525.22</v>
      </c>
      <c r="D984">
        <v>12.44</v>
      </c>
      <c r="E984">
        <v>719.19</v>
      </c>
      <c r="F984" s="3">
        <f t="shared" si="73"/>
        <v>92.200479999998819</v>
      </c>
      <c r="J984" s="18">
        <f t="shared" si="74"/>
        <v>12.530639184506128</v>
      </c>
      <c r="K984" s="4">
        <f t="shared" si="72"/>
        <v>37.802714090359814</v>
      </c>
    </row>
    <row r="985" spans="1:12" x14ac:dyDescent="0.25">
      <c r="A985">
        <v>300</v>
      </c>
      <c r="B985">
        <v>5511</v>
      </c>
      <c r="D985">
        <v>14.22</v>
      </c>
      <c r="E985">
        <v>719.78</v>
      </c>
      <c r="F985" s="3">
        <f t="shared" si="73"/>
        <v>92.186259999998825</v>
      </c>
      <c r="J985" s="18">
        <f t="shared" si="74"/>
        <v>14.323608456887232</v>
      </c>
      <c r="K985" s="4">
        <f t="shared" si="72"/>
        <v>37.78839048190293</v>
      </c>
    </row>
    <row r="986" spans="1:12" x14ac:dyDescent="0.25">
      <c r="A986">
        <v>299</v>
      </c>
      <c r="B986">
        <v>5486</v>
      </c>
      <c r="D986">
        <v>25</v>
      </c>
      <c r="E986">
        <v>720.23</v>
      </c>
      <c r="F986" s="3">
        <f t="shared" si="73"/>
        <v>92.161259999998819</v>
      </c>
      <c r="J986" s="18">
        <f t="shared" si="74"/>
        <v>25.182152701981771</v>
      </c>
      <c r="K986" s="4">
        <f t="shared" si="72"/>
        <v>37.76320832920095</v>
      </c>
    </row>
    <row r="987" spans="1:12" x14ac:dyDescent="0.25">
      <c r="A987">
        <v>298</v>
      </c>
      <c r="B987">
        <v>5460.25</v>
      </c>
      <c r="D987">
        <v>25.75</v>
      </c>
      <c r="E987">
        <v>720.49</v>
      </c>
      <c r="F987" s="3">
        <f t="shared" si="73"/>
        <v>92.135509999998817</v>
      </c>
      <c r="J987" s="18">
        <f t="shared" si="74"/>
        <v>25.937617283041224</v>
      </c>
      <c r="K987" s="4">
        <f t="shared" si="72"/>
        <v>37.737270711917908</v>
      </c>
      <c r="L987">
        <f>SLOPE(E978:E987,K978:K987)/-10</f>
        <v>3.1166720449323071</v>
      </c>
    </row>
    <row r="988" spans="1:12" x14ac:dyDescent="0.25">
      <c r="A988">
        <v>297</v>
      </c>
      <c r="B988">
        <v>5434.5</v>
      </c>
      <c r="D988">
        <v>25.75</v>
      </c>
      <c r="E988">
        <v>721.19</v>
      </c>
      <c r="F988" s="3">
        <f t="shared" si="73"/>
        <v>92.109759999998815</v>
      </c>
      <c r="J988" s="18">
        <f t="shared" si="74"/>
        <v>25.937617283041224</v>
      </c>
      <c r="K988" s="4">
        <f t="shared" si="72"/>
        <v>37.711333094634867</v>
      </c>
      <c r="L988" s="2"/>
    </row>
    <row r="989" spans="1:12" x14ac:dyDescent="0.25">
      <c r="A989">
        <v>296</v>
      </c>
      <c r="B989">
        <v>5409.41</v>
      </c>
      <c r="D989">
        <v>25.09</v>
      </c>
      <c r="E989">
        <v>721.44</v>
      </c>
      <c r="F989" s="3">
        <f t="shared" si="73"/>
        <v>92.084669999998809</v>
      </c>
      <c r="J989" s="18">
        <f t="shared" si="74"/>
        <v>25.272808451708908</v>
      </c>
      <c r="K989" s="4">
        <f t="shared" si="72"/>
        <v>37.686060286183157</v>
      </c>
    </row>
    <row r="990" spans="1:12" x14ac:dyDescent="0.25">
      <c r="A990">
        <v>295</v>
      </c>
      <c r="B990">
        <v>5402.22</v>
      </c>
      <c r="D990">
        <v>7.19</v>
      </c>
      <c r="E990">
        <v>721.78</v>
      </c>
      <c r="F990" s="3">
        <f t="shared" si="73"/>
        <v>92.077479999998815</v>
      </c>
      <c r="J990" s="18">
        <f t="shared" si="74"/>
        <v>7.2423871170899581</v>
      </c>
      <c r="K990" s="4">
        <f t="shared" si="72"/>
        <v>37.678817899066068</v>
      </c>
    </row>
    <row r="991" spans="1:12" x14ac:dyDescent="0.25">
      <c r="A991">
        <v>294</v>
      </c>
      <c r="B991">
        <v>5384.41</v>
      </c>
      <c r="D991">
        <v>17.809999999999999</v>
      </c>
      <c r="E991">
        <v>722.15</v>
      </c>
      <c r="F991" s="3">
        <f t="shared" si="73"/>
        <v>92.059669999998818</v>
      </c>
      <c r="J991" s="18">
        <f t="shared" si="74"/>
        <v>17.939765584891813</v>
      </c>
      <c r="K991" s="4">
        <f t="shared" si="72"/>
        <v>37.660878133481177</v>
      </c>
    </row>
    <row r="992" spans="1:12" x14ac:dyDescent="0.25">
      <c r="A992">
        <v>293</v>
      </c>
      <c r="B992">
        <v>5359.41</v>
      </c>
      <c r="D992">
        <v>25</v>
      </c>
      <c r="E992">
        <v>722.44</v>
      </c>
      <c r="F992" s="3">
        <f t="shared" si="73"/>
        <v>92.034669999998812</v>
      </c>
      <c r="J992" s="18">
        <f t="shared" si="74"/>
        <v>25.182152701981771</v>
      </c>
      <c r="K992" s="4">
        <f t="shared" si="72"/>
        <v>37.635695980779197</v>
      </c>
    </row>
    <row r="993" spans="1:12" x14ac:dyDescent="0.25">
      <c r="A993">
        <v>292</v>
      </c>
      <c r="B993">
        <v>5334.41</v>
      </c>
      <c r="D993">
        <v>25</v>
      </c>
      <c r="E993">
        <v>723.4</v>
      </c>
      <c r="F993" s="3">
        <f t="shared" si="73"/>
        <v>92.009669999998806</v>
      </c>
      <c r="J993" s="18">
        <f t="shared" si="74"/>
        <v>25.182152701981771</v>
      </c>
      <c r="K993" s="4">
        <f t="shared" si="72"/>
        <v>37.610513828077217</v>
      </c>
    </row>
    <row r="994" spans="1:12" x14ac:dyDescent="0.25">
      <c r="A994">
        <v>291</v>
      </c>
      <c r="B994">
        <v>5309.41</v>
      </c>
      <c r="D994">
        <v>25</v>
      </c>
      <c r="E994">
        <v>723.99</v>
      </c>
      <c r="F994" s="3">
        <f t="shared" si="73"/>
        <v>91.9846699999988</v>
      </c>
      <c r="J994" s="18">
        <f t="shared" si="74"/>
        <v>25.182152701981771</v>
      </c>
      <c r="K994" s="4">
        <f t="shared" si="72"/>
        <v>37.585331675375237</v>
      </c>
    </row>
    <row r="995" spans="1:12" x14ac:dyDescent="0.25">
      <c r="A995">
        <v>290</v>
      </c>
      <c r="B995">
        <v>5284.41</v>
      </c>
      <c r="D995">
        <v>25</v>
      </c>
      <c r="E995">
        <v>724.79</v>
      </c>
      <c r="F995" s="3">
        <f t="shared" si="73"/>
        <v>91.959669999998795</v>
      </c>
      <c r="J995" s="18">
        <f t="shared" si="74"/>
        <v>25.182152701981771</v>
      </c>
      <c r="K995" s="4">
        <f t="shared" si="72"/>
        <v>37.560149522673257</v>
      </c>
    </row>
    <row r="996" spans="1:12" x14ac:dyDescent="0.25">
      <c r="A996">
        <v>289</v>
      </c>
      <c r="B996">
        <v>5259</v>
      </c>
      <c r="D996">
        <v>25.41</v>
      </c>
      <c r="E996">
        <v>725.36</v>
      </c>
      <c r="F996" s="3">
        <f t="shared" si="73"/>
        <v>91.934259999998801</v>
      </c>
      <c r="J996" s="18">
        <f t="shared" si="74"/>
        <v>25.595140006294272</v>
      </c>
      <c r="K996" s="4">
        <f t="shared" si="72"/>
        <v>37.534554382666961</v>
      </c>
      <c r="L996">
        <f>SLOPE(E987:E996,K987:K996)/-10</f>
        <v>2.4141897218545738</v>
      </c>
    </row>
    <row r="997" spans="1:12" x14ac:dyDescent="0.25">
      <c r="A997">
        <v>288</v>
      </c>
      <c r="B997">
        <v>5245.5</v>
      </c>
      <c r="D997">
        <v>13.49</v>
      </c>
      <c r="E997">
        <v>725.87</v>
      </c>
      <c r="F997" s="3">
        <f t="shared" si="73"/>
        <v>91.920769999998797</v>
      </c>
      <c r="J997" s="18">
        <f t="shared" si="74"/>
        <v>13.588289597989364</v>
      </c>
      <c r="K997" s="4">
        <f t="shared" si="72"/>
        <v>37.520966093068971</v>
      </c>
      <c r="L997" s="2"/>
    </row>
    <row r="998" spans="1:12" x14ac:dyDescent="0.25">
      <c r="A998">
        <v>287</v>
      </c>
      <c r="B998">
        <v>5233.59</v>
      </c>
      <c r="D998">
        <v>11.91</v>
      </c>
      <c r="E998">
        <v>726.14</v>
      </c>
      <c r="F998" s="3">
        <f t="shared" si="73"/>
        <v>91.908859999998796</v>
      </c>
      <c r="J998" s="18">
        <f t="shared" si="74"/>
        <v>11.996777547224116</v>
      </c>
      <c r="K998" s="4">
        <f t="shared" si="72"/>
        <v>37.508969315521746</v>
      </c>
    </row>
    <row r="999" spans="1:12" x14ac:dyDescent="0.25">
      <c r="A999">
        <v>286</v>
      </c>
      <c r="B999">
        <v>5208.59</v>
      </c>
      <c r="D999">
        <v>25</v>
      </c>
      <c r="E999">
        <v>726.87</v>
      </c>
      <c r="F999" s="3">
        <f t="shared" si="73"/>
        <v>91.883859999998791</v>
      </c>
      <c r="J999" s="18">
        <f t="shared" si="74"/>
        <v>25.182152701981771</v>
      </c>
      <c r="K999" s="4">
        <f t="shared" si="72"/>
        <v>37.483787162819766</v>
      </c>
    </row>
    <row r="1000" spans="1:12" x14ac:dyDescent="0.25">
      <c r="A1000">
        <v>285</v>
      </c>
      <c r="B1000">
        <v>5183.59</v>
      </c>
      <c r="D1000">
        <v>25</v>
      </c>
      <c r="E1000">
        <v>727.49</v>
      </c>
      <c r="F1000" s="3">
        <f t="shared" si="73"/>
        <v>91.858859999998785</v>
      </c>
      <c r="J1000" s="18">
        <f t="shared" si="74"/>
        <v>25.182152701981771</v>
      </c>
      <c r="K1000" s="4">
        <f t="shared" si="72"/>
        <v>37.458605010117786</v>
      </c>
    </row>
    <row r="1001" spans="1:12" s="26" customFormat="1" x14ac:dyDescent="0.25">
      <c r="A1001" s="26">
        <v>284</v>
      </c>
      <c r="B1001" s="26">
        <v>5176.03</v>
      </c>
      <c r="C1001" s="26" t="s">
        <v>42</v>
      </c>
      <c r="D1001" s="26">
        <v>7.55</v>
      </c>
      <c r="E1001" s="26">
        <v>727.88</v>
      </c>
      <c r="F1001" s="3">
        <f t="shared" si="73"/>
        <v>91.85130999999879</v>
      </c>
      <c r="G1001" s="26">
        <v>37.451000000000001</v>
      </c>
      <c r="H1001" s="38">
        <f>((G779-G1001)-(F779-F1001))</f>
        <v>3.3779999999282495E-2</v>
      </c>
      <c r="I1001" s="38">
        <f>H1001/(F779-F1001)</f>
        <v>7.2861080792708836E-3</v>
      </c>
      <c r="J1001" s="47">
        <f t="shared" si="74"/>
        <v>7.6050101159984953</v>
      </c>
      <c r="K1001" s="28">
        <f t="shared" si="72"/>
        <v>37.451000000001791</v>
      </c>
      <c r="L1001"/>
    </row>
    <row r="1002" spans="1:12" x14ac:dyDescent="0.25">
      <c r="A1002">
        <v>283</v>
      </c>
      <c r="B1002">
        <v>5158.59</v>
      </c>
      <c r="D1002">
        <v>17.45</v>
      </c>
      <c r="E1002">
        <v>728.03</v>
      </c>
      <c r="F1002" s="3">
        <f t="shared" si="73"/>
        <v>91.833859999998793</v>
      </c>
      <c r="J1002" s="18">
        <f t="shared" ref="J1002:J1065" si="75">D1002</f>
        <v>17.45</v>
      </c>
      <c r="K1002" s="4">
        <f t="shared" si="72"/>
        <v>37.433550000001794</v>
      </c>
    </row>
    <row r="1003" spans="1:12" x14ac:dyDescent="0.25">
      <c r="A1003">
        <v>282</v>
      </c>
      <c r="B1003">
        <v>5149.3</v>
      </c>
      <c r="D1003">
        <v>9.2899999999999991</v>
      </c>
      <c r="E1003">
        <v>728.42</v>
      </c>
      <c r="F1003" s="3">
        <f t="shared" si="73"/>
        <v>91.824569999998801</v>
      </c>
      <c r="J1003" s="18">
        <f t="shared" si="75"/>
        <v>9.2899999999999991</v>
      </c>
      <c r="K1003" s="4">
        <f t="shared" si="72"/>
        <v>37.424260000001794</v>
      </c>
    </row>
    <row r="1004" spans="1:12" x14ac:dyDescent="0.25">
      <c r="A1004">
        <v>281</v>
      </c>
      <c r="B1004">
        <v>5143.84</v>
      </c>
      <c r="D1004">
        <v>5.46</v>
      </c>
      <c r="E1004">
        <v>728.55</v>
      </c>
      <c r="F1004" s="3">
        <f t="shared" si="73"/>
        <v>91.819109999998801</v>
      </c>
      <c r="J1004" s="18">
        <f t="shared" si="75"/>
        <v>5.46</v>
      </c>
      <c r="K1004" s="4">
        <f t="shared" si="72"/>
        <v>37.418800000001795</v>
      </c>
    </row>
    <row r="1005" spans="1:12" x14ac:dyDescent="0.25">
      <c r="A1005">
        <v>280</v>
      </c>
      <c r="B1005">
        <v>5126.1499999999996</v>
      </c>
      <c r="D1005">
        <v>17.690000000000001</v>
      </c>
      <c r="E1005">
        <v>730.24</v>
      </c>
      <c r="F1005" s="3">
        <f t="shared" si="73"/>
        <v>91.801419999998799</v>
      </c>
      <c r="J1005" s="18">
        <f t="shared" si="75"/>
        <v>17.690000000000001</v>
      </c>
      <c r="K1005" s="4">
        <f t="shared" si="72"/>
        <v>37.401110000001793</v>
      </c>
      <c r="L1005">
        <f>SLOPE(E996:E1005,K996:K1005)/-10</f>
        <v>3.0763554723413096</v>
      </c>
    </row>
    <row r="1006" spans="1:12" x14ac:dyDescent="0.25">
      <c r="A1006">
        <v>279</v>
      </c>
      <c r="B1006">
        <v>5118.45</v>
      </c>
      <c r="D1006">
        <v>7.7</v>
      </c>
      <c r="E1006">
        <v>730.44</v>
      </c>
      <c r="F1006" s="3">
        <f t="shared" si="73"/>
        <v>91.7937199999988</v>
      </c>
      <c r="J1006" s="18">
        <f t="shared" si="75"/>
        <v>7.7</v>
      </c>
      <c r="K1006" s="4">
        <f t="shared" si="72"/>
        <v>37.393410000001793</v>
      </c>
      <c r="L1006" s="2"/>
    </row>
    <row r="1007" spans="1:12" x14ac:dyDescent="0.25">
      <c r="A1007">
        <v>278</v>
      </c>
      <c r="B1007">
        <v>5105.68</v>
      </c>
      <c r="D1007">
        <v>12.77</v>
      </c>
      <c r="E1007">
        <v>730.95</v>
      </c>
      <c r="F1007" s="3">
        <f t="shared" si="73"/>
        <v>91.780949999998796</v>
      </c>
      <c r="J1007" s="18">
        <f t="shared" si="75"/>
        <v>12.77</v>
      </c>
      <c r="K1007" s="4">
        <f t="shared" si="72"/>
        <v>37.38064000000179</v>
      </c>
    </row>
    <row r="1008" spans="1:12" x14ac:dyDescent="0.25">
      <c r="A1008">
        <v>277</v>
      </c>
      <c r="B1008">
        <v>5090.57</v>
      </c>
      <c r="D1008">
        <v>15.12</v>
      </c>
      <c r="E1008">
        <v>731.26</v>
      </c>
      <c r="F1008" s="3">
        <f t="shared" si="73"/>
        <v>91.7658299999988</v>
      </c>
      <c r="J1008" s="18">
        <f t="shared" si="75"/>
        <v>15.12</v>
      </c>
      <c r="K1008" s="4">
        <f t="shared" ref="K1008:K1071" si="76">K1007-(J1008/1000)</f>
        <v>37.365520000001787</v>
      </c>
    </row>
    <row r="1009" spans="1:12" x14ac:dyDescent="0.25">
      <c r="A1009">
        <v>276</v>
      </c>
      <c r="B1009">
        <v>5075.0600000000004</v>
      </c>
      <c r="D1009">
        <v>15.5</v>
      </c>
      <c r="E1009">
        <v>732.2</v>
      </c>
      <c r="F1009" s="3">
        <f t="shared" si="73"/>
        <v>91.750329999998797</v>
      </c>
      <c r="J1009" s="18">
        <f t="shared" si="75"/>
        <v>15.5</v>
      </c>
      <c r="K1009" s="4">
        <f t="shared" si="76"/>
        <v>37.350020000001784</v>
      </c>
    </row>
    <row r="1010" spans="1:12" x14ac:dyDescent="0.25">
      <c r="A1010">
        <v>275</v>
      </c>
      <c r="B1010">
        <v>5050.0600000000004</v>
      </c>
      <c r="D1010">
        <v>25</v>
      </c>
      <c r="E1010">
        <v>732.79</v>
      </c>
      <c r="F1010" s="3">
        <f t="shared" si="73"/>
        <v>91.725329999998792</v>
      </c>
      <c r="J1010" s="18">
        <f t="shared" si="75"/>
        <v>25</v>
      </c>
      <c r="K1010" s="4">
        <f t="shared" si="76"/>
        <v>37.325020000001786</v>
      </c>
    </row>
    <row r="1011" spans="1:12" x14ac:dyDescent="0.25">
      <c r="A1011">
        <v>274</v>
      </c>
      <c r="B1011">
        <v>5037.2700000000004</v>
      </c>
      <c r="D1011">
        <v>12.79</v>
      </c>
      <c r="E1011">
        <v>733</v>
      </c>
      <c r="F1011" s="3">
        <f t="shared" si="73"/>
        <v>91.712539999998796</v>
      </c>
      <c r="J1011" s="18">
        <f t="shared" si="75"/>
        <v>12.79</v>
      </c>
      <c r="K1011" s="4">
        <f t="shared" si="76"/>
        <v>37.312230000001783</v>
      </c>
    </row>
    <row r="1012" spans="1:12" x14ac:dyDescent="0.25">
      <c r="A1012">
        <v>273</v>
      </c>
      <c r="B1012">
        <v>5024.92</v>
      </c>
      <c r="D1012">
        <v>12.35</v>
      </c>
      <c r="E1012">
        <v>733.6</v>
      </c>
      <c r="F1012" s="3">
        <f t="shared" ref="F1012:F1075" si="77">F1011-(D1012/1000)</f>
        <v>91.700189999998798</v>
      </c>
      <c r="J1012" s="18">
        <f t="shared" si="75"/>
        <v>12.35</v>
      </c>
      <c r="K1012" s="4">
        <f t="shared" si="76"/>
        <v>37.299880000001785</v>
      </c>
    </row>
    <row r="1013" spans="1:12" x14ac:dyDescent="0.25">
      <c r="A1013">
        <v>272</v>
      </c>
      <c r="B1013">
        <v>5011.46</v>
      </c>
      <c r="D1013">
        <v>13.46</v>
      </c>
      <c r="E1013">
        <v>734.12</v>
      </c>
      <c r="F1013" s="3">
        <f t="shared" si="77"/>
        <v>91.686729999998803</v>
      </c>
      <c r="J1013" s="18">
        <f t="shared" si="75"/>
        <v>13.46</v>
      </c>
      <c r="K1013" s="4">
        <f t="shared" si="76"/>
        <v>37.286420000001783</v>
      </c>
    </row>
    <row r="1014" spans="1:12" x14ac:dyDescent="0.25">
      <c r="A1014">
        <v>271</v>
      </c>
      <c r="B1014">
        <v>4999.3</v>
      </c>
      <c r="D1014">
        <v>12.16</v>
      </c>
      <c r="E1014">
        <v>734.44</v>
      </c>
      <c r="F1014" s="3">
        <f t="shared" si="77"/>
        <v>91.674569999998809</v>
      </c>
      <c r="J1014" s="18">
        <f t="shared" si="75"/>
        <v>12.16</v>
      </c>
      <c r="K1014" s="4">
        <f t="shared" si="76"/>
        <v>37.274260000001782</v>
      </c>
      <c r="L1014">
        <f>SLOPE(E1005:E1014,K1005:K1014)/-10</f>
        <v>3.3274465541494549</v>
      </c>
    </row>
    <row r="1015" spans="1:12" x14ac:dyDescent="0.25">
      <c r="A1015">
        <v>270</v>
      </c>
      <c r="B1015">
        <v>4974.3</v>
      </c>
      <c r="D1015">
        <v>25</v>
      </c>
      <c r="E1015">
        <v>734.82</v>
      </c>
      <c r="F1015" s="3">
        <f t="shared" si="77"/>
        <v>91.649569999998803</v>
      </c>
      <c r="J1015" s="18">
        <f t="shared" si="75"/>
        <v>25</v>
      </c>
      <c r="K1015" s="4">
        <f t="shared" si="76"/>
        <v>37.249260000001783</v>
      </c>
      <c r="L1015" s="2"/>
    </row>
    <row r="1016" spans="1:12" x14ac:dyDescent="0.25">
      <c r="A1016">
        <v>269</v>
      </c>
      <c r="B1016">
        <v>4949.33</v>
      </c>
      <c r="D1016">
        <v>24.97</v>
      </c>
      <c r="E1016">
        <v>735.95</v>
      </c>
      <c r="F1016" s="3">
        <f t="shared" si="77"/>
        <v>91.624599999998807</v>
      </c>
      <c r="J1016" s="18">
        <f t="shared" si="75"/>
        <v>24.97</v>
      </c>
      <c r="K1016" s="4">
        <f t="shared" si="76"/>
        <v>37.22429000000178</v>
      </c>
    </row>
    <row r="1017" spans="1:12" x14ac:dyDescent="0.25">
      <c r="A1017">
        <v>268</v>
      </c>
      <c r="B1017">
        <v>4937.7700000000004</v>
      </c>
      <c r="D1017">
        <v>11.56</v>
      </c>
      <c r="E1017">
        <v>736.33</v>
      </c>
      <c r="F1017" s="3">
        <f t="shared" si="77"/>
        <v>91.613039999998804</v>
      </c>
      <c r="J1017" s="18">
        <f t="shared" si="75"/>
        <v>11.56</v>
      </c>
      <c r="K1017" s="4">
        <f t="shared" si="76"/>
        <v>37.212730000001777</v>
      </c>
    </row>
    <row r="1018" spans="1:12" x14ac:dyDescent="0.25">
      <c r="A1018">
        <v>267</v>
      </c>
      <c r="B1018">
        <v>4924.84</v>
      </c>
      <c r="D1018">
        <v>12.92</v>
      </c>
      <c r="E1018">
        <v>736.57</v>
      </c>
      <c r="F1018" s="3">
        <f t="shared" si="77"/>
        <v>91.60011999999881</v>
      </c>
      <c r="J1018" s="18">
        <f t="shared" si="75"/>
        <v>12.92</v>
      </c>
      <c r="K1018" s="4">
        <f t="shared" si="76"/>
        <v>37.199810000001776</v>
      </c>
    </row>
    <row r="1019" spans="1:12" x14ac:dyDescent="0.25">
      <c r="A1019">
        <v>266</v>
      </c>
      <c r="B1019">
        <v>4915.21</v>
      </c>
      <c r="D1019">
        <v>9.64</v>
      </c>
      <c r="E1019">
        <v>736.7</v>
      </c>
      <c r="F1019" s="3">
        <f t="shared" si="77"/>
        <v>91.590479999998806</v>
      </c>
      <c r="J1019" s="18">
        <f t="shared" si="75"/>
        <v>9.64</v>
      </c>
      <c r="K1019" s="4">
        <f t="shared" si="76"/>
        <v>37.190170000001778</v>
      </c>
    </row>
    <row r="1020" spans="1:12" x14ac:dyDescent="0.25">
      <c r="A1020">
        <v>265</v>
      </c>
      <c r="B1020">
        <v>4899.82</v>
      </c>
      <c r="D1020">
        <v>15.39</v>
      </c>
      <c r="E1020">
        <v>737.45</v>
      </c>
      <c r="F1020" s="3">
        <f t="shared" si="77"/>
        <v>91.575089999998809</v>
      </c>
      <c r="J1020" s="18">
        <f t="shared" si="75"/>
        <v>15.39</v>
      </c>
      <c r="K1020" s="4">
        <f t="shared" si="76"/>
        <v>37.174780000001782</v>
      </c>
    </row>
    <row r="1021" spans="1:12" x14ac:dyDescent="0.25">
      <c r="A1021">
        <v>264</v>
      </c>
      <c r="B1021">
        <v>4873.6499999999996</v>
      </c>
      <c r="D1021">
        <v>26.17</v>
      </c>
      <c r="E1021">
        <v>738.6</v>
      </c>
      <c r="F1021" s="3">
        <f t="shared" si="77"/>
        <v>91.548919999998816</v>
      </c>
      <c r="J1021" s="18">
        <f t="shared" si="75"/>
        <v>26.17</v>
      </c>
      <c r="K1021" s="4">
        <f t="shared" si="76"/>
        <v>37.148610000001781</v>
      </c>
    </row>
    <row r="1022" spans="1:12" x14ac:dyDescent="0.25">
      <c r="A1022">
        <v>263</v>
      </c>
      <c r="B1022">
        <v>4848.84</v>
      </c>
      <c r="D1022">
        <v>24.81</v>
      </c>
      <c r="E1022">
        <v>739.02</v>
      </c>
      <c r="F1022" s="3">
        <f t="shared" si="77"/>
        <v>91.524109999998814</v>
      </c>
      <c r="J1022" s="18">
        <f t="shared" si="75"/>
        <v>24.81</v>
      </c>
      <c r="K1022" s="4">
        <f t="shared" si="76"/>
        <v>37.123800000001779</v>
      </c>
    </row>
    <row r="1023" spans="1:12" x14ac:dyDescent="0.25">
      <c r="A1023">
        <v>262</v>
      </c>
      <c r="B1023">
        <v>4823.84</v>
      </c>
      <c r="D1023">
        <v>25</v>
      </c>
      <c r="E1023">
        <v>739.7</v>
      </c>
      <c r="F1023" s="3">
        <f t="shared" si="77"/>
        <v>91.499109999998808</v>
      </c>
      <c r="J1023" s="18">
        <f t="shared" si="75"/>
        <v>25</v>
      </c>
      <c r="K1023" s="4">
        <f t="shared" si="76"/>
        <v>37.098800000001781</v>
      </c>
      <c r="L1023">
        <f>SLOPE(E1014:E1023,K1014:K1023)/-10</f>
        <v>3.1562994423998756</v>
      </c>
    </row>
    <row r="1024" spans="1:12" x14ac:dyDescent="0.25">
      <c r="A1024">
        <v>261</v>
      </c>
      <c r="B1024">
        <v>4798.84</v>
      </c>
      <c r="D1024">
        <v>25</v>
      </c>
      <c r="E1024">
        <v>740.17</v>
      </c>
      <c r="F1024" s="3">
        <f t="shared" si="77"/>
        <v>91.474109999998802</v>
      </c>
      <c r="J1024" s="18">
        <f t="shared" si="75"/>
        <v>25</v>
      </c>
      <c r="K1024" s="4">
        <f t="shared" si="76"/>
        <v>37.073800000001782</v>
      </c>
      <c r="L1024" s="2"/>
    </row>
    <row r="1025" spans="1:12" x14ac:dyDescent="0.25">
      <c r="A1025">
        <v>260</v>
      </c>
      <c r="B1025">
        <v>4773.84</v>
      </c>
      <c r="D1025">
        <v>25</v>
      </c>
      <c r="E1025">
        <v>741.17</v>
      </c>
      <c r="F1025" s="3">
        <f t="shared" si="77"/>
        <v>91.449109999998797</v>
      </c>
      <c r="J1025" s="18">
        <f t="shared" si="75"/>
        <v>25</v>
      </c>
      <c r="K1025" s="4">
        <f t="shared" si="76"/>
        <v>37.048800000001783</v>
      </c>
    </row>
    <row r="1026" spans="1:12" x14ac:dyDescent="0.25">
      <c r="A1026">
        <v>259</v>
      </c>
      <c r="B1026">
        <v>4759.3900000000003</v>
      </c>
      <c r="D1026">
        <v>14.45</v>
      </c>
      <c r="E1026">
        <v>741.53</v>
      </c>
      <c r="F1026" s="3">
        <f t="shared" si="77"/>
        <v>91.4346599999988</v>
      </c>
      <c r="J1026" s="18">
        <f t="shared" si="75"/>
        <v>14.45</v>
      </c>
      <c r="K1026" s="4">
        <f t="shared" si="76"/>
        <v>37.034350000001787</v>
      </c>
    </row>
    <row r="1027" spans="1:12" x14ac:dyDescent="0.25">
      <c r="A1027">
        <v>258</v>
      </c>
      <c r="B1027">
        <v>4748.84</v>
      </c>
      <c r="D1027">
        <v>10.55</v>
      </c>
      <c r="E1027">
        <v>742.08</v>
      </c>
      <c r="F1027" s="3">
        <f t="shared" si="77"/>
        <v>91.424109999998805</v>
      </c>
      <c r="J1027" s="18">
        <f t="shared" si="75"/>
        <v>10.55</v>
      </c>
      <c r="K1027" s="4">
        <f t="shared" si="76"/>
        <v>37.023800000001785</v>
      </c>
    </row>
    <row r="1028" spans="1:12" x14ac:dyDescent="0.25">
      <c r="A1028">
        <v>257</v>
      </c>
      <c r="B1028">
        <v>4736.76</v>
      </c>
      <c r="D1028">
        <v>12.08</v>
      </c>
      <c r="E1028">
        <v>742.96</v>
      </c>
      <c r="F1028" s="3">
        <f t="shared" si="77"/>
        <v>91.412029999998808</v>
      </c>
      <c r="J1028" s="18">
        <f t="shared" si="75"/>
        <v>12.08</v>
      </c>
      <c r="K1028" s="4">
        <f t="shared" si="76"/>
        <v>37.011720000001787</v>
      </c>
    </row>
    <row r="1029" spans="1:12" x14ac:dyDescent="0.25">
      <c r="A1029">
        <v>256</v>
      </c>
      <c r="B1029">
        <v>4724.67</v>
      </c>
      <c r="D1029">
        <v>12.09</v>
      </c>
      <c r="E1029">
        <v>743.44</v>
      </c>
      <c r="F1029" s="3">
        <f t="shared" si="77"/>
        <v>91.399939999998807</v>
      </c>
      <c r="J1029" s="18">
        <f t="shared" si="75"/>
        <v>12.09</v>
      </c>
      <c r="K1029" s="4">
        <f t="shared" si="76"/>
        <v>36.999630000001787</v>
      </c>
    </row>
    <row r="1030" spans="1:12" x14ac:dyDescent="0.25">
      <c r="A1030">
        <v>255</v>
      </c>
      <c r="B1030">
        <v>4713.24</v>
      </c>
      <c r="D1030">
        <v>11.43</v>
      </c>
      <c r="E1030">
        <v>743.74</v>
      </c>
      <c r="F1030" s="3">
        <f t="shared" si="77"/>
        <v>91.388509999998803</v>
      </c>
      <c r="J1030" s="18">
        <f t="shared" si="75"/>
        <v>11.43</v>
      </c>
      <c r="K1030" s="4">
        <f t="shared" si="76"/>
        <v>36.98820000000179</v>
      </c>
    </row>
    <row r="1031" spans="1:12" x14ac:dyDescent="0.25">
      <c r="A1031">
        <v>254</v>
      </c>
      <c r="B1031">
        <v>4700.29</v>
      </c>
      <c r="D1031">
        <v>12.95</v>
      </c>
      <c r="E1031">
        <v>744.16</v>
      </c>
      <c r="F1031" s="3">
        <f t="shared" si="77"/>
        <v>91.375559999998799</v>
      </c>
      <c r="J1031" s="18">
        <f t="shared" si="75"/>
        <v>12.95</v>
      </c>
      <c r="K1031" s="4">
        <f t="shared" si="76"/>
        <v>36.975250000001793</v>
      </c>
    </row>
    <row r="1032" spans="1:12" x14ac:dyDescent="0.25">
      <c r="A1032">
        <v>253</v>
      </c>
      <c r="B1032">
        <v>4686.38</v>
      </c>
      <c r="D1032">
        <v>13.91</v>
      </c>
      <c r="E1032">
        <v>744.62</v>
      </c>
      <c r="F1032" s="3">
        <f t="shared" si="77"/>
        <v>91.361649999998804</v>
      </c>
      <c r="J1032" s="18">
        <f t="shared" si="75"/>
        <v>13.91</v>
      </c>
      <c r="K1032" s="4">
        <f t="shared" si="76"/>
        <v>36.96134000000179</v>
      </c>
      <c r="L1032">
        <f>SLOPE(E1023:E1032,K1023:K1032)/-10</f>
        <v>3.8588434062812227</v>
      </c>
    </row>
    <row r="1033" spans="1:12" x14ac:dyDescent="0.25">
      <c r="A1033">
        <v>252</v>
      </c>
      <c r="B1033">
        <v>4674.3500000000004</v>
      </c>
      <c r="D1033">
        <v>12.03</v>
      </c>
      <c r="E1033">
        <v>744.86</v>
      </c>
      <c r="F1033" s="3">
        <f t="shared" si="77"/>
        <v>91.349619999998808</v>
      </c>
      <c r="J1033" s="18">
        <f t="shared" si="75"/>
        <v>12.03</v>
      </c>
      <c r="K1033" s="4">
        <f t="shared" si="76"/>
        <v>36.949310000001788</v>
      </c>
      <c r="L1033" s="2"/>
    </row>
    <row r="1034" spans="1:12" x14ac:dyDescent="0.25">
      <c r="A1034">
        <v>251</v>
      </c>
      <c r="B1034">
        <v>4661.9799999999996</v>
      </c>
      <c r="D1034">
        <v>12.38</v>
      </c>
      <c r="E1034">
        <v>745.46</v>
      </c>
      <c r="F1034" s="3">
        <f t="shared" si="77"/>
        <v>91.337239999998815</v>
      </c>
      <c r="J1034" s="18">
        <f t="shared" si="75"/>
        <v>12.38</v>
      </c>
      <c r="K1034" s="4">
        <f t="shared" si="76"/>
        <v>36.936930000001787</v>
      </c>
    </row>
    <row r="1035" spans="1:12" x14ac:dyDescent="0.25">
      <c r="A1035">
        <v>250</v>
      </c>
      <c r="B1035">
        <v>4649.3599999999997</v>
      </c>
      <c r="D1035">
        <v>12.61</v>
      </c>
      <c r="E1035">
        <v>745.64</v>
      </c>
      <c r="F1035" s="3">
        <f t="shared" si="77"/>
        <v>91.32462999999882</v>
      </c>
      <c r="J1035" s="18">
        <f t="shared" si="75"/>
        <v>12.61</v>
      </c>
      <c r="K1035" s="4">
        <f t="shared" si="76"/>
        <v>36.924320000001785</v>
      </c>
    </row>
    <row r="1036" spans="1:12" x14ac:dyDescent="0.25">
      <c r="A1036">
        <v>249</v>
      </c>
      <c r="B1036">
        <v>4623.91</v>
      </c>
      <c r="D1036">
        <v>25.46</v>
      </c>
      <c r="E1036">
        <v>746.28</v>
      </c>
      <c r="F1036" s="3">
        <f t="shared" si="77"/>
        <v>91.299169999998824</v>
      </c>
      <c r="J1036" s="18">
        <f t="shared" si="75"/>
        <v>25.46</v>
      </c>
      <c r="K1036" s="4">
        <f t="shared" si="76"/>
        <v>36.898860000001783</v>
      </c>
    </row>
    <row r="1037" spans="1:12" x14ac:dyDescent="0.25">
      <c r="A1037">
        <v>248</v>
      </c>
      <c r="B1037">
        <v>4599.8</v>
      </c>
      <c r="D1037">
        <v>24.11</v>
      </c>
      <c r="E1037">
        <v>747.42</v>
      </c>
      <c r="F1037" s="3">
        <f t="shared" si="77"/>
        <v>91.275059999998831</v>
      </c>
      <c r="J1037" s="18">
        <f t="shared" si="75"/>
        <v>24.11</v>
      </c>
      <c r="K1037" s="4">
        <f t="shared" si="76"/>
        <v>36.874750000001782</v>
      </c>
    </row>
    <row r="1038" spans="1:12" x14ac:dyDescent="0.25">
      <c r="A1038">
        <v>247</v>
      </c>
      <c r="B1038">
        <v>4584.4399999999996</v>
      </c>
      <c r="D1038">
        <v>15.36</v>
      </c>
      <c r="E1038">
        <v>748</v>
      </c>
      <c r="F1038" s="3">
        <f t="shared" si="77"/>
        <v>91.25969999999883</v>
      </c>
      <c r="J1038" s="18">
        <f t="shared" si="75"/>
        <v>15.36</v>
      </c>
      <c r="K1038" s="4">
        <f t="shared" si="76"/>
        <v>36.859390000001781</v>
      </c>
    </row>
    <row r="1039" spans="1:12" x14ac:dyDescent="0.25">
      <c r="A1039">
        <v>246</v>
      </c>
      <c r="B1039">
        <v>4573.6000000000004</v>
      </c>
      <c r="D1039">
        <v>10.84</v>
      </c>
      <c r="E1039">
        <v>748.13</v>
      </c>
      <c r="F1039" s="3">
        <f t="shared" si="77"/>
        <v>91.248859999998828</v>
      </c>
      <c r="J1039" s="18">
        <f t="shared" si="75"/>
        <v>10.84</v>
      </c>
      <c r="K1039" s="4">
        <f t="shared" si="76"/>
        <v>36.848550000001779</v>
      </c>
    </row>
    <row r="1040" spans="1:12" x14ac:dyDescent="0.25">
      <c r="A1040">
        <v>245</v>
      </c>
      <c r="B1040">
        <v>4548.6000000000004</v>
      </c>
      <c r="D1040">
        <v>25</v>
      </c>
      <c r="E1040">
        <v>748.57</v>
      </c>
      <c r="F1040" s="3">
        <f t="shared" si="77"/>
        <v>91.223859999998822</v>
      </c>
      <c r="J1040" s="18">
        <f t="shared" si="75"/>
        <v>25</v>
      </c>
      <c r="K1040" s="4">
        <f t="shared" si="76"/>
        <v>36.823550000001781</v>
      </c>
    </row>
    <row r="1041" spans="1:12" x14ac:dyDescent="0.25">
      <c r="A1041">
        <v>244</v>
      </c>
      <c r="B1041">
        <v>4523.6000000000004</v>
      </c>
      <c r="D1041">
        <v>25</v>
      </c>
      <c r="E1041">
        <v>749.33</v>
      </c>
      <c r="F1041" s="3">
        <f t="shared" si="77"/>
        <v>91.198859999998817</v>
      </c>
      <c r="J1041" s="18">
        <f t="shared" si="75"/>
        <v>25</v>
      </c>
      <c r="K1041" s="4">
        <f t="shared" si="76"/>
        <v>36.798550000001782</v>
      </c>
      <c r="L1041">
        <f>SLOPE(E1032:E1041,K1032:K1041)/-10</f>
        <v>2.9900880969014025</v>
      </c>
    </row>
    <row r="1042" spans="1:12" x14ac:dyDescent="0.25">
      <c r="A1042">
        <v>243</v>
      </c>
      <c r="B1042">
        <v>4513.21</v>
      </c>
      <c r="D1042">
        <v>10.4</v>
      </c>
      <c r="E1042">
        <v>749.66</v>
      </c>
      <c r="F1042" s="3">
        <f t="shared" si="77"/>
        <v>91.188459999998813</v>
      </c>
      <c r="J1042" s="18">
        <f t="shared" si="75"/>
        <v>10.4</v>
      </c>
      <c r="K1042" s="4">
        <f t="shared" si="76"/>
        <v>36.788150000001785</v>
      </c>
      <c r="L1042" s="2"/>
    </row>
    <row r="1043" spans="1:12" x14ac:dyDescent="0.25">
      <c r="A1043">
        <v>242</v>
      </c>
      <c r="B1043">
        <v>4498.2</v>
      </c>
      <c r="D1043">
        <v>15.01</v>
      </c>
      <c r="E1043">
        <v>750.26</v>
      </c>
      <c r="F1043" s="3">
        <f t="shared" si="77"/>
        <v>91.173449999998809</v>
      </c>
      <c r="J1043" s="18">
        <f t="shared" si="75"/>
        <v>15.01</v>
      </c>
      <c r="K1043" s="4">
        <f t="shared" si="76"/>
        <v>36.773140000001789</v>
      </c>
    </row>
    <row r="1044" spans="1:12" x14ac:dyDescent="0.25">
      <c r="A1044">
        <v>241</v>
      </c>
      <c r="B1044">
        <v>4474.47</v>
      </c>
      <c r="D1044">
        <v>23.73</v>
      </c>
      <c r="E1044">
        <v>750.67</v>
      </c>
      <c r="F1044" s="3">
        <f t="shared" si="77"/>
        <v>91.149719999998808</v>
      </c>
      <c r="J1044" s="18">
        <f t="shared" si="75"/>
        <v>23.73</v>
      </c>
      <c r="K1044" s="4">
        <f t="shared" si="76"/>
        <v>36.749410000001788</v>
      </c>
    </row>
    <row r="1045" spans="1:12" x14ac:dyDescent="0.25">
      <c r="A1045">
        <v>240</v>
      </c>
      <c r="B1045">
        <v>4448.63</v>
      </c>
      <c r="D1045">
        <v>25.84</v>
      </c>
      <c r="E1045">
        <v>751.57</v>
      </c>
      <c r="F1045" s="3">
        <f t="shared" si="77"/>
        <v>91.123879999998806</v>
      </c>
      <c r="J1045" s="18">
        <f t="shared" si="75"/>
        <v>25.84</v>
      </c>
      <c r="K1045" s="4">
        <f t="shared" si="76"/>
        <v>36.723570000001786</v>
      </c>
    </row>
    <row r="1046" spans="1:12" x14ac:dyDescent="0.25">
      <c r="A1046">
        <v>239</v>
      </c>
      <c r="B1046">
        <v>4423.54</v>
      </c>
      <c r="D1046">
        <v>25.09</v>
      </c>
      <c r="E1046">
        <v>752.29</v>
      </c>
      <c r="F1046" s="3">
        <f t="shared" si="77"/>
        <v>91.0987899999988</v>
      </c>
      <c r="J1046" s="18">
        <f t="shared" si="75"/>
        <v>25.09</v>
      </c>
      <c r="K1046" s="4">
        <f t="shared" si="76"/>
        <v>36.698480000001787</v>
      </c>
    </row>
    <row r="1047" spans="1:12" x14ac:dyDescent="0.25">
      <c r="A1047">
        <v>238</v>
      </c>
      <c r="B1047">
        <v>4397.5</v>
      </c>
      <c r="D1047">
        <v>26.04</v>
      </c>
      <c r="E1047">
        <v>752.78</v>
      </c>
      <c r="F1047" s="3">
        <f t="shared" si="77"/>
        <v>91.072749999998805</v>
      </c>
      <c r="J1047" s="18">
        <f t="shared" si="75"/>
        <v>26.04</v>
      </c>
      <c r="K1047" s="4">
        <f t="shared" si="76"/>
        <v>36.672440000001785</v>
      </c>
    </row>
    <row r="1048" spans="1:12" x14ac:dyDescent="0.25">
      <c r="A1048">
        <v>237</v>
      </c>
      <c r="B1048">
        <v>4372.8100000000004</v>
      </c>
      <c r="D1048">
        <v>24.7</v>
      </c>
      <c r="E1048">
        <v>753.65</v>
      </c>
      <c r="F1048" s="3">
        <f t="shared" si="77"/>
        <v>91.04804999999881</v>
      </c>
      <c r="J1048" s="18">
        <f t="shared" si="75"/>
        <v>24.7</v>
      </c>
      <c r="K1048" s="4">
        <f t="shared" si="76"/>
        <v>36.647740000001782</v>
      </c>
    </row>
    <row r="1049" spans="1:12" x14ac:dyDescent="0.25">
      <c r="A1049">
        <v>236</v>
      </c>
      <c r="B1049">
        <v>4346.4799999999996</v>
      </c>
      <c r="D1049">
        <v>26.33</v>
      </c>
      <c r="E1049">
        <v>753.86</v>
      </c>
      <c r="F1049" s="3">
        <f t="shared" si="77"/>
        <v>91.021719999998808</v>
      </c>
      <c r="J1049" s="18">
        <f t="shared" si="75"/>
        <v>26.33</v>
      </c>
      <c r="K1049" s="4">
        <f t="shared" si="76"/>
        <v>36.621410000001781</v>
      </c>
    </row>
    <row r="1050" spans="1:12" x14ac:dyDescent="0.25">
      <c r="A1050">
        <v>235</v>
      </c>
      <c r="B1050">
        <v>4329.45</v>
      </c>
      <c r="D1050">
        <v>17.04</v>
      </c>
      <c r="E1050">
        <v>754.08</v>
      </c>
      <c r="F1050" s="3">
        <f t="shared" si="77"/>
        <v>91.004679999998814</v>
      </c>
      <c r="J1050" s="18">
        <f t="shared" si="75"/>
        <v>17.04</v>
      </c>
      <c r="K1050" s="4">
        <f t="shared" si="76"/>
        <v>36.604370000001779</v>
      </c>
      <c r="L1050">
        <f>SLOPE(E1041:E1050,K1041:K1050)/-10</f>
        <v>2.5234166890168046</v>
      </c>
    </row>
    <row r="1051" spans="1:12" x14ac:dyDescent="0.25">
      <c r="A1051">
        <v>234</v>
      </c>
      <c r="B1051">
        <v>4321.96</v>
      </c>
      <c r="D1051">
        <v>7.48</v>
      </c>
      <c r="E1051">
        <v>754.91</v>
      </c>
      <c r="F1051" s="3">
        <f t="shared" si="77"/>
        <v>90.997199999998813</v>
      </c>
      <c r="J1051" s="18">
        <f t="shared" si="75"/>
        <v>7.48</v>
      </c>
      <c r="K1051" s="4">
        <f t="shared" si="76"/>
        <v>36.596890000001778</v>
      </c>
      <c r="L1051" s="2"/>
    </row>
    <row r="1052" spans="1:12" x14ac:dyDescent="0.25">
      <c r="A1052">
        <v>233</v>
      </c>
      <c r="B1052">
        <v>4296.8999999999996</v>
      </c>
      <c r="D1052">
        <v>25.06</v>
      </c>
      <c r="E1052">
        <v>755.85</v>
      </c>
      <c r="F1052" s="3">
        <f t="shared" si="77"/>
        <v>90.972139999998817</v>
      </c>
      <c r="J1052" s="18">
        <f t="shared" si="75"/>
        <v>25.06</v>
      </c>
      <c r="K1052" s="4">
        <f t="shared" si="76"/>
        <v>36.571830000001775</v>
      </c>
    </row>
    <row r="1053" spans="1:12" x14ac:dyDescent="0.25">
      <c r="A1053">
        <v>232</v>
      </c>
      <c r="B1053">
        <v>4271.13</v>
      </c>
      <c r="D1053">
        <v>25.77</v>
      </c>
      <c r="E1053">
        <v>756.5</v>
      </c>
      <c r="F1053" s="3">
        <f t="shared" si="77"/>
        <v>90.946369999998822</v>
      </c>
      <c r="J1053" s="18">
        <f t="shared" si="75"/>
        <v>25.77</v>
      </c>
      <c r="K1053" s="4">
        <f t="shared" si="76"/>
        <v>36.546060000001773</v>
      </c>
    </row>
    <row r="1054" spans="1:12" x14ac:dyDescent="0.25">
      <c r="A1054">
        <v>231</v>
      </c>
      <c r="B1054">
        <v>4246.13</v>
      </c>
      <c r="D1054">
        <v>25</v>
      </c>
      <c r="E1054">
        <v>757.14</v>
      </c>
      <c r="F1054" s="3">
        <f t="shared" si="77"/>
        <v>90.921369999998817</v>
      </c>
      <c r="J1054" s="18">
        <f t="shared" si="75"/>
        <v>25</v>
      </c>
      <c r="K1054" s="4">
        <f t="shared" si="76"/>
        <v>36.521060000001775</v>
      </c>
    </row>
    <row r="1055" spans="1:12" x14ac:dyDescent="0.25">
      <c r="A1055">
        <v>230</v>
      </c>
      <c r="B1055">
        <v>4221.13</v>
      </c>
      <c r="D1055">
        <v>25</v>
      </c>
      <c r="E1055">
        <v>757.8</v>
      </c>
      <c r="F1055" s="3">
        <f t="shared" si="77"/>
        <v>90.896369999998811</v>
      </c>
      <c r="J1055" s="18">
        <f t="shared" si="75"/>
        <v>25</v>
      </c>
      <c r="K1055" s="4">
        <f t="shared" si="76"/>
        <v>36.496060000001776</v>
      </c>
    </row>
    <row r="1056" spans="1:12" x14ac:dyDescent="0.25">
      <c r="A1056">
        <v>229</v>
      </c>
      <c r="B1056">
        <v>4196.22</v>
      </c>
      <c r="D1056">
        <v>24.91</v>
      </c>
      <c r="E1056">
        <v>759.05</v>
      </c>
      <c r="F1056" s="3">
        <f t="shared" si="77"/>
        <v>90.871459999998805</v>
      </c>
      <c r="J1056" s="18">
        <f t="shared" si="75"/>
        <v>24.91</v>
      </c>
      <c r="K1056" s="4">
        <f t="shared" si="76"/>
        <v>36.471150000001778</v>
      </c>
    </row>
    <row r="1057" spans="1:12" x14ac:dyDescent="0.25">
      <c r="A1057">
        <v>228</v>
      </c>
      <c r="B1057">
        <v>4170.37</v>
      </c>
      <c r="D1057">
        <v>25.84</v>
      </c>
      <c r="E1057">
        <v>759.73</v>
      </c>
      <c r="F1057" s="3">
        <f t="shared" si="77"/>
        <v>90.845619999998803</v>
      </c>
      <c r="J1057" s="18">
        <f t="shared" si="75"/>
        <v>25.84</v>
      </c>
      <c r="K1057" s="4">
        <f t="shared" si="76"/>
        <v>36.445310000001776</v>
      </c>
    </row>
    <row r="1058" spans="1:12" x14ac:dyDescent="0.25">
      <c r="A1058">
        <v>227</v>
      </c>
      <c r="B1058">
        <v>4145.3</v>
      </c>
      <c r="D1058">
        <v>25.07</v>
      </c>
      <c r="E1058">
        <v>760.43</v>
      </c>
      <c r="F1058" s="3">
        <f t="shared" si="77"/>
        <v>90.820549999998804</v>
      </c>
      <c r="J1058" s="18">
        <f t="shared" si="75"/>
        <v>25.07</v>
      </c>
      <c r="K1058" s="4">
        <f t="shared" si="76"/>
        <v>36.420240000001776</v>
      </c>
    </row>
    <row r="1059" spans="1:12" x14ac:dyDescent="0.25">
      <c r="A1059">
        <v>226</v>
      </c>
      <c r="B1059">
        <v>4120.3</v>
      </c>
      <c r="D1059">
        <v>25</v>
      </c>
      <c r="E1059">
        <v>761.28</v>
      </c>
      <c r="F1059" s="3">
        <f t="shared" si="77"/>
        <v>90.795549999998798</v>
      </c>
      <c r="J1059" s="18">
        <f t="shared" si="75"/>
        <v>25</v>
      </c>
      <c r="K1059" s="4">
        <f t="shared" si="76"/>
        <v>36.395240000001778</v>
      </c>
      <c r="L1059">
        <f>SLOPE(E1050:E1059,K1050:K1059)/-10</f>
        <v>3.2631920712303959</v>
      </c>
    </row>
    <row r="1060" spans="1:12" x14ac:dyDescent="0.25">
      <c r="A1060">
        <v>225</v>
      </c>
      <c r="B1060">
        <v>4095.19</v>
      </c>
      <c r="D1060">
        <v>25.12</v>
      </c>
      <c r="E1060">
        <v>762.43</v>
      </c>
      <c r="F1060" s="3">
        <f t="shared" si="77"/>
        <v>90.770429999998797</v>
      </c>
      <c r="J1060" s="18">
        <f t="shared" si="75"/>
        <v>25.12</v>
      </c>
      <c r="K1060" s="4">
        <f t="shared" si="76"/>
        <v>36.370120000001776</v>
      </c>
      <c r="L1060" s="2"/>
    </row>
    <row r="1061" spans="1:12" x14ac:dyDescent="0.25">
      <c r="A1061">
        <v>224</v>
      </c>
      <c r="B1061">
        <v>4069.69</v>
      </c>
      <c r="D1061">
        <v>25.49</v>
      </c>
      <c r="E1061">
        <v>763.05</v>
      </c>
      <c r="F1061" s="3">
        <f t="shared" si="77"/>
        <v>90.744939999998792</v>
      </c>
      <c r="J1061" s="18">
        <f t="shared" si="75"/>
        <v>25.49</v>
      </c>
      <c r="K1061" s="4">
        <f t="shared" si="76"/>
        <v>36.344630000001779</v>
      </c>
    </row>
    <row r="1062" spans="1:12" x14ac:dyDescent="0.25">
      <c r="A1062">
        <v>223</v>
      </c>
      <c r="B1062">
        <v>4044.69</v>
      </c>
      <c r="D1062">
        <v>25</v>
      </c>
      <c r="E1062">
        <v>764.11</v>
      </c>
      <c r="F1062" s="3">
        <f t="shared" si="77"/>
        <v>90.719939999998786</v>
      </c>
      <c r="J1062" s="18">
        <f t="shared" si="75"/>
        <v>25</v>
      </c>
      <c r="K1062" s="4">
        <f t="shared" si="76"/>
        <v>36.31963000000178</v>
      </c>
    </row>
    <row r="1063" spans="1:12" x14ac:dyDescent="0.25">
      <c r="A1063">
        <v>222</v>
      </c>
      <c r="B1063">
        <v>4019.69</v>
      </c>
      <c r="D1063">
        <v>25</v>
      </c>
      <c r="E1063">
        <v>764.62</v>
      </c>
      <c r="F1063" s="3">
        <f t="shared" si="77"/>
        <v>90.69493999999878</v>
      </c>
      <c r="J1063" s="18">
        <f t="shared" si="75"/>
        <v>25</v>
      </c>
      <c r="K1063" s="4">
        <f t="shared" si="76"/>
        <v>36.294630000001781</v>
      </c>
    </row>
    <row r="1064" spans="1:12" x14ac:dyDescent="0.25">
      <c r="A1064">
        <v>221</v>
      </c>
      <c r="B1064">
        <v>3994.69</v>
      </c>
      <c r="D1064">
        <v>25</v>
      </c>
      <c r="E1064">
        <v>765.56</v>
      </c>
      <c r="F1064" s="3">
        <f t="shared" si="77"/>
        <v>90.669939999998775</v>
      </c>
      <c r="J1064" s="18">
        <f t="shared" si="75"/>
        <v>25</v>
      </c>
      <c r="K1064" s="4">
        <f t="shared" si="76"/>
        <v>36.269630000001783</v>
      </c>
    </row>
    <row r="1065" spans="1:12" x14ac:dyDescent="0.25">
      <c r="A1065">
        <v>220</v>
      </c>
      <c r="B1065">
        <v>3981.59</v>
      </c>
      <c r="D1065">
        <v>13.1</v>
      </c>
      <c r="E1065">
        <v>766.28</v>
      </c>
      <c r="F1065" s="3">
        <f t="shared" si="77"/>
        <v>90.65683999999878</v>
      </c>
      <c r="J1065" s="18">
        <f t="shared" si="75"/>
        <v>13.1</v>
      </c>
      <c r="K1065" s="4">
        <f t="shared" si="76"/>
        <v>36.256530000001781</v>
      </c>
    </row>
    <row r="1066" spans="1:12" x14ac:dyDescent="0.25">
      <c r="A1066">
        <v>219</v>
      </c>
      <c r="B1066">
        <v>3965.7</v>
      </c>
      <c r="D1066">
        <v>15.9</v>
      </c>
      <c r="E1066">
        <v>767.21</v>
      </c>
      <c r="F1066" s="3">
        <f t="shared" si="77"/>
        <v>90.640939999998778</v>
      </c>
      <c r="J1066" s="18">
        <f t="shared" ref="J1066:J1129" si="78">D1066</f>
        <v>15.9</v>
      </c>
      <c r="K1066" s="4">
        <f t="shared" si="76"/>
        <v>36.240630000001779</v>
      </c>
    </row>
    <row r="1067" spans="1:12" x14ac:dyDescent="0.25">
      <c r="A1067">
        <v>218</v>
      </c>
      <c r="B1067">
        <v>3954.71</v>
      </c>
      <c r="D1067">
        <v>10.99</v>
      </c>
      <c r="E1067">
        <v>767.56</v>
      </c>
      <c r="F1067" s="3">
        <f t="shared" si="77"/>
        <v>90.629949999998772</v>
      </c>
      <c r="J1067" s="18">
        <f t="shared" si="78"/>
        <v>10.99</v>
      </c>
      <c r="K1067" s="4">
        <f t="shared" si="76"/>
        <v>36.22964000000178</v>
      </c>
    </row>
    <row r="1068" spans="1:12" x14ac:dyDescent="0.25">
      <c r="A1068">
        <v>217</v>
      </c>
      <c r="B1068">
        <v>3939.61</v>
      </c>
      <c r="D1068">
        <v>15.09</v>
      </c>
      <c r="E1068">
        <v>767.85</v>
      </c>
      <c r="F1068" s="3">
        <f t="shared" si="77"/>
        <v>90.614859999998771</v>
      </c>
      <c r="J1068" s="18">
        <f t="shared" si="78"/>
        <v>15.09</v>
      </c>
      <c r="K1068" s="4">
        <f t="shared" si="76"/>
        <v>36.214550000001779</v>
      </c>
      <c r="L1068">
        <f>SLOPE(E1059:E1068,K1059:K1068)/-10</f>
        <v>3.6593906598295347</v>
      </c>
    </row>
    <row r="1069" spans="1:12" x14ac:dyDescent="0.25">
      <c r="A1069">
        <v>216</v>
      </c>
      <c r="B1069">
        <v>3917.87</v>
      </c>
      <c r="D1069">
        <v>21.74</v>
      </c>
      <c r="E1069">
        <v>768.67</v>
      </c>
      <c r="F1069" s="3">
        <f t="shared" si="77"/>
        <v>90.593119999998777</v>
      </c>
      <c r="J1069" s="18">
        <f t="shared" si="78"/>
        <v>21.74</v>
      </c>
      <c r="K1069" s="4">
        <f t="shared" si="76"/>
        <v>36.192810000001778</v>
      </c>
      <c r="L1069" s="2"/>
    </row>
    <row r="1070" spans="1:12" x14ac:dyDescent="0.25">
      <c r="A1070">
        <v>215</v>
      </c>
      <c r="B1070">
        <v>3892.87</v>
      </c>
      <c r="D1070">
        <v>25</v>
      </c>
      <c r="E1070">
        <v>769.32</v>
      </c>
      <c r="F1070" s="3">
        <f t="shared" si="77"/>
        <v>90.568119999998771</v>
      </c>
      <c r="J1070" s="18">
        <f t="shared" si="78"/>
        <v>25</v>
      </c>
      <c r="K1070" s="4">
        <f t="shared" si="76"/>
        <v>36.167810000001779</v>
      </c>
    </row>
    <row r="1071" spans="1:12" x14ac:dyDescent="0.25">
      <c r="A1071">
        <v>214</v>
      </c>
      <c r="B1071">
        <v>3868.15</v>
      </c>
      <c r="D1071">
        <v>24.72</v>
      </c>
      <c r="E1071">
        <v>769.95</v>
      </c>
      <c r="F1071" s="3">
        <f t="shared" si="77"/>
        <v>90.543399999998769</v>
      </c>
      <c r="J1071" s="18">
        <f t="shared" si="78"/>
        <v>24.72</v>
      </c>
      <c r="K1071" s="4">
        <f t="shared" si="76"/>
        <v>36.143090000001777</v>
      </c>
    </row>
    <row r="1072" spans="1:12" x14ac:dyDescent="0.25">
      <c r="A1072">
        <v>213</v>
      </c>
      <c r="B1072">
        <v>3843.03</v>
      </c>
      <c r="D1072">
        <v>25.13</v>
      </c>
      <c r="E1072">
        <v>770.72</v>
      </c>
      <c r="F1072" s="3">
        <f t="shared" si="77"/>
        <v>90.518269999998765</v>
      </c>
      <c r="J1072" s="18">
        <f t="shared" si="78"/>
        <v>25.13</v>
      </c>
      <c r="K1072" s="4">
        <f t="shared" ref="K1072:K1135" si="79">K1071-(J1072/1000)</f>
        <v>36.11796000000178</v>
      </c>
    </row>
    <row r="1073" spans="1:12" x14ac:dyDescent="0.25">
      <c r="A1073">
        <v>212</v>
      </c>
      <c r="B1073">
        <v>3817.62</v>
      </c>
      <c r="D1073">
        <v>25.41</v>
      </c>
      <c r="E1073">
        <v>771.24</v>
      </c>
      <c r="F1073" s="3">
        <f t="shared" si="77"/>
        <v>90.492859999998771</v>
      </c>
      <c r="J1073" s="18">
        <f t="shared" si="78"/>
        <v>25.41</v>
      </c>
      <c r="K1073" s="4">
        <f t="shared" si="79"/>
        <v>36.092550000001779</v>
      </c>
    </row>
    <row r="1074" spans="1:12" x14ac:dyDescent="0.25">
      <c r="A1074">
        <v>211</v>
      </c>
      <c r="B1074">
        <v>3804.72</v>
      </c>
      <c r="D1074">
        <v>12.91</v>
      </c>
      <c r="E1074">
        <v>771.91</v>
      </c>
      <c r="F1074" s="3">
        <f t="shared" si="77"/>
        <v>90.479949999998766</v>
      </c>
      <c r="J1074" s="18">
        <f t="shared" si="78"/>
        <v>12.91</v>
      </c>
      <c r="K1074" s="4">
        <f t="shared" si="79"/>
        <v>36.079640000001781</v>
      </c>
    </row>
    <row r="1075" spans="1:12" x14ac:dyDescent="0.25">
      <c r="A1075">
        <v>210</v>
      </c>
      <c r="B1075">
        <v>3792.62</v>
      </c>
      <c r="D1075">
        <v>12.09</v>
      </c>
      <c r="E1075">
        <v>772.06</v>
      </c>
      <c r="F1075" s="3">
        <f t="shared" si="77"/>
        <v>90.467859999998765</v>
      </c>
      <c r="J1075" s="18">
        <f t="shared" si="78"/>
        <v>12.09</v>
      </c>
      <c r="K1075" s="4">
        <f t="shared" si="79"/>
        <v>36.067550000001781</v>
      </c>
    </row>
    <row r="1076" spans="1:12" x14ac:dyDescent="0.25">
      <c r="A1076">
        <v>209</v>
      </c>
      <c r="B1076">
        <v>3767.62</v>
      </c>
      <c r="D1076">
        <v>25</v>
      </c>
      <c r="E1076">
        <v>772.83</v>
      </c>
      <c r="F1076" s="3">
        <f t="shared" ref="F1076:F1139" si="80">F1075-(D1076/1000)</f>
        <v>90.44285999999876</v>
      </c>
      <c r="J1076" s="18">
        <f t="shared" si="78"/>
        <v>25</v>
      </c>
      <c r="K1076" s="4">
        <f t="shared" si="79"/>
        <v>36.042550000001782</v>
      </c>
    </row>
    <row r="1077" spans="1:12" x14ac:dyDescent="0.25">
      <c r="A1077">
        <v>208</v>
      </c>
      <c r="B1077">
        <v>3742.38</v>
      </c>
      <c r="D1077">
        <v>25.24</v>
      </c>
      <c r="E1077">
        <v>774.22</v>
      </c>
      <c r="F1077" s="3">
        <f t="shared" si="80"/>
        <v>90.417619999998763</v>
      </c>
      <c r="J1077" s="18">
        <f t="shared" si="78"/>
        <v>25.24</v>
      </c>
      <c r="K1077" s="4">
        <f t="shared" si="79"/>
        <v>36.017310000001785</v>
      </c>
      <c r="L1077">
        <f>SLOPE(E1068:E1077,K1068:K1077)/-10</f>
        <v>3.002073681859537</v>
      </c>
    </row>
    <row r="1078" spans="1:12" x14ac:dyDescent="0.25">
      <c r="A1078">
        <v>207</v>
      </c>
      <c r="B1078">
        <v>3717.4</v>
      </c>
      <c r="D1078">
        <v>24.98</v>
      </c>
      <c r="E1078">
        <v>774.84</v>
      </c>
      <c r="F1078" s="3">
        <f t="shared" si="80"/>
        <v>90.392639999998764</v>
      </c>
      <c r="J1078" s="18">
        <f t="shared" si="78"/>
        <v>24.98</v>
      </c>
      <c r="K1078" s="4">
        <f t="shared" si="79"/>
        <v>35.992330000001786</v>
      </c>
      <c r="L1078" s="2"/>
    </row>
    <row r="1079" spans="1:12" x14ac:dyDescent="0.25">
      <c r="A1079">
        <v>206</v>
      </c>
      <c r="B1079">
        <v>3707.59</v>
      </c>
      <c r="D1079">
        <v>9.81</v>
      </c>
      <c r="E1079">
        <v>774.91</v>
      </c>
      <c r="F1079" s="3">
        <f t="shared" si="80"/>
        <v>90.382829999998762</v>
      </c>
      <c r="J1079" s="18">
        <f t="shared" si="78"/>
        <v>9.81</v>
      </c>
      <c r="K1079" s="4">
        <f t="shared" si="79"/>
        <v>35.982520000001784</v>
      </c>
    </row>
    <row r="1080" spans="1:12" x14ac:dyDescent="0.25">
      <c r="A1080">
        <v>205</v>
      </c>
      <c r="B1080">
        <v>3696.02</v>
      </c>
      <c r="D1080">
        <v>11.57</v>
      </c>
      <c r="E1080">
        <v>775.4</v>
      </c>
      <c r="F1080" s="3">
        <f t="shared" si="80"/>
        <v>90.371259999998756</v>
      </c>
      <c r="J1080" s="18">
        <f t="shared" si="78"/>
        <v>11.57</v>
      </c>
      <c r="K1080" s="4">
        <f t="shared" si="79"/>
        <v>35.970950000001785</v>
      </c>
    </row>
    <row r="1081" spans="1:12" x14ac:dyDescent="0.25">
      <c r="A1081">
        <v>204</v>
      </c>
      <c r="B1081">
        <v>3669.68</v>
      </c>
      <c r="D1081">
        <v>26.34</v>
      </c>
      <c r="E1081">
        <v>776.66</v>
      </c>
      <c r="F1081" s="3">
        <f t="shared" si="80"/>
        <v>90.344919999998751</v>
      </c>
      <c r="J1081" s="18">
        <f t="shared" si="78"/>
        <v>26.34</v>
      </c>
      <c r="K1081" s="4">
        <f t="shared" si="79"/>
        <v>35.944610000001788</v>
      </c>
    </row>
    <row r="1082" spans="1:12" x14ac:dyDescent="0.25">
      <c r="A1082">
        <v>203</v>
      </c>
      <c r="B1082">
        <v>3643.19</v>
      </c>
      <c r="D1082">
        <v>26.49</v>
      </c>
      <c r="E1082">
        <v>777.66</v>
      </c>
      <c r="F1082" s="3">
        <f t="shared" si="80"/>
        <v>90.318429999998756</v>
      </c>
      <c r="J1082" s="18">
        <f t="shared" si="78"/>
        <v>26.49</v>
      </c>
      <c r="K1082" s="4">
        <f t="shared" si="79"/>
        <v>35.918120000001785</v>
      </c>
    </row>
    <row r="1083" spans="1:12" x14ac:dyDescent="0.25">
      <c r="A1083">
        <v>202</v>
      </c>
      <c r="B1083">
        <v>3617.98</v>
      </c>
      <c r="D1083">
        <v>25.21</v>
      </c>
      <c r="E1083">
        <v>778.5</v>
      </c>
      <c r="F1083" s="3">
        <f t="shared" si="80"/>
        <v>90.293219999998755</v>
      </c>
      <c r="J1083" s="18">
        <f t="shared" si="78"/>
        <v>25.21</v>
      </c>
      <c r="K1083" s="4">
        <f t="shared" si="79"/>
        <v>35.892910000001784</v>
      </c>
    </row>
    <row r="1084" spans="1:12" x14ac:dyDescent="0.25">
      <c r="A1084">
        <v>201</v>
      </c>
      <c r="B1084">
        <v>3592.54</v>
      </c>
      <c r="D1084">
        <v>25.44</v>
      </c>
      <c r="E1084">
        <v>779.61</v>
      </c>
      <c r="F1084" s="3">
        <f t="shared" si="80"/>
        <v>90.267779999998751</v>
      </c>
      <c r="J1084" s="18">
        <f t="shared" si="78"/>
        <v>25.44</v>
      </c>
      <c r="K1084" s="4">
        <f t="shared" si="79"/>
        <v>35.867470000001781</v>
      </c>
    </row>
    <row r="1085" spans="1:12" x14ac:dyDescent="0.25">
      <c r="A1085">
        <v>200</v>
      </c>
      <c r="B1085">
        <v>3570.3</v>
      </c>
      <c r="D1085">
        <v>22.24</v>
      </c>
      <c r="E1085">
        <v>780.33</v>
      </c>
      <c r="F1085" s="3">
        <f t="shared" si="80"/>
        <v>90.245539999998755</v>
      </c>
      <c r="J1085" s="18">
        <f t="shared" si="78"/>
        <v>22.24</v>
      </c>
      <c r="K1085" s="4">
        <f t="shared" si="79"/>
        <v>35.845230000001784</v>
      </c>
    </row>
    <row r="1086" spans="1:12" x14ac:dyDescent="0.25">
      <c r="A1086">
        <v>199</v>
      </c>
      <c r="B1086">
        <v>3545.11</v>
      </c>
      <c r="D1086">
        <v>25.2</v>
      </c>
      <c r="E1086">
        <v>781.25</v>
      </c>
      <c r="F1086" s="3">
        <f t="shared" si="80"/>
        <v>90.220339999998757</v>
      </c>
      <c r="J1086" s="18">
        <f t="shared" si="78"/>
        <v>25.2</v>
      </c>
      <c r="K1086" s="4">
        <f t="shared" si="79"/>
        <v>35.820030000001786</v>
      </c>
      <c r="L1086">
        <f>SLOPE(E1077:E1086,K1077:K1086)/-10</f>
        <v>3.73526413193634</v>
      </c>
    </row>
    <row r="1087" spans="1:12" x14ac:dyDescent="0.25">
      <c r="A1087">
        <v>198</v>
      </c>
      <c r="B1087">
        <v>3527.23</v>
      </c>
      <c r="D1087">
        <v>17.88</v>
      </c>
      <c r="E1087">
        <v>781.63</v>
      </c>
      <c r="F1087" s="3">
        <f t="shared" si="80"/>
        <v>90.202459999998752</v>
      </c>
      <c r="J1087" s="18">
        <f t="shared" si="78"/>
        <v>17.88</v>
      </c>
      <c r="K1087" s="4">
        <f t="shared" si="79"/>
        <v>35.802150000001788</v>
      </c>
      <c r="L1087" s="2"/>
    </row>
    <row r="1088" spans="1:12" x14ac:dyDescent="0.25">
      <c r="A1088">
        <v>197</v>
      </c>
      <c r="B1088">
        <v>3520.11</v>
      </c>
      <c r="D1088">
        <v>7.12</v>
      </c>
      <c r="E1088">
        <v>782.1</v>
      </c>
      <c r="F1088" s="3">
        <f t="shared" si="80"/>
        <v>90.195339999998751</v>
      </c>
      <c r="J1088" s="18">
        <f t="shared" si="78"/>
        <v>7.12</v>
      </c>
      <c r="K1088" s="4">
        <f t="shared" si="79"/>
        <v>35.795030000001788</v>
      </c>
    </row>
    <row r="1089" spans="1:12" x14ac:dyDescent="0.25">
      <c r="A1089">
        <v>196</v>
      </c>
      <c r="B1089">
        <v>3495.11</v>
      </c>
      <c r="D1089">
        <v>25</v>
      </c>
      <c r="E1089">
        <v>783.01</v>
      </c>
      <c r="F1089" s="3">
        <f t="shared" si="80"/>
        <v>90.170339999998745</v>
      </c>
      <c r="J1089" s="18">
        <f t="shared" si="78"/>
        <v>25</v>
      </c>
      <c r="K1089" s="4">
        <f t="shared" si="79"/>
        <v>35.770030000001789</v>
      </c>
    </row>
    <row r="1090" spans="1:12" x14ac:dyDescent="0.25">
      <c r="A1090">
        <v>195</v>
      </c>
      <c r="B1090">
        <v>3470.11</v>
      </c>
      <c r="D1090">
        <v>25</v>
      </c>
      <c r="E1090">
        <v>783.87</v>
      </c>
      <c r="F1090" s="3">
        <f t="shared" si="80"/>
        <v>90.14533999999874</v>
      </c>
      <c r="J1090" s="18">
        <f t="shared" si="78"/>
        <v>25</v>
      </c>
      <c r="K1090" s="4">
        <f t="shared" si="79"/>
        <v>35.74503000000179</v>
      </c>
    </row>
    <row r="1091" spans="1:12" x14ac:dyDescent="0.25">
      <c r="A1091">
        <v>194</v>
      </c>
      <c r="B1091">
        <v>3445.11</v>
      </c>
      <c r="D1091">
        <v>25</v>
      </c>
      <c r="E1091">
        <v>785.1</v>
      </c>
      <c r="F1091" s="3">
        <f t="shared" si="80"/>
        <v>90.120339999998734</v>
      </c>
      <c r="J1091" s="18">
        <f t="shared" si="78"/>
        <v>25</v>
      </c>
      <c r="K1091" s="4">
        <f t="shared" si="79"/>
        <v>35.720030000001792</v>
      </c>
    </row>
    <row r="1092" spans="1:12" x14ac:dyDescent="0.25">
      <c r="A1092">
        <v>193</v>
      </c>
      <c r="B1092">
        <v>3420.11</v>
      </c>
      <c r="D1092">
        <v>25</v>
      </c>
      <c r="E1092">
        <v>785.83</v>
      </c>
      <c r="F1092" s="3">
        <f t="shared" si="80"/>
        <v>90.095339999998728</v>
      </c>
      <c r="J1092" s="18">
        <f t="shared" si="78"/>
        <v>25</v>
      </c>
      <c r="K1092" s="4">
        <f t="shared" si="79"/>
        <v>35.695030000001793</v>
      </c>
    </row>
    <row r="1093" spans="1:12" x14ac:dyDescent="0.25">
      <c r="A1093">
        <v>192</v>
      </c>
      <c r="B1093">
        <v>3395.11</v>
      </c>
      <c r="D1093">
        <v>25</v>
      </c>
      <c r="E1093">
        <v>786.95</v>
      </c>
      <c r="F1093" s="3">
        <f t="shared" si="80"/>
        <v>90.070339999998723</v>
      </c>
      <c r="J1093" s="18">
        <f t="shared" si="78"/>
        <v>25</v>
      </c>
      <c r="K1093" s="4">
        <f t="shared" si="79"/>
        <v>35.670030000001795</v>
      </c>
    </row>
    <row r="1094" spans="1:12" x14ac:dyDescent="0.25">
      <c r="A1094">
        <v>191</v>
      </c>
      <c r="B1094">
        <v>3370.11</v>
      </c>
      <c r="D1094">
        <v>25</v>
      </c>
      <c r="E1094">
        <v>788.11</v>
      </c>
      <c r="F1094" s="3">
        <f t="shared" si="80"/>
        <v>90.045339999998717</v>
      </c>
      <c r="J1094" s="18">
        <f t="shared" si="78"/>
        <v>25</v>
      </c>
      <c r="K1094" s="4">
        <f t="shared" si="79"/>
        <v>35.645030000001796</v>
      </c>
    </row>
    <row r="1095" spans="1:12" x14ac:dyDescent="0.25">
      <c r="A1095">
        <v>190</v>
      </c>
      <c r="B1095">
        <v>3359.46</v>
      </c>
      <c r="D1095">
        <v>10.64</v>
      </c>
      <c r="E1095">
        <v>789.16</v>
      </c>
      <c r="F1095" s="3">
        <f t="shared" si="80"/>
        <v>90.034699999998722</v>
      </c>
      <c r="J1095" s="18">
        <f t="shared" si="78"/>
        <v>10.64</v>
      </c>
      <c r="K1095" s="4">
        <f t="shared" si="79"/>
        <v>35.634390000001794</v>
      </c>
      <c r="L1095">
        <f>SLOPE(E1086:E1095,K1086:K1095)/-10</f>
        <v>4.1230757538073544</v>
      </c>
    </row>
    <row r="1096" spans="1:12" x14ac:dyDescent="0.25">
      <c r="A1096">
        <v>189</v>
      </c>
      <c r="B1096">
        <v>3353.62</v>
      </c>
      <c r="D1096">
        <v>5.84</v>
      </c>
      <c r="E1096">
        <v>789.29</v>
      </c>
      <c r="F1096" s="3">
        <f t="shared" si="80"/>
        <v>90.028859999998716</v>
      </c>
      <c r="J1096" s="18">
        <f t="shared" si="78"/>
        <v>5.84</v>
      </c>
      <c r="K1096" s="4">
        <f t="shared" si="79"/>
        <v>35.628550000001795</v>
      </c>
      <c r="L1096" s="2"/>
    </row>
    <row r="1097" spans="1:12" x14ac:dyDescent="0.25">
      <c r="A1097">
        <v>188</v>
      </c>
      <c r="B1097">
        <v>3345.27</v>
      </c>
      <c r="D1097">
        <v>8.35</v>
      </c>
      <c r="E1097">
        <v>790.01</v>
      </c>
      <c r="F1097" s="3">
        <f t="shared" si="80"/>
        <v>90.020509999998723</v>
      </c>
      <c r="J1097" s="18">
        <f t="shared" si="78"/>
        <v>8.35</v>
      </c>
      <c r="K1097" s="4">
        <f t="shared" si="79"/>
        <v>35.620200000001795</v>
      </c>
    </row>
    <row r="1098" spans="1:12" x14ac:dyDescent="0.25">
      <c r="A1098">
        <v>187</v>
      </c>
      <c r="B1098">
        <v>3319.65</v>
      </c>
      <c r="D1098">
        <v>25.62</v>
      </c>
      <c r="E1098">
        <v>791.15</v>
      </c>
      <c r="F1098" s="3">
        <f t="shared" si="80"/>
        <v>89.994889999998719</v>
      </c>
      <c r="J1098" s="18">
        <f t="shared" si="78"/>
        <v>25.62</v>
      </c>
      <c r="K1098" s="4">
        <f t="shared" si="79"/>
        <v>35.594580000001791</v>
      </c>
    </row>
    <row r="1099" spans="1:12" x14ac:dyDescent="0.25">
      <c r="A1099">
        <v>186</v>
      </c>
      <c r="B1099">
        <v>3294.65</v>
      </c>
      <c r="D1099">
        <v>25</v>
      </c>
      <c r="E1099">
        <v>792.69</v>
      </c>
      <c r="F1099" s="3">
        <f t="shared" si="80"/>
        <v>89.969889999998713</v>
      </c>
      <c r="J1099" s="18">
        <f t="shared" si="78"/>
        <v>25</v>
      </c>
      <c r="K1099" s="4">
        <f t="shared" si="79"/>
        <v>35.569580000001793</v>
      </c>
    </row>
    <row r="1100" spans="1:12" x14ac:dyDescent="0.25">
      <c r="A1100">
        <v>185</v>
      </c>
      <c r="B1100">
        <v>3269.65</v>
      </c>
      <c r="D1100">
        <v>25</v>
      </c>
      <c r="E1100">
        <v>793.78</v>
      </c>
      <c r="F1100" s="3">
        <f t="shared" si="80"/>
        <v>89.944889999998708</v>
      </c>
      <c r="J1100" s="18">
        <f t="shared" si="78"/>
        <v>25</v>
      </c>
      <c r="K1100" s="4">
        <f t="shared" si="79"/>
        <v>35.544580000001794</v>
      </c>
    </row>
    <row r="1101" spans="1:12" x14ac:dyDescent="0.25">
      <c r="A1101">
        <v>184</v>
      </c>
      <c r="B1101">
        <v>3244.65</v>
      </c>
      <c r="D1101">
        <v>25</v>
      </c>
      <c r="E1101">
        <v>794.74</v>
      </c>
      <c r="F1101" s="3">
        <f t="shared" si="80"/>
        <v>89.919889999998702</v>
      </c>
      <c r="J1101" s="18">
        <f t="shared" si="78"/>
        <v>25</v>
      </c>
      <c r="K1101" s="4">
        <f t="shared" si="79"/>
        <v>35.519580000001795</v>
      </c>
    </row>
    <row r="1102" spans="1:12" x14ac:dyDescent="0.25">
      <c r="A1102">
        <v>183</v>
      </c>
      <c r="B1102">
        <v>3218.95</v>
      </c>
      <c r="D1102">
        <v>25.71</v>
      </c>
      <c r="E1102">
        <v>795.99</v>
      </c>
      <c r="F1102" s="3">
        <f t="shared" si="80"/>
        <v>89.894179999998698</v>
      </c>
      <c r="J1102" s="18">
        <f t="shared" si="78"/>
        <v>25.71</v>
      </c>
      <c r="K1102" s="4">
        <f t="shared" si="79"/>
        <v>35.493870000001799</v>
      </c>
    </row>
    <row r="1103" spans="1:12" x14ac:dyDescent="0.25">
      <c r="A1103">
        <v>182</v>
      </c>
      <c r="B1103">
        <v>3194.04</v>
      </c>
      <c r="D1103">
        <v>24.91</v>
      </c>
      <c r="E1103">
        <v>797.64</v>
      </c>
      <c r="F1103" s="3">
        <f t="shared" si="80"/>
        <v>89.869269999998693</v>
      </c>
      <c r="J1103" s="18">
        <f t="shared" si="78"/>
        <v>24.91</v>
      </c>
      <c r="K1103" s="4">
        <f t="shared" si="79"/>
        <v>35.4689600000018</v>
      </c>
    </row>
    <row r="1104" spans="1:12" x14ac:dyDescent="0.25">
      <c r="A1104">
        <v>181</v>
      </c>
      <c r="B1104">
        <v>3173.34</v>
      </c>
      <c r="D1104">
        <v>20.7</v>
      </c>
      <c r="E1104">
        <v>799.2</v>
      </c>
      <c r="F1104" s="3">
        <f t="shared" si="80"/>
        <v>89.848569999998688</v>
      </c>
      <c r="J1104" s="18">
        <f t="shared" si="78"/>
        <v>20.7</v>
      </c>
      <c r="K1104" s="4">
        <f t="shared" si="79"/>
        <v>35.448260000001802</v>
      </c>
      <c r="L1104">
        <f>SLOPE(E1095:E1104,K1095:K1104)/-10</f>
        <v>5.1823052565785002</v>
      </c>
    </row>
    <row r="1105" spans="1:12" x14ac:dyDescent="0.25">
      <c r="A1105">
        <v>180</v>
      </c>
      <c r="B1105">
        <v>3159.68</v>
      </c>
      <c r="D1105">
        <v>13.65</v>
      </c>
      <c r="E1105">
        <v>799.92</v>
      </c>
      <c r="F1105" s="3">
        <f t="shared" si="80"/>
        <v>89.834919999998689</v>
      </c>
      <c r="J1105" s="18">
        <f t="shared" si="78"/>
        <v>13.65</v>
      </c>
      <c r="K1105" s="4">
        <f t="shared" si="79"/>
        <v>35.434610000001804</v>
      </c>
      <c r="L1105" s="2"/>
    </row>
    <row r="1106" spans="1:12" x14ac:dyDescent="0.25">
      <c r="A1106">
        <v>179</v>
      </c>
      <c r="B1106">
        <v>3142.88</v>
      </c>
      <c r="D1106">
        <v>16.8</v>
      </c>
      <c r="E1106">
        <v>800.78</v>
      </c>
      <c r="F1106" s="3">
        <f t="shared" si="80"/>
        <v>89.818119999998686</v>
      </c>
      <c r="J1106" s="18">
        <f t="shared" si="78"/>
        <v>16.8</v>
      </c>
      <c r="K1106" s="4">
        <f t="shared" si="79"/>
        <v>35.417810000001801</v>
      </c>
    </row>
    <row r="1107" spans="1:12" x14ac:dyDescent="0.25">
      <c r="A1107">
        <v>178</v>
      </c>
      <c r="B1107">
        <v>3117.55</v>
      </c>
      <c r="D1107">
        <v>25.33</v>
      </c>
      <c r="E1107">
        <v>802.47</v>
      </c>
      <c r="F1107" s="3">
        <f t="shared" si="80"/>
        <v>89.792789999998689</v>
      </c>
      <c r="J1107" s="18">
        <f t="shared" si="78"/>
        <v>25.33</v>
      </c>
      <c r="K1107" s="4">
        <f t="shared" si="79"/>
        <v>35.392480000001804</v>
      </c>
    </row>
    <row r="1108" spans="1:12" x14ac:dyDescent="0.25">
      <c r="A1108">
        <v>177</v>
      </c>
      <c r="B1108">
        <v>3092.55</v>
      </c>
      <c r="D1108">
        <v>25</v>
      </c>
      <c r="E1108">
        <v>804.04</v>
      </c>
      <c r="F1108" s="3">
        <f t="shared" si="80"/>
        <v>89.767789999998683</v>
      </c>
      <c r="J1108" s="18">
        <f t="shared" si="78"/>
        <v>25</v>
      </c>
      <c r="K1108" s="4">
        <f t="shared" si="79"/>
        <v>35.367480000001805</v>
      </c>
    </row>
    <row r="1109" spans="1:12" x14ac:dyDescent="0.25">
      <c r="A1109">
        <v>176</v>
      </c>
      <c r="B1109">
        <v>3068.35</v>
      </c>
      <c r="D1109">
        <v>24.2</v>
      </c>
      <c r="E1109">
        <v>805.45</v>
      </c>
      <c r="F1109" s="3">
        <f t="shared" si="80"/>
        <v>89.74358999999869</v>
      </c>
      <c r="J1109" s="18">
        <f t="shared" si="78"/>
        <v>24.2</v>
      </c>
      <c r="K1109" s="4">
        <f t="shared" si="79"/>
        <v>35.343280000001805</v>
      </c>
    </row>
    <row r="1110" spans="1:12" x14ac:dyDescent="0.25">
      <c r="A1110">
        <v>175</v>
      </c>
      <c r="B1110">
        <v>3058.48</v>
      </c>
      <c r="D1110">
        <v>9.8800000000000008</v>
      </c>
      <c r="E1110">
        <v>805.97</v>
      </c>
      <c r="F1110" s="3">
        <f t="shared" si="80"/>
        <v>89.733709999998695</v>
      </c>
      <c r="J1110" s="18">
        <f t="shared" si="78"/>
        <v>9.8800000000000008</v>
      </c>
      <c r="K1110" s="4">
        <f t="shared" si="79"/>
        <v>35.333400000001802</v>
      </c>
    </row>
    <row r="1111" spans="1:12" x14ac:dyDescent="0.25">
      <c r="A1111">
        <v>174</v>
      </c>
      <c r="B1111">
        <v>3053.72</v>
      </c>
      <c r="D1111">
        <v>4.75</v>
      </c>
      <c r="E1111">
        <v>806.7</v>
      </c>
      <c r="F1111" s="3">
        <f t="shared" si="80"/>
        <v>89.728959999998693</v>
      </c>
      <c r="J1111" s="18">
        <f t="shared" si="78"/>
        <v>4.75</v>
      </c>
      <c r="K1111" s="4">
        <f t="shared" si="79"/>
        <v>35.328650000001801</v>
      </c>
    </row>
    <row r="1112" spans="1:12" x14ac:dyDescent="0.25">
      <c r="A1112">
        <v>173</v>
      </c>
      <c r="B1112">
        <v>3041.86</v>
      </c>
      <c r="D1112">
        <v>11.86</v>
      </c>
      <c r="E1112">
        <v>806.95</v>
      </c>
      <c r="F1112" s="3">
        <f t="shared" si="80"/>
        <v>89.717099999998695</v>
      </c>
      <c r="J1112" s="18">
        <f t="shared" si="78"/>
        <v>11.86</v>
      </c>
      <c r="K1112" s="4">
        <f t="shared" si="79"/>
        <v>35.316790000001802</v>
      </c>
    </row>
    <row r="1113" spans="1:12" x14ac:dyDescent="0.25">
      <c r="A1113">
        <v>172</v>
      </c>
      <c r="B1113">
        <v>3017.07</v>
      </c>
      <c r="D1113">
        <v>24.79</v>
      </c>
      <c r="E1113">
        <v>808.56</v>
      </c>
      <c r="F1113" s="3">
        <f t="shared" si="80"/>
        <v>89.692309999998699</v>
      </c>
      <c r="J1113" s="18">
        <f t="shared" si="78"/>
        <v>24.79</v>
      </c>
      <c r="K1113" s="4">
        <f t="shared" si="79"/>
        <v>35.292000000001799</v>
      </c>
      <c r="L1113">
        <f>SLOPE(E1104:E1113,K1104:K1113)/-10</f>
        <v>6.0779759144686167</v>
      </c>
    </row>
    <row r="1114" spans="1:12" x14ac:dyDescent="0.25">
      <c r="A1114">
        <v>171</v>
      </c>
      <c r="B1114">
        <v>2992.07</v>
      </c>
      <c r="D1114">
        <v>25</v>
      </c>
      <c r="E1114">
        <v>809.71</v>
      </c>
      <c r="F1114" s="3">
        <f t="shared" si="80"/>
        <v>89.667309999998693</v>
      </c>
      <c r="J1114" s="18">
        <f t="shared" si="78"/>
        <v>25</v>
      </c>
      <c r="K1114" s="4">
        <f t="shared" si="79"/>
        <v>35.267000000001801</v>
      </c>
      <c r="L1114" s="2"/>
    </row>
    <row r="1115" spans="1:12" x14ac:dyDescent="0.25">
      <c r="A1115">
        <v>170</v>
      </c>
      <c r="B1115">
        <v>2967.96</v>
      </c>
      <c r="D1115">
        <v>24.11</v>
      </c>
      <c r="E1115">
        <v>811.47</v>
      </c>
      <c r="F1115" s="3">
        <f t="shared" si="80"/>
        <v>89.6431999999987</v>
      </c>
      <c r="J1115" s="18">
        <f t="shared" si="78"/>
        <v>24.11</v>
      </c>
      <c r="K1115" s="4">
        <f t="shared" si="79"/>
        <v>35.2428900000018</v>
      </c>
    </row>
    <row r="1116" spans="1:12" x14ac:dyDescent="0.25">
      <c r="A1116">
        <v>169</v>
      </c>
      <c r="B1116">
        <v>2940.12</v>
      </c>
      <c r="D1116">
        <v>27.84</v>
      </c>
      <c r="E1116">
        <v>812.83</v>
      </c>
      <c r="F1116" s="3">
        <f t="shared" si="80"/>
        <v>89.615359999998702</v>
      </c>
      <c r="J1116" s="18">
        <f t="shared" si="78"/>
        <v>27.84</v>
      </c>
      <c r="K1116" s="4">
        <f t="shared" si="79"/>
        <v>35.215050000001803</v>
      </c>
    </row>
    <row r="1117" spans="1:12" x14ac:dyDescent="0.25">
      <c r="A1117">
        <v>168</v>
      </c>
      <c r="B1117">
        <v>2931.72</v>
      </c>
      <c r="D1117">
        <v>8.4</v>
      </c>
      <c r="E1117">
        <v>813.21</v>
      </c>
      <c r="F1117" s="3">
        <f t="shared" si="80"/>
        <v>89.606959999998708</v>
      </c>
      <c r="J1117" s="18">
        <f t="shared" si="78"/>
        <v>8.4</v>
      </c>
      <c r="K1117" s="4">
        <f t="shared" si="79"/>
        <v>35.206650000001801</v>
      </c>
    </row>
    <row r="1118" spans="1:12" x14ac:dyDescent="0.25">
      <c r="A1118">
        <v>167</v>
      </c>
      <c r="B1118">
        <v>2926.14</v>
      </c>
      <c r="D1118">
        <v>5.58</v>
      </c>
      <c r="E1118">
        <v>813.9</v>
      </c>
      <c r="F1118" s="3">
        <f t="shared" si="80"/>
        <v>89.601379999998713</v>
      </c>
      <c r="J1118" s="18">
        <f t="shared" si="78"/>
        <v>5.58</v>
      </c>
      <c r="K1118" s="4">
        <f t="shared" si="79"/>
        <v>35.201070000001799</v>
      </c>
    </row>
    <row r="1119" spans="1:12" x14ac:dyDescent="0.25">
      <c r="A1119">
        <v>166</v>
      </c>
      <c r="B1119">
        <v>2917.8</v>
      </c>
      <c r="D1119">
        <v>8.34</v>
      </c>
      <c r="E1119">
        <v>813.96</v>
      </c>
      <c r="F1119" s="3">
        <f t="shared" si="80"/>
        <v>89.593039999998709</v>
      </c>
      <c r="J1119" s="18">
        <f t="shared" si="78"/>
        <v>8.34</v>
      </c>
      <c r="K1119" s="4">
        <f t="shared" si="79"/>
        <v>35.192730000001802</v>
      </c>
    </row>
    <row r="1120" spans="1:12" x14ac:dyDescent="0.25">
      <c r="A1120">
        <v>165</v>
      </c>
      <c r="B1120">
        <v>2914.65</v>
      </c>
      <c r="D1120">
        <v>3.15</v>
      </c>
      <c r="E1120">
        <v>814.48</v>
      </c>
      <c r="F1120" s="3">
        <f t="shared" si="80"/>
        <v>89.589889999998704</v>
      </c>
      <c r="J1120" s="18">
        <f t="shared" si="78"/>
        <v>3.15</v>
      </c>
      <c r="K1120" s="4">
        <f t="shared" si="79"/>
        <v>35.189580000001804</v>
      </c>
    </row>
    <row r="1121" spans="1:12" x14ac:dyDescent="0.25">
      <c r="A1121">
        <v>164</v>
      </c>
      <c r="B1121">
        <v>2889.18</v>
      </c>
      <c r="D1121">
        <v>25.47</v>
      </c>
      <c r="E1121">
        <v>815.72</v>
      </c>
      <c r="F1121" s="3">
        <f t="shared" si="80"/>
        <v>89.564419999998705</v>
      </c>
      <c r="J1121" s="18">
        <f t="shared" si="78"/>
        <v>25.47</v>
      </c>
      <c r="K1121" s="4">
        <f t="shared" si="79"/>
        <v>35.164110000001806</v>
      </c>
    </row>
    <row r="1122" spans="1:12" x14ac:dyDescent="0.25">
      <c r="A1122">
        <v>163</v>
      </c>
      <c r="B1122">
        <v>2870.82</v>
      </c>
      <c r="D1122">
        <v>18.36</v>
      </c>
      <c r="E1122">
        <v>816.31</v>
      </c>
      <c r="F1122" s="3">
        <f t="shared" si="80"/>
        <v>89.546059999998704</v>
      </c>
      <c r="J1122" s="18">
        <f t="shared" si="78"/>
        <v>18.36</v>
      </c>
      <c r="K1122" s="4">
        <f t="shared" si="79"/>
        <v>35.145750000001804</v>
      </c>
      <c r="L1122">
        <f>SLOPE(E1113:E1122,K1113:K1122)/-10</f>
        <v>5.5055703622456784</v>
      </c>
    </row>
    <row r="1123" spans="1:12" x14ac:dyDescent="0.25">
      <c r="A1123">
        <v>162</v>
      </c>
      <c r="B1123">
        <v>2862.93</v>
      </c>
      <c r="D1123">
        <v>7.89</v>
      </c>
      <c r="E1123">
        <v>816.81</v>
      </c>
      <c r="F1123" s="3">
        <f t="shared" si="80"/>
        <v>89.538169999998701</v>
      </c>
      <c r="J1123" s="18">
        <f t="shared" si="78"/>
        <v>7.89</v>
      </c>
      <c r="K1123" s="4">
        <f t="shared" si="79"/>
        <v>35.137860000001801</v>
      </c>
      <c r="L1123" s="2"/>
    </row>
    <row r="1124" spans="1:12" x14ac:dyDescent="0.25">
      <c r="A1124">
        <v>161</v>
      </c>
      <c r="B1124">
        <v>2855.83</v>
      </c>
      <c r="D1124">
        <v>7.1</v>
      </c>
      <c r="E1124">
        <v>816.89</v>
      </c>
      <c r="F1124" s="3">
        <f t="shared" si="80"/>
        <v>89.531069999998707</v>
      </c>
      <c r="J1124" s="18">
        <f t="shared" si="78"/>
        <v>7.1</v>
      </c>
      <c r="K1124" s="4">
        <f t="shared" si="79"/>
        <v>35.1307600000018</v>
      </c>
    </row>
    <row r="1125" spans="1:12" x14ac:dyDescent="0.25">
      <c r="A1125">
        <v>160</v>
      </c>
      <c r="B1125">
        <v>2843.7</v>
      </c>
      <c r="D1125">
        <v>12.13</v>
      </c>
      <c r="E1125">
        <v>818.96</v>
      </c>
      <c r="F1125" s="3">
        <f t="shared" si="80"/>
        <v>89.518939999998707</v>
      </c>
      <c r="J1125" s="18">
        <f t="shared" si="78"/>
        <v>12.13</v>
      </c>
      <c r="K1125" s="4">
        <f t="shared" si="79"/>
        <v>35.118630000001801</v>
      </c>
    </row>
    <row r="1126" spans="1:12" x14ac:dyDescent="0.25">
      <c r="A1126">
        <v>159</v>
      </c>
      <c r="B1126">
        <v>2834.82</v>
      </c>
      <c r="D1126">
        <v>8.8800000000000008</v>
      </c>
      <c r="E1126">
        <v>819.05</v>
      </c>
      <c r="F1126" s="3">
        <f t="shared" si="80"/>
        <v>89.510059999998703</v>
      </c>
      <c r="J1126" s="18">
        <f t="shared" si="78"/>
        <v>8.8800000000000008</v>
      </c>
      <c r="K1126" s="4">
        <f t="shared" si="79"/>
        <v>35.109750000001803</v>
      </c>
    </row>
    <row r="1127" spans="1:12" x14ac:dyDescent="0.25">
      <c r="A1127">
        <v>158</v>
      </c>
      <c r="B1127">
        <v>2809.82</v>
      </c>
      <c r="D1127">
        <v>25</v>
      </c>
      <c r="E1127">
        <v>820.28</v>
      </c>
      <c r="F1127" s="3">
        <f t="shared" si="80"/>
        <v>89.485059999998697</v>
      </c>
      <c r="J1127" s="18">
        <f t="shared" si="78"/>
        <v>25</v>
      </c>
      <c r="K1127" s="4">
        <f t="shared" si="79"/>
        <v>35.084750000001804</v>
      </c>
    </row>
    <row r="1128" spans="1:12" x14ac:dyDescent="0.25">
      <c r="A1128">
        <v>157</v>
      </c>
      <c r="B1128">
        <v>2784.06</v>
      </c>
      <c r="D1128">
        <v>25.76</v>
      </c>
      <c r="E1128">
        <v>821.84</v>
      </c>
      <c r="F1128" s="3">
        <f t="shared" si="80"/>
        <v>89.459299999998692</v>
      </c>
      <c r="J1128" s="18">
        <f t="shared" si="78"/>
        <v>25.76</v>
      </c>
      <c r="K1128" s="4">
        <f t="shared" si="79"/>
        <v>35.058990000001806</v>
      </c>
    </row>
    <row r="1129" spans="1:12" x14ac:dyDescent="0.25">
      <c r="A1129">
        <v>156</v>
      </c>
      <c r="B1129">
        <v>2767.26</v>
      </c>
      <c r="D1129">
        <v>16.79</v>
      </c>
      <c r="E1129">
        <v>822.88</v>
      </c>
      <c r="F1129" s="3">
        <f t="shared" si="80"/>
        <v>89.442509999998691</v>
      </c>
      <c r="J1129" s="18">
        <f t="shared" si="78"/>
        <v>16.79</v>
      </c>
      <c r="K1129" s="4">
        <f t="shared" si="79"/>
        <v>35.042200000001806</v>
      </c>
    </row>
    <row r="1130" spans="1:12" x14ac:dyDescent="0.25">
      <c r="A1130">
        <v>155</v>
      </c>
      <c r="B1130">
        <v>2760.09</v>
      </c>
      <c r="D1130">
        <v>7.17</v>
      </c>
      <c r="E1130">
        <v>823.06</v>
      </c>
      <c r="F1130" s="3">
        <f t="shared" si="80"/>
        <v>89.435339999998689</v>
      </c>
      <c r="J1130" s="18">
        <f t="shared" ref="J1130:J1193" si="81">D1130</f>
        <v>7.17</v>
      </c>
      <c r="K1130" s="4">
        <f t="shared" si="79"/>
        <v>35.035030000001804</v>
      </c>
    </row>
    <row r="1131" spans="1:12" x14ac:dyDescent="0.25">
      <c r="A1131">
        <v>154</v>
      </c>
      <c r="B1131">
        <v>2745.26</v>
      </c>
      <c r="D1131">
        <v>14.83</v>
      </c>
      <c r="E1131">
        <v>823.3</v>
      </c>
      <c r="F1131" s="3">
        <f t="shared" si="80"/>
        <v>89.420509999998686</v>
      </c>
      <c r="J1131" s="18">
        <f t="shared" si="81"/>
        <v>14.83</v>
      </c>
      <c r="K1131" s="4">
        <f t="shared" si="79"/>
        <v>35.0202000000018</v>
      </c>
      <c r="L1131">
        <f>SLOPE(E1122:E1131,K1122:K1131)/-10</f>
        <v>5.8183041183963145</v>
      </c>
    </row>
    <row r="1132" spans="1:12" x14ac:dyDescent="0.25">
      <c r="A1132">
        <v>153</v>
      </c>
      <c r="B1132">
        <v>2735.22</v>
      </c>
      <c r="D1132">
        <v>10.050000000000001</v>
      </c>
      <c r="E1132">
        <v>823.9</v>
      </c>
      <c r="F1132" s="3">
        <f t="shared" si="80"/>
        <v>89.410459999998679</v>
      </c>
      <c r="J1132" s="18">
        <f t="shared" si="81"/>
        <v>10.050000000000001</v>
      </c>
      <c r="K1132" s="4">
        <f t="shared" si="79"/>
        <v>35.010150000001801</v>
      </c>
      <c r="L1132" s="2"/>
    </row>
    <row r="1133" spans="1:12" x14ac:dyDescent="0.25">
      <c r="A1133">
        <v>152</v>
      </c>
      <c r="B1133">
        <v>2710.22</v>
      </c>
      <c r="D1133">
        <v>25</v>
      </c>
      <c r="E1133">
        <v>824.72</v>
      </c>
      <c r="F1133" s="3">
        <f t="shared" si="80"/>
        <v>89.385459999998673</v>
      </c>
      <c r="J1133" s="18">
        <f t="shared" si="81"/>
        <v>25</v>
      </c>
      <c r="K1133" s="4">
        <f t="shared" si="79"/>
        <v>34.985150000001802</v>
      </c>
    </row>
    <row r="1134" spans="1:12" x14ac:dyDescent="0.25">
      <c r="A1134">
        <v>151</v>
      </c>
      <c r="B1134">
        <v>2699</v>
      </c>
      <c r="D1134">
        <v>11.21</v>
      </c>
      <c r="E1134">
        <v>824.98</v>
      </c>
      <c r="F1134" s="3">
        <f t="shared" si="80"/>
        <v>89.374249999998668</v>
      </c>
      <c r="J1134" s="18">
        <f t="shared" si="81"/>
        <v>11.21</v>
      </c>
      <c r="K1134" s="4">
        <f t="shared" si="79"/>
        <v>34.973940000001804</v>
      </c>
    </row>
    <row r="1135" spans="1:12" x14ac:dyDescent="0.25">
      <c r="A1135">
        <v>150</v>
      </c>
      <c r="B1135">
        <v>2684.22</v>
      </c>
      <c r="D1135">
        <v>14.78</v>
      </c>
      <c r="E1135">
        <v>825.09</v>
      </c>
      <c r="F1135" s="3">
        <f t="shared" si="80"/>
        <v>89.359469999998666</v>
      </c>
      <c r="J1135" s="18">
        <f t="shared" si="81"/>
        <v>14.78</v>
      </c>
      <c r="K1135" s="4">
        <f t="shared" si="79"/>
        <v>34.959160000001802</v>
      </c>
    </row>
    <row r="1136" spans="1:12" x14ac:dyDescent="0.25">
      <c r="A1136">
        <v>149</v>
      </c>
      <c r="B1136">
        <v>2669.45</v>
      </c>
      <c r="D1136">
        <v>14.77</v>
      </c>
      <c r="E1136">
        <v>825.55</v>
      </c>
      <c r="F1136" s="3">
        <f t="shared" si="80"/>
        <v>89.344699999998667</v>
      </c>
      <c r="J1136" s="18">
        <f t="shared" si="81"/>
        <v>14.77</v>
      </c>
      <c r="K1136" s="4">
        <f t="shared" ref="K1136:K1199" si="82">K1135-(J1136/1000)</f>
        <v>34.944390000001803</v>
      </c>
    </row>
    <row r="1137" spans="1:12" x14ac:dyDescent="0.25">
      <c r="A1137">
        <v>148</v>
      </c>
      <c r="B1137">
        <v>2659.22</v>
      </c>
      <c r="D1137">
        <v>10.23</v>
      </c>
      <c r="E1137">
        <v>825.87</v>
      </c>
      <c r="F1137" s="3">
        <f t="shared" si="80"/>
        <v>89.33446999999866</v>
      </c>
      <c r="J1137" s="18">
        <f t="shared" si="81"/>
        <v>10.23</v>
      </c>
      <c r="K1137" s="4">
        <f t="shared" si="82"/>
        <v>34.934160000001803</v>
      </c>
    </row>
    <row r="1138" spans="1:12" x14ac:dyDescent="0.25">
      <c r="A1138">
        <v>147</v>
      </c>
      <c r="B1138">
        <v>2634.22</v>
      </c>
      <c r="D1138">
        <v>25</v>
      </c>
      <c r="E1138">
        <v>826.65</v>
      </c>
      <c r="F1138" s="3">
        <f t="shared" si="80"/>
        <v>89.309469999998655</v>
      </c>
      <c r="J1138" s="18">
        <f t="shared" si="81"/>
        <v>25</v>
      </c>
      <c r="K1138" s="4">
        <f t="shared" si="82"/>
        <v>34.909160000001805</v>
      </c>
    </row>
    <row r="1139" spans="1:12" x14ac:dyDescent="0.25">
      <c r="A1139">
        <v>146</v>
      </c>
      <c r="B1139">
        <v>2609.2199999999998</v>
      </c>
      <c r="D1139">
        <v>25</v>
      </c>
      <c r="E1139">
        <v>827.43</v>
      </c>
      <c r="F1139" s="3">
        <f t="shared" si="80"/>
        <v>89.284469999998649</v>
      </c>
      <c r="J1139" s="18">
        <f t="shared" si="81"/>
        <v>25</v>
      </c>
      <c r="K1139" s="4">
        <f t="shared" si="82"/>
        <v>34.884160000001806</v>
      </c>
    </row>
    <row r="1140" spans="1:12" x14ac:dyDescent="0.25">
      <c r="A1140">
        <v>145</v>
      </c>
      <c r="B1140">
        <v>2584.2199999999998</v>
      </c>
      <c r="D1140">
        <v>25</v>
      </c>
      <c r="E1140">
        <v>828.22</v>
      </c>
      <c r="F1140" s="3">
        <f t="shared" ref="F1140:F1203" si="83">F1139-(D1140/1000)</f>
        <v>89.259469999998643</v>
      </c>
      <c r="J1140" s="18">
        <f t="shared" si="81"/>
        <v>25</v>
      </c>
      <c r="K1140" s="4">
        <f t="shared" si="82"/>
        <v>34.859160000001808</v>
      </c>
      <c r="L1140">
        <f>SLOPE(E1131:E1140,K1131:K1140)/-10</f>
        <v>2.8880733951769626</v>
      </c>
    </row>
    <row r="1141" spans="1:12" x14ac:dyDescent="0.25">
      <c r="A1141">
        <v>144</v>
      </c>
      <c r="B1141">
        <v>2559.2199999999998</v>
      </c>
      <c r="D1141">
        <v>25</v>
      </c>
      <c r="E1141">
        <v>829.02</v>
      </c>
      <c r="F1141" s="3">
        <f t="shared" si="83"/>
        <v>89.234469999998637</v>
      </c>
      <c r="J1141" s="18">
        <f t="shared" si="81"/>
        <v>25</v>
      </c>
      <c r="K1141" s="4">
        <f t="shared" si="82"/>
        <v>34.834160000001809</v>
      </c>
      <c r="L1141" s="2"/>
    </row>
    <row r="1142" spans="1:12" x14ac:dyDescent="0.25">
      <c r="A1142">
        <v>143</v>
      </c>
      <c r="B1142">
        <v>2534.2199999999998</v>
      </c>
      <c r="D1142">
        <v>25</v>
      </c>
      <c r="E1142">
        <v>829.62</v>
      </c>
      <c r="F1142" s="3">
        <f t="shared" si="83"/>
        <v>89.209469999998632</v>
      </c>
      <c r="J1142" s="18">
        <f t="shared" si="81"/>
        <v>25</v>
      </c>
      <c r="K1142" s="4">
        <f t="shared" si="82"/>
        <v>34.80916000000181</v>
      </c>
    </row>
    <row r="1143" spans="1:12" x14ac:dyDescent="0.25">
      <c r="A1143">
        <v>142</v>
      </c>
      <c r="B1143">
        <v>2509.2199999999998</v>
      </c>
      <c r="D1143">
        <v>25</v>
      </c>
      <c r="E1143">
        <v>830.27</v>
      </c>
      <c r="F1143" s="3">
        <f t="shared" si="83"/>
        <v>89.184469999998626</v>
      </c>
      <c r="J1143" s="18">
        <f t="shared" si="81"/>
        <v>25</v>
      </c>
      <c r="K1143" s="4">
        <f t="shared" si="82"/>
        <v>34.784160000001812</v>
      </c>
    </row>
    <row r="1144" spans="1:12" x14ac:dyDescent="0.25">
      <c r="A1144">
        <v>141</v>
      </c>
      <c r="B1144">
        <v>2484.2199999999998</v>
      </c>
      <c r="D1144">
        <v>25</v>
      </c>
      <c r="E1144">
        <v>831.19</v>
      </c>
      <c r="F1144" s="3">
        <f t="shared" si="83"/>
        <v>89.15946999999862</v>
      </c>
      <c r="J1144" s="18">
        <f t="shared" si="81"/>
        <v>25</v>
      </c>
      <c r="K1144" s="4">
        <f t="shared" si="82"/>
        <v>34.759160000001813</v>
      </c>
    </row>
    <row r="1145" spans="1:12" x14ac:dyDescent="0.25">
      <c r="A1145">
        <v>140</v>
      </c>
      <c r="B1145">
        <v>2474.33</v>
      </c>
      <c r="D1145">
        <v>9.89</v>
      </c>
      <c r="E1145">
        <v>831.7</v>
      </c>
      <c r="F1145" s="3">
        <f t="shared" si="83"/>
        <v>89.149579999998622</v>
      </c>
      <c r="J1145" s="18">
        <f t="shared" si="81"/>
        <v>9.89</v>
      </c>
      <c r="K1145" s="4">
        <f t="shared" si="82"/>
        <v>34.749270000001815</v>
      </c>
    </row>
    <row r="1146" spans="1:12" x14ac:dyDescent="0.25">
      <c r="A1146">
        <v>139</v>
      </c>
      <c r="B1146">
        <v>2472</v>
      </c>
      <c r="D1146">
        <v>2.33</v>
      </c>
      <c r="E1146">
        <v>832</v>
      </c>
      <c r="F1146" s="3">
        <f t="shared" si="83"/>
        <v>89.147249999998621</v>
      </c>
      <c r="J1146" s="18">
        <f t="shared" si="81"/>
        <v>2.33</v>
      </c>
      <c r="K1146" s="4">
        <f t="shared" si="82"/>
        <v>34.746940000001814</v>
      </c>
    </row>
    <row r="1147" spans="1:12" x14ac:dyDescent="0.25">
      <c r="A1147">
        <v>138</v>
      </c>
      <c r="B1147">
        <v>2459.2199999999998</v>
      </c>
      <c r="D1147">
        <v>12.78</v>
      </c>
      <c r="E1147">
        <v>832.27</v>
      </c>
      <c r="F1147" s="3">
        <f t="shared" si="83"/>
        <v>89.134469999998615</v>
      </c>
      <c r="J1147" s="18">
        <f t="shared" si="81"/>
        <v>12.78</v>
      </c>
      <c r="K1147" s="4">
        <f t="shared" si="82"/>
        <v>34.734160000001815</v>
      </c>
    </row>
    <row r="1148" spans="1:12" x14ac:dyDescent="0.25">
      <c r="A1148">
        <v>137</v>
      </c>
      <c r="B1148">
        <v>2434.2199999999998</v>
      </c>
      <c r="D1148">
        <v>25</v>
      </c>
      <c r="E1148">
        <v>833</v>
      </c>
      <c r="F1148" s="3">
        <f t="shared" si="83"/>
        <v>89.109469999998609</v>
      </c>
      <c r="J1148" s="18">
        <f t="shared" si="81"/>
        <v>25</v>
      </c>
      <c r="K1148" s="4">
        <f t="shared" si="82"/>
        <v>34.709160000001816</v>
      </c>
    </row>
    <row r="1149" spans="1:12" x14ac:dyDescent="0.25">
      <c r="A1149">
        <v>136</v>
      </c>
      <c r="B1149">
        <v>2409.2199999999998</v>
      </c>
      <c r="D1149">
        <v>25</v>
      </c>
      <c r="E1149">
        <v>833.74</v>
      </c>
      <c r="F1149" s="3">
        <f t="shared" si="83"/>
        <v>89.084469999998603</v>
      </c>
      <c r="J1149" s="18">
        <f t="shared" si="81"/>
        <v>25</v>
      </c>
      <c r="K1149" s="4">
        <f t="shared" si="82"/>
        <v>34.684160000001818</v>
      </c>
      <c r="L1149">
        <f>SLOPE(E1140:E1149,K1140:K1149)/-10</f>
        <v>3.2356335242600514</v>
      </c>
    </row>
    <row r="1150" spans="1:12" x14ac:dyDescent="0.25">
      <c r="A1150">
        <v>135</v>
      </c>
      <c r="B1150">
        <v>2400.61</v>
      </c>
      <c r="D1150">
        <v>8.61</v>
      </c>
      <c r="E1150">
        <v>834.65</v>
      </c>
      <c r="F1150" s="3">
        <f t="shared" si="83"/>
        <v>89.075859999998599</v>
      </c>
      <c r="J1150" s="18">
        <f t="shared" si="81"/>
        <v>8.61</v>
      </c>
      <c r="K1150" s="4">
        <f t="shared" si="82"/>
        <v>34.67555000000182</v>
      </c>
      <c r="L1150" s="2"/>
    </row>
    <row r="1151" spans="1:12" x14ac:dyDescent="0.25">
      <c r="A1151">
        <v>134</v>
      </c>
      <c r="B1151">
        <v>2389.9699999999998</v>
      </c>
      <c r="D1151">
        <v>10.64</v>
      </c>
      <c r="E1151">
        <v>835.11</v>
      </c>
      <c r="F1151" s="3">
        <f t="shared" si="83"/>
        <v>89.065219999998604</v>
      </c>
      <c r="J1151" s="18">
        <f t="shared" si="81"/>
        <v>10.64</v>
      </c>
      <c r="K1151" s="4">
        <f t="shared" si="82"/>
        <v>34.664910000001818</v>
      </c>
    </row>
    <row r="1152" spans="1:12" x14ac:dyDescent="0.25">
      <c r="A1152">
        <v>133</v>
      </c>
      <c r="B1152">
        <v>2383.08</v>
      </c>
      <c r="D1152">
        <v>6.89</v>
      </c>
      <c r="E1152">
        <v>835.21</v>
      </c>
      <c r="F1152" s="3">
        <f t="shared" si="83"/>
        <v>89.058329999998605</v>
      </c>
      <c r="J1152" s="18">
        <f t="shared" si="81"/>
        <v>6.89</v>
      </c>
      <c r="K1152" s="4">
        <f t="shared" si="82"/>
        <v>34.658020000001819</v>
      </c>
    </row>
    <row r="1153" spans="1:12" x14ac:dyDescent="0.25">
      <c r="A1153">
        <v>132</v>
      </c>
      <c r="B1153">
        <v>2372.31</v>
      </c>
      <c r="D1153">
        <v>10.77</v>
      </c>
      <c r="E1153">
        <v>835.59</v>
      </c>
      <c r="F1153" s="3">
        <f t="shared" si="83"/>
        <v>89.047559999998612</v>
      </c>
      <c r="J1153" s="18">
        <f t="shared" si="81"/>
        <v>10.77</v>
      </c>
      <c r="K1153" s="4">
        <f t="shared" si="82"/>
        <v>34.647250000001819</v>
      </c>
    </row>
    <row r="1154" spans="1:12" x14ac:dyDescent="0.25">
      <c r="A1154">
        <v>131</v>
      </c>
      <c r="B1154">
        <v>2358.0500000000002</v>
      </c>
      <c r="D1154">
        <v>14.26</v>
      </c>
      <c r="E1154">
        <v>837.02</v>
      </c>
      <c r="F1154" s="3">
        <f t="shared" si="83"/>
        <v>89.033299999998619</v>
      </c>
      <c r="J1154" s="18">
        <f t="shared" si="81"/>
        <v>14.26</v>
      </c>
      <c r="K1154" s="4">
        <f t="shared" si="82"/>
        <v>34.632990000001818</v>
      </c>
    </row>
    <row r="1155" spans="1:12" x14ac:dyDescent="0.25">
      <c r="A1155">
        <v>130</v>
      </c>
      <c r="B1155">
        <v>2348.54</v>
      </c>
      <c r="D1155">
        <v>9.51</v>
      </c>
      <c r="E1155">
        <v>837.39</v>
      </c>
      <c r="F1155" s="3">
        <f t="shared" si="83"/>
        <v>89.023789999998613</v>
      </c>
      <c r="J1155" s="18">
        <f t="shared" si="81"/>
        <v>9.51</v>
      </c>
      <c r="K1155" s="4">
        <f t="shared" si="82"/>
        <v>34.62348000000182</v>
      </c>
    </row>
    <row r="1156" spans="1:12" x14ac:dyDescent="0.25">
      <c r="A1156">
        <v>129</v>
      </c>
      <c r="B1156">
        <v>2340.85</v>
      </c>
      <c r="D1156">
        <v>7.69</v>
      </c>
      <c r="E1156">
        <v>838.08</v>
      </c>
      <c r="F1156" s="3">
        <f t="shared" si="83"/>
        <v>89.016099999998616</v>
      </c>
      <c r="J1156" s="18">
        <f t="shared" si="81"/>
        <v>7.69</v>
      </c>
      <c r="K1156" s="4">
        <f t="shared" si="82"/>
        <v>34.615790000001823</v>
      </c>
    </row>
    <row r="1157" spans="1:12" x14ac:dyDescent="0.25">
      <c r="A1157">
        <v>128</v>
      </c>
      <c r="B1157">
        <v>2332.79</v>
      </c>
      <c r="D1157">
        <v>8.06</v>
      </c>
      <c r="E1157">
        <v>838.93</v>
      </c>
      <c r="F1157" s="3">
        <f t="shared" si="83"/>
        <v>89.008039999998616</v>
      </c>
      <c r="J1157" s="18">
        <f t="shared" si="81"/>
        <v>8.06</v>
      </c>
      <c r="K1157" s="4">
        <f t="shared" si="82"/>
        <v>34.607730000001823</v>
      </c>
    </row>
    <row r="1158" spans="1:12" x14ac:dyDescent="0.25">
      <c r="A1158">
        <v>127</v>
      </c>
      <c r="B1158">
        <v>2322.8200000000002</v>
      </c>
      <c r="D1158">
        <v>9.9700000000000006</v>
      </c>
      <c r="E1158">
        <v>839.42</v>
      </c>
      <c r="F1158" s="3">
        <f t="shared" si="83"/>
        <v>88.99806999999862</v>
      </c>
      <c r="J1158" s="18">
        <f t="shared" si="81"/>
        <v>9.9700000000000006</v>
      </c>
      <c r="K1158" s="4">
        <f t="shared" si="82"/>
        <v>34.59776000000182</v>
      </c>
      <c r="L1158">
        <f>SLOPE(E1149:E1158,K1149:K1158)/-10</f>
        <v>6.4308087864559811</v>
      </c>
    </row>
    <row r="1159" spans="1:12" x14ac:dyDescent="0.25">
      <c r="A1159">
        <v>126</v>
      </c>
      <c r="B1159">
        <v>2307.0100000000002</v>
      </c>
      <c r="D1159">
        <v>15.81</v>
      </c>
      <c r="E1159">
        <v>840.77</v>
      </c>
      <c r="F1159" s="3">
        <f t="shared" si="83"/>
        <v>88.982259999998618</v>
      </c>
      <c r="J1159" s="18">
        <f t="shared" si="81"/>
        <v>15.81</v>
      </c>
      <c r="K1159" s="4">
        <f t="shared" si="82"/>
        <v>34.581950000001818</v>
      </c>
      <c r="L1159" s="2"/>
    </row>
    <row r="1160" spans="1:12" x14ac:dyDescent="0.25">
      <c r="A1160">
        <v>125</v>
      </c>
      <c r="B1160">
        <v>2295.5</v>
      </c>
      <c r="D1160">
        <v>11.51</v>
      </c>
      <c r="E1160">
        <v>841.25</v>
      </c>
      <c r="F1160" s="3">
        <f t="shared" si="83"/>
        <v>88.970749999998617</v>
      </c>
      <c r="J1160" s="18">
        <f t="shared" si="81"/>
        <v>11.51</v>
      </c>
      <c r="K1160" s="4">
        <f t="shared" si="82"/>
        <v>34.570440000001817</v>
      </c>
    </row>
    <row r="1161" spans="1:12" x14ac:dyDescent="0.25">
      <c r="A1161">
        <v>124</v>
      </c>
      <c r="B1161">
        <v>2288.83</v>
      </c>
      <c r="D1161">
        <v>6.66</v>
      </c>
      <c r="E1161">
        <v>841.58</v>
      </c>
      <c r="F1161" s="3">
        <f t="shared" si="83"/>
        <v>88.96408999999862</v>
      </c>
      <c r="J1161" s="18">
        <f t="shared" si="81"/>
        <v>6.66</v>
      </c>
      <c r="K1161" s="4">
        <f t="shared" si="82"/>
        <v>34.56378000000182</v>
      </c>
    </row>
    <row r="1162" spans="1:12" x14ac:dyDescent="0.25">
      <c r="A1162">
        <v>123</v>
      </c>
      <c r="B1162">
        <v>2281.9699999999998</v>
      </c>
      <c r="D1162">
        <v>6.87</v>
      </c>
      <c r="E1162">
        <v>842.04</v>
      </c>
      <c r="F1162" s="3">
        <f t="shared" si="83"/>
        <v>88.957219999998614</v>
      </c>
      <c r="J1162" s="18">
        <f t="shared" si="81"/>
        <v>6.87</v>
      </c>
      <c r="K1162" s="4">
        <f t="shared" si="82"/>
        <v>34.556910000001821</v>
      </c>
    </row>
    <row r="1163" spans="1:12" x14ac:dyDescent="0.25">
      <c r="A1163">
        <v>122</v>
      </c>
      <c r="B1163">
        <v>2269.08</v>
      </c>
      <c r="D1163">
        <v>12.89</v>
      </c>
      <c r="E1163">
        <v>842.34</v>
      </c>
      <c r="F1163" s="3">
        <f t="shared" si="83"/>
        <v>88.944329999998615</v>
      </c>
      <c r="J1163" s="18">
        <f t="shared" si="81"/>
        <v>12.89</v>
      </c>
      <c r="K1163" s="4">
        <f t="shared" si="82"/>
        <v>34.544020000001822</v>
      </c>
    </row>
    <row r="1164" spans="1:12" x14ac:dyDescent="0.25">
      <c r="A1164">
        <v>121</v>
      </c>
      <c r="B1164">
        <v>2256.37</v>
      </c>
      <c r="D1164">
        <v>12.7</v>
      </c>
      <c r="E1164">
        <v>843.25</v>
      </c>
      <c r="F1164" s="3">
        <f t="shared" si="83"/>
        <v>88.93162999999862</v>
      </c>
      <c r="J1164" s="18">
        <f t="shared" si="81"/>
        <v>12.7</v>
      </c>
      <c r="K1164" s="4">
        <f t="shared" si="82"/>
        <v>34.53132000000182</v>
      </c>
    </row>
    <row r="1165" spans="1:12" x14ac:dyDescent="0.25">
      <c r="A1165">
        <v>120</v>
      </c>
      <c r="B1165">
        <v>2231.37</v>
      </c>
      <c r="D1165">
        <v>25</v>
      </c>
      <c r="E1165">
        <v>844.07</v>
      </c>
      <c r="F1165" s="3">
        <f t="shared" si="83"/>
        <v>88.906629999998614</v>
      </c>
      <c r="J1165" s="18">
        <f t="shared" si="81"/>
        <v>25</v>
      </c>
      <c r="K1165" s="4">
        <f t="shared" si="82"/>
        <v>34.506320000001821</v>
      </c>
    </row>
    <row r="1166" spans="1:12" x14ac:dyDescent="0.25">
      <c r="A1166">
        <v>119</v>
      </c>
      <c r="B1166">
        <v>2219.84</v>
      </c>
      <c r="D1166">
        <v>11.53</v>
      </c>
      <c r="E1166">
        <v>844.02</v>
      </c>
      <c r="F1166" s="3">
        <f t="shared" si="83"/>
        <v>88.895099999998621</v>
      </c>
      <c r="J1166" s="18">
        <f t="shared" si="81"/>
        <v>11.53</v>
      </c>
      <c r="K1166" s="4">
        <f t="shared" si="82"/>
        <v>34.494790000001821</v>
      </c>
    </row>
    <row r="1167" spans="1:12" x14ac:dyDescent="0.25">
      <c r="A1167">
        <v>118</v>
      </c>
      <c r="B1167">
        <v>2212.38</v>
      </c>
      <c r="D1167">
        <v>7.47</v>
      </c>
      <c r="E1167">
        <v>844.86</v>
      </c>
      <c r="F1167" s="3">
        <f t="shared" si="83"/>
        <v>88.887629999998623</v>
      </c>
      <c r="J1167" s="18">
        <f t="shared" si="81"/>
        <v>7.47</v>
      </c>
      <c r="K1167" s="4">
        <f t="shared" si="82"/>
        <v>34.487320000001823</v>
      </c>
      <c r="L1167">
        <f>SLOPE(E1158:E1167,K1158:K1167)/-10</f>
        <v>4.4253412427520491</v>
      </c>
    </row>
    <row r="1168" spans="1:12" x14ac:dyDescent="0.25">
      <c r="A1168">
        <v>117</v>
      </c>
      <c r="B1168">
        <v>2206.1799999999998</v>
      </c>
      <c r="D1168">
        <v>6.2</v>
      </c>
      <c r="E1168">
        <v>845.83</v>
      </c>
      <c r="F1168" s="3">
        <f t="shared" si="83"/>
        <v>88.881429999998616</v>
      </c>
      <c r="J1168" s="18">
        <f t="shared" si="81"/>
        <v>6.2</v>
      </c>
      <c r="K1168" s="4">
        <f t="shared" si="82"/>
        <v>34.481120000001823</v>
      </c>
      <c r="L1168" s="2"/>
    </row>
    <row r="1169" spans="1:12" x14ac:dyDescent="0.25">
      <c r="A1169">
        <v>116</v>
      </c>
      <c r="B1169">
        <v>2181.7199999999998</v>
      </c>
      <c r="D1169">
        <v>24.46</v>
      </c>
      <c r="E1169">
        <v>846.55</v>
      </c>
      <c r="F1169" s="3">
        <f t="shared" si="83"/>
        <v>88.856969999998611</v>
      </c>
      <c r="J1169" s="18">
        <f t="shared" si="81"/>
        <v>24.46</v>
      </c>
      <c r="K1169" s="4">
        <f t="shared" si="82"/>
        <v>34.456660000001825</v>
      </c>
    </row>
    <row r="1170" spans="1:12" x14ac:dyDescent="0.25">
      <c r="A1170">
        <v>115</v>
      </c>
      <c r="B1170">
        <v>2156.3200000000002</v>
      </c>
      <c r="D1170">
        <v>25.39</v>
      </c>
      <c r="E1170">
        <v>847.87</v>
      </c>
      <c r="F1170" s="3">
        <f t="shared" si="83"/>
        <v>88.83157999999861</v>
      </c>
      <c r="J1170" s="18">
        <f t="shared" si="81"/>
        <v>25.39</v>
      </c>
      <c r="K1170" s="4">
        <f t="shared" si="82"/>
        <v>34.431270000001824</v>
      </c>
    </row>
    <row r="1171" spans="1:12" x14ac:dyDescent="0.25">
      <c r="A1171">
        <v>114</v>
      </c>
      <c r="B1171">
        <v>2131.3200000000002</v>
      </c>
      <c r="D1171">
        <v>25</v>
      </c>
      <c r="E1171">
        <v>849.11</v>
      </c>
      <c r="F1171" s="3">
        <f t="shared" si="83"/>
        <v>88.806579999998604</v>
      </c>
      <c r="J1171" s="18">
        <f t="shared" si="81"/>
        <v>25</v>
      </c>
      <c r="K1171" s="4">
        <f t="shared" si="82"/>
        <v>34.406270000001825</v>
      </c>
    </row>
    <row r="1172" spans="1:12" x14ac:dyDescent="0.25">
      <c r="A1172">
        <v>113</v>
      </c>
      <c r="B1172">
        <v>2119.04</v>
      </c>
      <c r="D1172">
        <v>12.29</v>
      </c>
      <c r="E1172">
        <v>849.28</v>
      </c>
      <c r="F1172" s="3">
        <f t="shared" si="83"/>
        <v>88.794289999998611</v>
      </c>
      <c r="J1172" s="18">
        <f t="shared" si="81"/>
        <v>12.29</v>
      </c>
      <c r="K1172" s="4">
        <f t="shared" si="82"/>
        <v>34.393980000001825</v>
      </c>
    </row>
    <row r="1173" spans="1:12" x14ac:dyDescent="0.25">
      <c r="A1173">
        <v>112</v>
      </c>
      <c r="B1173">
        <v>2106.0300000000002</v>
      </c>
      <c r="D1173">
        <v>13.01</v>
      </c>
      <c r="E1173">
        <v>850.37</v>
      </c>
      <c r="F1173" s="3">
        <f t="shared" si="83"/>
        <v>88.781279999998617</v>
      </c>
      <c r="J1173" s="18">
        <f t="shared" si="81"/>
        <v>13.01</v>
      </c>
      <c r="K1173" s="4">
        <f t="shared" si="82"/>
        <v>34.380970000001824</v>
      </c>
    </row>
    <row r="1174" spans="1:12" x14ac:dyDescent="0.25">
      <c r="A1174">
        <v>111</v>
      </c>
      <c r="B1174">
        <v>2081.0300000000002</v>
      </c>
      <c r="D1174">
        <v>25</v>
      </c>
      <c r="E1174">
        <v>851.4</v>
      </c>
      <c r="F1174" s="3">
        <f t="shared" si="83"/>
        <v>88.756279999998611</v>
      </c>
      <c r="J1174" s="18">
        <f t="shared" si="81"/>
        <v>25</v>
      </c>
      <c r="K1174" s="4">
        <f t="shared" si="82"/>
        <v>34.355970000001825</v>
      </c>
    </row>
    <row r="1175" spans="1:12" x14ac:dyDescent="0.25">
      <c r="A1175">
        <v>110</v>
      </c>
      <c r="B1175">
        <v>2069.91</v>
      </c>
      <c r="D1175">
        <v>11.11</v>
      </c>
      <c r="E1175">
        <v>851.97</v>
      </c>
      <c r="F1175" s="3">
        <f t="shared" si="83"/>
        <v>88.745169999998609</v>
      </c>
      <c r="J1175" s="18">
        <f t="shared" si="81"/>
        <v>11.11</v>
      </c>
      <c r="K1175" s="4">
        <f t="shared" si="82"/>
        <v>34.344860000001823</v>
      </c>
    </row>
    <row r="1176" spans="1:12" x14ac:dyDescent="0.25">
      <c r="A1176">
        <v>109</v>
      </c>
      <c r="B1176">
        <v>2065.4499999999998</v>
      </c>
      <c r="D1176">
        <v>4.46</v>
      </c>
      <c r="E1176">
        <v>851.97</v>
      </c>
      <c r="F1176" s="3">
        <f t="shared" si="83"/>
        <v>88.740709999998614</v>
      </c>
      <c r="J1176" s="18">
        <f t="shared" si="81"/>
        <v>4.46</v>
      </c>
      <c r="K1176" s="4">
        <f t="shared" si="82"/>
        <v>34.340400000001821</v>
      </c>
      <c r="L1176">
        <f>SLOPE(E1167:E1176,K1167:K1176)/-10</f>
        <v>4.7122189030170585</v>
      </c>
    </row>
    <row r="1177" spans="1:12" x14ac:dyDescent="0.25">
      <c r="A1177">
        <v>108</v>
      </c>
      <c r="B1177">
        <v>2056.0300000000002</v>
      </c>
      <c r="D1177">
        <v>9.43</v>
      </c>
      <c r="E1177">
        <v>852.42</v>
      </c>
      <c r="F1177" s="3">
        <f t="shared" si="83"/>
        <v>88.73127999999862</v>
      </c>
      <c r="J1177" s="18">
        <f t="shared" si="81"/>
        <v>9.43</v>
      </c>
      <c r="K1177" s="4">
        <f t="shared" si="82"/>
        <v>34.33097000000182</v>
      </c>
      <c r="L1177" s="2"/>
    </row>
    <row r="1178" spans="1:12" x14ac:dyDescent="0.25">
      <c r="A1178">
        <v>107</v>
      </c>
      <c r="B1178">
        <v>2031.03</v>
      </c>
      <c r="D1178">
        <v>25</v>
      </c>
      <c r="E1178">
        <v>853.57</v>
      </c>
      <c r="F1178" s="3">
        <f t="shared" si="83"/>
        <v>88.706279999998614</v>
      </c>
      <c r="J1178" s="18">
        <f t="shared" si="81"/>
        <v>25</v>
      </c>
      <c r="K1178" s="4">
        <f t="shared" si="82"/>
        <v>34.305970000001821</v>
      </c>
    </row>
    <row r="1179" spans="1:12" x14ac:dyDescent="0.25">
      <c r="A1179">
        <v>106</v>
      </c>
      <c r="B1179">
        <v>2006.03</v>
      </c>
      <c r="D1179">
        <v>25</v>
      </c>
      <c r="E1179">
        <v>854.72</v>
      </c>
      <c r="F1179" s="3">
        <f t="shared" si="83"/>
        <v>88.681279999998608</v>
      </c>
      <c r="J1179" s="18">
        <f t="shared" si="81"/>
        <v>25</v>
      </c>
      <c r="K1179" s="4">
        <f t="shared" si="82"/>
        <v>34.280970000001822</v>
      </c>
    </row>
    <row r="1180" spans="1:12" x14ac:dyDescent="0.25">
      <c r="A1180">
        <v>105</v>
      </c>
      <c r="B1180">
        <v>1992.53</v>
      </c>
      <c r="D1180">
        <v>13.49</v>
      </c>
      <c r="E1180">
        <v>855.45</v>
      </c>
      <c r="F1180" s="3">
        <f t="shared" si="83"/>
        <v>88.667789999998604</v>
      </c>
      <c r="J1180" s="18">
        <f t="shared" si="81"/>
        <v>13.49</v>
      </c>
      <c r="K1180" s="4">
        <f t="shared" si="82"/>
        <v>34.267480000001825</v>
      </c>
    </row>
    <row r="1181" spans="1:12" x14ac:dyDescent="0.25">
      <c r="A1181">
        <v>104</v>
      </c>
      <c r="B1181">
        <v>1980.53</v>
      </c>
      <c r="D1181">
        <v>12</v>
      </c>
      <c r="E1181">
        <v>856.07</v>
      </c>
      <c r="F1181" s="3">
        <f t="shared" si="83"/>
        <v>88.655789999998603</v>
      </c>
      <c r="J1181" s="18">
        <f t="shared" si="81"/>
        <v>12</v>
      </c>
      <c r="K1181" s="4">
        <f t="shared" si="82"/>
        <v>34.255480000001825</v>
      </c>
    </row>
    <row r="1182" spans="1:12" x14ac:dyDescent="0.25">
      <c r="A1182">
        <v>103</v>
      </c>
      <c r="B1182">
        <v>1966.63</v>
      </c>
      <c r="D1182">
        <v>13.9</v>
      </c>
      <c r="E1182">
        <v>856.99</v>
      </c>
      <c r="F1182" s="3">
        <f t="shared" si="83"/>
        <v>88.641889999998597</v>
      </c>
      <c r="J1182" s="18">
        <f t="shared" si="81"/>
        <v>13.9</v>
      </c>
      <c r="K1182" s="4">
        <f t="shared" si="82"/>
        <v>34.241580000001825</v>
      </c>
    </row>
    <row r="1183" spans="1:12" x14ac:dyDescent="0.25">
      <c r="A1183">
        <v>102</v>
      </c>
      <c r="B1183">
        <v>1957.52</v>
      </c>
      <c r="D1183">
        <v>9.11</v>
      </c>
      <c r="E1183">
        <v>857.25</v>
      </c>
      <c r="F1183" s="3">
        <f t="shared" si="83"/>
        <v>88.63277999999859</v>
      </c>
      <c r="J1183" s="18">
        <f t="shared" si="81"/>
        <v>9.11</v>
      </c>
      <c r="K1183" s="4">
        <f t="shared" si="82"/>
        <v>34.232470000001825</v>
      </c>
    </row>
    <row r="1184" spans="1:12" x14ac:dyDescent="0.25">
      <c r="A1184">
        <v>101</v>
      </c>
      <c r="B1184">
        <v>1943.78</v>
      </c>
      <c r="D1184">
        <v>13.73</v>
      </c>
      <c r="E1184">
        <v>857.65</v>
      </c>
      <c r="F1184" s="3">
        <f t="shared" si="83"/>
        <v>88.619049999998595</v>
      </c>
      <c r="J1184" s="18">
        <f t="shared" si="81"/>
        <v>13.73</v>
      </c>
      <c r="K1184" s="4">
        <f t="shared" si="82"/>
        <v>34.218740000001823</v>
      </c>
    </row>
    <row r="1185" spans="1:12" x14ac:dyDescent="0.25">
      <c r="A1185">
        <v>100</v>
      </c>
      <c r="B1185">
        <v>1926.44</v>
      </c>
      <c r="D1185">
        <v>17.350000000000001</v>
      </c>
      <c r="E1185">
        <v>859</v>
      </c>
      <c r="F1185" s="3">
        <f t="shared" si="83"/>
        <v>88.601699999998601</v>
      </c>
      <c r="J1185" s="18">
        <f t="shared" si="81"/>
        <v>17.350000000000001</v>
      </c>
      <c r="K1185" s="4">
        <f t="shared" si="82"/>
        <v>34.201390000001823</v>
      </c>
      <c r="L1185">
        <f>SLOPE(E1176:E1185,K1176:K1185)/-10</f>
        <v>4.9534724322408383</v>
      </c>
    </row>
    <row r="1186" spans="1:12" x14ac:dyDescent="0.25">
      <c r="A1186">
        <v>99</v>
      </c>
      <c r="B1186">
        <v>1902.04</v>
      </c>
      <c r="D1186">
        <v>24.39</v>
      </c>
      <c r="E1186">
        <v>860.56</v>
      </c>
      <c r="F1186" s="3">
        <f t="shared" si="83"/>
        <v>88.577309999998604</v>
      </c>
      <c r="J1186" s="18">
        <f t="shared" si="81"/>
        <v>24.39</v>
      </c>
      <c r="K1186" s="4">
        <f t="shared" si="82"/>
        <v>34.177000000001826</v>
      </c>
      <c r="L1186" s="2"/>
    </row>
    <row r="1187" spans="1:12" x14ac:dyDescent="0.25">
      <c r="A1187">
        <v>98</v>
      </c>
      <c r="B1187">
        <v>1877.04</v>
      </c>
      <c r="D1187">
        <v>25</v>
      </c>
      <c r="E1187">
        <v>861.64</v>
      </c>
      <c r="F1187" s="3">
        <f t="shared" si="83"/>
        <v>88.552309999998599</v>
      </c>
      <c r="J1187" s="18">
        <f t="shared" si="81"/>
        <v>25</v>
      </c>
      <c r="K1187" s="4">
        <f t="shared" si="82"/>
        <v>34.152000000001827</v>
      </c>
    </row>
    <row r="1188" spans="1:12" x14ac:dyDescent="0.25">
      <c r="A1188">
        <v>97</v>
      </c>
      <c r="B1188">
        <v>1852.04</v>
      </c>
      <c r="D1188">
        <v>25</v>
      </c>
      <c r="E1188">
        <v>863.19</v>
      </c>
      <c r="F1188" s="3">
        <f t="shared" si="83"/>
        <v>88.527309999998593</v>
      </c>
      <c r="J1188" s="18">
        <f t="shared" si="81"/>
        <v>25</v>
      </c>
      <c r="K1188" s="4">
        <f t="shared" si="82"/>
        <v>34.127000000001829</v>
      </c>
    </row>
    <row r="1189" spans="1:12" x14ac:dyDescent="0.25">
      <c r="A1189">
        <v>96</v>
      </c>
      <c r="B1189">
        <v>1834.32</v>
      </c>
      <c r="D1189">
        <v>17.72</v>
      </c>
      <c r="E1189">
        <v>863.22</v>
      </c>
      <c r="F1189" s="3">
        <f t="shared" si="83"/>
        <v>88.509589999998596</v>
      </c>
      <c r="J1189" s="18">
        <f t="shared" si="81"/>
        <v>17.72</v>
      </c>
      <c r="K1189" s="4">
        <f t="shared" si="82"/>
        <v>34.109280000001831</v>
      </c>
    </row>
    <row r="1190" spans="1:12" x14ac:dyDescent="0.25">
      <c r="A1190">
        <v>95</v>
      </c>
      <c r="B1190">
        <v>1827.04</v>
      </c>
      <c r="D1190">
        <v>7.28</v>
      </c>
      <c r="E1190">
        <v>863.42</v>
      </c>
      <c r="F1190" s="3">
        <f t="shared" si="83"/>
        <v>88.502309999998602</v>
      </c>
      <c r="J1190" s="18">
        <f t="shared" si="81"/>
        <v>7.28</v>
      </c>
      <c r="K1190" s="4">
        <f t="shared" si="82"/>
        <v>34.10200000000183</v>
      </c>
    </row>
    <row r="1191" spans="1:12" x14ac:dyDescent="0.25">
      <c r="A1191">
        <v>94</v>
      </c>
      <c r="B1191">
        <v>1802.04</v>
      </c>
      <c r="D1191">
        <v>25</v>
      </c>
      <c r="E1191">
        <v>863.97</v>
      </c>
      <c r="F1191" s="3">
        <f t="shared" si="83"/>
        <v>88.477309999998596</v>
      </c>
      <c r="J1191" s="18">
        <f t="shared" si="81"/>
        <v>25</v>
      </c>
      <c r="K1191" s="4">
        <f t="shared" si="82"/>
        <v>34.077000000001831</v>
      </c>
    </row>
    <row r="1192" spans="1:12" x14ac:dyDescent="0.25">
      <c r="A1192">
        <v>93</v>
      </c>
      <c r="B1192">
        <v>1777.04</v>
      </c>
      <c r="D1192">
        <v>25</v>
      </c>
      <c r="E1192">
        <v>865.44</v>
      </c>
      <c r="F1192" s="3">
        <f t="shared" si="83"/>
        <v>88.45230999999859</v>
      </c>
      <c r="J1192" s="18">
        <f t="shared" si="81"/>
        <v>25</v>
      </c>
      <c r="K1192" s="4">
        <f t="shared" si="82"/>
        <v>34.052000000001833</v>
      </c>
    </row>
    <row r="1193" spans="1:12" x14ac:dyDescent="0.25">
      <c r="A1193">
        <v>92</v>
      </c>
      <c r="B1193">
        <v>1752.04</v>
      </c>
      <c r="D1193">
        <v>25</v>
      </c>
      <c r="E1193">
        <v>865.92</v>
      </c>
      <c r="F1193" s="3">
        <f t="shared" si="83"/>
        <v>88.427309999998585</v>
      </c>
      <c r="J1193" s="18">
        <f t="shared" si="81"/>
        <v>25</v>
      </c>
      <c r="K1193" s="4">
        <f t="shared" si="82"/>
        <v>34.027000000001834</v>
      </c>
    </row>
    <row r="1194" spans="1:12" x14ac:dyDescent="0.25">
      <c r="A1194">
        <v>91</v>
      </c>
      <c r="B1194">
        <v>1731.49</v>
      </c>
      <c r="D1194">
        <v>20.56</v>
      </c>
      <c r="E1194">
        <v>867.05</v>
      </c>
      <c r="F1194" s="3">
        <f t="shared" si="83"/>
        <v>88.406749999998581</v>
      </c>
      <c r="J1194" s="18">
        <f t="shared" ref="J1194:J1257" si="84">D1194</f>
        <v>20.56</v>
      </c>
      <c r="K1194" s="4">
        <f t="shared" si="82"/>
        <v>34.006440000001831</v>
      </c>
      <c r="L1194">
        <f>SLOPE(E1185:E1194,K1185:K1194)/-10</f>
        <v>3.8255446427424453</v>
      </c>
    </row>
    <row r="1195" spans="1:12" x14ac:dyDescent="0.25">
      <c r="A1195">
        <v>90</v>
      </c>
      <c r="B1195">
        <v>1712.98</v>
      </c>
      <c r="D1195">
        <v>18.5</v>
      </c>
      <c r="E1195">
        <v>867.73</v>
      </c>
      <c r="F1195" s="3">
        <f t="shared" si="83"/>
        <v>88.388249999998578</v>
      </c>
      <c r="J1195" s="18">
        <f t="shared" si="84"/>
        <v>18.5</v>
      </c>
      <c r="K1195" s="4">
        <f t="shared" si="82"/>
        <v>33.987940000001828</v>
      </c>
      <c r="L1195" s="2"/>
    </row>
    <row r="1196" spans="1:12" x14ac:dyDescent="0.25">
      <c r="A1196">
        <v>89</v>
      </c>
      <c r="B1196">
        <v>1683.22</v>
      </c>
      <c r="D1196">
        <v>29.77</v>
      </c>
      <c r="E1196">
        <v>869.03</v>
      </c>
      <c r="F1196" s="3">
        <f t="shared" si="83"/>
        <v>88.358479999998579</v>
      </c>
      <c r="J1196" s="18">
        <f t="shared" si="84"/>
        <v>29.77</v>
      </c>
      <c r="K1196" s="4">
        <f t="shared" si="82"/>
        <v>33.958170000001829</v>
      </c>
    </row>
    <row r="1197" spans="1:12" x14ac:dyDescent="0.25">
      <c r="A1197">
        <v>88</v>
      </c>
      <c r="B1197">
        <v>1654.88</v>
      </c>
      <c r="D1197">
        <v>28.34</v>
      </c>
      <c r="E1197">
        <v>871.15</v>
      </c>
      <c r="F1197" s="3">
        <f t="shared" si="83"/>
        <v>88.330139999998579</v>
      </c>
      <c r="J1197" s="18">
        <f t="shared" si="84"/>
        <v>28.34</v>
      </c>
      <c r="K1197" s="4">
        <f t="shared" si="82"/>
        <v>33.929830000001829</v>
      </c>
    </row>
    <row r="1198" spans="1:12" x14ac:dyDescent="0.25">
      <c r="A1198">
        <v>87</v>
      </c>
      <c r="B1198">
        <v>1639.06</v>
      </c>
      <c r="D1198">
        <v>15.82</v>
      </c>
      <c r="E1198">
        <v>871.53</v>
      </c>
      <c r="F1198" s="3">
        <f t="shared" si="83"/>
        <v>88.314319999998574</v>
      </c>
      <c r="J1198" s="18">
        <f t="shared" si="84"/>
        <v>15.82</v>
      </c>
      <c r="K1198" s="4">
        <f t="shared" si="82"/>
        <v>33.914010000001831</v>
      </c>
    </row>
    <row r="1199" spans="1:12" x14ac:dyDescent="0.25">
      <c r="A1199">
        <v>86</v>
      </c>
      <c r="B1199">
        <v>1624.79</v>
      </c>
      <c r="D1199">
        <v>14.27</v>
      </c>
      <c r="E1199">
        <v>872.9</v>
      </c>
      <c r="F1199" s="3">
        <f t="shared" si="83"/>
        <v>88.300049999998578</v>
      </c>
      <c r="J1199" s="18">
        <f t="shared" si="84"/>
        <v>14.27</v>
      </c>
      <c r="K1199" s="4">
        <f t="shared" si="82"/>
        <v>33.899740000001827</v>
      </c>
    </row>
    <row r="1200" spans="1:12" x14ac:dyDescent="0.25">
      <c r="A1200">
        <v>85</v>
      </c>
      <c r="B1200">
        <v>1610.36</v>
      </c>
      <c r="D1200">
        <v>14.43</v>
      </c>
      <c r="E1200">
        <v>873.57</v>
      </c>
      <c r="F1200" s="3">
        <f t="shared" si="83"/>
        <v>88.285619999998573</v>
      </c>
      <c r="J1200" s="18">
        <f t="shared" si="84"/>
        <v>14.43</v>
      </c>
      <c r="K1200" s="4">
        <f t="shared" ref="K1200:K1263" si="85">K1199-(J1200/1000)</f>
        <v>33.88531000000183</v>
      </c>
    </row>
    <row r="1201" spans="1:12" x14ac:dyDescent="0.25">
      <c r="A1201">
        <v>84</v>
      </c>
      <c r="B1201">
        <v>1598.57</v>
      </c>
      <c r="D1201">
        <v>11.79</v>
      </c>
      <c r="E1201">
        <v>874.22</v>
      </c>
      <c r="F1201" s="3">
        <f t="shared" si="83"/>
        <v>88.273829999998568</v>
      </c>
      <c r="J1201" s="18">
        <f t="shared" si="84"/>
        <v>11.79</v>
      </c>
      <c r="K1201" s="4">
        <f t="shared" si="85"/>
        <v>33.873520000001832</v>
      </c>
    </row>
    <row r="1202" spans="1:12" x14ac:dyDescent="0.25">
      <c r="A1202">
        <v>83</v>
      </c>
      <c r="B1202">
        <v>1584.49</v>
      </c>
      <c r="D1202">
        <v>14.08</v>
      </c>
      <c r="E1202">
        <v>875.01</v>
      </c>
      <c r="F1202" s="3">
        <f t="shared" si="83"/>
        <v>88.259749999998562</v>
      </c>
      <c r="J1202" s="18">
        <f t="shared" si="84"/>
        <v>14.08</v>
      </c>
      <c r="K1202" s="4">
        <f t="shared" si="85"/>
        <v>33.859440000001833</v>
      </c>
    </row>
    <row r="1203" spans="1:12" x14ac:dyDescent="0.25">
      <c r="A1203">
        <v>82</v>
      </c>
      <c r="B1203">
        <v>1573.57</v>
      </c>
      <c r="D1203">
        <v>10.92</v>
      </c>
      <c r="E1203">
        <v>875.1</v>
      </c>
      <c r="F1203" s="3">
        <f t="shared" si="83"/>
        <v>88.248829999998563</v>
      </c>
      <c r="J1203" s="18">
        <f t="shared" si="84"/>
        <v>10.92</v>
      </c>
      <c r="K1203" s="4">
        <f t="shared" si="85"/>
        <v>33.848520000001834</v>
      </c>
      <c r="L1203">
        <f>SLOPE(E1194:E1203,K1194:K1203)/-10</f>
        <v>5.4681721607210685</v>
      </c>
    </row>
    <row r="1204" spans="1:12" x14ac:dyDescent="0.25">
      <c r="A1204">
        <v>81</v>
      </c>
      <c r="B1204">
        <v>1545.74</v>
      </c>
      <c r="D1204">
        <v>27.83</v>
      </c>
      <c r="E1204">
        <v>876.83</v>
      </c>
      <c r="F1204" s="3">
        <f t="shared" ref="F1204:F1267" si="86">F1203-(D1204/1000)</f>
        <v>88.220999999998568</v>
      </c>
      <c r="J1204" s="18">
        <f t="shared" si="84"/>
        <v>27.83</v>
      </c>
      <c r="K1204" s="4">
        <f t="shared" si="85"/>
        <v>33.820690000001832</v>
      </c>
      <c r="L1204" s="2"/>
    </row>
    <row r="1205" spans="1:12" x14ac:dyDescent="0.25">
      <c r="A1205">
        <v>80</v>
      </c>
      <c r="B1205">
        <v>1532.04</v>
      </c>
      <c r="D1205">
        <v>13.69</v>
      </c>
      <c r="E1205">
        <v>877.49</v>
      </c>
      <c r="F1205" s="3">
        <f t="shared" si="86"/>
        <v>88.207309999998571</v>
      </c>
      <c r="J1205" s="18">
        <f t="shared" si="84"/>
        <v>13.69</v>
      </c>
      <c r="K1205" s="4">
        <f t="shared" si="85"/>
        <v>33.807000000001835</v>
      </c>
    </row>
    <row r="1206" spans="1:12" x14ac:dyDescent="0.25">
      <c r="A1206">
        <v>79</v>
      </c>
      <c r="B1206">
        <v>1525.26</v>
      </c>
      <c r="D1206">
        <v>6.79</v>
      </c>
      <c r="E1206">
        <v>878.51</v>
      </c>
      <c r="F1206" s="3">
        <f t="shared" si="86"/>
        <v>88.200519999998576</v>
      </c>
      <c r="J1206" s="18">
        <f t="shared" si="84"/>
        <v>6.79</v>
      </c>
      <c r="K1206" s="4">
        <f t="shared" si="85"/>
        <v>33.800210000001833</v>
      </c>
    </row>
    <row r="1207" spans="1:12" x14ac:dyDescent="0.25">
      <c r="A1207">
        <v>78</v>
      </c>
      <c r="B1207">
        <v>1517.83</v>
      </c>
      <c r="D1207">
        <v>7.43</v>
      </c>
      <c r="E1207">
        <v>878.65</v>
      </c>
      <c r="F1207" s="3">
        <f t="shared" si="86"/>
        <v>88.193089999998577</v>
      </c>
      <c r="J1207" s="18">
        <f t="shared" si="84"/>
        <v>7.43</v>
      </c>
      <c r="K1207" s="4">
        <f t="shared" si="85"/>
        <v>33.792780000001834</v>
      </c>
    </row>
    <row r="1208" spans="1:12" x14ac:dyDescent="0.25">
      <c r="A1208">
        <v>77</v>
      </c>
      <c r="B1208">
        <v>1506.81</v>
      </c>
      <c r="D1208">
        <v>11.02</v>
      </c>
      <c r="E1208">
        <v>879.04</v>
      </c>
      <c r="F1208" s="3">
        <f t="shared" si="86"/>
        <v>88.182069999998575</v>
      </c>
      <c r="J1208" s="18">
        <f t="shared" si="84"/>
        <v>11.02</v>
      </c>
      <c r="K1208" s="4">
        <f t="shared" si="85"/>
        <v>33.781760000001832</v>
      </c>
    </row>
    <row r="1209" spans="1:12" x14ac:dyDescent="0.25">
      <c r="A1209">
        <v>76</v>
      </c>
      <c r="B1209">
        <v>1495.61</v>
      </c>
      <c r="D1209">
        <v>11.2</v>
      </c>
      <c r="E1209">
        <v>879.34</v>
      </c>
      <c r="F1209" s="3">
        <f t="shared" si="86"/>
        <v>88.170869999998573</v>
      </c>
      <c r="J1209" s="18">
        <f t="shared" si="84"/>
        <v>11.2</v>
      </c>
      <c r="K1209" s="4">
        <f t="shared" si="85"/>
        <v>33.770560000001829</v>
      </c>
    </row>
    <row r="1210" spans="1:12" x14ac:dyDescent="0.25">
      <c r="A1210">
        <v>75</v>
      </c>
      <c r="B1210">
        <v>1470.61</v>
      </c>
      <c r="D1210">
        <v>25</v>
      </c>
      <c r="E1210">
        <v>880.05</v>
      </c>
      <c r="F1210" s="3">
        <f t="shared" si="86"/>
        <v>88.145869999998567</v>
      </c>
      <c r="J1210" s="18">
        <f t="shared" si="84"/>
        <v>25</v>
      </c>
      <c r="K1210" s="4">
        <f t="shared" si="85"/>
        <v>33.745560000001831</v>
      </c>
    </row>
    <row r="1211" spans="1:12" x14ac:dyDescent="0.25">
      <c r="A1211">
        <v>74</v>
      </c>
      <c r="B1211">
        <v>1457.56</v>
      </c>
      <c r="D1211">
        <v>13.05</v>
      </c>
      <c r="E1211">
        <v>880.74</v>
      </c>
      <c r="F1211" s="3">
        <f t="shared" si="86"/>
        <v>88.13281999999856</v>
      </c>
      <c r="J1211" s="18">
        <f t="shared" si="84"/>
        <v>13.05</v>
      </c>
      <c r="K1211" s="4">
        <f t="shared" si="85"/>
        <v>33.732510000001831</v>
      </c>
    </row>
    <row r="1212" spans="1:12" x14ac:dyDescent="0.25">
      <c r="A1212">
        <v>73</v>
      </c>
      <c r="B1212">
        <v>1443.76</v>
      </c>
      <c r="D1212">
        <v>13.8</v>
      </c>
      <c r="E1212">
        <v>881.15</v>
      </c>
      <c r="F1212" s="3">
        <f t="shared" si="86"/>
        <v>88.119019999998557</v>
      </c>
      <c r="J1212" s="18">
        <f t="shared" si="84"/>
        <v>13.8</v>
      </c>
      <c r="K1212" s="4">
        <f t="shared" si="85"/>
        <v>33.718710000001828</v>
      </c>
      <c r="L1212">
        <f>SLOPE(E1203:E1212,K1203:K1212)/-10</f>
        <v>4.4184583901341039</v>
      </c>
    </row>
    <row r="1213" spans="1:12" x14ac:dyDescent="0.25">
      <c r="A1213">
        <v>72</v>
      </c>
      <c r="B1213">
        <v>1417.87</v>
      </c>
      <c r="D1213">
        <v>25.88</v>
      </c>
      <c r="E1213">
        <v>882.35</v>
      </c>
      <c r="F1213" s="3">
        <f t="shared" si="86"/>
        <v>88.093139999998556</v>
      </c>
      <c r="J1213" s="18">
        <f t="shared" si="84"/>
        <v>25.88</v>
      </c>
      <c r="K1213" s="4">
        <f t="shared" si="85"/>
        <v>33.692830000001827</v>
      </c>
      <c r="L1213" s="2"/>
    </row>
    <row r="1214" spans="1:12" x14ac:dyDescent="0.25">
      <c r="A1214">
        <v>71</v>
      </c>
      <c r="B1214">
        <v>1392.87</v>
      </c>
      <c r="D1214">
        <v>25</v>
      </c>
      <c r="E1214">
        <v>883.35</v>
      </c>
      <c r="F1214" s="3">
        <f t="shared" si="86"/>
        <v>88.06813999999855</v>
      </c>
      <c r="J1214" s="18">
        <f t="shared" si="84"/>
        <v>25</v>
      </c>
      <c r="K1214" s="4">
        <f t="shared" si="85"/>
        <v>33.667830000001828</v>
      </c>
    </row>
    <row r="1215" spans="1:12" x14ac:dyDescent="0.25">
      <c r="A1215">
        <v>70</v>
      </c>
      <c r="B1215">
        <v>1367.87</v>
      </c>
      <c r="D1215">
        <v>25</v>
      </c>
      <c r="E1215">
        <v>884.48</v>
      </c>
      <c r="F1215" s="3">
        <f t="shared" si="86"/>
        <v>88.043139999998544</v>
      </c>
      <c r="J1215" s="18">
        <f t="shared" si="84"/>
        <v>25</v>
      </c>
      <c r="K1215" s="4">
        <f t="shared" si="85"/>
        <v>33.64283000000183</v>
      </c>
    </row>
    <row r="1216" spans="1:12" x14ac:dyDescent="0.25">
      <c r="A1216">
        <v>69</v>
      </c>
      <c r="B1216">
        <v>1342.87</v>
      </c>
      <c r="D1216">
        <v>25</v>
      </c>
      <c r="E1216">
        <v>885.65</v>
      </c>
      <c r="F1216" s="3">
        <f t="shared" si="86"/>
        <v>88.018139999998539</v>
      </c>
      <c r="J1216" s="18">
        <f t="shared" si="84"/>
        <v>25</v>
      </c>
      <c r="K1216" s="4">
        <f t="shared" si="85"/>
        <v>33.617830000001831</v>
      </c>
    </row>
    <row r="1217" spans="1:12" x14ac:dyDescent="0.25">
      <c r="A1217">
        <v>68</v>
      </c>
      <c r="B1217">
        <v>1318.37</v>
      </c>
      <c r="D1217">
        <v>24.51</v>
      </c>
      <c r="E1217">
        <v>887.19</v>
      </c>
      <c r="F1217" s="3">
        <f t="shared" si="86"/>
        <v>87.993629999998532</v>
      </c>
      <c r="J1217" s="18">
        <f t="shared" si="84"/>
        <v>24.51</v>
      </c>
      <c r="K1217" s="4">
        <f t="shared" si="85"/>
        <v>33.593320000001832</v>
      </c>
    </row>
    <row r="1218" spans="1:12" x14ac:dyDescent="0.25">
      <c r="A1218">
        <v>67</v>
      </c>
      <c r="B1218">
        <v>1311.79</v>
      </c>
      <c r="D1218">
        <v>6.57</v>
      </c>
      <c r="E1218">
        <v>887.76</v>
      </c>
      <c r="F1218" s="3">
        <f t="shared" si="86"/>
        <v>87.987059999998536</v>
      </c>
      <c r="J1218" s="18">
        <f t="shared" si="84"/>
        <v>6.57</v>
      </c>
      <c r="K1218" s="4">
        <f t="shared" si="85"/>
        <v>33.586750000001828</v>
      </c>
    </row>
    <row r="1219" spans="1:12" x14ac:dyDescent="0.25">
      <c r="A1219">
        <v>66</v>
      </c>
      <c r="B1219">
        <v>1306.3800000000001</v>
      </c>
      <c r="D1219">
        <v>5.42</v>
      </c>
      <c r="E1219">
        <v>887.78</v>
      </c>
      <c r="F1219" s="3">
        <f t="shared" si="86"/>
        <v>87.981639999998535</v>
      </c>
      <c r="J1219" s="18">
        <f t="shared" si="84"/>
        <v>5.42</v>
      </c>
      <c r="K1219" s="4">
        <f t="shared" si="85"/>
        <v>33.581330000001827</v>
      </c>
    </row>
    <row r="1220" spans="1:12" x14ac:dyDescent="0.25">
      <c r="A1220">
        <v>65</v>
      </c>
      <c r="B1220">
        <v>1292.83</v>
      </c>
      <c r="D1220">
        <v>13.54</v>
      </c>
      <c r="E1220">
        <v>888.61</v>
      </c>
      <c r="F1220" s="3">
        <f t="shared" si="86"/>
        <v>87.968099999998529</v>
      </c>
      <c r="J1220" s="18">
        <f t="shared" si="84"/>
        <v>13.54</v>
      </c>
      <c r="K1220" s="4">
        <f t="shared" si="85"/>
        <v>33.567790000001828</v>
      </c>
    </row>
    <row r="1221" spans="1:12" x14ac:dyDescent="0.25">
      <c r="A1221">
        <v>64</v>
      </c>
      <c r="B1221">
        <v>1280.76</v>
      </c>
      <c r="D1221">
        <v>12.07</v>
      </c>
      <c r="E1221">
        <v>889.1</v>
      </c>
      <c r="F1221" s="3">
        <f t="shared" si="86"/>
        <v>87.956029999998535</v>
      </c>
      <c r="J1221" s="18">
        <f t="shared" si="84"/>
        <v>12.07</v>
      </c>
      <c r="K1221" s="4">
        <f t="shared" si="85"/>
        <v>33.555720000001827</v>
      </c>
      <c r="L1221">
        <f>SLOPE(E1212:E1221,K1212:K1221)/-10</f>
        <v>4.982034937667664</v>
      </c>
    </row>
    <row r="1222" spans="1:12" x14ac:dyDescent="0.25">
      <c r="A1222">
        <v>63</v>
      </c>
      <c r="B1222">
        <v>1266.53</v>
      </c>
      <c r="D1222">
        <v>14.24</v>
      </c>
      <c r="E1222">
        <v>889.69</v>
      </c>
      <c r="F1222" s="3">
        <f t="shared" si="86"/>
        <v>87.941789999998534</v>
      </c>
      <c r="J1222" s="18">
        <f t="shared" si="84"/>
        <v>14.24</v>
      </c>
      <c r="K1222" s="4">
        <f t="shared" si="85"/>
        <v>33.541480000001826</v>
      </c>
      <c r="L1222" s="2"/>
    </row>
    <row r="1223" spans="1:12" x14ac:dyDescent="0.25">
      <c r="A1223">
        <v>62</v>
      </c>
      <c r="B1223">
        <v>1241.53</v>
      </c>
      <c r="D1223">
        <v>25</v>
      </c>
      <c r="E1223">
        <v>890.8</v>
      </c>
      <c r="F1223" s="3">
        <f t="shared" si="86"/>
        <v>87.916789999998528</v>
      </c>
      <c r="J1223" s="18">
        <f t="shared" si="84"/>
        <v>25</v>
      </c>
      <c r="K1223" s="4">
        <f t="shared" si="85"/>
        <v>33.516480000001827</v>
      </c>
    </row>
    <row r="1224" spans="1:12" x14ac:dyDescent="0.25">
      <c r="A1224">
        <v>61</v>
      </c>
      <c r="B1224">
        <v>1229.71</v>
      </c>
      <c r="D1224">
        <v>11.82</v>
      </c>
      <c r="E1224">
        <v>891.54</v>
      </c>
      <c r="F1224" s="3">
        <f t="shared" si="86"/>
        <v>87.904969999998528</v>
      </c>
      <c r="J1224" s="18">
        <f t="shared" si="84"/>
        <v>11.82</v>
      </c>
      <c r="K1224" s="4">
        <f t="shared" si="85"/>
        <v>33.504660000001827</v>
      </c>
    </row>
    <row r="1225" spans="1:12" x14ac:dyDescent="0.25">
      <c r="A1225">
        <v>60</v>
      </c>
      <c r="B1225">
        <v>1216.19</v>
      </c>
      <c r="D1225">
        <v>13.52</v>
      </c>
      <c r="E1225">
        <v>892.25</v>
      </c>
      <c r="F1225" s="3">
        <f t="shared" si="86"/>
        <v>87.891449999998528</v>
      </c>
      <c r="J1225" s="18">
        <f t="shared" si="84"/>
        <v>13.52</v>
      </c>
      <c r="K1225" s="4">
        <f t="shared" si="85"/>
        <v>33.491140000001828</v>
      </c>
    </row>
    <row r="1226" spans="1:12" x14ac:dyDescent="0.25">
      <c r="A1226">
        <v>59</v>
      </c>
      <c r="B1226">
        <v>1191.19</v>
      </c>
      <c r="D1226">
        <v>25</v>
      </c>
      <c r="E1226">
        <v>893.64</v>
      </c>
      <c r="F1226" s="3">
        <f t="shared" si="86"/>
        <v>87.866449999998522</v>
      </c>
      <c r="J1226" s="18">
        <f t="shared" si="84"/>
        <v>25</v>
      </c>
      <c r="K1226" s="4">
        <f t="shared" si="85"/>
        <v>33.466140000001829</v>
      </c>
    </row>
    <row r="1227" spans="1:12" x14ac:dyDescent="0.25">
      <c r="A1227">
        <v>58</v>
      </c>
      <c r="B1227">
        <v>1171.32</v>
      </c>
      <c r="D1227">
        <v>19.87</v>
      </c>
      <c r="E1227">
        <v>895.14</v>
      </c>
      <c r="F1227" s="3">
        <f t="shared" si="86"/>
        <v>87.846579999998525</v>
      </c>
      <c r="J1227" s="18">
        <f t="shared" si="84"/>
        <v>19.87</v>
      </c>
      <c r="K1227" s="4">
        <f t="shared" si="85"/>
        <v>33.446270000001832</v>
      </c>
    </row>
    <row r="1228" spans="1:12" x14ac:dyDescent="0.25">
      <c r="A1228">
        <v>57</v>
      </c>
      <c r="B1228">
        <v>1153.8800000000001</v>
      </c>
      <c r="D1228">
        <v>17.440000000000001</v>
      </c>
      <c r="E1228">
        <v>895.78</v>
      </c>
      <c r="F1228" s="3">
        <f t="shared" si="86"/>
        <v>87.829139999998532</v>
      </c>
      <c r="J1228" s="18">
        <f t="shared" si="84"/>
        <v>17.440000000000001</v>
      </c>
      <c r="K1228" s="4">
        <f t="shared" si="85"/>
        <v>33.428830000001831</v>
      </c>
    </row>
    <row r="1229" spans="1:12" x14ac:dyDescent="0.25">
      <c r="A1229">
        <v>56</v>
      </c>
      <c r="B1229">
        <v>1134.93</v>
      </c>
      <c r="D1229">
        <v>18.95</v>
      </c>
      <c r="E1229">
        <v>896.93</v>
      </c>
      <c r="F1229" s="3">
        <f t="shared" si="86"/>
        <v>87.810189999998528</v>
      </c>
      <c r="J1229" s="18">
        <f t="shared" si="84"/>
        <v>18.95</v>
      </c>
      <c r="K1229" s="4">
        <f t="shared" si="85"/>
        <v>33.409880000001834</v>
      </c>
    </row>
    <row r="1230" spans="1:12" x14ac:dyDescent="0.25">
      <c r="A1230">
        <v>55</v>
      </c>
      <c r="B1230">
        <v>1120.73</v>
      </c>
      <c r="D1230">
        <v>14.2</v>
      </c>
      <c r="E1230">
        <v>898.05</v>
      </c>
      <c r="F1230" s="3">
        <f t="shared" si="86"/>
        <v>87.795989999998525</v>
      </c>
      <c r="J1230" s="18">
        <f t="shared" si="84"/>
        <v>14.2</v>
      </c>
      <c r="K1230" s="4">
        <f t="shared" si="85"/>
        <v>33.395680000001832</v>
      </c>
      <c r="L1230">
        <f>SLOPE(E1221:E1230,K1221:K1230)/-10</f>
        <v>5.6116460017933765</v>
      </c>
    </row>
    <row r="1231" spans="1:12" x14ac:dyDescent="0.25">
      <c r="A1231">
        <v>54</v>
      </c>
      <c r="B1231">
        <v>1107.28</v>
      </c>
      <c r="D1231">
        <v>13.44</v>
      </c>
      <c r="E1231">
        <v>898.87</v>
      </c>
      <c r="F1231" s="3">
        <f t="shared" si="86"/>
        <v>87.782549999998523</v>
      </c>
      <c r="J1231" s="18">
        <f t="shared" si="84"/>
        <v>13.44</v>
      </c>
      <c r="K1231" s="4">
        <f t="shared" si="85"/>
        <v>33.382240000001829</v>
      </c>
      <c r="L1231" s="2"/>
    </row>
    <row r="1232" spans="1:12" x14ac:dyDescent="0.25">
      <c r="A1232">
        <v>53</v>
      </c>
      <c r="B1232">
        <v>1091.3499999999999</v>
      </c>
      <c r="D1232">
        <v>15.93</v>
      </c>
      <c r="E1232">
        <v>900.07</v>
      </c>
      <c r="F1232" s="3">
        <f t="shared" si="86"/>
        <v>87.766619999998525</v>
      </c>
      <c r="J1232" s="18">
        <f t="shared" si="84"/>
        <v>15.93</v>
      </c>
      <c r="K1232" s="4">
        <f t="shared" si="85"/>
        <v>33.366310000001832</v>
      </c>
    </row>
    <row r="1233" spans="1:12" x14ac:dyDescent="0.25">
      <c r="A1233">
        <v>52</v>
      </c>
      <c r="B1233">
        <v>1085.8699999999999</v>
      </c>
      <c r="D1233">
        <v>5.48</v>
      </c>
      <c r="E1233">
        <v>900.61</v>
      </c>
      <c r="F1233" s="3">
        <f t="shared" si="86"/>
        <v>87.76113999999852</v>
      </c>
      <c r="J1233" s="18">
        <f t="shared" si="84"/>
        <v>5.48</v>
      </c>
      <c r="K1233" s="4">
        <f t="shared" si="85"/>
        <v>33.360830000001833</v>
      </c>
    </row>
    <row r="1234" spans="1:12" x14ac:dyDescent="0.25">
      <c r="A1234">
        <v>51</v>
      </c>
      <c r="B1234">
        <v>1073.04</v>
      </c>
      <c r="D1234">
        <v>12.83</v>
      </c>
      <c r="E1234">
        <v>900.83</v>
      </c>
      <c r="F1234" s="3">
        <f t="shared" si="86"/>
        <v>87.748309999998526</v>
      </c>
      <c r="J1234" s="18">
        <f t="shared" si="84"/>
        <v>12.83</v>
      </c>
      <c r="K1234" s="4">
        <f t="shared" si="85"/>
        <v>33.348000000001832</v>
      </c>
    </row>
    <row r="1235" spans="1:12" x14ac:dyDescent="0.25">
      <c r="A1235">
        <v>50</v>
      </c>
      <c r="B1235">
        <v>1061.32</v>
      </c>
      <c r="D1235">
        <v>11.73</v>
      </c>
      <c r="E1235">
        <v>901.69</v>
      </c>
      <c r="F1235" s="3">
        <f t="shared" si="86"/>
        <v>87.736579999998526</v>
      </c>
      <c r="J1235" s="18">
        <f t="shared" si="84"/>
        <v>11.73</v>
      </c>
      <c r="K1235" s="4">
        <f t="shared" si="85"/>
        <v>33.336270000001832</v>
      </c>
    </row>
    <row r="1236" spans="1:12" x14ac:dyDescent="0.25">
      <c r="A1236">
        <v>49</v>
      </c>
      <c r="B1236">
        <v>1036.32</v>
      </c>
      <c r="D1236">
        <v>25</v>
      </c>
      <c r="E1236">
        <v>903.34</v>
      </c>
      <c r="F1236" s="3">
        <f t="shared" si="86"/>
        <v>87.71157999999852</v>
      </c>
      <c r="J1236" s="18">
        <f t="shared" si="84"/>
        <v>25</v>
      </c>
      <c r="K1236" s="4">
        <f t="shared" si="85"/>
        <v>33.311270000001834</v>
      </c>
    </row>
    <row r="1237" spans="1:12" x14ac:dyDescent="0.25">
      <c r="A1237">
        <v>48</v>
      </c>
      <c r="B1237">
        <v>1011.32</v>
      </c>
      <c r="D1237">
        <v>25</v>
      </c>
      <c r="E1237">
        <v>904.06</v>
      </c>
      <c r="F1237" s="3">
        <f t="shared" si="86"/>
        <v>87.686579999998514</v>
      </c>
      <c r="J1237" s="18">
        <f t="shared" si="84"/>
        <v>25</v>
      </c>
      <c r="K1237" s="4">
        <f t="shared" si="85"/>
        <v>33.286270000001835</v>
      </c>
    </row>
    <row r="1238" spans="1:12" x14ac:dyDescent="0.25">
      <c r="A1238">
        <v>47</v>
      </c>
      <c r="B1238">
        <v>986.32</v>
      </c>
      <c r="D1238">
        <v>25</v>
      </c>
      <c r="E1238">
        <v>905.38</v>
      </c>
      <c r="F1238" s="3">
        <f t="shared" si="86"/>
        <v>87.661579999998509</v>
      </c>
      <c r="J1238" s="18">
        <f t="shared" si="84"/>
        <v>25</v>
      </c>
      <c r="K1238" s="4">
        <f t="shared" si="85"/>
        <v>33.261270000001836</v>
      </c>
    </row>
    <row r="1239" spans="1:12" x14ac:dyDescent="0.25">
      <c r="A1239">
        <v>46</v>
      </c>
      <c r="B1239">
        <v>962.03</v>
      </c>
      <c r="D1239">
        <v>24.28</v>
      </c>
      <c r="E1239">
        <v>906.62</v>
      </c>
      <c r="F1239" s="3">
        <f t="shared" si="86"/>
        <v>87.637299999998504</v>
      </c>
      <c r="J1239" s="18">
        <f t="shared" si="84"/>
        <v>24.28</v>
      </c>
      <c r="K1239" s="4">
        <f t="shared" si="85"/>
        <v>33.236990000001839</v>
      </c>
      <c r="L1239">
        <f>SLOPE(E1230:E1239,K1230:K1239)/-10</f>
        <v>5.2856890739907572</v>
      </c>
    </row>
    <row r="1240" spans="1:12" x14ac:dyDescent="0.25">
      <c r="A1240">
        <v>45</v>
      </c>
      <c r="B1240">
        <v>945.45</v>
      </c>
      <c r="D1240">
        <v>16.579999999999998</v>
      </c>
      <c r="E1240">
        <v>907.14</v>
      </c>
      <c r="F1240" s="3">
        <f t="shared" si="86"/>
        <v>87.620719999998499</v>
      </c>
      <c r="J1240" s="18">
        <f t="shared" si="84"/>
        <v>16.579999999999998</v>
      </c>
      <c r="K1240" s="4">
        <f t="shared" si="85"/>
        <v>33.220410000001841</v>
      </c>
      <c r="L1240" s="2"/>
    </row>
    <row r="1241" spans="1:12" x14ac:dyDescent="0.25">
      <c r="A1241">
        <v>44</v>
      </c>
      <c r="B1241">
        <v>934</v>
      </c>
      <c r="D1241">
        <v>11.45</v>
      </c>
      <c r="E1241">
        <v>907.87</v>
      </c>
      <c r="F1241" s="3">
        <f t="shared" si="86"/>
        <v>87.609269999998503</v>
      </c>
      <c r="J1241" s="18">
        <f t="shared" si="84"/>
        <v>11.45</v>
      </c>
      <c r="K1241" s="4">
        <f t="shared" si="85"/>
        <v>33.208960000001838</v>
      </c>
    </row>
    <row r="1242" spans="1:12" x14ac:dyDescent="0.25">
      <c r="A1242">
        <v>43</v>
      </c>
      <c r="B1242">
        <v>908.31</v>
      </c>
      <c r="D1242">
        <v>25.7</v>
      </c>
      <c r="E1242">
        <v>908.89</v>
      </c>
      <c r="F1242" s="3">
        <f t="shared" si="86"/>
        <v>87.583569999998502</v>
      </c>
      <c r="J1242" s="18">
        <f t="shared" si="84"/>
        <v>25.7</v>
      </c>
      <c r="K1242" s="4">
        <f t="shared" si="85"/>
        <v>33.183260000001837</v>
      </c>
    </row>
    <row r="1243" spans="1:12" x14ac:dyDescent="0.25">
      <c r="A1243">
        <v>42</v>
      </c>
      <c r="B1243">
        <v>883.79</v>
      </c>
      <c r="D1243">
        <v>24.51</v>
      </c>
      <c r="E1243">
        <v>910.27</v>
      </c>
      <c r="F1243" s="3">
        <f t="shared" si="86"/>
        <v>87.559059999998496</v>
      </c>
      <c r="J1243" s="18">
        <f t="shared" si="84"/>
        <v>24.51</v>
      </c>
      <c r="K1243" s="4">
        <f t="shared" si="85"/>
        <v>33.158750000001838</v>
      </c>
    </row>
    <row r="1244" spans="1:12" x14ac:dyDescent="0.25">
      <c r="A1244">
        <v>41</v>
      </c>
      <c r="B1244">
        <v>872.07</v>
      </c>
      <c r="D1244">
        <v>11.72</v>
      </c>
      <c r="E1244">
        <v>910.9</v>
      </c>
      <c r="F1244" s="3">
        <f t="shared" si="86"/>
        <v>87.547339999998499</v>
      </c>
      <c r="J1244" s="18">
        <f t="shared" si="84"/>
        <v>11.72</v>
      </c>
      <c r="K1244" s="4">
        <f t="shared" si="85"/>
        <v>33.147030000001841</v>
      </c>
    </row>
    <row r="1245" spans="1:12" x14ac:dyDescent="0.25">
      <c r="A1245">
        <v>40</v>
      </c>
      <c r="B1245">
        <v>856.68</v>
      </c>
      <c r="D1245">
        <v>15.39</v>
      </c>
      <c r="E1245">
        <v>911.35</v>
      </c>
      <c r="F1245" s="3">
        <f t="shared" si="86"/>
        <v>87.531949999998503</v>
      </c>
      <c r="J1245" s="18">
        <f t="shared" si="84"/>
        <v>15.39</v>
      </c>
      <c r="K1245" s="4">
        <f t="shared" si="85"/>
        <v>33.131640000001845</v>
      </c>
    </row>
    <row r="1246" spans="1:12" x14ac:dyDescent="0.25">
      <c r="A1246">
        <v>39</v>
      </c>
      <c r="B1246">
        <v>831.68</v>
      </c>
      <c r="D1246">
        <v>25</v>
      </c>
      <c r="E1246">
        <v>912.22</v>
      </c>
      <c r="F1246" s="3">
        <f t="shared" si="86"/>
        <v>87.506949999998497</v>
      </c>
      <c r="J1246" s="18">
        <f t="shared" si="84"/>
        <v>25</v>
      </c>
      <c r="K1246" s="4">
        <f t="shared" si="85"/>
        <v>33.106640000001846</v>
      </c>
    </row>
    <row r="1247" spans="1:12" x14ac:dyDescent="0.25">
      <c r="A1247">
        <v>38</v>
      </c>
      <c r="B1247">
        <v>818.34</v>
      </c>
      <c r="D1247">
        <v>13.34</v>
      </c>
      <c r="E1247">
        <v>912.99</v>
      </c>
      <c r="F1247" s="3">
        <f t="shared" si="86"/>
        <v>87.493609999998498</v>
      </c>
      <c r="J1247" s="18">
        <f t="shared" si="84"/>
        <v>13.34</v>
      </c>
      <c r="K1247" s="4">
        <f t="shared" si="85"/>
        <v>33.093300000001847</v>
      </c>
    </row>
    <row r="1248" spans="1:12" x14ac:dyDescent="0.25">
      <c r="A1248">
        <v>37</v>
      </c>
      <c r="B1248">
        <v>806.68</v>
      </c>
      <c r="D1248">
        <v>11.66</v>
      </c>
      <c r="E1248">
        <v>914.05</v>
      </c>
      <c r="F1248" s="3">
        <f t="shared" si="86"/>
        <v>87.481949999998491</v>
      </c>
      <c r="J1248" s="18">
        <f t="shared" si="84"/>
        <v>11.66</v>
      </c>
      <c r="K1248" s="4">
        <f t="shared" si="85"/>
        <v>33.081640000001848</v>
      </c>
      <c r="L1248">
        <f>SLOPE(E1239:E1248,K1239:K1248)/-10</f>
        <v>4.627543430562854</v>
      </c>
    </row>
    <row r="1249" spans="1:12" x14ac:dyDescent="0.25">
      <c r="A1249">
        <v>36</v>
      </c>
      <c r="B1249">
        <v>781.68</v>
      </c>
      <c r="D1249">
        <v>25</v>
      </c>
      <c r="E1249">
        <v>914.74</v>
      </c>
      <c r="F1249" s="3">
        <f t="shared" si="86"/>
        <v>87.456949999998486</v>
      </c>
      <c r="J1249" s="18">
        <f t="shared" si="84"/>
        <v>25</v>
      </c>
      <c r="K1249" s="4">
        <f t="shared" si="85"/>
        <v>33.056640000001849</v>
      </c>
      <c r="L1249" s="2"/>
    </row>
    <row r="1250" spans="1:12" x14ac:dyDescent="0.25">
      <c r="A1250">
        <v>35</v>
      </c>
      <c r="B1250">
        <v>756.68</v>
      </c>
      <c r="D1250">
        <v>25</v>
      </c>
      <c r="E1250">
        <v>915.62</v>
      </c>
      <c r="F1250" s="3">
        <f t="shared" si="86"/>
        <v>87.43194999999848</v>
      </c>
      <c r="J1250" s="18">
        <f t="shared" si="84"/>
        <v>25</v>
      </c>
      <c r="K1250" s="4">
        <f t="shared" si="85"/>
        <v>33.03164000000185</v>
      </c>
    </row>
    <row r="1251" spans="1:12" x14ac:dyDescent="0.25">
      <c r="A1251">
        <v>34</v>
      </c>
      <c r="B1251">
        <v>731.68</v>
      </c>
      <c r="D1251">
        <v>25</v>
      </c>
      <c r="E1251">
        <v>916.85</v>
      </c>
      <c r="F1251" s="3">
        <f t="shared" si="86"/>
        <v>87.406949999998474</v>
      </c>
      <c r="J1251" s="18">
        <f t="shared" si="84"/>
        <v>25</v>
      </c>
      <c r="K1251" s="4">
        <f t="shared" si="85"/>
        <v>33.006640000001852</v>
      </c>
    </row>
    <row r="1252" spans="1:12" x14ac:dyDescent="0.25">
      <c r="A1252">
        <v>33</v>
      </c>
      <c r="B1252">
        <v>708.16</v>
      </c>
      <c r="D1252">
        <v>23.52</v>
      </c>
      <c r="E1252">
        <v>917.88</v>
      </c>
      <c r="F1252" s="3">
        <f t="shared" si="86"/>
        <v>87.383429999998469</v>
      </c>
      <c r="J1252" s="18">
        <f t="shared" si="84"/>
        <v>23.52</v>
      </c>
      <c r="K1252" s="4">
        <f t="shared" si="85"/>
        <v>32.983120000001854</v>
      </c>
    </row>
    <row r="1253" spans="1:12" x14ac:dyDescent="0.25">
      <c r="A1253">
        <v>32</v>
      </c>
      <c r="B1253">
        <v>682.13</v>
      </c>
      <c r="D1253">
        <v>26.02</v>
      </c>
      <c r="E1253">
        <v>918.69</v>
      </c>
      <c r="F1253" s="3">
        <f t="shared" si="86"/>
        <v>87.357409999998467</v>
      </c>
      <c r="J1253" s="18">
        <f t="shared" si="84"/>
        <v>26.02</v>
      </c>
      <c r="K1253" s="4">
        <f t="shared" si="85"/>
        <v>32.957100000001851</v>
      </c>
    </row>
    <row r="1254" spans="1:12" x14ac:dyDescent="0.25">
      <c r="A1254">
        <v>31</v>
      </c>
      <c r="B1254">
        <v>657.13</v>
      </c>
      <c r="D1254">
        <v>25</v>
      </c>
      <c r="E1254">
        <v>919.66</v>
      </c>
      <c r="F1254" s="3">
        <f t="shared" si="86"/>
        <v>87.332409999998461</v>
      </c>
      <c r="J1254" s="18">
        <f t="shared" si="84"/>
        <v>25</v>
      </c>
      <c r="K1254" s="4">
        <f t="shared" si="85"/>
        <v>32.932100000001853</v>
      </c>
    </row>
    <row r="1255" spans="1:12" x14ac:dyDescent="0.25">
      <c r="A1255">
        <v>30</v>
      </c>
      <c r="B1255">
        <v>632.13</v>
      </c>
      <c r="D1255">
        <v>25</v>
      </c>
      <c r="E1255">
        <v>920.86</v>
      </c>
      <c r="F1255" s="3">
        <f t="shared" si="86"/>
        <v>87.307409999998455</v>
      </c>
      <c r="J1255" s="18">
        <f t="shared" si="84"/>
        <v>25</v>
      </c>
      <c r="K1255" s="4">
        <f t="shared" si="85"/>
        <v>32.907100000001854</v>
      </c>
    </row>
    <row r="1256" spans="1:12" x14ac:dyDescent="0.25">
      <c r="A1256">
        <v>29</v>
      </c>
      <c r="B1256">
        <v>607.13</v>
      </c>
      <c r="D1256">
        <v>25</v>
      </c>
      <c r="E1256">
        <v>921.75</v>
      </c>
      <c r="F1256" s="3">
        <f t="shared" si="86"/>
        <v>87.28240999999845</v>
      </c>
      <c r="J1256" s="18">
        <f t="shared" si="84"/>
        <v>25</v>
      </c>
      <c r="K1256" s="4">
        <f t="shared" si="85"/>
        <v>32.882100000001856</v>
      </c>
    </row>
    <row r="1257" spans="1:12" x14ac:dyDescent="0.25">
      <c r="A1257">
        <v>28</v>
      </c>
      <c r="B1257">
        <v>582.04999999999995</v>
      </c>
      <c r="D1257">
        <v>25.09</v>
      </c>
      <c r="E1257">
        <v>922.9</v>
      </c>
      <c r="F1257" s="3">
        <f t="shared" si="86"/>
        <v>87.257319999998444</v>
      </c>
      <c r="J1257" s="18">
        <f t="shared" si="84"/>
        <v>25.09</v>
      </c>
      <c r="K1257" s="4">
        <f t="shared" si="85"/>
        <v>32.857010000001857</v>
      </c>
      <c r="L1257">
        <f>SLOPE(E1248:E1257,K1248:K1257)/-10</f>
        <v>3.9882875358872196</v>
      </c>
    </row>
    <row r="1258" spans="1:12" x14ac:dyDescent="0.25">
      <c r="A1258">
        <v>27</v>
      </c>
      <c r="B1258">
        <v>564.77</v>
      </c>
      <c r="D1258">
        <v>17.28</v>
      </c>
      <c r="E1258">
        <v>923.57</v>
      </c>
      <c r="F1258" s="3">
        <f t="shared" si="86"/>
        <v>87.240039999998444</v>
      </c>
      <c r="J1258" s="18">
        <f t="shared" ref="J1258:J1284" si="87">D1258</f>
        <v>17.28</v>
      </c>
      <c r="K1258" s="4">
        <f t="shared" si="85"/>
        <v>32.839730000001857</v>
      </c>
      <c r="L1258" s="2"/>
    </row>
    <row r="1259" spans="1:12" x14ac:dyDescent="0.25">
      <c r="A1259">
        <v>26</v>
      </c>
      <c r="B1259">
        <v>553.02</v>
      </c>
      <c r="D1259">
        <v>11.75</v>
      </c>
      <c r="E1259">
        <v>924.21</v>
      </c>
      <c r="F1259" s="3">
        <f t="shared" si="86"/>
        <v>87.228289999998438</v>
      </c>
      <c r="J1259" s="18">
        <f t="shared" si="87"/>
        <v>11.75</v>
      </c>
      <c r="K1259" s="4">
        <f t="shared" si="85"/>
        <v>32.827980000001858</v>
      </c>
    </row>
    <row r="1260" spans="1:12" x14ac:dyDescent="0.25">
      <c r="A1260">
        <v>25</v>
      </c>
      <c r="B1260">
        <v>531.48</v>
      </c>
      <c r="D1260">
        <v>21.53</v>
      </c>
      <c r="E1260">
        <v>925.43</v>
      </c>
      <c r="F1260" s="3">
        <f t="shared" si="86"/>
        <v>87.20675999999844</v>
      </c>
      <c r="J1260" s="18">
        <f t="shared" si="87"/>
        <v>21.53</v>
      </c>
      <c r="K1260" s="4">
        <f t="shared" si="85"/>
        <v>32.80645000000186</v>
      </c>
    </row>
    <row r="1261" spans="1:12" x14ac:dyDescent="0.25">
      <c r="A1261">
        <v>24</v>
      </c>
      <c r="B1261">
        <v>506.48</v>
      </c>
      <c r="D1261">
        <v>25</v>
      </c>
      <c r="E1261">
        <v>926.03</v>
      </c>
      <c r="F1261" s="3">
        <f t="shared" si="86"/>
        <v>87.181759999998434</v>
      </c>
      <c r="J1261" s="18">
        <f t="shared" si="87"/>
        <v>25</v>
      </c>
      <c r="K1261" s="4">
        <f t="shared" si="85"/>
        <v>32.781450000001861</v>
      </c>
    </row>
    <row r="1262" spans="1:12" x14ac:dyDescent="0.25">
      <c r="A1262">
        <v>23</v>
      </c>
      <c r="B1262">
        <v>482.56</v>
      </c>
      <c r="D1262">
        <v>23.92</v>
      </c>
      <c r="E1262">
        <v>927</v>
      </c>
      <c r="F1262" s="3">
        <f t="shared" si="86"/>
        <v>87.15783999999843</v>
      </c>
      <c r="J1262" s="18">
        <f t="shared" si="87"/>
        <v>23.92</v>
      </c>
      <c r="K1262" s="4">
        <f t="shared" si="85"/>
        <v>32.757530000001864</v>
      </c>
    </row>
    <row r="1263" spans="1:12" x14ac:dyDescent="0.25">
      <c r="A1263">
        <v>22</v>
      </c>
      <c r="B1263">
        <v>457.47</v>
      </c>
      <c r="D1263">
        <v>25.09</v>
      </c>
      <c r="E1263">
        <v>928.02</v>
      </c>
      <c r="F1263" s="3">
        <f t="shared" si="86"/>
        <v>87.132749999998424</v>
      </c>
      <c r="J1263" s="18">
        <f t="shared" si="87"/>
        <v>25.09</v>
      </c>
      <c r="K1263" s="4">
        <f t="shared" si="85"/>
        <v>32.732440000001866</v>
      </c>
    </row>
    <row r="1264" spans="1:12" x14ac:dyDescent="0.25">
      <c r="A1264">
        <v>21</v>
      </c>
      <c r="B1264">
        <v>432.47</v>
      </c>
      <c r="D1264">
        <v>25</v>
      </c>
      <c r="E1264">
        <v>928.66</v>
      </c>
      <c r="F1264" s="3">
        <f t="shared" si="86"/>
        <v>87.107749999998418</v>
      </c>
      <c r="J1264" s="18">
        <f t="shared" si="87"/>
        <v>25</v>
      </c>
      <c r="K1264" s="4">
        <f t="shared" ref="K1264:K1284" si="88">K1263-(J1264/1000)</f>
        <v>32.707440000001867</v>
      </c>
    </row>
    <row r="1265" spans="1:12" x14ac:dyDescent="0.25">
      <c r="A1265">
        <v>20</v>
      </c>
      <c r="B1265">
        <v>407.47</v>
      </c>
      <c r="D1265">
        <v>25</v>
      </c>
      <c r="E1265">
        <v>929.9</v>
      </c>
      <c r="F1265" s="3">
        <f t="shared" si="86"/>
        <v>87.082749999998413</v>
      </c>
      <c r="J1265" s="18">
        <f t="shared" si="87"/>
        <v>25</v>
      </c>
      <c r="K1265" s="4">
        <f t="shared" si="88"/>
        <v>32.682440000001868</v>
      </c>
    </row>
    <row r="1266" spans="1:12" x14ac:dyDescent="0.25">
      <c r="A1266">
        <v>19</v>
      </c>
      <c r="B1266">
        <v>382.47</v>
      </c>
      <c r="D1266">
        <v>25</v>
      </c>
      <c r="E1266">
        <v>931.33</v>
      </c>
      <c r="F1266" s="3">
        <f t="shared" si="86"/>
        <v>87.057749999998407</v>
      </c>
      <c r="J1266" s="18">
        <f t="shared" si="87"/>
        <v>25</v>
      </c>
      <c r="K1266" s="4">
        <f t="shared" si="88"/>
        <v>32.65744000000187</v>
      </c>
      <c r="L1266">
        <f>SLOPE(E1257:E1266,K1257:K1266)/-10</f>
        <v>4.0267578957286903</v>
      </c>
    </row>
    <row r="1267" spans="1:12" x14ac:dyDescent="0.25">
      <c r="A1267">
        <v>18</v>
      </c>
      <c r="B1267">
        <v>357.47</v>
      </c>
      <c r="D1267">
        <v>25</v>
      </c>
      <c r="E1267">
        <v>932.62</v>
      </c>
      <c r="F1267" s="3">
        <f t="shared" si="86"/>
        <v>87.032749999998401</v>
      </c>
      <c r="J1267" s="18">
        <f t="shared" si="87"/>
        <v>25</v>
      </c>
      <c r="K1267" s="4">
        <f t="shared" si="88"/>
        <v>32.632440000001871</v>
      </c>
      <c r="L1267" s="2"/>
    </row>
    <row r="1268" spans="1:12" x14ac:dyDescent="0.25">
      <c r="A1268">
        <v>17</v>
      </c>
      <c r="B1268">
        <v>333.47</v>
      </c>
      <c r="D1268">
        <v>24</v>
      </c>
      <c r="E1268">
        <v>933.75</v>
      </c>
      <c r="F1268" s="3">
        <f t="shared" ref="F1268:F1284" si="89">F1267-(D1268/1000)</f>
        <v>87.0087499999984</v>
      </c>
      <c r="J1268" s="18">
        <f t="shared" si="87"/>
        <v>24</v>
      </c>
      <c r="K1268" s="4">
        <f t="shared" si="88"/>
        <v>32.60844000000187</v>
      </c>
    </row>
    <row r="1269" spans="1:12" x14ac:dyDescent="0.25">
      <c r="A1269">
        <v>16</v>
      </c>
      <c r="B1269">
        <v>306.44</v>
      </c>
      <c r="D1269">
        <v>27.03</v>
      </c>
      <c r="E1269">
        <v>934.77</v>
      </c>
      <c r="F1269" s="3">
        <f t="shared" si="89"/>
        <v>86.981719999998404</v>
      </c>
      <c r="J1269" s="18">
        <f t="shared" si="87"/>
        <v>27.03</v>
      </c>
      <c r="K1269" s="4">
        <f t="shared" si="88"/>
        <v>32.581410000001867</v>
      </c>
    </row>
    <row r="1270" spans="1:12" x14ac:dyDescent="0.25">
      <c r="A1270">
        <v>15</v>
      </c>
      <c r="B1270">
        <v>288.10000000000002</v>
      </c>
      <c r="D1270">
        <v>18.34</v>
      </c>
      <c r="E1270">
        <v>935.85</v>
      </c>
      <c r="F1270" s="3">
        <f t="shared" si="89"/>
        <v>86.963379999998409</v>
      </c>
      <c r="J1270" s="18">
        <f t="shared" si="87"/>
        <v>18.34</v>
      </c>
      <c r="K1270" s="4">
        <f t="shared" si="88"/>
        <v>32.563070000001865</v>
      </c>
    </row>
    <row r="1271" spans="1:12" x14ac:dyDescent="0.25">
      <c r="A1271">
        <v>14</v>
      </c>
      <c r="B1271">
        <v>276.49</v>
      </c>
      <c r="D1271">
        <v>11.6</v>
      </c>
      <c r="E1271">
        <v>936.29</v>
      </c>
      <c r="F1271" s="3">
        <f t="shared" si="89"/>
        <v>86.951779999998408</v>
      </c>
      <c r="J1271" s="18">
        <f t="shared" si="87"/>
        <v>11.6</v>
      </c>
      <c r="K1271" s="4">
        <f t="shared" si="88"/>
        <v>32.551470000001864</v>
      </c>
    </row>
    <row r="1272" spans="1:12" x14ac:dyDescent="0.25">
      <c r="A1272">
        <v>13</v>
      </c>
      <c r="B1272">
        <v>254.25</v>
      </c>
      <c r="D1272">
        <v>22.25</v>
      </c>
      <c r="E1272">
        <v>936.96</v>
      </c>
      <c r="F1272" s="3">
        <f t="shared" si="89"/>
        <v>86.929529999998408</v>
      </c>
      <c r="J1272" s="18">
        <f t="shared" si="87"/>
        <v>22.25</v>
      </c>
      <c r="K1272" s="4">
        <f t="shared" si="88"/>
        <v>32.529220000001864</v>
      </c>
    </row>
    <row r="1273" spans="1:12" x14ac:dyDescent="0.25">
      <c r="A1273">
        <v>12</v>
      </c>
      <c r="B1273">
        <v>243.65</v>
      </c>
      <c r="D1273">
        <v>10.6</v>
      </c>
      <c r="E1273">
        <v>937.63</v>
      </c>
      <c r="F1273" s="3">
        <f t="shared" si="89"/>
        <v>86.918929999998412</v>
      </c>
      <c r="J1273" s="18">
        <f t="shared" si="87"/>
        <v>10.6</v>
      </c>
      <c r="K1273" s="4">
        <f t="shared" si="88"/>
        <v>32.518620000001867</v>
      </c>
    </row>
    <row r="1274" spans="1:12" x14ac:dyDescent="0.25">
      <c r="A1274">
        <v>11</v>
      </c>
      <c r="B1274">
        <v>225.1</v>
      </c>
      <c r="D1274">
        <v>18.55</v>
      </c>
      <c r="E1274">
        <v>938.51</v>
      </c>
      <c r="F1274" s="3">
        <f t="shared" si="89"/>
        <v>86.900379999998407</v>
      </c>
      <c r="J1274" s="18">
        <f t="shared" si="87"/>
        <v>18.55</v>
      </c>
      <c r="K1274" s="4">
        <f t="shared" si="88"/>
        <v>32.50007000000187</v>
      </c>
    </row>
    <row r="1275" spans="1:12" x14ac:dyDescent="0.25">
      <c r="A1275">
        <v>10</v>
      </c>
      <c r="B1275">
        <v>201.16</v>
      </c>
      <c r="D1275">
        <v>23.93</v>
      </c>
      <c r="E1275">
        <v>939.64</v>
      </c>
      <c r="F1275" s="3">
        <f t="shared" si="89"/>
        <v>86.876449999998414</v>
      </c>
      <c r="J1275" s="18">
        <f t="shared" si="87"/>
        <v>23.93</v>
      </c>
      <c r="K1275" s="4">
        <f t="shared" si="88"/>
        <v>32.47614000000187</v>
      </c>
      <c r="L1275">
        <f>SLOPE(E1266:E1275,K1266:K1275)/-10</f>
        <v>4.4883318888046286</v>
      </c>
    </row>
    <row r="1276" spans="1:12" x14ac:dyDescent="0.25">
      <c r="A1276">
        <v>9</v>
      </c>
      <c r="B1276">
        <v>176.16</v>
      </c>
      <c r="D1276">
        <v>25</v>
      </c>
      <c r="E1276">
        <v>940.69</v>
      </c>
      <c r="F1276" s="3">
        <f t="shared" si="89"/>
        <v>86.851449999998408</v>
      </c>
      <c r="J1276" s="18">
        <f t="shared" si="87"/>
        <v>25</v>
      </c>
      <c r="K1276" s="4">
        <f t="shared" si="88"/>
        <v>32.451140000001871</v>
      </c>
      <c r="L1276" s="2"/>
    </row>
    <row r="1277" spans="1:12" x14ac:dyDescent="0.25">
      <c r="A1277">
        <v>8</v>
      </c>
      <c r="B1277">
        <v>152.07</v>
      </c>
      <c r="D1277">
        <v>24.09</v>
      </c>
      <c r="E1277">
        <v>941.67</v>
      </c>
      <c r="F1277" s="3">
        <f t="shared" si="89"/>
        <v>86.827359999998407</v>
      </c>
      <c r="J1277" s="18">
        <f t="shared" si="87"/>
        <v>24.09</v>
      </c>
      <c r="K1277" s="4">
        <f t="shared" si="88"/>
        <v>32.42705000000187</v>
      </c>
    </row>
    <row r="1278" spans="1:12" x14ac:dyDescent="0.25">
      <c r="A1278">
        <v>7</v>
      </c>
      <c r="B1278">
        <v>126.71</v>
      </c>
      <c r="D1278">
        <v>25.36</v>
      </c>
      <c r="E1278">
        <v>943.06</v>
      </c>
      <c r="F1278" s="3">
        <f t="shared" si="89"/>
        <v>86.801999999998401</v>
      </c>
      <c r="J1278" s="18">
        <f t="shared" si="87"/>
        <v>25.36</v>
      </c>
      <c r="K1278" s="4">
        <f t="shared" si="88"/>
        <v>32.401690000001871</v>
      </c>
    </row>
    <row r="1279" spans="1:12" x14ac:dyDescent="0.25">
      <c r="A1279">
        <v>6</v>
      </c>
      <c r="B1279">
        <v>115.88</v>
      </c>
      <c r="D1279">
        <v>10.83</v>
      </c>
      <c r="E1279">
        <v>943.37</v>
      </c>
      <c r="F1279" s="3">
        <f t="shared" si="89"/>
        <v>86.791169999998402</v>
      </c>
      <c r="J1279" s="18">
        <f t="shared" si="87"/>
        <v>10.83</v>
      </c>
      <c r="K1279" s="4">
        <f t="shared" si="88"/>
        <v>32.390860000001872</v>
      </c>
    </row>
    <row r="1280" spans="1:12" x14ac:dyDescent="0.25">
      <c r="A1280">
        <v>5</v>
      </c>
      <c r="B1280">
        <v>101.71</v>
      </c>
      <c r="D1280">
        <v>14.17</v>
      </c>
      <c r="E1280">
        <v>944.22</v>
      </c>
      <c r="F1280" s="3">
        <f t="shared" si="89"/>
        <v>86.776999999998409</v>
      </c>
      <c r="J1280" s="18">
        <f t="shared" si="87"/>
        <v>14.17</v>
      </c>
      <c r="K1280" s="4">
        <f t="shared" si="88"/>
        <v>32.376690000001872</v>
      </c>
    </row>
    <row r="1281" spans="1:19" x14ac:dyDescent="0.25">
      <c r="A1281">
        <v>4</v>
      </c>
      <c r="B1281">
        <v>76.709999999999994</v>
      </c>
      <c r="D1281">
        <v>25</v>
      </c>
      <c r="E1281">
        <v>945.49</v>
      </c>
      <c r="F1281" s="3">
        <f t="shared" si="89"/>
        <v>86.751999999998404</v>
      </c>
      <c r="J1281" s="18">
        <f t="shared" si="87"/>
        <v>25</v>
      </c>
      <c r="K1281" s="4">
        <f t="shared" si="88"/>
        <v>32.351690000001874</v>
      </c>
    </row>
    <row r="1282" spans="1:19" x14ac:dyDescent="0.25">
      <c r="A1282">
        <v>3</v>
      </c>
      <c r="B1282">
        <v>51.21</v>
      </c>
      <c r="D1282">
        <v>25.5</v>
      </c>
      <c r="E1282">
        <v>946.93</v>
      </c>
      <c r="F1282" s="3">
        <f t="shared" si="89"/>
        <v>86.72649999999841</v>
      </c>
      <c r="J1282" s="18">
        <f t="shared" si="87"/>
        <v>25.5</v>
      </c>
      <c r="K1282" s="4">
        <f t="shared" si="88"/>
        <v>32.326190000001873</v>
      </c>
    </row>
    <row r="1283" spans="1:19" x14ac:dyDescent="0.25">
      <c r="A1283">
        <v>2</v>
      </c>
      <c r="B1283">
        <v>25</v>
      </c>
      <c r="D1283">
        <v>26.21</v>
      </c>
      <c r="E1283">
        <v>948.22</v>
      </c>
      <c r="F1283" s="3">
        <f t="shared" si="89"/>
        <v>86.700289999998404</v>
      </c>
      <c r="J1283" s="18">
        <f t="shared" si="87"/>
        <v>26.21</v>
      </c>
      <c r="K1283" s="4">
        <f t="shared" si="88"/>
        <v>32.299980000001874</v>
      </c>
    </row>
    <row r="1284" spans="1:19" x14ac:dyDescent="0.25">
      <c r="A1284">
        <v>1</v>
      </c>
      <c r="B1284">
        <v>0</v>
      </c>
      <c r="D1284">
        <v>25</v>
      </c>
      <c r="E1284">
        <v>950</v>
      </c>
      <c r="F1284" s="3">
        <f t="shared" si="89"/>
        <v>86.675289999998398</v>
      </c>
      <c r="J1284" s="18">
        <f t="shared" si="87"/>
        <v>25</v>
      </c>
      <c r="K1284" s="4">
        <f t="shared" si="88"/>
        <v>32.274980000001875</v>
      </c>
      <c r="L1284">
        <f>SLOPE(E1275:E1284,K1275:K1284)/-10</f>
        <v>5.1115157404681035</v>
      </c>
    </row>
    <row r="1290" spans="1:19" ht="18.75" x14ac:dyDescent="0.3">
      <c r="A1290" s="49" t="s">
        <v>43</v>
      </c>
    </row>
    <row r="1292" spans="1:19" ht="15.75" x14ac:dyDescent="0.25">
      <c r="A1292" s="1" t="s">
        <v>12</v>
      </c>
      <c r="B1292" s="1" t="s">
        <v>2</v>
      </c>
      <c r="C1292" s="5" t="s">
        <v>3</v>
      </c>
      <c r="D1292" s="5" t="s">
        <v>4</v>
      </c>
      <c r="E1292" s="6" t="s">
        <v>5</v>
      </c>
      <c r="F1292" s="5" t="s">
        <v>6</v>
      </c>
      <c r="G1292" s="5" t="s">
        <v>7</v>
      </c>
      <c r="H1292" s="5" t="s">
        <v>8</v>
      </c>
      <c r="I1292" s="5" t="s">
        <v>9</v>
      </c>
      <c r="J1292" s="5" t="s">
        <v>10</v>
      </c>
      <c r="K1292" s="6" t="s">
        <v>11</v>
      </c>
    </row>
    <row r="1293" spans="1:19" s="26" customFormat="1" x14ac:dyDescent="0.25">
      <c r="A1293" s="26">
        <v>1279</v>
      </c>
      <c r="B1293" s="46"/>
      <c r="C1293" s="14" t="s">
        <v>44</v>
      </c>
      <c r="D1293" s="47">
        <v>0</v>
      </c>
      <c r="E1293" s="48">
        <v>517.96400000000006</v>
      </c>
      <c r="F1293" s="27">
        <v>52.875</v>
      </c>
      <c r="G1293" s="26">
        <v>52.84</v>
      </c>
      <c r="H1293" s="38"/>
      <c r="I1293" s="38"/>
      <c r="J1293" s="53">
        <f>D1293</f>
        <v>0</v>
      </c>
      <c r="K1293" s="28">
        <f>G1293-(J1293/1000)</f>
        <v>52.84</v>
      </c>
      <c r="L1293" s="2"/>
      <c r="S1293" s="42"/>
    </row>
    <row r="1294" spans="1:19" x14ac:dyDescent="0.25">
      <c r="A1294">
        <v>1271</v>
      </c>
      <c r="B1294" s="15"/>
      <c r="C1294" s="17"/>
      <c r="D1294" s="19">
        <v>49.940544619965124</v>
      </c>
      <c r="E1294" s="21">
        <v>518.51300000000003</v>
      </c>
      <c r="F1294" s="3">
        <f t="shared" ref="F1294:F1325" si="90">F1293-(D1294/1000)</f>
        <v>52.825059455380035</v>
      </c>
      <c r="G1294" s="2"/>
      <c r="H1294" s="3"/>
      <c r="I1294" s="3"/>
      <c r="J1294" s="18">
        <f t="shared" ref="J1294:J1325" si="91">D1294+D1294*$I$1473</f>
        <v>46.467575153610007</v>
      </c>
      <c r="K1294" s="4">
        <f>K1293-(J1294/1000)</f>
        <v>52.79353242484639</v>
      </c>
      <c r="S1294" s="44"/>
    </row>
    <row r="1295" spans="1:19" x14ac:dyDescent="0.25">
      <c r="A1295">
        <v>1266</v>
      </c>
      <c r="B1295" s="20"/>
      <c r="D1295" s="19">
        <v>26.615674517425681</v>
      </c>
      <c r="E1295" s="22">
        <v>518.55700000000002</v>
      </c>
      <c r="F1295" s="3">
        <f t="shared" si="90"/>
        <v>52.798443780862613</v>
      </c>
      <c r="J1295" s="18">
        <f t="shared" si="91"/>
        <v>24.764765088446175</v>
      </c>
      <c r="K1295" s="4">
        <f t="shared" ref="K1295:K1358" si="92">K1294-(J1295/1000)</f>
        <v>52.768767659757941</v>
      </c>
      <c r="S1295" s="44"/>
    </row>
    <row r="1296" spans="1:19" s="2" customFormat="1" x14ac:dyDescent="0.25">
      <c r="A1296" s="2">
        <v>1261</v>
      </c>
      <c r="B1296" s="15"/>
      <c r="D1296" s="18">
        <v>35.996650566631033</v>
      </c>
      <c r="E1296" s="21">
        <v>518.529</v>
      </c>
      <c r="F1296" s="3">
        <f t="shared" si="90"/>
        <v>52.762447130295982</v>
      </c>
      <c r="H1296" s="35"/>
      <c r="I1296" s="35"/>
      <c r="J1296" s="18">
        <f t="shared" si="91"/>
        <v>33.49336852875382</v>
      </c>
      <c r="K1296" s="4">
        <f t="shared" si="92"/>
        <v>52.735274291229189</v>
      </c>
      <c r="L1296"/>
      <c r="S1296" s="8"/>
    </row>
    <row r="1297" spans="1:19" x14ac:dyDescent="0.25">
      <c r="A1297">
        <v>1257</v>
      </c>
      <c r="B1297" s="20"/>
      <c r="D1297" s="19">
        <v>31.390761857504977</v>
      </c>
      <c r="E1297" s="22">
        <v>518.553</v>
      </c>
      <c r="F1297" s="3">
        <f t="shared" si="90"/>
        <v>52.73105636843848</v>
      </c>
      <c r="J1297" s="18">
        <f t="shared" si="91"/>
        <v>29.207782911513345</v>
      </c>
      <c r="K1297" s="4">
        <f t="shared" si="92"/>
        <v>52.706066508317676</v>
      </c>
      <c r="S1297" s="44"/>
    </row>
    <row r="1298" spans="1:19" x14ac:dyDescent="0.25">
      <c r="A1298">
        <v>1251</v>
      </c>
      <c r="B1298" s="20"/>
      <c r="D1298" s="19">
        <v>45.43988683989668</v>
      </c>
      <c r="E1298" s="22">
        <v>519.05700000000002</v>
      </c>
      <c r="F1298" s="3">
        <f t="shared" si="90"/>
        <v>52.685616481598586</v>
      </c>
      <c r="J1298" s="18">
        <f t="shared" si="91"/>
        <v>42.279902487493295</v>
      </c>
      <c r="K1298" s="4">
        <f t="shared" si="92"/>
        <v>52.663786605830182</v>
      </c>
      <c r="S1298" s="44"/>
    </row>
    <row r="1299" spans="1:19" x14ac:dyDescent="0.25">
      <c r="A1299">
        <v>1218</v>
      </c>
      <c r="B1299" s="20"/>
      <c r="D1299" s="19">
        <v>148.48671653044153</v>
      </c>
      <c r="E1299" s="22">
        <v>520.82600000000002</v>
      </c>
      <c r="F1299" s="3">
        <f t="shared" si="90"/>
        <v>52.537129765068144</v>
      </c>
      <c r="J1299" s="18">
        <f t="shared" si="91"/>
        <v>138.16064106222589</v>
      </c>
      <c r="K1299" s="4">
        <f t="shared" si="92"/>
        <v>52.525625964767954</v>
      </c>
      <c r="S1299" s="44"/>
    </row>
    <row r="1300" spans="1:19" x14ac:dyDescent="0.25">
      <c r="A1300">
        <v>1212</v>
      </c>
      <c r="B1300" s="20"/>
      <c r="D1300" s="19">
        <v>43.281816690178914</v>
      </c>
      <c r="E1300" s="22">
        <v>520.85799999999995</v>
      </c>
      <c r="F1300" s="3">
        <f t="shared" si="90"/>
        <v>52.493847948377969</v>
      </c>
      <c r="J1300" s="18">
        <f t="shared" si="91"/>
        <v>40.271909029835193</v>
      </c>
      <c r="K1300" s="4">
        <f t="shared" si="92"/>
        <v>52.485354055738121</v>
      </c>
      <c r="S1300" s="44"/>
    </row>
    <row r="1301" spans="1:19" x14ac:dyDescent="0.25">
      <c r="A1301">
        <v>1202</v>
      </c>
      <c r="B1301" s="20"/>
      <c r="D1301" s="19">
        <v>71.150444159022911</v>
      </c>
      <c r="E1301" s="22">
        <v>520.91</v>
      </c>
      <c r="F1301" s="3">
        <f t="shared" si="90"/>
        <v>52.422697504218945</v>
      </c>
      <c r="J1301" s="18">
        <f t="shared" si="91"/>
        <v>66.202494112376755</v>
      </c>
      <c r="K1301" s="4">
        <f t="shared" si="92"/>
        <v>52.419151561625746</v>
      </c>
      <c r="L1301">
        <f>SLOPE(E1292:E1301,K1292:K1301)/-10</f>
        <v>0.78482253232761712</v>
      </c>
      <c r="S1301" s="44"/>
    </row>
    <row r="1302" spans="1:19" x14ac:dyDescent="0.25">
      <c r="A1302">
        <v>1201</v>
      </c>
      <c r="B1302" s="20"/>
      <c r="D1302" s="19">
        <v>33.769520724877815</v>
      </c>
      <c r="E1302" s="22">
        <v>520.95000000000005</v>
      </c>
      <c r="F1302" s="3">
        <f t="shared" si="90"/>
        <v>52.388927983494071</v>
      </c>
      <c r="J1302" s="18">
        <f t="shared" si="91"/>
        <v>31.421117933850567</v>
      </c>
      <c r="K1302" s="4">
        <f t="shared" si="92"/>
        <v>52.387730443691893</v>
      </c>
      <c r="L1302" s="2"/>
      <c r="S1302" s="44"/>
    </row>
    <row r="1303" spans="1:19" x14ac:dyDescent="0.25">
      <c r="A1303">
        <v>1198</v>
      </c>
      <c r="B1303" s="20"/>
      <c r="D1303" s="19">
        <v>82.300169744455914</v>
      </c>
      <c r="E1303" s="22">
        <v>520.87</v>
      </c>
      <c r="F1303" s="3">
        <f t="shared" si="90"/>
        <v>52.306627813749614</v>
      </c>
      <c r="J1303" s="18">
        <f t="shared" si="91"/>
        <v>76.576844563014632</v>
      </c>
      <c r="K1303" s="4">
        <f t="shared" si="92"/>
        <v>52.311153599128879</v>
      </c>
      <c r="S1303" s="44"/>
    </row>
    <row r="1304" spans="1:19" x14ac:dyDescent="0.25">
      <c r="A1304">
        <v>1186</v>
      </c>
      <c r="B1304" s="20"/>
      <c r="D1304" s="19">
        <v>98.069100765582263</v>
      </c>
      <c r="E1304" s="22">
        <v>521.48</v>
      </c>
      <c r="F1304" s="3">
        <f t="shared" si="90"/>
        <v>52.208558712984029</v>
      </c>
      <c r="J1304" s="18">
        <f t="shared" si="91"/>
        <v>91.249171284564767</v>
      </c>
      <c r="K1304" s="4">
        <f t="shared" si="92"/>
        <v>52.219904427844313</v>
      </c>
      <c r="S1304" s="44"/>
    </row>
    <row r="1305" spans="1:19" x14ac:dyDescent="0.25">
      <c r="A1305">
        <v>1180</v>
      </c>
      <c r="B1305" s="20"/>
      <c r="D1305" s="19">
        <v>42.759629149650515</v>
      </c>
      <c r="E1305" s="22">
        <v>521.74400000000003</v>
      </c>
      <c r="F1305" s="3">
        <f t="shared" si="90"/>
        <v>52.165799083834379</v>
      </c>
      <c r="J1305" s="18">
        <f t="shared" si="91"/>
        <v>39.786035498250165</v>
      </c>
      <c r="K1305" s="4">
        <f t="shared" si="92"/>
        <v>52.18011839234606</v>
      </c>
      <c r="S1305" s="44"/>
    </row>
    <row r="1306" spans="1:19" x14ac:dyDescent="0.25">
      <c r="A1306">
        <v>1173</v>
      </c>
      <c r="D1306" s="19">
        <v>41.280668514406919</v>
      </c>
      <c r="E1306">
        <v>521.80999999999995</v>
      </c>
      <c r="F1306" s="3">
        <f t="shared" si="90"/>
        <v>52.124518415319976</v>
      </c>
      <c r="J1306" s="18">
        <f t="shared" si="91"/>
        <v>38.409924865288858</v>
      </c>
      <c r="K1306" s="4">
        <f t="shared" si="92"/>
        <v>52.141708467480768</v>
      </c>
      <c r="S1306" s="44"/>
    </row>
    <row r="1307" spans="1:19" x14ac:dyDescent="0.25">
      <c r="A1307">
        <v>1169</v>
      </c>
      <c r="D1307" s="19">
        <v>37.718005063880398</v>
      </c>
      <c r="E1307">
        <v>521.87599999999998</v>
      </c>
      <c r="F1307" s="3">
        <f t="shared" si="90"/>
        <v>52.086800410256096</v>
      </c>
      <c r="J1307" s="18">
        <f t="shared" si="91"/>
        <v>35.095016449809179</v>
      </c>
      <c r="K1307" s="4">
        <f t="shared" si="92"/>
        <v>52.10661345103096</v>
      </c>
      <c r="S1307" s="44"/>
    </row>
    <row r="1308" spans="1:19" x14ac:dyDescent="0.25">
      <c r="A1308">
        <v>1162</v>
      </c>
      <c r="D1308" s="19">
        <v>32.735299372491056</v>
      </c>
      <c r="E1308">
        <v>522.03599999999994</v>
      </c>
      <c r="F1308" s="3">
        <f t="shared" si="90"/>
        <v>52.054065110883606</v>
      </c>
      <c r="J1308" s="18">
        <f t="shared" si="91"/>
        <v>30.458818487915263</v>
      </c>
      <c r="K1308" s="4">
        <f t="shared" si="92"/>
        <v>52.076154632543044</v>
      </c>
      <c r="S1308" s="44"/>
    </row>
    <row r="1309" spans="1:19" x14ac:dyDescent="0.25">
      <c r="A1309">
        <v>1155</v>
      </c>
      <c r="D1309" s="19">
        <v>45.148955270297165</v>
      </c>
      <c r="E1309">
        <v>522.05799999999999</v>
      </c>
      <c r="F1309" s="3">
        <f t="shared" si="90"/>
        <v>52.008916155613306</v>
      </c>
      <c r="J1309" s="18">
        <f t="shared" si="91"/>
        <v>42.009202905063859</v>
      </c>
      <c r="K1309" s="4">
        <f t="shared" si="92"/>
        <v>52.034145429637981</v>
      </c>
      <c r="S1309" s="44"/>
    </row>
    <row r="1310" spans="1:19" x14ac:dyDescent="0.25">
      <c r="A1310">
        <v>1150</v>
      </c>
      <c r="D1310" s="19">
        <v>32.369509248570431</v>
      </c>
      <c r="E1310">
        <v>522.54</v>
      </c>
      <c r="F1310" s="3">
        <f t="shared" si="90"/>
        <v>51.976546646364739</v>
      </c>
      <c r="J1310" s="18">
        <f t="shared" si="91"/>
        <v>30.118466170913599</v>
      </c>
      <c r="K1310" s="4">
        <f t="shared" si="92"/>
        <v>52.004026963467069</v>
      </c>
      <c r="L1310">
        <f>SLOPE(E1301:E1310,K1301:K1310)/-10</f>
        <v>0.37616265276218153</v>
      </c>
      <c r="S1310" s="44"/>
    </row>
    <row r="1311" spans="1:19" x14ac:dyDescent="0.25">
      <c r="A1311">
        <v>1142</v>
      </c>
      <c r="D1311" s="19">
        <v>38.662101572508618</v>
      </c>
      <c r="E1311">
        <v>522.60900000000004</v>
      </c>
      <c r="F1311" s="3">
        <f t="shared" si="90"/>
        <v>51.937884544792233</v>
      </c>
      <c r="J1311" s="18">
        <f t="shared" si="91"/>
        <v>35.973458521292002</v>
      </c>
      <c r="K1311" s="4">
        <f t="shared" si="92"/>
        <v>51.968053504945779</v>
      </c>
      <c r="L1311" s="2"/>
      <c r="S1311" s="44"/>
    </row>
    <row r="1312" spans="1:19" x14ac:dyDescent="0.25">
      <c r="A1312">
        <v>1138</v>
      </c>
      <c r="D1312" s="19">
        <v>34.129246402426652</v>
      </c>
      <c r="E1312">
        <v>522.59900000000005</v>
      </c>
      <c r="F1312" s="3">
        <f t="shared" si="90"/>
        <v>51.903755298389804</v>
      </c>
      <c r="J1312" s="18">
        <f t="shared" si="91"/>
        <v>31.755827538709411</v>
      </c>
      <c r="K1312" s="4">
        <f t="shared" si="92"/>
        <v>51.936297677407069</v>
      </c>
      <c r="S1312" s="44"/>
    </row>
    <row r="1313" spans="1:19" x14ac:dyDescent="0.25">
      <c r="A1313">
        <v>1134</v>
      </c>
      <c r="D1313" s="19">
        <v>21.283715770712174</v>
      </c>
      <c r="E1313">
        <v>522.62900000000002</v>
      </c>
      <c r="F1313" s="3">
        <f t="shared" si="90"/>
        <v>51.88247158261909</v>
      </c>
      <c r="J1313" s="18">
        <f t="shared" si="91"/>
        <v>19.803601855960963</v>
      </c>
      <c r="K1313" s="4">
        <f t="shared" si="92"/>
        <v>51.916494075551107</v>
      </c>
      <c r="S1313" s="44"/>
    </row>
    <row r="1314" spans="1:19" x14ac:dyDescent="0.25">
      <c r="A1314">
        <v>1128</v>
      </c>
      <c r="D1314" s="19">
        <v>44.811457329524941</v>
      </c>
      <c r="E1314">
        <v>522.62699999999995</v>
      </c>
      <c r="F1314" s="3">
        <f t="shared" si="90"/>
        <v>51.837660125289567</v>
      </c>
      <c r="J1314" s="18">
        <f t="shared" si="91"/>
        <v>41.695175273880352</v>
      </c>
      <c r="K1314" s="4">
        <f t="shared" si="92"/>
        <v>51.874798900277227</v>
      </c>
      <c r="S1314" s="44"/>
    </row>
    <row r="1315" spans="1:19" x14ac:dyDescent="0.25">
      <c r="A1315">
        <v>1123</v>
      </c>
      <c r="D1315" s="19">
        <v>28.261645829680752</v>
      </c>
      <c r="E1315">
        <v>522.65</v>
      </c>
      <c r="F1315" s="3">
        <f t="shared" si="90"/>
        <v>51.809398479459887</v>
      </c>
      <c r="J1315" s="18">
        <f t="shared" si="91"/>
        <v>26.296272128165597</v>
      </c>
      <c r="K1315" s="4">
        <f t="shared" si="92"/>
        <v>51.848502628149063</v>
      </c>
      <c r="S1315" s="44"/>
    </row>
    <row r="1316" spans="1:19" x14ac:dyDescent="0.25">
      <c r="A1316">
        <v>1119</v>
      </c>
      <c r="D1316" s="19">
        <v>23.562481384515365</v>
      </c>
      <c r="E1316">
        <v>523.41399999999999</v>
      </c>
      <c r="F1316" s="3">
        <f t="shared" si="90"/>
        <v>51.78583599807537</v>
      </c>
      <c r="J1316" s="18">
        <f t="shared" si="91"/>
        <v>21.9238973638023</v>
      </c>
      <c r="K1316" s="4">
        <f t="shared" si="92"/>
        <v>51.826578730785258</v>
      </c>
      <c r="S1316" s="44"/>
    </row>
    <row r="1317" spans="1:19" x14ac:dyDescent="0.25">
      <c r="A1317">
        <v>1115</v>
      </c>
      <c r="D1317" s="19">
        <v>18.121968574121919</v>
      </c>
      <c r="E1317">
        <v>523.44200000000001</v>
      </c>
      <c r="F1317" s="3">
        <f t="shared" si="90"/>
        <v>51.767714029501249</v>
      </c>
      <c r="J1317" s="18">
        <f t="shared" si="91"/>
        <v>16.861729143272552</v>
      </c>
      <c r="K1317" s="4">
        <f t="shared" si="92"/>
        <v>51.809717001641985</v>
      </c>
      <c r="S1317" s="44"/>
    </row>
    <row r="1318" spans="1:19" x14ac:dyDescent="0.25">
      <c r="A1318">
        <v>1111</v>
      </c>
      <c r="D1318" s="19">
        <v>45.871076398756351</v>
      </c>
      <c r="E1318">
        <v>523.447</v>
      </c>
      <c r="F1318" s="3">
        <f t="shared" si="90"/>
        <v>51.721842953102495</v>
      </c>
      <c r="J1318" s="18">
        <f t="shared" si="91"/>
        <v>42.681106226544102</v>
      </c>
      <c r="K1318" s="4">
        <f t="shared" si="92"/>
        <v>51.767035895415439</v>
      </c>
      <c r="S1318" s="44"/>
    </row>
    <row r="1319" spans="1:19" x14ac:dyDescent="0.25">
      <c r="A1319">
        <v>1106</v>
      </c>
      <c r="D1319" s="19">
        <v>39.400746198436579</v>
      </c>
      <c r="E1319">
        <v>523.45399999999995</v>
      </c>
      <c r="F1319" s="3">
        <f t="shared" si="90"/>
        <v>51.682442206904057</v>
      </c>
      <c r="J1319" s="18">
        <f t="shared" si="91"/>
        <v>36.660736261819409</v>
      </c>
      <c r="K1319" s="4">
        <f t="shared" si="92"/>
        <v>51.730375159153617</v>
      </c>
      <c r="L1319">
        <f>SLOPE(E1310:E1319,K1310:K1319)/-10</f>
        <v>0.41763754318385271</v>
      </c>
      <c r="S1319" s="44"/>
    </row>
    <row r="1320" spans="1:19" x14ac:dyDescent="0.25">
      <c r="A1320">
        <v>1105</v>
      </c>
      <c r="D1320" s="19">
        <v>0.68454729592385311</v>
      </c>
      <c r="E1320">
        <v>523.452</v>
      </c>
      <c r="F1320" s="3">
        <f t="shared" si="90"/>
        <v>51.681757659608131</v>
      </c>
      <c r="J1320" s="18">
        <f t="shared" si="91"/>
        <v>0.63694245150113005</v>
      </c>
      <c r="K1320" s="4">
        <f t="shared" si="92"/>
        <v>51.729738216702117</v>
      </c>
      <c r="L1320" s="2"/>
      <c r="S1320" s="44"/>
    </row>
    <row r="1321" spans="1:19" x14ac:dyDescent="0.25">
      <c r="A1321">
        <v>1100</v>
      </c>
      <c r="D1321" s="19">
        <v>47.23908260114127</v>
      </c>
      <c r="E1321">
        <v>523.46100000000001</v>
      </c>
      <c r="F1321" s="3">
        <f t="shared" si="90"/>
        <v>51.634518577006993</v>
      </c>
      <c r="J1321" s="18">
        <f t="shared" si="91"/>
        <v>43.953978428953221</v>
      </c>
      <c r="K1321" s="4">
        <f t="shared" si="92"/>
        <v>51.685784238273165</v>
      </c>
      <c r="S1321" s="44"/>
    </row>
    <row r="1322" spans="1:19" x14ac:dyDescent="0.25">
      <c r="A1322">
        <v>1092</v>
      </c>
      <c r="D1322" s="19">
        <v>14.230748434314116</v>
      </c>
      <c r="E1322">
        <v>523.48199999999997</v>
      </c>
      <c r="F1322" s="3">
        <f t="shared" si="90"/>
        <v>51.620287828572678</v>
      </c>
      <c r="J1322" s="18">
        <f t="shared" si="91"/>
        <v>13.241112554852849</v>
      </c>
      <c r="K1322" s="4">
        <f t="shared" si="92"/>
        <v>51.672543125718313</v>
      </c>
      <c r="S1322" s="44"/>
    </row>
    <row r="1323" spans="1:19" x14ac:dyDescent="0.25">
      <c r="A1323">
        <v>1087</v>
      </c>
      <c r="D1323" s="19">
        <v>35.682530907917226</v>
      </c>
      <c r="E1323">
        <v>524.14</v>
      </c>
      <c r="F1323" s="3">
        <f t="shared" si="90"/>
        <v>51.584605297664758</v>
      </c>
      <c r="J1323" s="18">
        <f t="shared" si="91"/>
        <v>33.201093405212724</v>
      </c>
      <c r="K1323" s="4">
        <f t="shared" si="92"/>
        <v>51.639342032313102</v>
      </c>
      <c r="S1323" s="44"/>
    </row>
    <row r="1324" spans="1:19" x14ac:dyDescent="0.25">
      <c r="A1324">
        <v>1061</v>
      </c>
      <c r="D1324" s="19">
        <v>52.05335805669948</v>
      </c>
      <c r="E1324">
        <v>524.83399999999995</v>
      </c>
      <c r="F1324" s="3">
        <f t="shared" si="90"/>
        <v>51.532551939608062</v>
      </c>
      <c r="J1324" s="18">
        <f t="shared" si="91"/>
        <v>48.433459144345697</v>
      </c>
      <c r="K1324" s="4">
        <f t="shared" si="92"/>
        <v>51.590908573168754</v>
      </c>
      <c r="S1324" s="44"/>
    </row>
    <row r="1325" spans="1:19" x14ac:dyDescent="0.25">
      <c r="A1325">
        <v>1059</v>
      </c>
      <c r="D1325" s="19">
        <v>15.370790090116222</v>
      </c>
      <c r="E1325">
        <v>524.58699999999999</v>
      </c>
      <c r="F1325" s="3">
        <f t="shared" si="90"/>
        <v>51.517181149517945</v>
      </c>
      <c r="J1325" s="18">
        <f t="shared" si="91"/>
        <v>14.301873339949537</v>
      </c>
      <c r="K1325" s="4">
        <f t="shared" si="92"/>
        <v>51.576606699828801</v>
      </c>
      <c r="S1325" s="44"/>
    </row>
    <row r="1326" spans="1:19" x14ac:dyDescent="0.25">
      <c r="A1326">
        <v>1047</v>
      </c>
      <c r="D1326" s="19">
        <v>31.301819898905237</v>
      </c>
      <c r="E1326">
        <v>526.62400000000002</v>
      </c>
      <c r="F1326" s="3">
        <f t="shared" ref="F1326:F1357" si="93">F1325-(D1326/1000)</f>
        <v>51.485879329619038</v>
      </c>
      <c r="J1326" s="18">
        <f t="shared" ref="J1326:J1357" si="94">D1326+D1326*$I$1473</f>
        <v>29.125026161922545</v>
      </c>
      <c r="K1326" s="4">
        <f t="shared" si="92"/>
        <v>51.54748167366688</v>
      </c>
      <c r="S1326" s="44"/>
    </row>
    <row r="1327" spans="1:19" x14ac:dyDescent="0.25">
      <c r="A1327">
        <v>1039</v>
      </c>
      <c r="D1327" s="19">
        <v>64.345888859063606</v>
      </c>
      <c r="E1327">
        <v>526.69299999999998</v>
      </c>
      <c r="F1327" s="3">
        <f t="shared" si="93"/>
        <v>51.421533440759973</v>
      </c>
      <c r="J1327" s="18">
        <f t="shared" si="94"/>
        <v>59.871141757413682</v>
      </c>
      <c r="K1327" s="4">
        <f t="shared" si="92"/>
        <v>51.487610531909468</v>
      </c>
      <c r="S1327" s="44"/>
    </row>
    <row r="1328" spans="1:19" x14ac:dyDescent="0.25">
      <c r="A1328">
        <v>1034</v>
      </c>
      <c r="D1328" s="19">
        <v>39.956481288752961</v>
      </c>
      <c r="E1328">
        <v>526.69100000000003</v>
      </c>
      <c r="F1328" s="3">
        <f t="shared" si="93"/>
        <v>51.381576959471218</v>
      </c>
      <c r="J1328" s="18">
        <f t="shared" si="94"/>
        <v>37.177824376722569</v>
      </c>
      <c r="K1328" s="4">
        <f t="shared" si="92"/>
        <v>51.450432707532748</v>
      </c>
      <c r="L1328">
        <f>SLOPE(E1319:E1328,K1319:K1328)/-10</f>
        <v>1.3704339008073392</v>
      </c>
      <c r="S1328" s="44"/>
    </row>
    <row r="1329" spans="1:19" x14ac:dyDescent="0.25">
      <c r="A1329">
        <v>1030</v>
      </c>
      <c r="D1329" s="19">
        <v>44.604265547135441</v>
      </c>
      <c r="E1329">
        <v>526.91</v>
      </c>
      <c r="F1329" s="3">
        <f t="shared" si="93"/>
        <v>51.336972693924082</v>
      </c>
      <c r="J1329" s="18">
        <f t="shared" si="94"/>
        <v>41.502392039483155</v>
      </c>
      <c r="K1329" s="4">
        <f t="shared" si="92"/>
        <v>51.408930315493265</v>
      </c>
      <c r="L1329" s="2"/>
      <c r="S1329" s="44"/>
    </row>
    <row r="1330" spans="1:19" x14ac:dyDescent="0.25">
      <c r="A1330">
        <v>1020</v>
      </c>
      <c r="D1330" s="19">
        <v>46.074608679818354</v>
      </c>
      <c r="E1330">
        <v>526.91399999999999</v>
      </c>
      <c r="F1330" s="3">
        <f t="shared" si="93"/>
        <v>51.290898085244265</v>
      </c>
      <c r="J1330" s="18">
        <f t="shared" si="94"/>
        <v>42.870484448956468</v>
      </c>
      <c r="K1330" s="4">
        <f t="shared" si="92"/>
        <v>51.366059831044311</v>
      </c>
      <c r="S1330" s="44"/>
    </row>
    <row r="1331" spans="1:19" x14ac:dyDescent="0.25">
      <c r="A1331">
        <v>1015</v>
      </c>
      <c r="D1331" s="19">
        <v>24.892399342155937</v>
      </c>
      <c r="E1331">
        <v>527.00800000000004</v>
      </c>
      <c r="F1331" s="3">
        <f t="shared" si="93"/>
        <v>51.266005685902108</v>
      </c>
      <c r="J1331" s="18">
        <f t="shared" si="94"/>
        <v>23.161330057319489</v>
      </c>
      <c r="K1331" s="4">
        <f t="shared" si="92"/>
        <v>51.34289850098699</v>
      </c>
      <c r="S1331" s="44"/>
    </row>
    <row r="1332" spans="1:19" x14ac:dyDescent="0.25">
      <c r="A1332">
        <v>1013</v>
      </c>
      <c r="D1332" s="19">
        <v>40.333423670499108</v>
      </c>
      <c r="E1332">
        <v>527.30499999999995</v>
      </c>
      <c r="F1332" s="3">
        <f t="shared" si="93"/>
        <v>51.225672262231612</v>
      </c>
      <c r="J1332" s="18">
        <f t="shared" si="94"/>
        <v>37.528553400317705</v>
      </c>
      <c r="K1332" s="4">
        <f t="shared" si="92"/>
        <v>51.305369947586669</v>
      </c>
      <c r="S1332" s="44"/>
    </row>
    <row r="1333" spans="1:19" x14ac:dyDescent="0.25">
      <c r="A1333">
        <v>1006</v>
      </c>
      <c r="D1333" s="19">
        <v>14.848417154342382</v>
      </c>
      <c r="E1333">
        <v>527.30499999999995</v>
      </c>
      <c r="F1333" s="3">
        <f t="shared" si="93"/>
        <v>51.210823845077272</v>
      </c>
      <c r="J1333" s="18">
        <f t="shared" si="94"/>
        <v>13.815827305890494</v>
      </c>
      <c r="K1333" s="4">
        <f t="shared" si="92"/>
        <v>51.291554120280779</v>
      </c>
      <c r="S1333" s="44"/>
    </row>
    <row r="1334" spans="1:19" x14ac:dyDescent="0.25">
      <c r="A1334">
        <v>1003</v>
      </c>
      <c r="D1334" s="19">
        <v>28.918323897205322</v>
      </c>
      <c r="E1334">
        <v>527.41600000000005</v>
      </c>
      <c r="F1334" s="3">
        <f t="shared" si="93"/>
        <v>51.181905521180063</v>
      </c>
      <c r="J1334" s="18">
        <f t="shared" si="94"/>
        <v>26.907283435443702</v>
      </c>
      <c r="K1334" s="4">
        <f t="shared" si="92"/>
        <v>51.264646836845337</v>
      </c>
      <c r="S1334" s="44"/>
    </row>
    <row r="1335" spans="1:19" x14ac:dyDescent="0.25">
      <c r="A1335">
        <v>998</v>
      </c>
      <c r="D1335" s="19">
        <v>14.949173221285783</v>
      </c>
      <c r="E1335">
        <v>527.73</v>
      </c>
      <c r="F1335" s="3">
        <f t="shared" si="93"/>
        <v>51.166956347958781</v>
      </c>
      <c r="J1335" s="18">
        <f t="shared" si="94"/>
        <v>13.909576586129678</v>
      </c>
      <c r="K1335" s="4">
        <f t="shared" si="92"/>
        <v>51.250737260259207</v>
      </c>
      <c r="S1335" s="44"/>
    </row>
    <row r="1336" spans="1:19" x14ac:dyDescent="0.25">
      <c r="A1336">
        <v>994</v>
      </c>
      <c r="D1336" s="19">
        <v>23.297692782570969</v>
      </c>
      <c r="E1336">
        <v>527.88199999999995</v>
      </c>
      <c r="F1336" s="3">
        <f t="shared" si="93"/>
        <v>51.14365865517621</v>
      </c>
      <c r="J1336" s="18">
        <f t="shared" si="94"/>
        <v>21.677522712618547</v>
      </c>
      <c r="K1336" s="4">
        <f t="shared" si="92"/>
        <v>51.229059737546585</v>
      </c>
      <c r="S1336" s="44"/>
    </row>
    <row r="1337" spans="1:19" x14ac:dyDescent="0.25">
      <c r="A1337">
        <v>989</v>
      </c>
      <c r="D1337" s="19">
        <v>32.259993444121392</v>
      </c>
      <c r="E1337">
        <v>527.95500000000004</v>
      </c>
      <c r="F1337" s="3">
        <f t="shared" si="93"/>
        <v>51.111398661732089</v>
      </c>
      <c r="J1337" s="18">
        <f t="shared" si="94"/>
        <v>30.016566323555722</v>
      </c>
      <c r="K1337" s="4">
        <f t="shared" si="92"/>
        <v>51.199043171223032</v>
      </c>
      <c r="L1337">
        <f>SLOPE(E1328:E1337,K1328:K1337)/-10</f>
        <v>0.52306859258911564</v>
      </c>
      <c r="S1337" s="44"/>
    </row>
    <row r="1338" spans="1:19" x14ac:dyDescent="0.25">
      <c r="A1338">
        <v>985</v>
      </c>
      <c r="D1338" s="19">
        <v>35.882007747260261</v>
      </c>
      <c r="E1338">
        <v>528.45100000000002</v>
      </c>
      <c r="F1338" s="3">
        <f t="shared" si="93"/>
        <v>51.075516653984828</v>
      </c>
      <c r="J1338" s="18">
        <f t="shared" si="94"/>
        <v>33.386698209768085</v>
      </c>
      <c r="K1338" s="4">
        <f t="shared" si="92"/>
        <v>51.165656473013264</v>
      </c>
      <c r="L1338" s="2"/>
      <c r="S1338" s="44"/>
    </row>
    <row r="1339" spans="1:19" x14ac:dyDescent="0.25">
      <c r="A1339">
        <v>974</v>
      </c>
      <c r="D1339" s="19">
        <v>46.039092791142721</v>
      </c>
      <c r="E1339">
        <v>528.50199999999995</v>
      </c>
      <c r="F1339" s="3">
        <f t="shared" si="93"/>
        <v>51.029477561193687</v>
      </c>
      <c r="J1339" s="18">
        <f t="shared" si="94"/>
        <v>42.8374384091357</v>
      </c>
      <c r="K1339" s="4">
        <f t="shared" si="92"/>
        <v>51.122819034604127</v>
      </c>
      <c r="S1339" s="44"/>
    </row>
    <row r="1340" spans="1:19" x14ac:dyDescent="0.25">
      <c r="A1340">
        <v>968</v>
      </c>
      <c r="D1340" s="19">
        <v>53.594317795628278</v>
      </c>
      <c r="E1340">
        <v>528.66899999999998</v>
      </c>
      <c r="F1340" s="3">
        <f t="shared" si="93"/>
        <v>50.975883243398059</v>
      </c>
      <c r="J1340" s="18">
        <f t="shared" si="94"/>
        <v>49.867257334218365</v>
      </c>
      <c r="K1340" s="4">
        <f t="shared" si="92"/>
        <v>51.072951777269907</v>
      </c>
      <c r="S1340" s="44"/>
    </row>
    <row r="1341" spans="1:19" x14ac:dyDescent="0.25">
      <c r="A1341">
        <v>964</v>
      </c>
      <c r="D1341" s="19">
        <v>45.119040825480027</v>
      </c>
      <c r="E1341">
        <v>528.67399999999998</v>
      </c>
      <c r="F1341" s="3">
        <f t="shared" si="93"/>
        <v>50.930764202572576</v>
      </c>
      <c r="J1341" s="18">
        <f t="shared" si="94"/>
        <v>41.981368773031527</v>
      </c>
      <c r="K1341" s="4">
        <f t="shared" si="92"/>
        <v>51.030970408496877</v>
      </c>
      <c r="S1341" s="44"/>
    </row>
    <row r="1342" spans="1:19" x14ac:dyDescent="0.25">
      <c r="A1342">
        <v>956</v>
      </c>
      <c r="D1342" s="19">
        <v>24.604916195574926</v>
      </c>
      <c r="E1342">
        <v>529.60400000000004</v>
      </c>
      <c r="F1342" s="3">
        <f t="shared" si="93"/>
        <v>50.906159286376997</v>
      </c>
      <c r="J1342" s="18">
        <f t="shared" si="94"/>
        <v>22.893839087391044</v>
      </c>
      <c r="K1342" s="4">
        <f t="shared" si="92"/>
        <v>51.008076569409489</v>
      </c>
      <c r="S1342" s="44"/>
    </row>
    <row r="1343" spans="1:19" x14ac:dyDescent="0.25">
      <c r="A1343">
        <v>947</v>
      </c>
      <c r="D1343" s="19">
        <v>44.51061304957603</v>
      </c>
      <c r="E1343">
        <v>529.85900000000004</v>
      </c>
      <c r="F1343" s="3">
        <f t="shared" si="93"/>
        <v>50.861648673327423</v>
      </c>
      <c r="J1343" s="18">
        <f t="shared" si="94"/>
        <v>41.415252331620906</v>
      </c>
      <c r="K1343" s="4">
        <f t="shared" si="92"/>
        <v>50.966661317077872</v>
      </c>
      <c r="S1343" s="44"/>
    </row>
    <row r="1344" spans="1:19" x14ac:dyDescent="0.25">
      <c r="A1344">
        <v>932</v>
      </c>
      <c r="D1344" s="19">
        <v>53.508255830230155</v>
      </c>
      <c r="E1344">
        <v>530.048</v>
      </c>
      <c r="F1344" s="3">
        <f t="shared" si="93"/>
        <v>50.808140417497192</v>
      </c>
      <c r="J1344" s="18">
        <f t="shared" si="94"/>
        <v>49.787180297104797</v>
      </c>
      <c r="K1344" s="4">
        <f t="shared" si="92"/>
        <v>50.91687413678077</v>
      </c>
      <c r="S1344" s="44"/>
    </row>
    <row r="1345" spans="1:19" x14ac:dyDescent="0.25">
      <c r="A1345">
        <v>926</v>
      </c>
      <c r="D1345" s="19">
        <v>39.011718675235244</v>
      </c>
      <c r="E1345">
        <v>530.08900000000006</v>
      </c>
      <c r="F1345" s="3">
        <f t="shared" si="93"/>
        <v>50.769128698821959</v>
      </c>
      <c r="J1345" s="18">
        <f t="shared" si="94"/>
        <v>36.298762522671318</v>
      </c>
      <c r="K1345" s="4">
        <f t="shared" si="92"/>
        <v>50.8805753742581</v>
      </c>
      <c r="S1345" s="44"/>
    </row>
    <row r="1346" spans="1:19" x14ac:dyDescent="0.25">
      <c r="A1346">
        <v>921</v>
      </c>
      <c r="D1346" s="19">
        <v>25.926440499775278</v>
      </c>
      <c r="E1346">
        <v>530.14499999999998</v>
      </c>
      <c r="F1346" s="3">
        <f t="shared" si="93"/>
        <v>50.743202258322185</v>
      </c>
      <c r="J1346" s="18">
        <f t="shared" si="94"/>
        <v>24.123461839606733</v>
      </c>
      <c r="K1346" s="4">
        <f t="shared" si="92"/>
        <v>50.856451912418493</v>
      </c>
      <c r="L1346">
        <f>SLOPE(E1337:E1346,K1337:K1346)/-10</f>
        <v>0.66665920932050815</v>
      </c>
      <c r="S1346" s="44"/>
    </row>
    <row r="1347" spans="1:19" x14ac:dyDescent="0.25">
      <c r="A1347">
        <v>912</v>
      </c>
      <c r="D1347" s="19">
        <v>41.77909508363765</v>
      </c>
      <c r="E1347">
        <v>530.34400000000005</v>
      </c>
      <c r="F1347" s="3">
        <f t="shared" si="93"/>
        <v>50.701423163238545</v>
      </c>
      <c r="J1347" s="18">
        <f t="shared" si="94"/>
        <v>38.873689812998812</v>
      </c>
      <c r="K1347" s="4">
        <f t="shared" si="92"/>
        <v>50.817578222605491</v>
      </c>
      <c r="L1347" s="2"/>
      <c r="S1347" s="44"/>
    </row>
    <row r="1348" spans="1:19" x14ac:dyDescent="0.25">
      <c r="A1348">
        <v>900</v>
      </c>
      <c r="D1348" s="19">
        <v>39.201782676261082</v>
      </c>
      <c r="E1348">
        <v>530.70100000000002</v>
      </c>
      <c r="F1348" s="3">
        <f t="shared" si="93"/>
        <v>50.662221380562286</v>
      </c>
      <c r="J1348" s="18">
        <f t="shared" si="94"/>
        <v>36.475609077286848</v>
      </c>
      <c r="K1348" s="4">
        <f t="shared" si="92"/>
        <v>50.781102613528205</v>
      </c>
      <c r="S1348" s="44"/>
    </row>
    <row r="1349" spans="1:19" x14ac:dyDescent="0.25">
      <c r="A1349">
        <v>896</v>
      </c>
      <c r="D1349" s="19">
        <v>39.918825195619988</v>
      </c>
      <c r="E1349">
        <v>531.11199999999997</v>
      </c>
      <c r="F1349" s="3">
        <f t="shared" si="93"/>
        <v>50.622302555366666</v>
      </c>
      <c r="J1349" s="18">
        <f t="shared" si="94"/>
        <v>37.142786966719065</v>
      </c>
      <c r="K1349" s="4">
        <f t="shared" si="92"/>
        <v>50.743959826561486</v>
      </c>
      <c r="S1349" s="44"/>
    </row>
    <row r="1350" spans="1:19" x14ac:dyDescent="0.25">
      <c r="A1350">
        <v>888</v>
      </c>
      <c r="D1350" s="19">
        <v>28.339989008352987</v>
      </c>
      <c r="E1350">
        <v>531.33799999999997</v>
      </c>
      <c r="F1350" s="3">
        <f t="shared" si="93"/>
        <v>50.593962566358314</v>
      </c>
      <c r="J1350" s="18">
        <f t="shared" si="94"/>
        <v>26.369167159055376</v>
      </c>
      <c r="K1350" s="4">
        <f t="shared" si="92"/>
        <v>50.717590659402433</v>
      </c>
      <c r="S1350" s="44"/>
    </row>
    <row r="1351" spans="1:19" x14ac:dyDescent="0.25">
      <c r="A1351">
        <v>884</v>
      </c>
      <c r="D1351" s="19">
        <v>53.765031805031029</v>
      </c>
      <c r="E1351">
        <v>531.428</v>
      </c>
      <c r="F1351" s="3">
        <f t="shared" si="93"/>
        <v>50.540197534553286</v>
      </c>
      <c r="J1351" s="18">
        <f t="shared" si="94"/>
        <v>50.026099535921652</v>
      </c>
      <c r="K1351" s="4">
        <f t="shared" si="92"/>
        <v>50.667564559866513</v>
      </c>
      <c r="S1351" s="44"/>
    </row>
    <row r="1352" spans="1:19" x14ac:dyDescent="0.25">
      <c r="A1352">
        <v>880</v>
      </c>
      <c r="D1352" s="19">
        <v>30.489457669807024</v>
      </c>
      <c r="E1352">
        <v>531.45500000000004</v>
      </c>
      <c r="F1352" s="3">
        <f t="shared" si="93"/>
        <v>50.509708076883477</v>
      </c>
      <c r="J1352" s="18">
        <f t="shared" si="94"/>
        <v>28.369157293854887</v>
      </c>
      <c r="K1352" s="4">
        <f t="shared" si="92"/>
        <v>50.63919540257266</v>
      </c>
      <c r="S1352" s="44"/>
    </row>
    <row r="1353" spans="1:19" x14ac:dyDescent="0.25">
      <c r="A1353">
        <v>875</v>
      </c>
      <c r="D1353" s="19">
        <v>34.375832571806235</v>
      </c>
      <c r="E1353">
        <v>531.50800000000004</v>
      </c>
      <c r="F1353" s="3">
        <f t="shared" si="93"/>
        <v>50.475332244311673</v>
      </c>
      <c r="J1353" s="18">
        <f t="shared" si="94"/>
        <v>31.985265592392665</v>
      </c>
      <c r="K1353" s="4">
        <f t="shared" si="92"/>
        <v>50.607210136980271</v>
      </c>
      <c r="S1353" s="44"/>
    </row>
    <row r="1354" spans="1:19" x14ac:dyDescent="0.25">
      <c r="A1354">
        <v>858</v>
      </c>
      <c r="D1354" s="19">
        <v>31.217673488008867</v>
      </c>
      <c r="E1354">
        <v>531.55700000000002</v>
      </c>
      <c r="F1354" s="3">
        <f t="shared" si="93"/>
        <v>50.444114570823665</v>
      </c>
      <c r="J1354" s="18">
        <f t="shared" si="94"/>
        <v>29.046731467661832</v>
      </c>
      <c r="K1354" s="4">
        <f t="shared" si="92"/>
        <v>50.578163405512612</v>
      </c>
      <c r="S1354" s="44"/>
    </row>
    <row r="1355" spans="1:19" x14ac:dyDescent="0.25">
      <c r="A1355">
        <v>852</v>
      </c>
      <c r="D1355" s="19">
        <v>62.852019935682598</v>
      </c>
      <c r="E1355">
        <v>532.56600000000003</v>
      </c>
      <c r="F1355" s="3">
        <f t="shared" si="93"/>
        <v>50.381262550887982</v>
      </c>
      <c r="J1355" s="18">
        <f t="shared" si="94"/>
        <v>58.481159589716249</v>
      </c>
      <c r="K1355" s="4">
        <f t="shared" si="92"/>
        <v>50.519682245922894</v>
      </c>
      <c r="L1355">
        <f>SLOPE(E1346:E1355,K1346:K1355)/-10</f>
        <v>0.60357338695545626</v>
      </c>
      <c r="S1355" s="44"/>
    </row>
    <row r="1356" spans="1:19" x14ac:dyDescent="0.25">
      <c r="A1356">
        <v>847</v>
      </c>
      <c r="D1356" s="19">
        <v>35.261102790370337</v>
      </c>
      <c r="E1356">
        <v>531.75</v>
      </c>
      <c r="F1356" s="3">
        <f t="shared" si="93"/>
        <v>50.34600144809761</v>
      </c>
      <c r="J1356" s="18">
        <f t="shared" si="94"/>
        <v>32.808972276519107</v>
      </c>
      <c r="K1356" s="4">
        <f t="shared" si="92"/>
        <v>50.486873273646374</v>
      </c>
      <c r="L1356" s="2"/>
      <c r="S1356" s="44"/>
    </row>
    <row r="1357" spans="1:19" x14ac:dyDescent="0.25">
      <c r="A1357">
        <v>833</v>
      </c>
      <c r="D1357" s="19">
        <v>74.468001208544777</v>
      </c>
      <c r="E1357">
        <v>532.95399999999995</v>
      </c>
      <c r="F1357" s="3">
        <f t="shared" si="93"/>
        <v>50.271533446889066</v>
      </c>
      <c r="J1357" s="18">
        <f t="shared" si="94"/>
        <v>69.289341336373923</v>
      </c>
      <c r="K1357" s="4">
        <f t="shared" si="92"/>
        <v>50.417583932310002</v>
      </c>
      <c r="S1357" s="44"/>
    </row>
    <row r="1358" spans="1:19" x14ac:dyDescent="0.25">
      <c r="A1358">
        <v>816</v>
      </c>
      <c r="D1358" s="19">
        <v>50.294714801767917</v>
      </c>
      <c r="E1358">
        <v>533.12099999999998</v>
      </c>
      <c r="F1358" s="3">
        <f t="shared" ref="F1358:F1389" si="95">F1357-(D1358/1000)</f>
        <v>50.221238732087301</v>
      </c>
      <c r="J1358" s="18">
        <f t="shared" ref="J1358:J1389" si="96">D1358+D1358*$I$1473</f>
        <v>46.79711560346545</v>
      </c>
      <c r="K1358" s="4">
        <f t="shared" si="92"/>
        <v>50.370786816706534</v>
      </c>
      <c r="S1358" s="44"/>
    </row>
    <row r="1359" spans="1:19" x14ac:dyDescent="0.25">
      <c r="A1359">
        <v>811</v>
      </c>
      <c r="D1359" s="19">
        <v>52.236756752124592</v>
      </c>
      <c r="E1359">
        <v>533.24400000000003</v>
      </c>
      <c r="F1359" s="3">
        <f t="shared" si="95"/>
        <v>50.169001975335178</v>
      </c>
      <c r="J1359" s="18">
        <f t="shared" si="96"/>
        <v>48.604103912591448</v>
      </c>
      <c r="K1359" s="4">
        <f t="shared" ref="K1359:K1422" si="97">K1358-(J1359/1000)</f>
        <v>50.322182712793946</v>
      </c>
      <c r="S1359" s="44"/>
    </row>
    <row r="1360" spans="1:19" x14ac:dyDescent="0.25">
      <c r="A1360">
        <v>807</v>
      </c>
      <c r="D1360" s="19">
        <v>46.149578643659247</v>
      </c>
      <c r="E1360">
        <v>533.71199999999999</v>
      </c>
      <c r="F1360" s="3">
        <f t="shared" si="95"/>
        <v>50.12285239669152</v>
      </c>
      <c r="J1360" s="18">
        <f t="shared" si="96"/>
        <v>42.940240845398478</v>
      </c>
      <c r="K1360" s="4">
        <f t="shared" si="97"/>
        <v>50.27924247194855</v>
      </c>
      <c r="S1360" s="44"/>
    </row>
    <row r="1361" spans="1:19" x14ac:dyDescent="0.25">
      <c r="A1361">
        <v>801</v>
      </c>
      <c r="D1361" s="19">
        <v>35.511665351098323</v>
      </c>
      <c r="E1361">
        <v>533.87199999999996</v>
      </c>
      <c r="F1361" s="3">
        <f t="shared" si="95"/>
        <v>50.087340731340419</v>
      </c>
      <c r="J1361" s="18">
        <f t="shared" si="96"/>
        <v>33.042110195016178</v>
      </c>
      <c r="K1361" s="4">
        <f t="shared" si="97"/>
        <v>50.24620036175353</v>
      </c>
      <c r="S1361" s="44"/>
    </row>
    <row r="1362" spans="1:19" x14ac:dyDescent="0.25">
      <c r="A1362">
        <v>795</v>
      </c>
      <c r="D1362" s="19">
        <v>42.912185146106218</v>
      </c>
      <c r="E1362">
        <v>534.08900000000006</v>
      </c>
      <c r="F1362" s="3">
        <f t="shared" si="95"/>
        <v>50.044428546194311</v>
      </c>
      <c r="J1362" s="18">
        <f t="shared" si="96"/>
        <v>39.927982433037997</v>
      </c>
      <c r="K1362" s="4">
        <f t="shared" si="97"/>
        <v>50.206272379320495</v>
      </c>
      <c r="S1362" s="44"/>
    </row>
    <row r="1363" spans="1:19" x14ac:dyDescent="0.25">
      <c r="A1363">
        <v>791</v>
      </c>
      <c r="D1363" s="19">
        <v>47.163061912818002</v>
      </c>
      <c r="E1363">
        <v>534.35400000000004</v>
      </c>
      <c r="F1363" s="3">
        <f t="shared" si="95"/>
        <v>49.997265484281492</v>
      </c>
      <c r="J1363" s="18">
        <f t="shared" si="96"/>
        <v>43.883244377597315</v>
      </c>
      <c r="K1363" s="4">
        <f t="shared" si="97"/>
        <v>50.162389134942899</v>
      </c>
      <c r="S1363" s="44"/>
    </row>
    <row r="1364" spans="1:19" x14ac:dyDescent="0.25">
      <c r="A1364">
        <v>785</v>
      </c>
      <c r="D1364" s="19">
        <v>33.472174473586101</v>
      </c>
      <c r="E1364">
        <v>534.48400000000004</v>
      </c>
      <c r="F1364" s="3">
        <f t="shared" si="95"/>
        <v>49.963793309807905</v>
      </c>
      <c r="J1364" s="18">
        <f t="shared" si="96"/>
        <v>31.144449760051394</v>
      </c>
      <c r="K1364" s="4">
        <f t="shared" si="97"/>
        <v>50.13124468518285</v>
      </c>
      <c r="L1364">
        <f>SLOPE(E1355:E1364,K1355:K1364)/-10</f>
        <v>0.61244232105769369</v>
      </c>
      <c r="S1364" s="44"/>
    </row>
    <row r="1365" spans="1:19" x14ac:dyDescent="0.25">
      <c r="A1365">
        <v>780</v>
      </c>
      <c r="D1365" s="19">
        <v>41.79319835821326</v>
      </c>
      <c r="E1365">
        <v>534.79700000000003</v>
      </c>
      <c r="F1365" s="3">
        <f t="shared" si="95"/>
        <v>49.922000111449691</v>
      </c>
      <c r="J1365" s="18">
        <f t="shared" si="96"/>
        <v>38.886812316492545</v>
      </c>
      <c r="K1365" s="4">
        <f t="shared" si="97"/>
        <v>50.092357872866359</v>
      </c>
      <c r="L1365" s="2"/>
      <c r="S1365" s="44"/>
    </row>
    <row r="1366" spans="1:19" x14ac:dyDescent="0.25">
      <c r="A1366">
        <v>776</v>
      </c>
      <c r="D1366" s="19">
        <v>48.798578934385667</v>
      </c>
      <c r="E1366">
        <v>535.65300000000002</v>
      </c>
      <c r="F1366" s="3">
        <f t="shared" si="95"/>
        <v>49.873201532515303</v>
      </c>
      <c r="J1366" s="18">
        <f t="shared" si="96"/>
        <v>45.405024139773182</v>
      </c>
      <c r="K1366" s="4">
        <f t="shared" si="97"/>
        <v>50.046952848726583</v>
      </c>
      <c r="S1366" s="44"/>
    </row>
    <row r="1367" spans="1:19" x14ac:dyDescent="0.25">
      <c r="A1367">
        <v>770</v>
      </c>
      <c r="D1367" s="19">
        <v>27.623267764969828</v>
      </c>
      <c r="E1367">
        <v>535.875</v>
      </c>
      <c r="F1367" s="3">
        <f t="shared" si="95"/>
        <v>49.84557826475033</v>
      </c>
      <c r="J1367" s="18">
        <f t="shared" si="96"/>
        <v>25.702288203398545</v>
      </c>
      <c r="K1367" s="4">
        <f t="shared" si="97"/>
        <v>50.021250560523185</v>
      </c>
      <c r="S1367" s="44"/>
    </row>
    <row r="1368" spans="1:19" x14ac:dyDescent="0.25">
      <c r="A1368">
        <v>763</v>
      </c>
      <c r="D1368" s="19">
        <v>40.122227218512073</v>
      </c>
      <c r="E1368">
        <v>536.32000000000005</v>
      </c>
      <c r="F1368" s="3">
        <f t="shared" si="95"/>
        <v>49.805456037531819</v>
      </c>
      <c r="J1368" s="18">
        <f t="shared" si="96"/>
        <v>37.332043989385888</v>
      </c>
      <c r="K1368" s="4">
        <f t="shared" si="97"/>
        <v>49.983918516533798</v>
      </c>
      <c r="S1368" s="44"/>
    </row>
    <row r="1369" spans="1:19" x14ac:dyDescent="0.25">
      <c r="A1369">
        <v>759</v>
      </c>
      <c r="D1369" s="19">
        <v>32.459453245869746</v>
      </c>
      <c r="E1369">
        <v>536.42499999999995</v>
      </c>
      <c r="F1369" s="3">
        <f t="shared" si="95"/>
        <v>49.772996584285949</v>
      </c>
      <c r="J1369" s="18">
        <f t="shared" si="96"/>
        <v>30.202155275346218</v>
      </c>
      <c r="K1369" s="4">
        <f t="shared" si="97"/>
        <v>49.953716361258451</v>
      </c>
      <c r="S1369" s="44"/>
    </row>
    <row r="1370" spans="1:19" x14ac:dyDescent="0.25">
      <c r="A1370">
        <v>753</v>
      </c>
      <c r="D1370" s="19">
        <v>36.284632834972719</v>
      </c>
      <c r="E1370">
        <v>536.88400000000001</v>
      </c>
      <c r="F1370" s="3">
        <f t="shared" si="95"/>
        <v>49.736711951450978</v>
      </c>
      <c r="J1370" s="18">
        <f t="shared" si="96"/>
        <v>33.761323910476364</v>
      </c>
      <c r="K1370" s="4">
        <f t="shared" si="97"/>
        <v>49.919955037347975</v>
      </c>
      <c r="S1370" s="44"/>
    </row>
    <row r="1371" spans="1:19" x14ac:dyDescent="0.25">
      <c r="A1371">
        <v>749</v>
      </c>
      <c r="D1371" s="19">
        <v>40.204154610884757</v>
      </c>
      <c r="E1371">
        <v>537.16800000000001</v>
      </c>
      <c r="F1371" s="3">
        <f t="shared" si="95"/>
        <v>49.696507796840095</v>
      </c>
      <c r="J1371" s="18">
        <f t="shared" si="96"/>
        <v>37.408273980291817</v>
      </c>
      <c r="K1371" s="4">
        <f t="shared" si="97"/>
        <v>49.882546763367685</v>
      </c>
      <c r="S1371" s="44"/>
    </row>
    <row r="1372" spans="1:19" x14ac:dyDescent="0.25">
      <c r="A1372">
        <v>745</v>
      </c>
      <c r="D1372" s="19">
        <v>34.921761811558319</v>
      </c>
      <c r="E1372">
        <v>537.36400000000003</v>
      </c>
      <c r="F1372" s="3">
        <f t="shared" si="95"/>
        <v>49.661586035028535</v>
      </c>
      <c r="J1372" s="18">
        <f t="shared" si="96"/>
        <v>32.493229775998934</v>
      </c>
      <c r="K1372" s="4">
        <f t="shared" si="97"/>
        <v>49.850053533591684</v>
      </c>
      <c r="S1372" s="44"/>
    </row>
    <row r="1373" spans="1:19" x14ac:dyDescent="0.25">
      <c r="A1373">
        <v>741</v>
      </c>
      <c r="D1373" s="19">
        <v>38.383573061983903</v>
      </c>
      <c r="E1373">
        <v>537.37300000000005</v>
      </c>
      <c r="F1373" s="3">
        <f t="shared" si="95"/>
        <v>49.623202461966549</v>
      </c>
      <c r="J1373" s="18">
        <f t="shared" si="96"/>
        <v>35.714299463381849</v>
      </c>
      <c r="K1373" s="4">
        <f t="shared" si="97"/>
        <v>49.814339234128305</v>
      </c>
      <c r="L1373">
        <f>SLOPE(E1364:E1373,K1364:K1373)/-10</f>
        <v>0.96212837953150032</v>
      </c>
      <c r="S1373" s="44"/>
    </row>
    <row r="1374" spans="1:19" x14ac:dyDescent="0.25">
      <c r="A1374">
        <v>736</v>
      </c>
      <c r="D1374" s="19">
        <v>39.858284270592122</v>
      </c>
      <c r="E1374">
        <v>537.60900000000004</v>
      </c>
      <c r="F1374" s="3">
        <f t="shared" si="95"/>
        <v>49.583344177695956</v>
      </c>
      <c r="J1374" s="18">
        <f t="shared" si="96"/>
        <v>37.086456183684781</v>
      </c>
      <c r="K1374" s="4">
        <f t="shared" si="97"/>
        <v>49.777252777944618</v>
      </c>
      <c r="L1374" s="2"/>
      <c r="S1374" s="44"/>
    </row>
    <row r="1375" spans="1:19" x14ac:dyDescent="0.25">
      <c r="A1375">
        <v>729</v>
      </c>
      <c r="D1375" s="19">
        <v>56.179815254327032</v>
      </c>
      <c r="E1375">
        <v>538.11400000000003</v>
      </c>
      <c r="F1375" s="3">
        <f t="shared" si="95"/>
        <v>49.527164362441631</v>
      </c>
      <c r="J1375" s="18">
        <f t="shared" si="96"/>
        <v>52.272953915739464</v>
      </c>
      <c r="K1375" s="4">
        <f t="shared" si="97"/>
        <v>49.724979824028878</v>
      </c>
      <c r="S1375" s="44"/>
    </row>
    <row r="1376" spans="1:19" x14ac:dyDescent="0.25">
      <c r="A1376">
        <v>725</v>
      </c>
      <c r="D1376" s="19">
        <v>50.483649353009902</v>
      </c>
      <c r="E1376">
        <v>538.20899999999995</v>
      </c>
      <c r="F1376" s="3">
        <f t="shared" si="95"/>
        <v>49.476680713088619</v>
      </c>
      <c r="J1376" s="18">
        <f t="shared" si="96"/>
        <v>46.972911252587004</v>
      </c>
      <c r="K1376" s="4">
        <f t="shared" si="97"/>
        <v>49.67800691277629</v>
      </c>
      <c r="S1376" s="44"/>
    </row>
    <row r="1377" spans="1:19" x14ac:dyDescent="0.25">
      <c r="A1377">
        <v>721</v>
      </c>
      <c r="D1377" s="19">
        <v>59.542873839047409</v>
      </c>
      <c r="E1377">
        <v>538.32000000000005</v>
      </c>
      <c r="F1377" s="3">
        <f t="shared" si="95"/>
        <v>49.41713783924957</v>
      </c>
      <c r="J1377" s="18">
        <f t="shared" si="96"/>
        <v>55.402138403427507</v>
      </c>
      <c r="K1377" s="4">
        <f t="shared" si="97"/>
        <v>49.62260477437286</v>
      </c>
      <c r="S1377" s="44"/>
    </row>
    <row r="1378" spans="1:19" x14ac:dyDescent="0.25">
      <c r="A1378">
        <v>715</v>
      </c>
      <c r="D1378" s="19">
        <v>60.027264421973037</v>
      </c>
      <c r="E1378">
        <v>538.779</v>
      </c>
      <c r="F1378" s="3">
        <f t="shared" si="95"/>
        <v>49.357110574827594</v>
      </c>
      <c r="J1378" s="18">
        <f t="shared" si="96"/>
        <v>55.852843456547802</v>
      </c>
      <c r="K1378" s="4">
        <f t="shared" si="97"/>
        <v>49.566751930916311</v>
      </c>
      <c r="S1378" s="44"/>
    </row>
    <row r="1379" spans="1:19" x14ac:dyDescent="0.25">
      <c r="A1379">
        <v>711</v>
      </c>
      <c r="D1379" s="19">
        <v>41.199710727453692</v>
      </c>
      <c r="E1379">
        <v>538.97799999999995</v>
      </c>
      <c r="F1379" s="3">
        <f t="shared" si="95"/>
        <v>49.31591086410014</v>
      </c>
      <c r="J1379" s="18">
        <f t="shared" si="96"/>
        <v>38.334597051422463</v>
      </c>
      <c r="K1379" s="4">
        <f t="shared" si="97"/>
        <v>49.528417333864887</v>
      </c>
      <c r="S1379" s="44"/>
    </row>
    <row r="1380" spans="1:19" x14ac:dyDescent="0.25">
      <c r="A1380">
        <v>706</v>
      </c>
      <c r="D1380" s="19">
        <v>33.296289402481442</v>
      </c>
      <c r="E1380">
        <v>539.32100000000003</v>
      </c>
      <c r="F1380" s="3">
        <f t="shared" si="95"/>
        <v>49.282614574697661</v>
      </c>
      <c r="J1380" s="18">
        <f t="shared" si="96"/>
        <v>30.980796103044888</v>
      </c>
      <c r="K1380" s="4">
        <f t="shared" si="97"/>
        <v>49.497436537761843</v>
      </c>
      <c r="S1380" s="44"/>
    </row>
    <row r="1381" spans="1:19" x14ac:dyDescent="0.25">
      <c r="A1381">
        <v>702</v>
      </c>
      <c r="D1381" s="19">
        <v>32.491447859436754</v>
      </c>
      <c r="E1381">
        <v>539.68100000000004</v>
      </c>
      <c r="F1381" s="3">
        <f t="shared" si="95"/>
        <v>49.250123126838226</v>
      </c>
      <c r="J1381" s="18">
        <f t="shared" si="96"/>
        <v>30.231924916861928</v>
      </c>
      <c r="K1381" s="4">
        <f t="shared" si="97"/>
        <v>49.467204612844981</v>
      </c>
      <c r="S1381" s="44"/>
    </row>
    <row r="1382" spans="1:19" x14ac:dyDescent="0.25">
      <c r="A1382">
        <v>696</v>
      </c>
      <c r="D1382" s="19">
        <v>41.547402674561567</v>
      </c>
      <c r="E1382">
        <v>539.89099999999996</v>
      </c>
      <c r="F1382" s="3">
        <f t="shared" si="95"/>
        <v>49.208575724163666</v>
      </c>
      <c r="J1382" s="18">
        <f t="shared" si="96"/>
        <v>38.658109776513598</v>
      </c>
      <c r="K1382" s="4">
        <f t="shared" si="97"/>
        <v>49.428546503068468</v>
      </c>
      <c r="L1382">
        <f>SLOPE(E1373:E1382,K1373:K1382)/-10</f>
        <v>0.62313243489539172</v>
      </c>
      <c r="S1382" s="44"/>
    </row>
    <row r="1383" spans="1:19" x14ac:dyDescent="0.25">
      <c r="A1383">
        <v>692</v>
      </c>
      <c r="D1383" s="19">
        <v>40.755653558952531</v>
      </c>
      <c r="E1383">
        <v>539.98800000000006</v>
      </c>
      <c r="F1383" s="3">
        <f t="shared" si="95"/>
        <v>49.167820070604712</v>
      </c>
      <c r="J1383" s="18">
        <f t="shared" si="96"/>
        <v>37.921420543099444</v>
      </c>
      <c r="K1383" s="4">
        <f t="shared" si="97"/>
        <v>49.390625082525368</v>
      </c>
      <c r="L1383" s="2"/>
      <c r="S1383" s="44"/>
    </row>
    <row r="1384" spans="1:19" x14ac:dyDescent="0.25">
      <c r="A1384">
        <v>687</v>
      </c>
      <c r="D1384" s="19">
        <v>41.864388613842458</v>
      </c>
      <c r="E1384">
        <v>540.08799999999997</v>
      </c>
      <c r="F1384" s="3">
        <f t="shared" si="95"/>
        <v>49.125955681990867</v>
      </c>
      <c r="J1384" s="18">
        <f t="shared" si="96"/>
        <v>38.953051853502558</v>
      </c>
      <c r="K1384" s="4">
        <f t="shared" si="97"/>
        <v>49.351672030671864</v>
      </c>
      <c r="S1384" s="44"/>
    </row>
    <row r="1385" spans="1:19" x14ac:dyDescent="0.25">
      <c r="A1385">
        <v>682</v>
      </c>
      <c r="D1385" s="19">
        <v>39.27236408694754</v>
      </c>
      <c r="E1385">
        <v>540.70500000000004</v>
      </c>
      <c r="F1385" s="3">
        <f t="shared" si="95"/>
        <v>49.086683317903919</v>
      </c>
      <c r="J1385" s="18">
        <f t="shared" si="96"/>
        <v>36.541282109699267</v>
      </c>
      <c r="K1385" s="4">
        <f t="shared" si="97"/>
        <v>49.315130748562162</v>
      </c>
      <c r="S1385" s="44"/>
    </row>
    <row r="1386" spans="1:19" x14ac:dyDescent="0.25">
      <c r="A1386">
        <v>674</v>
      </c>
      <c r="D1386" s="19">
        <v>24.158117497045208</v>
      </c>
      <c r="E1386">
        <v>540.89599999999996</v>
      </c>
      <c r="F1386" s="3">
        <f t="shared" si="95"/>
        <v>49.062525200406874</v>
      </c>
      <c r="J1386" s="18">
        <f t="shared" si="96"/>
        <v>22.478111700746467</v>
      </c>
      <c r="K1386" s="4">
        <f t="shared" si="97"/>
        <v>49.292652636861412</v>
      </c>
      <c r="S1386" s="44"/>
    </row>
    <row r="1387" spans="1:19" x14ac:dyDescent="0.25">
      <c r="A1387">
        <v>670</v>
      </c>
      <c r="D1387" s="19">
        <v>38.619114761908719</v>
      </c>
      <c r="E1387">
        <v>541.10599999999999</v>
      </c>
      <c r="F1387" s="3">
        <f t="shared" si="95"/>
        <v>49.023906085644967</v>
      </c>
      <c r="J1387" s="18">
        <f t="shared" si="96"/>
        <v>35.933461103014629</v>
      </c>
      <c r="K1387" s="4">
        <f t="shared" si="97"/>
        <v>49.256719175758398</v>
      </c>
      <c r="S1387" s="44"/>
    </row>
    <row r="1388" spans="1:19" x14ac:dyDescent="0.25">
      <c r="A1388">
        <v>666</v>
      </c>
      <c r="D1388" s="19">
        <v>45.795234206426521</v>
      </c>
      <c r="E1388">
        <v>541.274</v>
      </c>
      <c r="F1388" s="3">
        <f t="shared" si="95"/>
        <v>48.978110851438544</v>
      </c>
      <c r="J1388" s="18">
        <f t="shared" si="96"/>
        <v>42.610538258198559</v>
      </c>
      <c r="K1388" s="4">
        <f t="shared" si="97"/>
        <v>49.214108637500203</v>
      </c>
      <c r="S1388" s="44"/>
    </row>
    <row r="1389" spans="1:19" x14ac:dyDescent="0.25">
      <c r="A1389">
        <v>661</v>
      </c>
      <c r="D1389" s="19">
        <v>31.397890629902971</v>
      </c>
      <c r="E1389">
        <v>541.28300000000002</v>
      </c>
      <c r="F1389" s="3">
        <f t="shared" si="95"/>
        <v>48.94671296080864</v>
      </c>
      <c r="J1389" s="18">
        <f t="shared" si="96"/>
        <v>29.214415934234214</v>
      </c>
      <c r="K1389" s="4">
        <f t="shared" si="97"/>
        <v>49.184894221565969</v>
      </c>
      <c r="S1389" s="44"/>
    </row>
    <row r="1390" spans="1:19" x14ac:dyDescent="0.25">
      <c r="A1390">
        <v>657</v>
      </c>
      <c r="D1390" s="19">
        <v>41.164573239439775</v>
      </c>
      <c r="E1390">
        <v>541.38199999999995</v>
      </c>
      <c r="F1390" s="3">
        <f t="shared" ref="F1390:F1421" si="98">F1389-(D1390/1000)</f>
        <v>48.905548387569198</v>
      </c>
      <c r="J1390" s="18">
        <f t="shared" ref="J1390:J1421" si="99">D1390+D1390*$I$1473</f>
        <v>38.301903097493437</v>
      </c>
      <c r="K1390" s="4">
        <f t="shared" si="97"/>
        <v>49.146592318468478</v>
      </c>
      <c r="S1390" s="44"/>
    </row>
    <row r="1391" spans="1:19" x14ac:dyDescent="0.25">
      <c r="A1391">
        <v>651</v>
      </c>
      <c r="D1391" s="19">
        <v>41.169832474750137</v>
      </c>
      <c r="E1391">
        <v>541.87900000000002</v>
      </c>
      <c r="F1391" s="3">
        <f t="shared" si="98"/>
        <v>48.864378555094447</v>
      </c>
      <c r="J1391" s="18">
        <f t="shared" si="99"/>
        <v>38.306796594628764</v>
      </c>
      <c r="K1391" s="4">
        <f t="shared" si="97"/>
        <v>49.108285521873853</v>
      </c>
      <c r="L1391">
        <f>SLOPE(E1382:E1391,K1382:K1391)/-10</f>
        <v>0.61473267503056128</v>
      </c>
      <c r="S1391" s="44"/>
    </row>
    <row r="1392" spans="1:19" x14ac:dyDescent="0.25">
      <c r="A1392">
        <v>646</v>
      </c>
      <c r="D1392" s="19">
        <v>42.784427178619076</v>
      </c>
      <c r="E1392">
        <v>542.20399999999995</v>
      </c>
      <c r="F1392" s="3">
        <f t="shared" si="98"/>
        <v>48.82159412791583</v>
      </c>
      <c r="J1392" s="18">
        <f t="shared" si="99"/>
        <v>39.809109020646176</v>
      </c>
      <c r="K1392" s="4">
        <f t="shared" si="97"/>
        <v>49.068476412853208</v>
      </c>
      <c r="L1392" s="2"/>
      <c r="S1392" s="44"/>
    </row>
    <row r="1393" spans="1:19" x14ac:dyDescent="0.25">
      <c r="A1393">
        <v>642</v>
      </c>
      <c r="D1393" s="19">
        <v>42.660439402296483</v>
      </c>
      <c r="E1393">
        <v>542.30700000000002</v>
      </c>
      <c r="F1393" s="3">
        <f t="shared" si="98"/>
        <v>48.778933688513533</v>
      </c>
      <c r="J1393" s="18">
        <f t="shared" si="99"/>
        <v>39.693743612474485</v>
      </c>
      <c r="K1393" s="4">
        <f t="shared" si="97"/>
        <v>49.028782669240734</v>
      </c>
      <c r="S1393" s="44"/>
    </row>
    <row r="1394" spans="1:19" x14ac:dyDescent="0.25">
      <c r="A1394">
        <v>633</v>
      </c>
      <c r="D1394" s="19">
        <v>41.412144510968353</v>
      </c>
      <c r="E1394">
        <v>542.47400000000005</v>
      </c>
      <c r="F1394" s="3">
        <f t="shared" si="98"/>
        <v>48.737521544002561</v>
      </c>
      <c r="J1394" s="18">
        <f t="shared" si="99"/>
        <v>38.532257747270918</v>
      </c>
      <c r="K1394" s="4">
        <f t="shared" si="97"/>
        <v>48.990250411493463</v>
      </c>
      <c r="S1394" s="44"/>
    </row>
    <row r="1395" spans="1:19" x14ac:dyDescent="0.25">
      <c r="A1395">
        <v>629</v>
      </c>
      <c r="D1395" s="19">
        <v>40.470234840033619</v>
      </c>
      <c r="E1395">
        <v>542.64499999999998</v>
      </c>
      <c r="F1395" s="3">
        <f t="shared" si="98"/>
        <v>48.697051309162525</v>
      </c>
      <c r="J1395" s="18">
        <f t="shared" si="99"/>
        <v>37.655850436234623</v>
      </c>
      <c r="K1395" s="4">
        <f t="shared" si="97"/>
        <v>48.952594561057225</v>
      </c>
      <c r="S1395" s="44"/>
    </row>
    <row r="1396" spans="1:19" x14ac:dyDescent="0.25">
      <c r="A1396">
        <v>624</v>
      </c>
      <c r="D1396" s="19">
        <v>44.256840646447074</v>
      </c>
      <c r="E1396">
        <v>543.14200000000005</v>
      </c>
      <c r="F1396" s="3">
        <f t="shared" si="98"/>
        <v>48.652794468516078</v>
      </c>
      <c r="J1396" s="18">
        <f t="shared" si="99"/>
        <v>41.179127789847435</v>
      </c>
      <c r="K1396" s="4">
        <f t="shared" si="97"/>
        <v>48.911415433267379</v>
      </c>
      <c r="S1396" s="44"/>
    </row>
    <row r="1397" spans="1:19" x14ac:dyDescent="0.25">
      <c r="A1397">
        <v>540</v>
      </c>
      <c r="D1397" s="19">
        <v>22.308618177549338</v>
      </c>
      <c r="E1397">
        <v>543.60599999999999</v>
      </c>
      <c r="F1397" s="3">
        <f t="shared" si="98"/>
        <v>48.63048585033853</v>
      </c>
      <c r="J1397" s="18">
        <f t="shared" si="99"/>
        <v>20.757230415225457</v>
      </c>
      <c r="K1397" s="4">
        <f t="shared" si="97"/>
        <v>48.890658202852151</v>
      </c>
      <c r="S1397" s="44"/>
    </row>
    <row r="1398" spans="1:19" x14ac:dyDescent="0.25">
      <c r="A1398">
        <v>520</v>
      </c>
      <c r="D1398" s="19">
        <v>94.461976360910313</v>
      </c>
      <c r="E1398">
        <v>544.05899999999997</v>
      </c>
      <c r="F1398" s="3">
        <f t="shared" si="98"/>
        <v>48.536023873977619</v>
      </c>
      <c r="J1398" s="18">
        <f t="shared" si="99"/>
        <v>87.892893822274004</v>
      </c>
      <c r="K1398" s="4">
        <f t="shared" si="97"/>
        <v>48.80276530902988</v>
      </c>
      <c r="S1398" s="44"/>
    </row>
    <row r="1399" spans="1:19" x14ac:dyDescent="0.25">
      <c r="A1399">
        <v>518</v>
      </c>
      <c r="D1399" s="19">
        <v>22.591213026266715</v>
      </c>
      <c r="E1399">
        <v>543.93600000000004</v>
      </c>
      <c r="F1399" s="3">
        <f t="shared" si="98"/>
        <v>48.513432660951352</v>
      </c>
      <c r="J1399" s="18">
        <f t="shared" si="99"/>
        <v>21.020173029702836</v>
      </c>
      <c r="K1399" s="4">
        <f t="shared" si="97"/>
        <v>48.781745136000175</v>
      </c>
      <c r="S1399" s="44"/>
    </row>
    <row r="1400" spans="1:19" x14ac:dyDescent="0.25">
      <c r="A1400">
        <v>514</v>
      </c>
      <c r="D1400" s="19">
        <v>38.490065016950922</v>
      </c>
      <c r="E1400">
        <v>544.16499999999996</v>
      </c>
      <c r="F1400" s="3">
        <f t="shared" si="98"/>
        <v>48.474942595934401</v>
      </c>
      <c r="J1400" s="18">
        <f t="shared" si="99"/>
        <v>35.813385746047388</v>
      </c>
      <c r="K1400" s="4">
        <f t="shared" si="97"/>
        <v>48.74593175025413</v>
      </c>
      <c r="L1400">
        <f>SLOPE(E1391:E1400,K1391:K1400)/-10</f>
        <v>0.67155169235169043</v>
      </c>
      <c r="S1400" s="44"/>
    </row>
    <row r="1401" spans="1:19" x14ac:dyDescent="0.25">
      <c r="A1401">
        <v>512</v>
      </c>
      <c r="D1401" s="19">
        <v>35.665236631514155</v>
      </c>
      <c r="E1401">
        <v>544.23199999999997</v>
      </c>
      <c r="F1401" s="3">
        <f t="shared" si="98"/>
        <v>48.439277359302885</v>
      </c>
      <c r="J1401" s="18">
        <f t="shared" si="99"/>
        <v>33.185001808803385</v>
      </c>
      <c r="K1401" s="4">
        <f t="shared" si="97"/>
        <v>48.712746748445326</v>
      </c>
      <c r="L1401" s="2"/>
      <c r="S1401" s="44"/>
    </row>
    <row r="1402" spans="1:19" x14ac:dyDescent="0.25">
      <c r="A1402">
        <v>508</v>
      </c>
      <c r="D1402" s="19">
        <v>38.835133629403934</v>
      </c>
      <c r="E1402">
        <v>544.255</v>
      </c>
      <c r="F1402" s="3">
        <f t="shared" si="98"/>
        <v>48.40044222567348</v>
      </c>
      <c r="J1402" s="18">
        <f t="shared" si="99"/>
        <v>36.134457568638247</v>
      </c>
      <c r="K1402" s="4">
        <f t="shared" si="97"/>
        <v>48.67661229087669</v>
      </c>
      <c r="S1402" s="44"/>
    </row>
    <row r="1403" spans="1:19" x14ac:dyDescent="0.25">
      <c r="A1403">
        <v>503</v>
      </c>
      <c r="D1403" s="19">
        <v>44.038290657176425</v>
      </c>
      <c r="E1403">
        <v>544.36900000000003</v>
      </c>
      <c r="F1403" s="3">
        <f t="shared" si="98"/>
        <v>48.356403935016303</v>
      </c>
      <c r="J1403" s="18">
        <f t="shared" si="99"/>
        <v>40.975776221927319</v>
      </c>
      <c r="K1403" s="4">
        <f t="shared" si="97"/>
        <v>48.635636514654763</v>
      </c>
      <c r="S1403" s="44"/>
    </row>
    <row r="1404" spans="1:19" x14ac:dyDescent="0.25">
      <c r="A1404">
        <v>498</v>
      </c>
      <c r="D1404" s="19">
        <v>107.00922915783751</v>
      </c>
      <c r="E1404">
        <v>545.33699999999999</v>
      </c>
      <c r="F1404" s="3">
        <f t="shared" si="98"/>
        <v>48.249394705858464</v>
      </c>
      <c r="J1404" s="18">
        <f t="shared" si="99"/>
        <v>99.567584531983883</v>
      </c>
      <c r="K1404" s="4">
        <f t="shared" si="97"/>
        <v>48.536068930122781</v>
      </c>
      <c r="S1404" s="44"/>
    </row>
    <row r="1405" spans="1:19" x14ac:dyDescent="0.25">
      <c r="A1405">
        <v>492</v>
      </c>
      <c r="D1405" s="19">
        <v>46.104627153977511</v>
      </c>
      <c r="E1405">
        <v>545.88199999999995</v>
      </c>
      <c r="F1405" s="3">
        <f t="shared" si="98"/>
        <v>48.203290078704484</v>
      </c>
      <c r="J1405" s="18">
        <f t="shared" si="99"/>
        <v>42.898415375913757</v>
      </c>
      <c r="K1405" s="4">
        <f t="shared" si="97"/>
        <v>48.493170514746865</v>
      </c>
      <c r="S1405" s="44"/>
    </row>
    <row r="1406" spans="1:19" x14ac:dyDescent="0.25">
      <c r="A1406">
        <v>481</v>
      </c>
      <c r="D1406" s="19">
        <v>89.315572959012428</v>
      </c>
      <c r="E1406">
        <v>546.42999999999995</v>
      </c>
      <c r="F1406" s="3">
        <f t="shared" si="98"/>
        <v>48.113974505745475</v>
      </c>
      <c r="J1406" s="18">
        <f t="shared" si="99"/>
        <v>83.104382029535557</v>
      </c>
      <c r="K1406" s="4">
        <f t="shared" si="97"/>
        <v>48.410066132717333</v>
      </c>
      <c r="S1406" s="44"/>
    </row>
    <row r="1407" spans="1:19" x14ac:dyDescent="0.25">
      <c r="A1407">
        <v>477</v>
      </c>
      <c r="D1407" s="19">
        <v>51.929386093013527</v>
      </c>
      <c r="E1407">
        <v>546.68499999999995</v>
      </c>
      <c r="F1407" s="3">
        <f t="shared" si="98"/>
        <v>48.06204511965246</v>
      </c>
      <c r="J1407" s="18">
        <f t="shared" si="99"/>
        <v>48.318108449166964</v>
      </c>
      <c r="K1407" s="4">
        <f t="shared" si="97"/>
        <v>48.361748024268167</v>
      </c>
      <c r="S1407" s="44"/>
    </row>
    <row r="1408" spans="1:19" x14ac:dyDescent="0.25">
      <c r="A1408">
        <v>471</v>
      </c>
      <c r="D1408" s="19">
        <v>70.771678721254389</v>
      </c>
      <c r="E1408">
        <v>546.92899999999997</v>
      </c>
      <c r="F1408" s="3">
        <f t="shared" si="98"/>
        <v>47.991273440931202</v>
      </c>
      <c r="J1408" s="18">
        <f t="shared" si="99"/>
        <v>65.850068811871267</v>
      </c>
      <c r="K1408" s="4">
        <f t="shared" si="97"/>
        <v>48.295897955456297</v>
      </c>
      <c r="S1408" s="44"/>
    </row>
    <row r="1409" spans="1:19" x14ac:dyDescent="0.25">
      <c r="A1409">
        <v>466</v>
      </c>
      <c r="D1409" s="19">
        <v>47.666507864336054</v>
      </c>
      <c r="E1409">
        <v>547.20500000000004</v>
      </c>
      <c r="F1409" s="3">
        <f t="shared" si="98"/>
        <v>47.943606933066867</v>
      </c>
      <c r="J1409" s="18">
        <f t="shared" si="99"/>
        <v>44.351679649298248</v>
      </c>
      <c r="K1409" s="4">
        <f t="shared" si="97"/>
        <v>48.251546275807002</v>
      </c>
      <c r="L1409">
        <f>SLOPE(E1400:E1409,K1400:K1409)/-10</f>
        <v>0.68164732496986025</v>
      </c>
      <c r="S1409" s="44"/>
    </row>
    <row r="1410" spans="1:19" x14ac:dyDescent="0.25">
      <c r="A1410">
        <v>461</v>
      </c>
      <c r="D1410" s="19">
        <v>39.517211553943689</v>
      </c>
      <c r="E1410">
        <v>547.31299999999999</v>
      </c>
      <c r="F1410" s="3">
        <f t="shared" si="98"/>
        <v>47.904089721512925</v>
      </c>
      <c r="J1410" s="18">
        <f t="shared" si="99"/>
        <v>36.769102373983415</v>
      </c>
      <c r="K1410" s="4">
        <f t="shared" si="97"/>
        <v>48.214777173433021</v>
      </c>
      <c r="L1410" s="2"/>
      <c r="S1410" s="44"/>
    </row>
    <row r="1411" spans="1:19" x14ac:dyDescent="0.25">
      <c r="A1411">
        <v>456</v>
      </c>
      <c r="D1411" s="19">
        <v>57.250823548618811</v>
      </c>
      <c r="E1411">
        <v>547.83100000000002</v>
      </c>
      <c r="F1411" s="3">
        <f t="shared" si="98"/>
        <v>47.846838897964304</v>
      </c>
      <c r="J1411" s="18">
        <f t="shared" si="99"/>
        <v>53.269482063036584</v>
      </c>
      <c r="K1411" s="4">
        <f t="shared" si="97"/>
        <v>48.161507691369984</v>
      </c>
      <c r="S1411" s="44"/>
    </row>
    <row r="1412" spans="1:19" x14ac:dyDescent="0.25">
      <c r="A1412">
        <v>450</v>
      </c>
      <c r="D1412" s="19">
        <v>64.776960966071002</v>
      </c>
      <c r="E1412">
        <v>548.08299999999997</v>
      </c>
      <c r="F1412" s="3">
        <f t="shared" si="98"/>
        <v>47.782061936998232</v>
      </c>
      <c r="J1412" s="18">
        <f t="shared" si="99"/>
        <v>60.272236212458594</v>
      </c>
      <c r="K1412" s="4">
        <f t="shared" si="97"/>
        <v>48.101235455157529</v>
      </c>
      <c r="S1412" s="44"/>
    </row>
    <row r="1413" spans="1:19" x14ac:dyDescent="0.25">
      <c r="A1413">
        <v>437</v>
      </c>
      <c r="D1413" s="19">
        <v>22.241544955808262</v>
      </c>
      <c r="E1413">
        <v>548.29600000000005</v>
      </c>
      <c r="F1413" s="3">
        <f t="shared" si="98"/>
        <v>47.759820392042421</v>
      </c>
      <c r="J1413" s="18">
        <f t="shared" si="99"/>
        <v>20.694821604993898</v>
      </c>
      <c r="K1413" s="4">
        <f t="shared" si="97"/>
        <v>48.080540633552538</v>
      </c>
      <c r="S1413" s="44"/>
    </row>
    <row r="1414" spans="1:19" x14ac:dyDescent="0.25">
      <c r="A1414">
        <v>423</v>
      </c>
      <c r="D1414" s="19">
        <v>88.838923524267187</v>
      </c>
      <c r="E1414">
        <v>549.68100000000004</v>
      </c>
      <c r="F1414" s="3">
        <f t="shared" si="98"/>
        <v>47.670981468518157</v>
      </c>
      <c r="J1414" s="18">
        <f t="shared" si="99"/>
        <v>82.660879789031441</v>
      </c>
      <c r="K1414" s="4">
        <f t="shared" si="97"/>
        <v>47.997879753763506</v>
      </c>
      <c r="S1414" s="44"/>
    </row>
    <row r="1415" spans="1:19" x14ac:dyDescent="0.25">
      <c r="A1415">
        <v>419</v>
      </c>
      <c r="D1415" s="19">
        <v>61.794666647311338</v>
      </c>
      <c r="E1415">
        <v>549.81100000000004</v>
      </c>
      <c r="F1415" s="3">
        <f t="shared" si="98"/>
        <v>47.609186801870848</v>
      </c>
      <c r="J1415" s="18">
        <f t="shared" si="99"/>
        <v>57.497336850793495</v>
      </c>
      <c r="K1415" s="4">
        <f t="shared" si="97"/>
        <v>47.940382416912712</v>
      </c>
      <c r="S1415" s="44"/>
    </row>
    <row r="1416" spans="1:19" x14ac:dyDescent="0.25">
      <c r="A1416">
        <v>415</v>
      </c>
      <c r="D1416" s="19">
        <v>50.259976850330148</v>
      </c>
      <c r="E1416">
        <v>549.88199999999995</v>
      </c>
      <c r="F1416" s="3">
        <f t="shared" si="98"/>
        <v>47.558926825020521</v>
      </c>
      <c r="J1416" s="18">
        <f t="shared" si="99"/>
        <v>46.764793401507092</v>
      </c>
      <c r="K1416" s="4">
        <f t="shared" si="97"/>
        <v>47.893617623511204</v>
      </c>
      <c r="S1416" s="44"/>
    </row>
    <row r="1417" spans="1:19" x14ac:dyDescent="0.25">
      <c r="A1417">
        <v>408</v>
      </c>
      <c r="D1417" s="19">
        <v>78.805619418944246</v>
      </c>
      <c r="E1417">
        <v>550.12199999999996</v>
      </c>
      <c r="F1417" s="3">
        <f t="shared" si="98"/>
        <v>47.480121205601577</v>
      </c>
      <c r="J1417" s="18">
        <f t="shared" si="99"/>
        <v>73.325312544001193</v>
      </c>
      <c r="K1417" s="4">
        <f t="shared" si="97"/>
        <v>47.820292310967204</v>
      </c>
      <c r="S1417" s="44"/>
    </row>
    <row r="1418" spans="1:19" x14ac:dyDescent="0.25">
      <c r="A1418">
        <v>405</v>
      </c>
      <c r="D1418" s="19">
        <v>51.581497166910736</v>
      </c>
      <c r="E1418">
        <v>550.43499999999995</v>
      </c>
      <c r="F1418" s="3">
        <f t="shared" si="98"/>
        <v>47.42853970843467</v>
      </c>
      <c r="J1418" s="18">
        <f t="shared" si="99"/>
        <v>47.994412443410397</v>
      </c>
      <c r="K1418" s="4">
        <f t="shared" si="97"/>
        <v>47.772297898523796</v>
      </c>
      <c r="L1418">
        <f>SLOPE(E1409:E1418,K1409:K1418)/-10</f>
        <v>0.72948151221411039</v>
      </c>
      <c r="S1418" s="44"/>
    </row>
    <row r="1419" spans="1:19" x14ac:dyDescent="0.25">
      <c r="A1419">
        <v>392</v>
      </c>
      <c r="D1419" s="19">
        <v>59.947301874055796</v>
      </c>
      <c r="E1419">
        <v>550.97400000000005</v>
      </c>
      <c r="F1419" s="3">
        <f t="shared" si="98"/>
        <v>47.368592406560616</v>
      </c>
      <c r="J1419" s="18">
        <f t="shared" si="99"/>
        <v>55.778441670722401</v>
      </c>
      <c r="K1419" s="4">
        <f t="shared" si="97"/>
        <v>47.716519456853071</v>
      </c>
      <c r="L1419" s="2"/>
      <c r="S1419" s="44"/>
    </row>
    <row r="1420" spans="1:19" x14ac:dyDescent="0.25">
      <c r="A1420">
        <v>387</v>
      </c>
      <c r="D1420" s="19">
        <v>16.093222579630513</v>
      </c>
      <c r="E1420">
        <v>551.06899999999996</v>
      </c>
      <c r="F1420" s="3">
        <f t="shared" si="98"/>
        <v>47.352499183980989</v>
      </c>
      <c r="J1420" s="18">
        <f t="shared" si="99"/>
        <v>14.974066369788753</v>
      </c>
      <c r="K1420" s="4">
        <f t="shared" si="97"/>
        <v>47.701545390483282</v>
      </c>
      <c r="S1420" s="44"/>
    </row>
    <row r="1421" spans="1:19" x14ac:dyDescent="0.25">
      <c r="A1421">
        <v>385</v>
      </c>
      <c r="D1421" s="19">
        <v>47.753888323412873</v>
      </c>
      <c r="E1421">
        <v>551.154</v>
      </c>
      <c r="F1421" s="3">
        <f t="shared" si="98"/>
        <v>47.304745295657575</v>
      </c>
      <c r="J1421" s="18">
        <f t="shared" si="99"/>
        <v>44.432983489294529</v>
      </c>
      <c r="K1421" s="4">
        <f t="shared" si="97"/>
        <v>47.657112406993988</v>
      </c>
      <c r="S1421" s="44"/>
    </row>
    <row r="1422" spans="1:19" x14ac:dyDescent="0.25">
      <c r="A1422">
        <v>380</v>
      </c>
      <c r="D1422" s="19">
        <v>27.906055615020101</v>
      </c>
      <c r="E1422">
        <v>551.67899999999997</v>
      </c>
      <c r="F1422" s="3">
        <f t="shared" ref="F1422:F1453" si="100">F1421-(D1422/1000)</f>
        <v>47.276839240042555</v>
      </c>
      <c r="J1422" s="18">
        <f t="shared" ref="J1422:J1453" si="101">D1422+D1422*$I$1473</f>
        <v>25.965410397494235</v>
      </c>
      <c r="K1422" s="4">
        <f t="shared" si="97"/>
        <v>47.631146996596492</v>
      </c>
      <c r="S1422" s="44"/>
    </row>
    <row r="1423" spans="1:19" x14ac:dyDescent="0.25">
      <c r="A1423">
        <v>374</v>
      </c>
      <c r="D1423" s="19">
        <v>35.315752533479937</v>
      </c>
      <c r="E1423">
        <v>551.89400000000001</v>
      </c>
      <c r="F1423" s="3">
        <f t="shared" si="100"/>
        <v>47.241523487509077</v>
      </c>
      <c r="J1423" s="18">
        <f t="shared" si="101"/>
        <v>32.859821562693206</v>
      </c>
      <c r="K1423" s="4">
        <f t="shared" ref="K1423:K1473" si="102">K1422-(J1423/1000)</f>
        <v>47.598287175033796</v>
      </c>
      <c r="S1423" s="44"/>
    </row>
    <row r="1424" spans="1:19" x14ac:dyDescent="0.25">
      <c r="A1424">
        <v>364</v>
      </c>
      <c r="D1424" s="19">
        <v>26.552605314227833</v>
      </c>
      <c r="E1424">
        <v>552.05399999999997</v>
      </c>
      <c r="F1424" s="3">
        <f t="shared" si="100"/>
        <v>47.214970882194848</v>
      </c>
      <c r="J1424" s="18">
        <f t="shared" si="101"/>
        <v>24.706081848970594</v>
      </c>
      <c r="K1424" s="4">
        <f t="shared" si="102"/>
        <v>47.573581093184828</v>
      </c>
      <c r="S1424" s="44"/>
    </row>
    <row r="1425" spans="1:19" x14ac:dyDescent="0.25">
      <c r="A1425">
        <v>360</v>
      </c>
      <c r="D1425" s="19">
        <v>34.328929622559237</v>
      </c>
      <c r="E1425">
        <v>553.03599999999994</v>
      </c>
      <c r="F1425" s="3">
        <f t="shared" si="100"/>
        <v>47.180641952572287</v>
      </c>
      <c r="J1425" s="18">
        <f t="shared" si="101"/>
        <v>31.94162437190446</v>
      </c>
      <c r="K1425" s="4">
        <f t="shared" si="102"/>
        <v>47.541639468812924</v>
      </c>
      <c r="S1425" s="44"/>
    </row>
    <row r="1426" spans="1:19" x14ac:dyDescent="0.25">
      <c r="A1426">
        <v>354</v>
      </c>
      <c r="D1426" s="19">
        <v>27.400001113159966</v>
      </c>
      <c r="E1426">
        <v>553.1</v>
      </c>
      <c r="F1426" s="3">
        <f t="shared" si="100"/>
        <v>47.15324195145913</v>
      </c>
      <c r="J1426" s="18">
        <f t="shared" si="101"/>
        <v>25.494547979473914</v>
      </c>
      <c r="K1426" s="4">
        <f t="shared" si="102"/>
        <v>47.516144920833447</v>
      </c>
      <c r="S1426" s="44"/>
    </row>
    <row r="1427" spans="1:19" x14ac:dyDescent="0.25">
      <c r="A1427">
        <v>350</v>
      </c>
      <c r="D1427" s="19">
        <v>30.876072936893056</v>
      </c>
      <c r="E1427">
        <v>553.13300000000004</v>
      </c>
      <c r="F1427" s="3">
        <f t="shared" si="100"/>
        <v>47.122365878522238</v>
      </c>
      <c r="J1427" s="18">
        <f t="shared" si="101"/>
        <v>28.728886530201084</v>
      </c>
      <c r="K1427" s="4">
        <f t="shared" si="102"/>
        <v>47.487416034303244</v>
      </c>
      <c r="L1427">
        <f>SLOPE(E1418:E1427,K1418:K1427)/-10</f>
        <v>1.0216461664838588</v>
      </c>
      <c r="S1427" s="44"/>
    </row>
    <row r="1428" spans="1:19" x14ac:dyDescent="0.25">
      <c r="A1428">
        <v>344</v>
      </c>
      <c r="D1428" s="19">
        <v>74.176733798041724</v>
      </c>
      <c r="E1428">
        <v>553.57000000000005</v>
      </c>
      <c r="F1428" s="3">
        <f t="shared" si="100"/>
        <v>47.048189144724198</v>
      </c>
      <c r="J1428" s="18">
        <f t="shared" si="101"/>
        <v>69.018329268116716</v>
      </c>
      <c r="K1428" s="4">
        <f t="shared" si="102"/>
        <v>47.418397705035126</v>
      </c>
      <c r="L1428" s="2"/>
      <c r="S1428" s="44"/>
    </row>
    <row r="1429" spans="1:19" x14ac:dyDescent="0.25">
      <c r="A1429">
        <v>340</v>
      </c>
      <c r="D1429" s="19">
        <v>38.169739179255053</v>
      </c>
      <c r="E1429">
        <v>553.63599999999997</v>
      </c>
      <c r="F1429" s="3">
        <f t="shared" si="100"/>
        <v>47.010019405544945</v>
      </c>
      <c r="J1429" s="18">
        <f t="shared" si="101"/>
        <v>35.515336034134052</v>
      </c>
      <c r="K1429" s="4">
        <f t="shared" si="102"/>
        <v>47.382882369000988</v>
      </c>
      <c r="S1429" s="44"/>
    </row>
    <row r="1430" spans="1:19" x14ac:dyDescent="0.25">
      <c r="A1430">
        <v>331</v>
      </c>
      <c r="D1430" s="19">
        <v>48.07905736398591</v>
      </c>
      <c r="E1430">
        <v>553.70100000000002</v>
      </c>
      <c r="F1430" s="3">
        <f t="shared" si="100"/>
        <v>46.96194034818096</v>
      </c>
      <c r="J1430" s="18">
        <f t="shared" si="101"/>
        <v>44.735539597671739</v>
      </c>
      <c r="K1430" s="4">
        <f t="shared" si="102"/>
        <v>47.338146829403314</v>
      </c>
      <c r="S1430" s="44"/>
    </row>
    <row r="1431" spans="1:19" x14ac:dyDescent="0.25">
      <c r="A1431">
        <v>325</v>
      </c>
      <c r="D1431" s="19">
        <v>34.853534942610167</v>
      </c>
      <c r="E1431">
        <v>554.33299999999997</v>
      </c>
      <c r="F1431" s="3">
        <f t="shared" si="100"/>
        <v>46.927086813238347</v>
      </c>
      <c r="J1431" s="18">
        <f t="shared" si="101"/>
        <v>32.429747545589372</v>
      </c>
      <c r="K1431" s="4">
        <f t="shared" si="102"/>
        <v>47.305717081857722</v>
      </c>
      <c r="S1431" s="44"/>
    </row>
    <row r="1432" spans="1:19" x14ac:dyDescent="0.25">
      <c r="A1432">
        <v>316</v>
      </c>
      <c r="D1432" s="19">
        <v>54.237427713812444</v>
      </c>
      <c r="E1432">
        <v>554.86300000000006</v>
      </c>
      <c r="F1432" s="3">
        <f t="shared" si="100"/>
        <v>46.872849385524532</v>
      </c>
      <c r="J1432" s="18">
        <f t="shared" si="101"/>
        <v>50.465644049514779</v>
      </c>
      <c r="K1432" s="4">
        <f t="shared" si="102"/>
        <v>47.255251437808205</v>
      </c>
      <c r="S1432" s="44"/>
    </row>
    <row r="1433" spans="1:19" x14ac:dyDescent="0.25">
      <c r="A1433">
        <v>310</v>
      </c>
      <c r="D1433" s="19">
        <v>44.102173098502277</v>
      </c>
      <c r="E1433">
        <v>555.13</v>
      </c>
      <c r="F1433" s="3">
        <f t="shared" si="100"/>
        <v>46.82874721242603</v>
      </c>
      <c r="J1433" s="18">
        <f t="shared" si="101"/>
        <v>41.035216145258033</v>
      </c>
      <c r="K1433" s="4">
        <f t="shared" si="102"/>
        <v>47.214216221662944</v>
      </c>
      <c r="S1433" s="44"/>
    </row>
    <row r="1434" spans="1:19" x14ac:dyDescent="0.25">
      <c r="A1434">
        <v>306</v>
      </c>
      <c r="D1434" s="19">
        <v>72.389509992953279</v>
      </c>
      <c r="E1434">
        <v>555.49699999999996</v>
      </c>
      <c r="F1434" s="3">
        <f t="shared" si="100"/>
        <v>46.756357702433078</v>
      </c>
      <c r="J1434" s="18">
        <f t="shared" si="101"/>
        <v>67.355392728052081</v>
      </c>
      <c r="K1434" s="4">
        <f t="shared" si="102"/>
        <v>47.146860828934891</v>
      </c>
      <c r="S1434" s="44"/>
    </row>
    <row r="1435" spans="1:19" x14ac:dyDescent="0.25">
      <c r="A1435">
        <v>295</v>
      </c>
      <c r="D1435" s="19">
        <v>41.056079902694933</v>
      </c>
      <c r="E1435">
        <v>555.69200000000001</v>
      </c>
      <c r="F1435" s="3">
        <f t="shared" si="100"/>
        <v>46.715301622530383</v>
      </c>
      <c r="J1435" s="18">
        <f t="shared" si="101"/>
        <v>38.200954613306472</v>
      </c>
      <c r="K1435" s="4">
        <f t="shared" si="102"/>
        <v>47.108659874321582</v>
      </c>
      <c r="S1435" s="44"/>
    </row>
    <row r="1436" spans="1:19" x14ac:dyDescent="0.25">
      <c r="A1436">
        <v>285</v>
      </c>
      <c r="D1436" s="19">
        <v>53.021384110677666</v>
      </c>
      <c r="E1436">
        <v>559.59799999999996</v>
      </c>
      <c r="F1436" s="3">
        <f t="shared" si="100"/>
        <v>46.662280238419704</v>
      </c>
      <c r="J1436" s="18">
        <f t="shared" si="101"/>
        <v>49.334166650765262</v>
      </c>
      <c r="K1436" s="4">
        <f t="shared" si="102"/>
        <v>47.059325707670816</v>
      </c>
      <c r="L1436">
        <f>SLOPE(E1427:E1436,K1427:K1436)/-10</f>
        <v>1.1478522890484517</v>
      </c>
      <c r="S1436" s="44"/>
    </row>
    <row r="1437" spans="1:19" x14ac:dyDescent="0.25">
      <c r="A1437">
        <v>281</v>
      </c>
      <c r="D1437" s="19">
        <v>24.891727340494416</v>
      </c>
      <c r="E1437">
        <v>559.61900000000003</v>
      </c>
      <c r="F1437" s="3">
        <f t="shared" si="100"/>
        <v>46.637388511079209</v>
      </c>
      <c r="J1437" s="18">
        <f t="shared" si="101"/>
        <v>23.16070478805285</v>
      </c>
      <c r="K1437" s="4">
        <f t="shared" si="102"/>
        <v>47.036165002882761</v>
      </c>
      <c r="L1437" s="2"/>
      <c r="S1437" s="44"/>
    </row>
    <row r="1438" spans="1:19" x14ac:dyDescent="0.25">
      <c r="A1438">
        <v>266</v>
      </c>
      <c r="D1438" s="19">
        <v>54.373577793362699</v>
      </c>
      <c r="E1438">
        <v>559.86</v>
      </c>
      <c r="F1438" s="3">
        <f t="shared" si="100"/>
        <v>46.583014933285845</v>
      </c>
      <c r="J1438" s="18">
        <f t="shared" si="101"/>
        <v>50.592325969021559</v>
      </c>
      <c r="K1438" s="4">
        <f t="shared" si="102"/>
        <v>46.985572676913741</v>
      </c>
      <c r="S1438" s="44"/>
    </row>
    <row r="1439" spans="1:19" x14ac:dyDescent="0.25">
      <c r="A1439">
        <v>264</v>
      </c>
      <c r="D1439" s="19">
        <v>3.4513743639715568</v>
      </c>
      <c r="E1439">
        <v>559.86500000000001</v>
      </c>
      <c r="F1439" s="3">
        <f t="shared" si="100"/>
        <v>46.579563558921876</v>
      </c>
      <c r="J1439" s="18">
        <f t="shared" si="101"/>
        <v>3.2113586037461053</v>
      </c>
      <c r="K1439" s="4">
        <f t="shared" si="102"/>
        <v>46.982361318309998</v>
      </c>
      <c r="S1439" s="44"/>
    </row>
    <row r="1440" spans="1:19" x14ac:dyDescent="0.25">
      <c r="A1440">
        <v>261</v>
      </c>
      <c r="D1440" s="19">
        <v>11.912533945558696</v>
      </c>
      <c r="E1440">
        <v>562.077</v>
      </c>
      <c r="F1440" s="3">
        <f t="shared" si="100"/>
        <v>46.567651024976314</v>
      </c>
      <c r="J1440" s="18">
        <f t="shared" si="101"/>
        <v>11.084111528969659</v>
      </c>
      <c r="K1440" s="4">
        <f t="shared" si="102"/>
        <v>46.971277206781025</v>
      </c>
      <c r="S1440" s="44"/>
    </row>
    <row r="1441" spans="1:19" x14ac:dyDescent="0.25">
      <c r="A1441">
        <v>256</v>
      </c>
      <c r="D1441" s="19">
        <v>12.466879320909831</v>
      </c>
      <c r="E1441">
        <v>565.17499999999995</v>
      </c>
      <c r="F1441" s="3">
        <f t="shared" si="100"/>
        <v>46.555184145655403</v>
      </c>
      <c r="J1441" s="18">
        <f t="shared" si="101"/>
        <v>11.599906572580117</v>
      </c>
      <c r="K1441" s="4">
        <f t="shared" si="102"/>
        <v>46.959677300208448</v>
      </c>
      <c r="S1441" s="44"/>
    </row>
    <row r="1442" spans="1:19" x14ac:dyDescent="0.25">
      <c r="A1442">
        <v>253</v>
      </c>
      <c r="D1442" s="19">
        <v>34.02700180756117</v>
      </c>
      <c r="E1442">
        <v>565.51400000000001</v>
      </c>
      <c r="F1442" s="3">
        <f t="shared" si="100"/>
        <v>46.521157143847844</v>
      </c>
      <c r="J1442" s="18">
        <f t="shared" si="101"/>
        <v>31.660693245879475</v>
      </c>
      <c r="K1442" s="4">
        <f t="shared" si="102"/>
        <v>46.928016606962565</v>
      </c>
      <c r="S1442" s="44"/>
    </row>
    <row r="1443" spans="1:19" x14ac:dyDescent="0.25">
      <c r="A1443">
        <v>249</v>
      </c>
      <c r="D1443" s="19">
        <v>52.286938675149543</v>
      </c>
      <c r="E1443">
        <v>565.65599999999995</v>
      </c>
      <c r="F1443" s="3">
        <f t="shared" si="100"/>
        <v>46.468870205172692</v>
      </c>
      <c r="J1443" s="18">
        <f t="shared" si="101"/>
        <v>48.650796080193125</v>
      </c>
      <c r="K1443" s="4">
        <f t="shared" si="102"/>
        <v>46.879365810882369</v>
      </c>
      <c r="S1443" s="44"/>
    </row>
    <row r="1444" spans="1:19" x14ac:dyDescent="0.25">
      <c r="A1444">
        <v>243</v>
      </c>
      <c r="D1444" s="19">
        <v>62.73605708022879</v>
      </c>
      <c r="E1444">
        <v>566.26199999999994</v>
      </c>
      <c r="F1444" s="3">
        <f t="shared" si="100"/>
        <v>46.406134148092463</v>
      </c>
      <c r="J1444" s="18">
        <f t="shared" si="101"/>
        <v>58.373261032705464</v>
      </c>
      <c r="K1444" s="4">
        <f t="shared" si="102"/>
        <v>46.820992549849663</v>
      </c>
      <c r="S1444" s="44"/>
    </row>
    <row r="1445" spans="1:19" x14ac:dyDescent="0.25">
      <c r="A1445">
        <v>236</v>
      </c>
      <c r="D1445" s="19">
        <v>31.999124894240364</v>
      </c>
      <c r="E1445">
        <v>566.50300000000004</v>
      </c>
      <c r="F1445" s="3">
        <f t="shared" si="100"/>
        <v>46.374135023198221</v>
      </c>
      <c r="J1445" s="18">
        <f t="shared" si="101"/>
        <v>29.773839115851946</v>
      </c>
      <c r="K1445" s="4">
        <f t="shared" si="102"/>
        <v>46.791218710733808</v>
      </c>
      <c r="L1445">
        <f>SLOPE(E1436:E1445,K1436:K1445)/-10</f>
        <v>3.0423039372538705</v>
      </c>
      <c r="S1445" s="44"/>
    </row>
    <row r="1446" spans="1:19" x14ac:dyDescent="0.25">
      <c r="A1446">
        <v>171</v>
      </c>
      <c r="D1446" s="19">
        <v>95.272787914511881</v>
      </c>
      <c r="E1446">
        <v>567.12</v>
      </c>
      <c r="F1446" s="3">
        <f t="shared" si="100"/>
        <v>46.278862235283711</v>
      </c>
      <c r="J1446" s="18">
        <f t="shared" si="101"/>
        <v>88.647319852048099</v>
      </c>
      <c r="K1446" s="4">
        <f t="shared" si="102"/>
        <v>46.702571390881758</v>
      </c>
      <c r="L1446" s="2"/>
      <c r="S1446" s="44"/>
    </row>
    <row r="1447" spans="1:19" x14ac:dyDescent="0.25">
      <c r="A1447">
        <v>167</v>
      </c>
      <c r="D1447" s="19">
        <v>26.240564112954697</v>
      </c>
      <c r="E1447">
        <v>567.25900000000001</v>
      </c>
      <c r="F1447" s="3">
        <f t="shared" si="100"/>
        <v>46.252621671170758</v>
      </c>
      <c r="J1447" s="18">
        <f t="shared" si="101"/>
        <v>24.415740642611674</v>
      </c>
      <c r="K1447" s="4">
        <f t="shared" si="102"/>
        <v>46.678155650239148</v>
      </c>
      <c r="S1447" s="44"/>
    </row>
    <row r="1448" spans="1:19" x14ac:dyDescent="0.25">
      <c r="A1448">
        <v>161</v>
      </c>
      <c r="D1448" s="19">
        <v>50.112943527852075</v>
      </c>
      <c r="E1448">
        <v>568.16300000000001</v>
      </c>
      <c r="F1448" s="3">
        <f t="shared" si="100"/>
        <v>46.202508727642908</v>
      </c>
      <c r="J1448" s="18">
        <f t="shared" si="101"/>
        <v>46.627985082448362</v>
      </c>
      <c r="K1448" s="4">
        <f t="shared" si="102"/>
        <v>46.631527665156703</v>
      </c>
      <c r="S1448" s="44"/>
    </row>
    <row r="1449" spans="1:19" x14ac:dyDescent="0.25">
      <c r="A1449">
        <v>154</v>
      </c>
      <c r="D1449" s="19">
        <v>67.263499834781939</v>
      </c>
      <c r="E1449">
        <v>568.78</v>
      </c>
      <c r="F1449" s="3">
        <f t="shared" si="100"/>
        <v>46.135245227808127</v>
      </c>
      <c r="J1449" s="18">
        <f t="shared" si="101"/>
        <v>62.585855990405634</v>
      </c>
      <c r="K1449" s="4">
        <f t="shared" si="102"/>
        <v>46.568941809166297</v>
      </c>
      <c r="S1449" s="44"/>
    </row>
    <row r="1450" spans="1:19" x14ac:dyDescent="0.25">
      <c r="A1450">
        <v>148</v>
      </c>
      <c r="D1450" s="19">
        <v>46.626713212589195</v>
      </c>
      <c r="E1450">
        <v>568.84299999999996</v>
      </c>
      <c r="F1450" s="3">
        <f t="shared" si="100"/>
        <v>46.088618514595538</v>
      </c>
      <c r="J1450" s="18">
        <f t="shared" si="101"/>
        <v>43.384194482845878</v>
      </c>
      <c r="K1450" s="4">
        <f t="shared" si="102"/>
        <v>46.52555761468345</v>
      </c>
      <c r="S1450" s="44"/>
    </row>
    <row r="1451" spans="1:19" x14ac:dyDescent="0.25">
      <c r="A1451">
        <v>141</v>
      </c>
      <c r="D1451" s="19">
        <v>72.473186276027164</v>
      </c>
      <c r="E1451">
        <v>569.26599999999996</v>
      </c>
      <c r="F1451" s="3">
        <f t="shared" si="100"/>
        <v>46.01614532831951</v>
      </c>
      <c r="J1451" s="18">
        <f t="shared" si="101"/>
        <v>67.433249988158053</v>
      </c>
      <c r="K1451" s="4">
        <f t="shared" si="102"/>
        <v>46.458124364695294</v>
      </c>
      <c r="S1451" s="44"/>
    </row>
    <row r="1452" spans="1:19" x14ac:dyDescent="0.25">
      <c r="A1452">
        <v>136</v>
      </c>
      <c r="D1452" s="19">
        <v>24.477566811363573</v>
      </c>
      <c r="E1452">
        <v>569.66600000000005</v>
      </c>
      <c r="F1452" s="3">
        <f t="shared" si="100"/>
        <v>45.991667761508147</v>
      </c>
      <c r="J1452" s="18">
        <f t="shared" si="101"/>
        <v>22.7753458445432</v>
      </c>
      <c r="K1452" s="4">
        <f t="shared" si="102"/>
        <v>46.435349018850751</v>
      </c>
      <c r="S1452" s="44"/>
    </row>
    <row r="1453" spans="1:19" x14ac:dyDescent="0.25">
      <c r="A1453">
        <v>135</v>
      </c>
      <c r="D1453" s="19">
        <v>53.871383841483215</v>
      </c>
      <c r="E1453">
        <v>570.49</v>
      </c>
      <c r="F1453" s="3">
        <f t="shared" si="100"/>
        <v>45.937796377666665</v>
      </c>
      <c r="J1453" s="18">
        <f t="shared" si="101"/>
        <v>50.12505563029724</v>
      </c>
      <c r="K1453" s="4">
        <f t="shared" si="102"/>
        <v>46.385223963220454</v>
      </c>
      <c r="S1453" s="44"/>
    </row>
    <row r="1454" spans="1:19" x14ac:dyDescent="0.25">
      <c r="A1454">
        <v>124</v>
      </c>
      <c r="D1454" s="19">
        <v>77.283440794116686</v>
      </c>
      <c r="E1454">
        <v>570.774</v>
      </c>
      <c r="F1454" s="3">
        <f t="shared" ref="F1454:F1473" si="103">F1453-(D1454/1000)</f>
        <v>45.860512936872546</v>
      </c>
      <c r="J1454" s="18">
        <f t="shared" ref="J1454:J1473" si="104">D1454+D1454*$I$1473</f>
        <v>71.908989390446393</v>
      </c>
      <c r="K1454" s="4">
        <f t="shared" si="102"/>
        <v>46.313314973830011</v>
      </c>
      <c r="L1454">
        <f>SLOPE(E1445:E1454,K1445:K1454)/-10</f>
        <v>0.92760353741252288</v>
      </c>
      <c r="S1454" s="44"/>
    </row>
    <row r="1455" spans="1:19" x14ac:dyDescent="0.25">
      <c r="A1455">
        <v>117</v>
      </c>
      <c r="D1455" s="19">
        <v>38.543994395926724</v>
      </c>
      <c r="E1455">
        <v>571.35299999999995</v>
      </c>
      <c r="F1455" s="3">
        <f t="shared" si="103"/>
        <v>45.821968942476616</v>
      </c>
      <c r="J1455" s="18">
        <f t="shared" si="104"/>
        <v>35.863564763709597</v>
      </c>
      <c r="K1455" s="4">
        <f t="shared" si="102"/>
        <v>46.277451409066302</v>
      </c>
      <c r="L1455" s="2"/>
      <c r="S1455" s="44"/>
    </row>
    <row r="1456" spans="1:19" x14ac:dyDescent="0.25">
      <c r="A1456">
        <v>114</v>
      </c>
      <c r="D1456" s="19">
        <v>58.632200385112796</v>
      </c>
      <c r="E1456">
        <v>571.40300000000002</v>
      </c>
      <c r="F1456" s="3">
        <f t="shared" si="103"/>
        <v>45.763336742091504</v>
      </c>
      <c r="J1456" s="18">
        <f t="shared" si="104"/>
        <v>54.554795077816543</v>
      </c>
      <c r="K1456" s="4">
        <f t="shared" si="102"/>
        <v>46.222896613988482</v>
      </c>
      <c r="S1456" s="44"/>
    </row>
    <row r="1457" spans="1:19" x14ac:dyDescent="0.25">
      <c r="A1457">
        <v>108</v>
      </c>
      <c r="D1457" s="19">
        <v>28.557843686141226</v>
      </c>
      <c r="E1457">
        <v>571.43100000000004</v>
      </c>
      <c r="F1457" s="3">
        <f t="shared" si="103"/>
        <v>45.734778898405359</v>
      </c>
      <c r="J1457" s="18">
        <f t="shared" si="104"/>
        <v>26.571871768901453</v>
      </c>
      <c r="K1457" s="4">
        <f t="shared" si="102"/>
        <v>46.196324742219581</v>
      </c>
      <c r="S1457" s="44"/>
    </row>
    <row r="1458" spans="1:19" x14ac:dyDescent="0.25">
      <c r="A1458">
        <v>105</v>
      </c>
      <c r="D1458" s="19">
        <v>51.14316322840142</v>
      </c>
      <c r="E1458">
        <v>571.45299999999997</v>
      </c>
      <c r="F1458" s="3">
        <f t="shared" si="103"/>
        <v>45.683635735176956</v>
      </c>
      <c r="J1458" s="18">
        <f t="shared" si="104"/>
        <v>47.586561159747852</v>
      </c>
      <c r="K1458" s="4">
        <f t="shared" si="102"/>
        <v>46.148738181059834</v>
      </c>
      <c r="S1458" s="44"/>
    </row>
    <row r="1459" spans="1:19" x14ac:dyDescent="0.25">
      <c r="A1459">
        <v>101</v>
      </c>
      <c r="D1459" s="19">
        <v>50.189266232826355</v>
      </c>
      <c r="E1459">
        <v>572.63900000000001</v>
      </c>
      <c r="F1459" s="3">
        <f t="shared" si="103"/>
        <v>45.633446468944129</v>
      </c>
      <c r="J1459" s="18">
        <f t="shared" si="104"/>
        <v>46.699000147588471</v>
      </c>
      <c r="K1459" s="4">
        <f t="shared" si="102"/>
        <v>46.102039180912243</v>
      </c>
      <c r="S1459" s="44"/>
    </row>
    <row r="1460" spans="1:19" x14ac:dyDescent="0.25">
      <c r="A1460">
        <v>88</v>
      </c>
      <c r="D1460" s="19">
        <v>43.625600007705145</v>
      </c>
      <c r="E1460">
        <v>572.928</v>
      </c>
      <c r="F1460" s="3">
        <f t="shared" si="103"/>
        <v>45.589820868936421</v>
      </c>
      <c r="J1460" s="18">
        <f t="shared" si="104"/>
        <v>40.591784939584905</v>
      </c>
      <c r="K1460" s="4">
        <f t="shared" si="102"/>
        <v>46.061447395972657</v>
      </c>
      <c r="S1460" s="44"/>
    </row>
    <row r="1461" spans="1:19" x14ac:dyDescent="0.25">
      <c r="A1461">
        <v>84</v>
      </c>
      <c r="D1461" s="19">
        <v>67.29779128589071</v>
      </c>
      <c r="E1461">
        <v>573.73299999999995</v>
      </c>
      <c r="F1461" s="3">
        <f t="shared" si="103"/>
        <v>45.522523077650533</v>
      </c>
      <c r="J1461" s="18">
        <f t="shared" si="104"/>
        <v>62.617762742597648</v>
      </c>
      <c r="K1461" s="4">
        <f t="shared" si="102"/>
        <v>45.998829633230059</v>
      </c>
      <c r="S1461" s="44"/>
    </row>
    <row r="1462" spans="1:19" x14ac:dyDescent="0.25">
      <c r="A1462">
        <v>73</v>
      </c>
      <c r="D1462" s="19">
        <v>30.741857474956735</v>
      </c>
      <c r="E1462">
        <v>573.86500000000001</v>
      </c>
      <c r="F1462" s="3">
        <f t="shared" si="103"/>
        <v>45.491781220175575</v>
      </c>
      <c r="J1462" s="18">
        <f t="shared" si="104"/>
        <v>28.604004690970815</v>
      </c>
      <c r="K1462" s="4">
        <f t="shared" si="102"/>
        <v>45.97022562853909</v>
      </c>
      <c r="S1462" s="44"/>
    </row>
    <row r="1463" spans="1:19" x14ac:dyDescent="0.25">
      <c r="A1463">
        <v>68</v>
      </c>
      <c r="D1463" s="19">
        <v>19.810284702554462</v>
      </c>
      <c r="E1463">
        <v>574.33000000000004</v>
      </c>
      <c r="F1463" s="3">
        <f t="shared" si="103"/>
        <v>45.471970935473024</v>
      </c>
      <c r="J1463" s="18">
        <f t="shared" si="104"/>
        <v>18.432636252475916</v>
      </c>
      <c r="K1463" s="4">
        <f t="shared" si="102"/>
        <v>45.951792992286613</v>
      </c>
      <c r="L1463">
        <f>SLOPE(E1454:E1463,K1454:K1463)/-10</f>
        <v>0.95928831936576187</v>
      </c>
      <c r="S1463" s="44"/>
    </row>
    <row r="1464" spans="1:19" x14ac:dyDescent="0.25">
      <c r="A1464">
        <v>63</v>
      </c>
      <c r="D1464" s="19">
        <v>75.480841781133222</v>
      </c>
      <c r="E1464">
        <v>574.87400000000002</v>
      </c>
      <c r="F1464" s="3">
        <f t="shared" si="103"/>
        <v>45.396490093691888</v>
      </c>
      <c r="J1464" s="18">
        <f t="shared" si="104"/>
        <v>70.231746866460256</v>
      </c>
      <c r="K1464" s="4">
        <f t="shared" si="102"/>
        <v>45.881561245420151</v>
      </c>
      <c r="L1464" s="2"/>
      <c r="S1464" s="44"/>
    </row>
    <row r="1465" spans="1:19" x14ac:dyDescent="0.25">
      <c r="A1465">
        <v>58</v>
      </c>
      <c r="D1465" s="19">
        <v>36.259488358487879</v>
      </c>
      <c r="E1465">
        <v>575.27099999999996</v>
      </c>
      <c r="F1465" s="3">
        <f t="shared" si="103"/>
        <v>45.360230605333399</v>
      </c>
      <c r="J1465" s="18">
        <f t="shared" si="104"/>
        <v>33.737928033245772</v>
      </c>
      <c r="K1465" s="4">
        <f t="shared" si="102"/>
        <v>45.847823317386904</v>
      </c>
      <c r="S1465" s="44"/>
    </row>
    <row r="1466" spans="1:19" x14ac:dyDescent="0.25">
      <c r="A1466">
        <v>54</v>
      </c>
      <c r="D1466" s="19">
        <v>42.198692076673488</v>
      </c>
      <c r="E1466">
        <v>575.41399999999999</v>
      </c>
      <c r="F1466" s="3">
        <f t="shared" si="103"/>
        <v>45.318031913256725</v>
      </c>
      <c r="J1466" s="18">
        <f t="shared" si="104"/>
        <v>39.264107157392907</v>
      </c>
      <c r="K1466" s="4">
        <f t="shared" si="102"/>
        <v>45.808559210229511</v>
      </c>
      <c r="S1466" s="44"/>
    </row>
    <row r="1467" spans="1:19" x14ac:dyDescent="0.25">
      <c r="A1467">
        <v>50</v>
      </c>
      <c r="D1467" s="19">
        <v>42.203572988487842</v>
      </c>
      <c r="E1467">
        <v>575.63099999999997</v>
      </c>
      <c r="F1467" s="3">
        <f t="shared" si="103"/>
        <v>45.275828340268234</v>
      </c>
      <c r="J1467" s="18">
        <f t="shared" si="104"/>
        <v>39.268648640435948</v>
      </c>
      <c r="K1467" s="4">
        <f t="shared" si="102"/>
        <v>45.769290561589074</v>
      </c>
      <c r="S1467" s="44"/>
    </row>
    <row r="1468" spans="1:19" x14ac:dyDescent="0.25">
      <c r="A1468">
        <v>45</v>
      </c>
      <c r="D1468" s="19">
        <v>14.819601647970837</v>
      </c>
      <c r="E1468">
        <v>575.71699999999998</v>
      </c>
      <c r="F1468" s="3">
        <f t="shared" si="103"/>
        <v>45.261008738620262</v>
      </c>
      <c r="J1468" s="18">
        <f t="shared" si="104"/>
        <v>13.789015689835873</v>
      </c>
      <c r="K1468" s="4">
        <f t="shared" si="102"/>
        <v>45.755501545899236</v>
      </c>
      <c r="S1468" s="44"/>
    </row>
    <row r="1469" spans="1:19" x14ac:dyDescent="0.25">
      <c r="A1469">
        <v>44</v>
      </c>
      <c r="D1469" s="19">
        <v>35.46705774374513</v>
      </c>
      <c r="E1469">
        <v>576.32799999999997</v>
      </c>
      <c r="F1469" s="3">
        <f t="shared" si="103"/>
        <v>45.225541680876518</v>
      </c>
      <c r="J1469" s="18">
        <f t="shared" si="104"/>
        <v>33.000604693566785</v>
      </c>
      <c r="K1469" s="4">
        <f t="shared" si="102"/>
        <v>45.722500941205666</v>
      </c>
      <c r="S1469" s="44"/>
    </row>
    <row r="1470" spans="1:19" x14ac:dyDescent="0.25">
      <c r="A1470">
        <v>40</v>
      </c>
      <c r="D1470" s="19">
        <v>30.1423001443295</v>
      </c>
      <c r="E1470">
        <v>576.45299999999997</v>
      </c>
      <c r="F1470" s="3">
        <f t="shared" si="103"/>
        <v>45.195399380732191</v>
      </c>
      <c r="J1470" s="18">
        <f t="shared" si="104"/>
        <v>28.046141825601079</v>
      </c>
      <c r="K1470" s="4">
        <f t="shared" si="102"/>
        <v>45.694454799380068</v>
      </c>
      <c r="S1470" s="44"/>
    </row>
    <row r="1471" spans="1:19" x14ac:dyDescent="0.25">
      <c r="A1471">
        <v>35</v>
      </c>
      <c r="D1471" s="19">
        <v>36.713494521844709</v>
      </c>
      <c r="E1471">
        <v>576.59199999999998</v>
      </c>
      <c r="F1471" s="3">
        <f t="shared" si="103"/>
        <v>45.158685886210343</v>
      </c>
      <c r="J1471" s="18">
        <f t="shared" si="104"/>
        <v>34.160361662604949</v>
      </c>
      <c r="K1471" s="4">
        <f t="shared" si="102"/>
        <v>45.660294437717461</v>
      </c>
      <c r="S1471" s="44"/>
    </row>
    <row r="1472" spans="1:19" x14ac:dyDescent="0.25">
      <c r="A1472">
        <v>34</v>
      </c>
      <c r="D1472" s="19">
        <v>29.864555881597497</v>
      </c>
      <c r="E1472">
        <v>576.67999999999995</v>
      </c>
      <c r="F1472" s="3">
        <f t="shared" si="103"/>
        <v>45.128821330328748</v>
      </c>
      <c r="J1472" s="18">
        <f t="shared" si="104"/>
        <v>27.787712477259056</v>
      </c>
      <c r="K1472" s="4">
        <f t="shared" si="102"/>
        <v>45.632506725240205</v>
      </c>
      <c r="L1472">
        <f>SLOPE(E1463:E1472,K1463:K1472)/-10</f>
        <v>0.7664437088570164</v>
      </c>
      <c r="S1472" s="44"/>
    </row>
    <row r="1473" spans="1:19" x14ac:dyDescent="0.25">
      <c r="A1473">
        <v>28</v>
      </c>
      <c r="D1473">
        <v>36.011005553798263</v>
      </c>
      <c r="E1473">
        <v>576.98699999999997</v>
      </c>
      <c r="F1473" s="3">
        <f t="shared" si="103"/>
        <v>45.092810324774952</v>
      </c>
      <c r="G1473">
        <v>45.598999999999997</v>
      </c>
      <c r="H1473" s="38">
        <f>((G1293-G1473)-(F1293-F1473))</f>
        <v>-0.54118967522504136</v>
      </c>
      <c r="I1473" s="38">
        <f>H1473/(F1293-F1473)</f>
        <v>-6.9542082345787987E-2</v>
      </c>
      <c r="J1473" s="18">
        <f t="shared" si="104"/>
        <v>33.5067252402214</v>
      </c>
      <c r="K1473" s="4">
        <f t="shared" si="102"/>
        <v>45.598999999999982</v>
      </c>
      <c r="S1473" s="44"/>
    </row>
    <row r="1474" spans="1:19" x14ac:dyDescent="0.25">
      <c r="S1474" s="44"/>
    </row>
    <row r="1478" spans="1:19" ht="18.75" x14ac:dyDescent="0.3">
      <c r="A1478" s="49" t="s">
        <v>52</v>
      </c>
    </row>
    <row r="1479" spans="1:19" ht="15.75" x14ac:dyDescent="0.25">
      <c r="A1479" s="1" t="s">
        <v>12</v>
      </c>
      <c r="B1479" s="1" t="s">
        <v>2</v>
      </c>
      <c r="C1479" s="5" t="s">
        <v>3</v>
      </c>
      <c r="D1479" s="5" t="s">
        <v>4</v>
      </c>
      <c r="E1479" s="6" t="s">
        <v>5</v>
      </c>
      <c r="F1479" s="5" t="s">
        <v>6</v>
      </c>
      <c r="G1479" s="5" t="s">
        <v>7</v>
      </c>
      <c r="H1479" s="5" t="s">
        <v>8</v>
      </c>
      <c r="I1479" s="5" t="s">
        <v>9</v>
      </c>
      <c r="J1479" s="5" t="s">
        <v>10</v>
      </c>
      <c r="K1479" s="6" t="s">
        <v>11</v>
      </c>
    </row>
    <row r="1480" spans="1:19" x14ac:dyDescent="0.25">
      <c r="A1480" s="64">
        <v>1669</v>
      </c>
      <c r="B1480" s="65">
        <v>32854.5</v>
      </c>
      <c r="C1480" s="65"/>
      <c r="D1480" s="66">
        <v>0</v>
      </c>
      <c r="E1480" s="67">
        <v>251.49</v>
      </c>
      <c r="F1480" s="68">
        <v>100</v>
      </c>
      <c r="G1480" s="68">
        <v>45.598999999999997</v>
      </c>
      <c r="H1480" s="68">
        <v>0</v>
      </c>
      <c r="I1480" s="68">
        <v>0</v>
      </c>
      <c r="J1480" s="69">
        <f t="shared" ref="J1480:J1488" si="105">D1480+D1480*$I$635</f>
        <v>0</v>
      </c>
      <c r="K1480" s="70">
        <f>G1480</f>
        <v>45.598999999999997</v>
      </c>
      <c r="L1480" s="2"/>
    </row>
    <row r="1481" spans="1:19" x14ac:dyDescent="0.25">
      <c r="A1481" s="71">
        <v>1668</v>
      </c>
      <c r="B1481" s="72">
        <v>32834.519999999997</v>
      </c>
      <c r="C1481" s="65"/>
      <c r="D1481" s="65">
        <f>B1480-B1481</f>
        <v>19.980000000003201</v>
      </c>
      <c r="E1481" s="73">
        <v>251.56</v>
      </c>
      <c r="F1481" s="74">
        <f t="shared" ref="F1481:F1544" si="106">F1480-(D1481/1000)</f>
        <v>99.980019999999996</v>
      </c>
      <c r="G1481" s="66"/>
      <c r="H1481" s="66"/>
      <c r="I1481" s="66"/>
      <c r="J1481" s="69">
        <f t="shared" si="105"/>
        <v>19.961089494163609</v>
      </c>
      <c r="K1481" s="75">
        <f>K1480-(J1481/1000)</f>
        <v>45.57903891050583</v>
      </c>
    </row>
    <row r="1482" spans="1:19" x14ac:dyDescent="0.25">
      <c r="A1482" s="71">
        <v>1667</v>
      </c>
      <c r="B1482" s="72">
        <v>32814.410000000003</v>
      </c>
      <c r="C1482" s="65"/>
      <c r="D1482" s="65">
        <f t="shared" ref="D1482:D1545" si="107">B1481-B1482</f>
        <v>20.109999999993306</v>
      </c>
      <c r="E1482" s="73">
        <v>251.58</v>
      </c>
      <c r="F1482" s="74">
        <f t="shared" si="106"/>
        <v>99.959910000000008</v>
      </c>
      <c r="G1482" s="66"/>
      <c r="H1482" s="66"/>
      <c r="I1482" s="66"/>
      <c r="J1482" s="69">
        <f t="shared" si="105"/>
        <v>20.090966452824436</v>
      </c>
      <c r="K1482" s="75">
        <f t="shared" ref="K1482:K1545" si="108">K1481-(J1482/1000)</f>
        <v>45.558947944053003</v>
      </c>
    </row>
    <row r="1483" spans="1:19" x14ac:dyDescent="0.25">
      <c r="A1483" s="71">
        <v>1666</v>
      </c>
      <c r="B1483" s="72">
        <v>32794.17</v>
      </c>
      <c r="C1483" s="65"/>
      <c r="D1483" s="65">
        <f t="shared" si="107"/>
        <v>20.240000000005239</v>
      </c>
      <c r="E1483" s="73">
        <v>251.63</v>
      </c>
      <c r="F1483" s="74">
        <f t="shared" si="106"/>
        <v>99.939670000000007</v>
      </c>
      <c r="G1483" s="66"/>
      <c r="H1483" s="74"/>
      <c r="I1483" s="74"/>
      <c r="J1483" s="69">
        <f t="shared" si="105"/>
        <v>20.220843411507072</v>
      </c>
      <c r="K1483" s="75">
        <f t="shared" si="108"/>
        <v>45.538727100641495</v>
      </c>
    </row>
    <row r="1484" spans="1:19" x14ac:dyDescent="0.25">
      <c r="A1484" s="71">
        <v>1665</v>
      </c>
      <c r="B1484" s="72">
        <v>32774.28</v>
      </c>
      <c r="C1484" s="65"/>
      <c r="D1484" s="65">
        <f t="shared" si="107"/>
        <v>19.889999999999418</v>
      </c>
      <c r="E1484" s="73">
        <v>251.67</v>
      </c>
      <c r="F1484" s="74">
        <f t="shared" si="106"/>
        <v>99.919780000000003</v>
      </c>
      <c r="G1484" s="66"/>
      <c r="H1484" s="74"/>
      <c r="I1484" s="74"/>
      <c r="J1484" s="69">
        <f t="shared" si="105"/>
        <v>19.871174676618566</v>
      </c>
      <c r="K1484" s="75">
        <f t="shared" si="108"/>
        <v>45.518855925964878</v>
      </c>
    </row>
    <row r="1485" spans="1:19" x14ac:dyDescent="0.25">
      <c r="A1485" s="71">
        <v>1664</v>
      </c>
      <c r="B1485" s="72">
        <v>32754.52</v>
      </c>
      <c r="C1485" s="65"/>
      <c r="D1485" s="65">
        <f t="shared" si="107"/>
        <v>19.759999999998399</v>
      </c>
      <c r="E1485" s="73">
        <v>251.75</v>
      </c>
      <c r="F1485" s="74">
        <f t="shared" si="106"/>
        <v>99.900019999999998</v>
      </c>
      <c r="G1485" s="66"/>
      <c r="H1485" s="66"/>
      <c r="I1485" s="66"/>
      <c r="J1485" s="69">
        <f t="shared" si="105"/>
        <v>19.741297717946836</v>
      </c>
      <c r="K1485" s="75">
        <f t="shared" si="108"/>
        <v>45.499114628246929</v>
      </c>
    </row>
    <row r="1486" spans="1:19" x14ac:dyDescent="0.25">
      <c r="A1486" s="71">
        <v>1663</v>
      </c>
      <c r="B1486" s="72">
        <v>32734.51</v>
      </c>
      <c r="C1486" s="65"/>
      <c r="D1486" s="65">
        <f t="shared" si="107"/>
        <v>20.010000000002037</v>
      </c>
      <c r="E1486" s="73">
        <v>251.76</v>
      </c>
      <c r="F1486" s="74">
        <f t="shared" si="106"/>
        <v>99.880009999999999</v>
      </c>
      <c r="G1486" s="66"/>
      <c r="H1486" s="66"/>
      <c r="I1486" s="66"/>
      <c r="J1486" s="69">
        <f t="shared" si="105"/>
        <v>19.991061100009532</v>
      </c>
      <c r="K1486" s="75">
        <f t="shared" si="108"/>
        <v>45.479123567146921</v>
      </c>
    </row>
    <row r="1487" spans="1:19" x14ac:dyDescent="0.25">
      <c r="A1487" s="71">
        <v>1662</v>
      </c>
      <c r="B1487" s="72">
        <v>32714.51</v>
      </c>
      <c r="C1487" s="65"/>
      <c r="D1487" s="65">
        <f t="shared" si="107"/>
        <v>20</v>
      </c>
      <c r="E1487" s="73">
        <v>251.83</v>
      </c>
      <c r="F1487" s="74">
        <f t="shared" si="106"/>
        <v>99.860010000000003</v>
      </c>
      <c r="G1487" s="76"/>
      <c r="H1487" s="77"/>
      <c r="I1487" s="77"/>
      <c r="J1487" s="69">
        <f t="shared" si="105"/>
        <v>19.981070564725137</v>
      </c>
      <c r="K1487" s="75">
        <f t="shared" si="108"/>
        <v>45.459142496582196</v>
      </c>
    </row>
    <row r="1488" spans="1:19" x14ac:dyDescent="0.25">
      <c r="A1488" s="71">
        <v>1661</v>
      </c>
      <c r="B1488" s="72">
        <v>32694.47</v>
      </c>
      <c r="C1488" s="65"/>
      <c r="D1488" s="65">
        <f t="shared" si="107"/>
        <v>20.039999999997235</v>
      </c>
      <c r="E1488" s="73">
        <v>251.85</v>
      </c>
      <c r="F1488" s="74">
        <f t="shared" si="106"/>
        <v>99.839970000000008</v>
      </c>
      <c r="G1488" s="66">
        <v>45.408999999999999</v>
      </c>
      <c r="H1488" s="78">
        <f>((G1480-G1488)-(F1480-F1488))</f>
        <v>2.9970000000005825E-2</v>
      </c>
      <c r="I1488" s="78">
        <f>H1488/(F1480-F1488)</f>
        <v>0.18727738549026646</v>
      </c>
      <c r="J1488" s="69">
        <f t="shared" si="105"/>
        <v>20.021032705851823</v>
      </c>
      <c r="K1488" s="75">
        <f t="shared" si="108"/>
        <v>45.439121463876347</v>
      </c>
      <c r="L1488" s="2"/>
    </row>
    <row r="1489" spans="1:12" x14ac:dyDescent="0.25">
      <c r="A1489" s="43">
        <v>1660</v>
      </c>
      <c r="B1489" s="46">
        <v>32674.41</v>
      </c>
      <c r="C1489" s="14" t="s">
        <v>17</v>
      </c>
      <c r="D1489" s="14">
        <f t="shared" si="107"/>
        <v>20.06000000000131</v>
      </c>
      <c r="E1489" s="48">
        <v>251.85</v>
      </c>
      <c r="F1489" s="27">
        <v>100</v>
      </c>
      <c r="G1489" s="26">
        <v>100</v>
      </c>
      <c r="H1489" s="27"/>
      <c r="I1489" s="27"/>
      <c r="J1489" s="47">
        <f t="shared" ref="J1489:J1552" si="109">D1489+D1489*$I$1644</f>
        <v>20.401788389452207</v>
      </c>
      <c r="K1489" s="28">
        <v>100</v>
      </c>
      <c r="L1489" s="26"/>
    </row>
    <row r="1490" spans="1:12" x14ac:dyDescent="0.25">
      <c r="A1490" s="24">
        <v>1659</v>
      </c>
      <c r="B1490" s="20">
        <v>32654.5</v>
      </c>
      <c r="D1490" s="79">
        <f t="shared" si="107"/>
        <v>19.909999999999854</v>
      </c>
      <c r="E1490" s="21">
        <v>251.87</v>
      </c>
      <c r="F1490" s="3">
        <f>F1489-(D1490/1000)</f>
        <v>99.980090000000004</v>
      </c>
      <c r="J1490" s="18">
        <f t="shared" si="109"/>
        <v>20.249232643766899</v>
      </c>
      <c r="K1490" s="4">
        <f>K1489-(J1490/1000)</f>
        <v>99.979750767356236</v>
      </c>
    </row>
    <row r="1491" spans="1:12" x14ac:dyDescent="0.25">
      <c r="A1491" s="24">
        <v>1658</v>
      </c>
      <c r="B1491" s="20">
        <v>32634.52</v>
      </c>
      <c r="D1491" s="79">
        <f t="shared" si="107"/>
        <v>19.979999999999563</v>
      </c>
      <c r="E1491" s="21">
        <v>251.9</v>
      </c>
      <c r="F1491" s="3">
        <f t="shared" si="106"/>
        <v>99.96011</v>
      </c>
      <c r="J1491" s="18">
        <f t="shared" si="109"/>
        <v>20.320425325085722</v>
      </c>
      <c r="K1491" s="4">
        <f t="shared" si="108"/>
        <v>99.959430342031155</v>
      </c>
    </row>
    <row r="1492" spans="1:12" x14ac:dyDescent="0.25">
      <c r="A1492" s="24">
        <v>1657</v>
      </c>
      <c r="B1492" s="20">
        <v>32614.52</v>
      </c>
      <c r="D1492" s="79">
        <f t="shared" si="107"/>
        <v>20</v>
      </c>
      <c r="E1492" s="21">
        <v>251.96</v>
      </c>
      <c r="F1492" s="3">
        <f t="shared" si="106"/>
        <v>99.940110000000004</v>
      </c>
      <c r="J1492" s="18">
        <f t="shared" si="109"/>
        <v>20.340766091177343</v>
      </c>
      <c r="K1492" s="4">
        <f t="shared" si="108"/>
        <v>99.939089575939974</v>
      </c>
    </row>
    <row r="1493" spans="1:12" x14ac:dyDescent="0.25">
      <c r="A1493" s="24">
        <v>1656</v>
      </c>
      <c r="B1493" s="20">
        <v>32594.49</v>
      </c>
      <c r="D1493" s="79">
        <f t="shared" si="107"/>
        <v>20.029999999998836</v>
      </c>
      <c r="E1493" s="21">
        <v>251.97</v>
      </c>
      <c r="F1493" s="3">
        <f t="shared" si="106"/>
        <v>99.920079999999999</v>
      </c>
      <c r="J1493" s="18">
        <f t="shared" si="109"/>
        <v>20.371277240312928</v>
      </c>
      <c r="K1493" s="4">
        <f t="shared" si="108"/>
        <v>99.918718298699659</v>
      </c>
    </row>
    <row r="1494" spans="1:12" x14ac:dyDescent="0.25">
      <c r="A1494" s="24">
        <v>1655</v>
      </c>
      <c r="B1494" s="20">
        <v>32574.51</v>
      </c>
      <c r="D1494" s="79">
        <f t="shared" si="107"/>
        <v>19.980000000003201</v>
      </c>
      <c r="E1494" s="21">
        <v>251.99</v>
      </c>
      <c r="F1494" s="3">
        <f t="shared" si="106"/>
        <v>99.900099999999995</v>
      </c>
      <c r="J1494" s="18">
        <f t="shared" si="109"/>
        <v>20.320425325089424</v>
      </c>
      <c r="K1494" s="4">
        <f t="shared" si="108"/>
        <v>99.898397873374563</v>
      </c>
    </row>
    <row r="1495" spans="1:12" x14ac:dyDescent="0.25">
      <c r="A1495" s="24">
        <v>1654</v>
      </c>
      <c r="B1495" s="20">
        <v>32554.52</v>
      </c>
      <c r="D1495" s="79">
        <f t="shared" si="107"/>
        <v>19.989999999997963</v>
      </c>
      <c r="E1495" s="21">
        <v>251.99</v>
      </c>
      <c r="F1495" s="3">
        <f t="shared" si="106"/>
        <v>99.880110000000002</v>
      </c>
      <c r="J1495" s="18">
        <f t="shared" si="109"/>
        <v>20.330595708129685</v>
      </c>
      <c r="K1495" s="4">
        <f t="shared" si="108"/>
        <v>99.878067277666432</v>
      </c>
    </row>
    <row r="1496" spans="1:12" x14ac:dyDescent="0.25">
      <c r="A1496" s="24">
        <v>1653</v>
      </c>
      <c r="B1496" s="20">
        <v>32534.53</v>
      </c>
      <c r="D1496" s="79">
        <f t="shared" si="107"/>
        <v>19.990000000001601</v>
      </c>
      <c r="E1496" s="21">
        <v>251.99</v>
      </c>
      <c r="F1496" s="3">
        <f t="shared" si="106"/>
        <v>99.860119999999995</v>
      </c>
      <c r="J1496" s="18">
        <f t="shared" si="109"/>
        <v>20.330595708133384</v>
      </c>
      <c r="K1496" s="4">
        <f t="shared" si="108"/>
        <v>99.857736681958301</v>
      </c>
    </row>
    <row r="1497" spans="1:12" x14ac:dyDescent="0.25">
      <c r="A1497" s="24">
        <v>1652</v>
      </c>
      <c r="B1497" s="20">
        <v>32514.41</v>
      </c>
      <c r="D1497" s="79">
        <f t="shared" si="107"/>
        <v>20.119999999998981</v>
      </c>
      <c r="E1497" s="21">
        <v>251.99</v>
      </c>
      <c r="F1497" s="3">
        <f t="shared" si="106"/>
        <v>99.839999999999989</v>
      </c>
      <c r="J1497" s="18">
        <f t="shared" si="109"/>
        <v>20.462810687723373</v>
      </c>
      <c r="K1497" s="4">
        <f t="shared" si="108"/>
        <v>99.837273871270583</v>
      </c>
    </row>
    <row r="1498" spans="1:12" x14ac:dyDescent="0.25">
      <c r="A1498" s="24">
        <v>1651</v>
      </c>
      <c r="B1498" s="20">
        <v>32494.47</v>
      </c>
      <c r="D1498" s="79">
        <f t="shared" si="107"/>
        <v>19.93999999999869</v>
      </c>
      <c r="E1498" s="21">
        <v>252</v>
      </c>
      <c r="F1498" s="3">
        <f t="shared" si="106"/>
        <v>99.820059999999984</v>
      </c>
      <c r="J1498" s="18">
        <f t="shared" si="109"/>
        <v>20.27974379290248</v>
      </c>
      <c r="K1498" s="4">
        <f t="shared" si="108"/>
        <v>99.816994127477685</v>
      </c>
      <c r="L1498">
        <f>SLOPE(E1489:E1498,K1489:K1498)/-10</f>
        <v>8.1920074675938467E-2</v>
      </c>
    </row>
    <row r="1499" spans="1:12" x14ac:dyDescent="0.25">
      <c r="A1499" s="24">
        <v>1650</v>
      </c>
      <c r="B1499" s="20">
        <v>32474.46</v>
      </c>
      <c r="D1499" s="79">
        <f t="shared" si="107"/>
        <v>20.010000000002037</v>
      </c>
      <c r="E1499" s="21">
        <v>252.02</v>
      </c>
      <c r="F1499" s="3">
        <f t="shared" si="106"/>
        <v>99.800049999999985</v>
      </c>
      <c r="J1499" s="18">
        <f t="shared" si="109"/>
        <v>20.350936474225005</v>
      </c>
      <c r="K1499" s="4">
        <f t="shared" si="108"/>
        <v>99.796643191003454</v>
      </c>
      <c r="L1499" s="2"/>
    </row>
    <row r="1500" spans="1:12" x14ac:dyDescent="0.25">
      <c r="A1500" s="24">
        <v>1649</v>
      </c>
      <c r="B1500" s="20">
        <v>32454.39</v>
      </c>
      <c r="D1500" s="79">
        <f t="shared" si="107"/>
        <v>20.069999999999709</v>
      </c>
      <c r="E1500" s="21">
        <v>252.04</v>
      </c>
      <c r="F1500" s="3">
        <f t="shared" si="106"/>
        <v>99.779979999999981</v>
      </c>
      <c r="J1500" s="18">
        <f t="shared" si="109"/>
        <v>20.41195877249617</v>
      </c>
      <c r="K1500" s="4">
        <f t="shared" si="108"/>
        <v>99.776231232230955</v>
      </c>
    </row>
    <row r="1501" spans="1:12" x14ac:dyDescent="0.25">
      <c r="A1501" s="24">
        <v>1648</v>
      </c>
      <c r="B1501" s="20">
        <v>32434.46</v>
      </c>
      <c r="D1501" s="79">
        <f t="shared" si="107"/>
        <v>19.930000000000291</v>
      </c>
      <c r="E1501" s="21">
        <v>252.07</v>
      </c>
      <c r="F1501" s="3">
        <f t="shared" si="106"/>
        <v>99.760049999999978</v>
      </c>
      <c r="J1501" s="18">
        <f t="shared" si="109"/>
        <v>20.26957340985852</v>
      </c>
      <c r="K1501" s="4">
        <f t="shared" si="108"/>
        <v>99.755961658821093</v>
      </c>
    </row>
    <row r="1502" spans="1:12" x14ac:dyDescent="0.25">
      <c r="A1502" s="24">
        <v>1647</v>
      </c>
      <c r="B1502" s="20">
        <v>32414.51</v>
      </c>
      <c r="D1502" s="79">
        <f t="shared" si="107"/>
        <v>19.950000000000728</v>
      </c>
      <c r="E1502" s="21">
        <v>252.07</v>
      </c>
      <c r="F1502" s="3">
        <f t="shared" si="106"/>
        <v>99.740099999999984</v>
      </c>
      <c r="J1502" s="18">
        <f t="shared" si="109"/>
        <v>20.289914175950141</v>
      </c>
      <c r="K1502" s="4">
        <f t="shared" si="108"/>
        <v>99.735671744645146</v>
      </c>
    </row>
    <row r="1503" spans="1:12" x14ac:dyDescent="0.25">
      <c r="A1503" s="24">
        <v>1646</v>
      </c>
      <c r="B1503" s="20">
        <v>32394.49</v>
      </c>
      <c r="D1503" s="79">
        <f t="shared" si="107"/>
        <v>20.019999999996799</v>
      </c>
      <c r="E1503" s="21">
        <v>252.08</v>
      </c>
      <c r="F1503" s="3">
        <f t="shared" si="106"/>
        <v>99.720079999999982</v>
      </c>
      <c r="J1503" s="18">
        <f t="shared" si="109"/>
        <v>20.361106857265266</v>
      </c>
      <c r="K1503" s="4">
        <f t="shared" si="108"/>
        <v>99.71531063778788</v>
      </c>
    </row>
    <row r="1504" spans="1:12" x14ac:dyDescent="0.25">
      <c r="A1504" s="24">
        <v>1645</v>
      </c>
      <c r="B1504" s="20">
        <v>32374.51</v>
      </c>
      <c r="D1504" s="79">
        <f t="shared" si="107"/>
        <v>19.980000000003201</v>
      </c>
      <c r="E1504" s="21">
        <v>252.08</v>
      </c>
      <c r="F1504" s="3">
        <f t="shared" si="106"/>
        <v>99.700099999999978</v>
      </c>
      <c r="J1504" s="18">
        <f t="shared" si="109"/>
        <v>20.320425325089424</v>
      </c>
      <c r="K1504" s="4">
        <f t="shared" si="108"/>
        <v>99.694990212462784</v>
      </c>
    </row>
    <row r="1505" spans="1:12" x14ac:dyDescent="0.25">
      <c r="A1505" s="24">
        <v>1644</v>
      </c>
      <c r="B1505" s="20">
        <v>32354.46</v>
      </c>
      <c r="D1505" s="79">
        <f t="shared" si="107"/>
        <v>20.049999999999272</v>
      </c>
      <c r="E1505" s="21">
        <v>252.1</v>
      </c>
      <c r="F1505" s="3">
        <f t="shared" si="106"/>
        <v>99.68004999999998</v>
      </c>
      <c r="J1505" s="18">
        <f t="shared" si="109"/>
        <v>20.391618006404549</v>
      </c>
      <c r="K1505" s="4">
        <f t="shared" si="108"/>
        <v>99.674598594456384</v>
      </c>
    </row>
    <row r="1506" spans="1:12" x14ac:dyDescent="0.25">
      <c r="A1506" s="24">
        <v>1643</v>
      </c>
      <c r="B1506" s="20">
        <v>32334.45</v>
      </c>
      <c r="D1506" s="79">
        <f t="shared" si="107"/>
        <v>20.009999999998399</v>
      </c>
      <c r="E1506" s="21">
        <v>252.11</v>
      </c>
      <c r="F1506" s="3">
        <f t="shared" si="106"/>
        <v>99.660039999999981</v>
      </c>
      <c r="J1506" s="18">
        <f t="shared" si="109"/>
        <v>20.350936474221307</v>
      </c>
      <c r="K1506" s="4">
        <f t="shared" si="108"/>
        <v>99.654247657982168</v>
      </c>
    </row>
    <row r="1507" spans="1:12" x14ac:dyDescent="0.25">
      <c r="A1507" s="24">
        <v>1642</v>
      </c>
      <c r="B1507" s="20">
        <v>32314.39</v>
      </c>
      <c r="D1507" s="79">
        <f t="shared" si="107"/>
        <v>20.06000000000131</v>
      </c>
      <c r="E1507" s="21">
        <v>252.11</v>
      </c>
      <c r="F1507" s="3">
        <f t="shared" si="106"/>
        <v>99.63997999999998</v>
      </c>
      <c r="J1507" s="18">
        <f t="shared" si="109"/>
        <v>20.401788389452207</v>
      </c>
      <c r="K1507" s="4">
        <f t="shared" si="108"/>
        <v>99.633845869592719</v>
      </c>
      <c r="L1507">
        <f>SLOPE(E1498:E1507,K1498:K1507)/-10</f>
        <v>5.8390961383853079E-2</v>
      </c>
    </row>
    <row r="1508" spans="1:12" x14ac:dyDescent="0.25">
      <c r="A1508" s="24">
        <v>1641</v>
      </c>
      <c r="B1508" s="20">
        <v>32294.52</v>
      </c>
      <c r="D1508" s="79">
        <f t="shared" si="107"/>
        <v>19.869999999998981</v>
      </c>
      <c r="E1508" s="21">
        <v>252.11</v>
      </c>
      <c r="F1508" s="3">
        <f t="shared" si="106"/>
        <v>99.620109999999983</v>
      </c>
      <c r="J1508" s="18">
        <f t="shared" si="109"/>
        <v>20.208551111583656</v>
      </c>
      <c r="K1508" s="4">
        <f t="shared" si="108"/>
        <v>99.613637318481139</v>
      </c>
      <c r="L1508" s="2"/>
    </row>
    <row r="1509" spans="1:12" x14ac:dyDescent="0.25">
      <c r="A1509" s="24">
        <v>1640</v>
      </c>
      <c r="B1509" s="20">
        <v>32274.44</v>
      </c>
      <c r="D1509" s="79">
        <f t="shared" si="107"/>
        <v>20.080000000001746</v>
      </c>
      <c r="E1509" s="21">
        <v>252.11</v>
      </c>
      <c r="F1509" s="3">
        <f t="shared" si="106"/>
        <v>99.600029999999975</v>
      </c>
      <c r="J1509" s="18">
        <f t="shared" si="109"/>
        <v>20.422129155543828</v>
      </c>
      <c r="K1509" s="4">
        <f t="shared" si="108"/>
        <v>99.593215189325591</v>
      </c>
    </row>
    <row r="1510" spans="1:12" x14ac:dyDescent="0.25">
      <c r="A1510" s="24">
        <v>1639</v>
      </c>
      <c r="B1510" s="20">
        <v>32254.23</v>
      </c>
      <c r="D1510" s="79">
        <f t="shared" si="107"/>
        <v>20.209999999999127</v>
      </c>
      <c r="E1510" s="21">
        <v>252.11</v>
      </c>
      <c r="F1510" s="3">
        <f t="shared" si="106"/>
        <v>99.57981999999997</v>
      </c>
      <c r="J1510" s="18">
        <f t="shared" si="109"/>
        <v>20.554344135133817</v>
      </c>
      <c r="K1510" s="4">
        <f t="shared" si="108"/>
        <v>99.572660845190455</v>
      </c>
    </row>
    <row r="1511" spans="1:12" x14ac:dyDescent="0.25">
      <c r="A1511" s="24">
        <v>1638</v>
      </c>
      <c r="B1511" s="20">
        <v>32234.34</v>
      </c>
      <c r="D1511" s="79">
        <f t="shared" si="107"/>
        <v>19.889999999999418</v>
      </c>
      <c r="E1511" s="21">
        <v>252.11</v>
      </c>
      <c r="F1511" s="3">
        <f t="shared" si="106"/>
        <v>99.559929999999966</v>
      </c>
      <c r="J1511" s="18">
        <f t="shared" si="109"/>
        <v>20.228891877675277</v>
      </c>
      <c r="K1511" s="4">
        <f t="shared" si="108"/>
        <v>99.552431953312777</v>
      </c>
    </row>
    <row r="1512" spans="1:12" x14ac:dyDescent="0.25">
      <c r="A1512" s="24">
        <v>1637</v>
      </c>
      <c r="B1512" s="20">
        <v>32214.38</v>
      </c>
      <c r="D1512" s="79">
        <f t="shared" si="107"/>
        <v>19.959999999999127</v>
      </c>
      <c r="E1512" s="21">
        <v>252.11</v>
      </c>
      <c r="F1512" s="3">
        <f t="shared" si="106"/>
        <v>99.539969999999968</v>
      </c>
      <c r="J1512" s="18">
        <f t="shared" si="109"/>
        <v>20.300084558994101</v>
      </c>
      <c r="K1512" s="4">
        <f t="shared" si="108"/>
        <v>99.53213186875378</v>
      </c>
    </row>
    <row r="1513" spans="1:12" x14ac:dyDescent="0.25">
      <c r="A1513" s="24">
        <v>1636</v>
      </c>
      <c r="B1513" s="20">
        <v>32194.45</v>
      </c>
      <c r="D1513" s="79">
        <f t="shared" si="107"/>
        <v>19.930000000000291</v>
      </c>
      <c r="E1513" s="21">
        <v>252.11</v>
      </c>
      <c r="F1513" s="3">
        <f t="shared" si="106"/>
        <v>99.520039999999966</v>
      </c>
      <c r="J1513" s="18">
        <f t="shared" si="109"/>
        <v>20.26957340985852</v>
      </c>
      <c r="K1513" s="4">
        <f t="shared" si="108"/>
        <v>99.511862295343917</v>
      </c>
    </row>
    <row r="1514" spans="1:12" x14ac:dyDescent="0.25">
      <c r="A1514" s="24">
        <v>1635</v>
      </c>
      <c r="B1514" s="20">
        <v>32174.23</v>
      </c>
      <c r="D1514" s="79">
        <f t="shared" si="107"/>
        <v>20.220000000001164</v>
      </c>
      <c r="E1514" s="21">
        <v>252.11</v>
      </c>
      <c r="F1514" s="3">
        <f t="shared" si="106"/>
        <v>99.499819999999971</v>
      </c>
      <c r="J1514" s="18">
        <f t="shared" si="109"/>
        <v>20.564514518181479</v>
      </c>
      <c r="K1514" s="4">
        <f t="shared" si="108"/>
        <v>99.491297780825732</v>
      </c>
    </row>
    <row r="1515" spans="1:12" x14ac:dyDescent="0.25">
      <c r="A1515" s="24">
        <v>1634</v>
      </c>
      <c r="B1515" s="20">
        <v>32154.36</v>
      </c>
      <c r="D1515" s="79">
        <f t="shared" si="107"/>
        <v>19.869999999998981</v>
      </c>
      <c r="E1515" s="21">
        <v>252.11</v>
      </c>
      <c r="F1515" s="3">
        <f t="shared" si="106"/>
        <v>99.479949999999974</v>
      </c>
      <c r="J1515" s="18">
        <f t="shared" si="109"/>
        <v>20.208551111583656</v>
      </c>
      <c r="K1515" s="4">
        <f t="shared" si="108"/>
        <v>99.471089229714153</v>
      </c>
    </row>
    <row r="1516" spans="1:12" x14ac:dyDescent="0.25">
      <c r="A1516" s="24">
        <v>1633</v>
      </c>
      <c r="B1516" s="20">
        <v>32134.11</v>
      </c>
      <c r="D1516" s="79">
        <f t="shared" si="107"/>
        <v>20.25</v>
      </c>
      <c r="E1516" s="21">
        <v>252.11</v>
      </c>
      <c r="F1516" s="3">
        <f t="shared" si="106"/>
        <v>99.45969999999997</v>
      </c>
      <c r="J1516" s="18">
        <f t="shared" si="109"/>
        <v>20.59502566731706</v>
      </c>
      <c r="K1516" s="4">
        <f t="shared" si="108"/>
        <v>99.450494204046834</v>
      </c>
      <c r="L1516">
        <f>SLOPE(E1507:E1516,K1507:K1516)/-10</f>
        <v>-3.7772966564178685E-26</v>
      </c>
    </row>
    <row r="1517" spans="1:12" x14ac:dyDescent="0.25">
      <c r="A1517" s="24">
        <v>1632</v>
      </c>
      <c r="B1517" s="20">
        <v>32114.05</v>
      </c>
      <c r="D1517" s="79">
        <f t="shared" si="107"/>
        <v>20.06000000000131</v>
      </c>
      <c r="E1517" s="21">
        <v>252.11</v>
      </c>
      <c r="F1517" s="3">
        <f t="shared" si="106"/>
        <v>99.439639999999969</v>
      </c>
      <c r="J1517" s="18">
        <f t="shared" si="109"/>
        <v>20.401788389452207</v>
      </c>
      <c r="K1517" s="4">
        <f t="shared" si="108"/>
        <v>99.430092415657384</v>
      </c>
      <c r="L1517" s="2"/>
    </row>
    <row r="1518" spans="1:12" x14ac:dyDescent="0.25">
      <c r="A1518" s="24">
        <v>1631</v>
      </c>
      <c r="B1518" s="20">
        <v>32094.27</v>
      </c>
      <c r="D1518" s="79">
        <f t="shared" si="107"/>
        <v>19.779999999998836</v>
      </c>
      <c r="E1518" s="21">
        <v>252.11</v>
      </c>
      <c r="F1518" s="3">
        <f t="shared" si="106"/>
        <v>99.419859999999971</v>
      </c>
      <c r="J1518" s="18">
        <f t="shared" si="109"/>
        <v>20.117017664173211</v>
      </c>
      <c r="K1518" s="4">
        <f t="shared" si="108"/>
        <v>99.409975397993207</v>
      </c>
    </row>
    <row r="1519" spans="1:12" x14ac:dyDescent="0.25">
      <c r="A1519" s="24">
        <v>1630</v>
      </c>
      <c r="B1519" s="20">
        <v>32074.35</v>
      </c>
      <c r="D1519" s="79">
        <f t="shared" si="107"/>
        <v>19.920000000001892</v>
      </c>
      <c r="E1519" s="21">
        <v>252.11</v>
      </c>
      <c r="F1519" s="3">
        <f t="shared" si="106"/>
        <v>99.399939999999972</v>
      </c>
      <c r="J1519" s="18">
        <f t="shared" si="109"/>
        <v>20.25940302681456</v>
      </c>
      <c r="K1519" s="4">
        <f t="shared" si="108"/>
        <v>99.389715994966394</v>
      </c>
    </row>
    <row r="1520" spans="1:12" x14ac:dyDescent="0.25">
      <c r="A1520" s="24">
        <v>1629</v>
      </c>
      <c r="B1520" s="20">
        <v>32054.23</v>
      </c>
      <c r="D1520" s="79">
        <f t="shared" si="107"/>
        <v>20.119999999998981</v>
      </c>
      <c r="E1520" s="21">
        <v>252.11</v>
      </c>
      <c r="F1520" s="3">
        <f t="shared" si="106"/>
        <v>99.379819999999967</v>
      </c>
      <c r="J1520" s="18">
        <f t="shared" si="109"/>
        <v>20.462810687723373</v>
      </c>
      <c r="K1520" s="4">
        <f t="shared" si="108"/>
        <v>99.369253184278676</v>
      </c>
    </row>
    <row r="1521" spans="1:12" x14ac:dyDescent="0.25">
      <c r="A1521" s="24">
        <v>1628</v>
      </c>
      <c r="B1521" s="20">
        <v>32034.23</v>
      </c>
      <c r="D1521" s="79">
        <f t="shared" si="107"/>
        <v>20</v>
      </c>
      <c r="E1521" s="21">
        <v>252.11</v>
      </c>
      <c r="F1521" s="3">
        <f t="shared" si="106"/>
        <v>99.359819999999971</v>
      </c>
      <c r="J1521" s="18">
        <f t="shared" si="109"/>
        <v>20.340766091177343</v>
      </c>
      <c r="K1521" s="4">
        <f t="shared" si="108"/>
        <v>99.348912418187496</v>
      </c>
    </row>
    <row r="1522" spans="1:12" x14ac:dyDescent="0.25">
      <c r="A1522" s="24">
        <v>1627</v>
      </c>
      <c r="B1522" s="20">
        <v>32014.25</v>
      </c>
      <c r="D1522" s="79">
        <f t="shared" si="107"/>
        <v>19.979999999999563</v>
      </c>
      <c r="E1522" s="21">
        <v>252.11</v>
      </c>
      <c r="F1522" s="3">
        <f t="shared" si="106"/>
        <v>99.339839999999967</v>
      </c>
      <c r="J1522" s="18">
        <f t="shared" si="109"/>
        <v>20.320425325085722</v>
      </c>
      <c r="K1522" s="4">
        <f t="shared" si="108"/>
        <v>99.328591992862414</v>
      </c>
    </row>
    <row r="1523" spans="1:12" x14ac:dyDescent="0.25">
      <c r="A1523" s="24">
        <v>1626</v>
      </c>
      <c r="B1523" s="20">
        <v>31993.98</v>
      </c>
      <c r="D1523" s="79">
        <f t="shared" si="107"/>
        <v>20.270000000000437</v>
      </c>
      <c r="E1523" s="21">
        <v>252.11</v>
      </c>
      <c r="F1523" s="3">
        <f t="shared" si="106"/>
        <v>99.31956999999997</v>
      </c>
      <c r="J1523" s="18">
        <f t="shared" si="109"/>
        <v>20.615366433408681</v>
      </c>
      <c r="K1523" s="4">
        <f t="shared" si="108"/>
        <v>99.30797662642901</v>
      </c>
    </row>
    <row r="1524" spans="1:12" x14ac:dyDescent="0.25">
      <c r="A1524" s="24">
        <v>1625</v>
      </c>
      <c r="B1524" s="20">
        <v>31974.28</v>
      </c>
      <c r="D1524" s="79">
        <f t="shared" si="107"/>
        <v>19.700000000000728</v>
      </c>
      <c r="E1524" s="21">
        <v>252.11</v>
      </c>
      <c r="F1524" s="3">
        <f t="shared" si="106"/>
        <v>99.29986999999997</v>
      </c>
      <c r="J1524" s="18">
        <f t="shared" si="109"/>
        <v>20.035654599810425</v>
      </c>
      <c r="K1524" s="4">
        <f t="shared" si="108"/>
        <v>99.287940971829201</v>
      </c>
    </row>
    <row r="1525" spans="1:12" x14ac:dyDescent="0.25">
      <c r="A1525" s="24">
        <v>1624</v>
      </c>
      <c r="B1525" s="20">
        <v>31954.27</v>
      </c>
      <c r="D1525" s="79">
        <f t="shared" si="107"/>
        <v>20.009999999998399</v>
      </c>
      <c r="E1525" s="21">
        <v>252.11</v>
      </c>
      <c r="F1525" s="3">
        <f t="shared" si="106"/>
        <v>99.279859999999971</v>
      </c>
      <c r="J1525" s="18">
        <f t="shared" si="109"/>
        <v>20.350936474221307</v>
      </c>
      <c r="K1525" s="4">
        <f t="shared" si="108"/>
        <v>99.267590035354985</v>
      </c>
      <c r="L1525">
        <f>SLOPE(E1516:E1525,K1516:K1525)/-10</f>
        <v>-1.1841931230225962E-26</v>
      </c>
    </row>
    <row r="1526" spans="1:12" x14ac:dyDescent="0.25">
      <c r="A1526" s="24">
        <v>1623</v>
      </c>
      <c r="B1526" s="20">
        <v>31934.33</v>
      </c>
      <c r="D1526" s="79">
        <f t="shared" si="107"/>
        <v>19.93999999999869</v>
      </c>
      <c r="E1526" s="21">
        <v>252.11</v>
      </c>
      <c r="F1526" s="3">
        <f t="shared" si="106"/>
        <v>99.259919999999966</v>
      </c>
      <c r="J1526" s="18">
        <f t="shared" si="109"/>
        <v>20.27974379290248</v>
      </c>
      <c r="K1526" s="4">
        <f t="shared" si="108"/>
        <v>99.247310291562087</v>
      </c>
      <c r="L1526" s="2"/>
    </row>
    <row r="1527" spans="1:12" x14ac:dyDescent="0.25">
      <c r="A1527" s="24">
        <v>1622</v>
      </c>
      <c r="B1527" s="20">
        <v>31914.35</v>
      </c>
      <c r="D1527" s="79">
        <f t="shared" si="107"/>
        <v>19.980000000003201</v>
      </c>
      <c r="E1527" s="21">
        <v>252.11</v>
      </c>
      <c r="F1527" s="3">
        <f t="shared" si="106"/>
        <v>99.239939999999962</v>
      </c>
      <c r="J1527" s="18">
        <f t="shared" si="109"/>
        <v>20.320425325089424</v>
      </c>
      <c r="K1527" s="4">
        <f t="shared" si="108"/>
        <v>99.226989866236991</v>
      </c>
    </row>
    <row r="1528" spans="1:12" x14ac:dyDescent="0.25">
      <c r="A1528" s="24">
        <v>1621</v>
      </c>
      <c r="B1528" s="20">
        <v>31894.240000000002</v>
      </c>
      <c r="D1528" s="79">
        <f t="shared" si="107"/>
        <v>20.109999999996944</v>
      </c>
      <c r="E1528" s="21">
        <v>252.11</v>
      </c>
      <c r="F1528" s="3">
        <f t="shared" si="106"/>
        <v>99.219829999999959</v>
      </c>
      <c r="J1528" s="18">
        <f t="shared" si="109"/>
        <v>20.452640304675711</v>
      </c>
      <c r="K1528" s="4">
        <f t="shared" si="108"/>
        <v>99.206537225932308</v>
      </c>
    </row>
    <row r="1529" spans="1:12" x14ac:dyDescent="0.25">
      <c r="A1529" s="24">
        <v>1620</v>
      </c>
      <c r="B1529" s="20">
        <v>31874.33</v>
      </c>
      <c r="D1529" s="79">
        <f t="shared" si="107"/>
        <v>19.909999999999854</v>
      </c>
      <c r="E1529" s="21">
        <v>252.11</v>
      </c>
      <c r="F1529" s="3">
        <f t="shared" si="106"/>
        <v>99.199919999999963</v>
      </c>
      <c r="J1529" s="18">
        <f t="shared" si="109"/>
        <v>20.249232643766899</v>
      </c>
      <c r="K1529" s="4">
        <f t="shared" si="108"/>
        <v>99.186287993288545</v>
      </c>
    </row>
    <row r="1530" spans="1:12" x14ac:dyDescent="0.25">
      <c r="A1530" s="24">
        <v>1619</v>
      </c>
      <c r="B1530" s="20">
        <v>31854.09</v>
      </c>
      <c r="D1530" s="79">
        <f t="shared" si="107"/>
        <v>20.240000000001601</v>
      </c>
      <c r="E1530" s="21">
        <v>252.11</v>
      </c>
      <c r="F1530" s="3">
        <f t="shared" si="106"/>
        <v>99.179679999999962</v>
      </c>
      <c r="J1530" s="18">
        <f t="shared" si="109"/>
        <v>20.5848552842731</v>
      </c>
      <c r="K1530" s="4">
        <f t="shared" si="108"/>
        <v>99.165703138004275</v>
      </c>
    </row>
    <row r="1531" spans="1:12" x14ac:dyDescent="0.25">
      <c r="A1531" s="24">
        <v>1618</v>
      </c>
      <c r="B1531" s="20">
        <v>31834.2</v>
      </c>
      <c r="D1531" s="79">
        <f t="shared" si="107"/>
        <v>19.889999999999418</v>
      </c>
      <c r="E1531" s="21">
        <v>252.11</v>
      </c>
      <c r="F1531" s="3">
        <f t="shared" si="106"/>
        <v>99.159789999999958</v>
      </c>
      <c r="J1531" s="18">
        <f t="shared" si="109"/>
        <v>20.228891877675277</v>
      </c>
      <c r="K1531" s="4">
        <f t="shared" si="108"/>
        <v>99.145474246126597</v>
      </c>
    </row>
    <row r="1532" spans="1:12" x14ac:dyDescent="0.25">
      <c r="A1532" s="24">
        <v>1617</v>
      </c>
      <c r="B1532" s="20">
        <v>31813.5</v>
      </c>
      <c r="D1532" s="79">
        <f t="shared" si="107"/>
        <v>20.700000000000728</v>
      </c>
      <c r="E1532" s="21">
        <v>252.11</v>
      </c>
      <c r="F1532" s="3">
        <f t="shared" si="106"/>
        <v>99.139089999999953</v>
      </c>
      <c r="J1532" s="18">
        <f t="shared" si="109"/>
        <v>21.052692904369291</v>
      </c>
      <c r="K1532" s="4">
        <f t="shared" si="108"/>
        <v>99.124421553222234</v>
      </c>
    </row>
    <row r="1533" spans="1:12" x14ac:dyDescent="0.25">
      <c r="A1533" s="24">
        <v>1616</v>
      </c>
      <c r="B1533" s="20">
        <v>31794.21</v>
      </c>
      <c r="D1533" s="79">
        <f t="shared" si="107"/>
        <v>19.290000000000873</v>
      </c>
      <c r="E1533" s="21">
        <v>252.11</v>
      </c>
      <c r="F1533" s="3">
        <f t="shared" si="106"/>
        <v>99.119799999999955</v>
      </c>
      <c r="J1533" s="18">
        <f t="shared" si="109"/>
        <v>19.618668894941436</v>
      </c>
      <c r="K1533" s="4">
        <f t="shared" si="108"/>
        <v>99.104802884327299</v>
      </c>
    </row>
    <row r="1534" spans="1:12" x14ac:dyDescent="0.25">
      <c r="A1534" s="24">
        <v>1615</v>
      </c>
      <c r="B1534" s="20">
        <v>31773.82</v>
      </c>
      <c r="D1534" s="79">
        <f t="shared" si="107"/>
        <v>20.389999999999418</v>
      </c>
      <c r="E1534" s="21">
        <v>252.11</v>
      </c>
      <c r="F1534" s="3">
        <f t="shared" si="106"/>
        <v>99.099409999999949</v>
      </c>
      <c r="J1534" s="18">
        <f t="shared" si="109"/>
        <v>20.737411029954711</v>
      </c>
      <c r="K1534" s="4">
        <f t="shared" si="108"/>
        <v>99.084065473297343</v>
      </c>
      <c r="L1534">
        <f>SLOPE(E1525:E1534,K1525:K1534)/-10</f>
        <v>2.3529343250280111E-26</v>
      </c>
    </row>
    <row r="1535" spans="1:12" x14ac:dyDescent="0.25">
      <c r="A1535" s="24">
        <v>1614</v>
      </c>
      <c r="B1535" s="20">
        <v>31758.38</v>
      </c>
      <c r="D1535" s="79">
        <f t="shared" si="107"/>
        <v>15.43999999999869</v>
      </c>
      <c r="E1535" s="21">
        <v>252.11</v>
      </c>
      <c r="F1535" s="3">
        <f t="shared" si="106"/>
        <v>99.083969999999951</v>
      </c>
      <c r="J1535" s="18">
        <f t="shared" si="109"/>
        <v>15.703071422387579</v>
      </c>
      <c r="K1535" s="4">
        <f t="shared" si="108"/>
        <v>99.06836240187495</v>
      </c>
      <c r="L1535" s="2"/>
    </row>
    <row r="1536" spans="1:12" x14ac:dyDescent="0.25">
      <c r="A1536" s="24">
        <v>1613</v>
      </c>
      <c r="B1536" s="20">
        <v>31747.5</v>
      </c>
      <c r="D1536" s="79">
        <f t="shared" si="107"/>
        <v>10.880000000001019</v>
      </c>
      <c r="E1536" s="21">
        <v>252.11</v>
      </c>
      <c r="F1536" s="3">
        <f t="shared" si="106"/>
        <v>99.073089999999951</v>
      </c>
      <c r="J1536" s="18">
        <f t="shared" si="109"/>
        <v>11.065376753601512</v>
      </c>
      <c r="K1536" s="4">
        <f t="shared" si="108"/>
        <v>99.057297025121343</v>
      </c>
    </row>
    <row r="1537" spans="1:12" x14ac:dyDescent="0.25">
      <c r="A1537" s="24">
        <v>1612</v>
      </c>
      <c r="B1537" s="20">
        <v>31727.62</v>
      </c>
      <c r="D1537" s="79">
        <f t="shared" si="107"/>
        <v>19.880000000001019</v>
      </c>
      <c r="E1537" s="21">
        <v>252.11</v>
      </c>
      <c r="F1537" s="3">
        <f t="shared" si="106"/>
        <v>99.05320999999995</v>
      </c>
      <c r="J1537" s="18">
        <f t="shared" si="109"/>
        <v>20.218721494631318</v>
      </c>
      <c r="K1537" s="4">
        <f t="shared" si="108"/>
        <v>99.037078303626714</v>
      </c>
    </row>
    <row r="1538" spans="1:12" x14ac:dyDescent="0.25">
      <c r="A1538" s="24">
        <v>1611</v>
      </c>
      <c r="B1538" s="20">
        <v>31707.43</v>
      </c>
      <c r="D1538" s="79">
        <f t="shared" si="107"/>
        <v>20.18999999999869</v>
      </c>
      <c r="E1538" s="21">
        <v>252.11</v>
      </c>
      <c r="F1538" s="3">
        <f t="shared" si="106"/>
        <v>99.033019999999951</v>
      </c>
      <c r="J1538" s="18">
        <f t="shared" si="109"/>
        <v>20.534003369042196</v>
      </c>
      <c r="K1538" s="4">
        <f t="shared" si="108"/>
        <v>99.016544300257678</v>
      </c>
    </row>
    <row r="1539" spans="1:12" x14ac:dyDescent="0.25">
      <c r="A1539" s="24">
        <v>1610</v>
      </c>
      <c r="B1539" s="20">
        <v>31687.53</v>
      </c>
      <c r="D1539" s="79">
        <f t="shared" si="107"/>
        <v>19.900000000001455</v>
      </c>
      <c r="E1539" s="21">
        <v>252.11</v>
      </c>
      <c r="F1539" s="3">
        <f t="shared" si="106"/>
        <v>99.013119999999944</v>
      </c>
      <c r="J1539" s="18">
        <f t="shared" si="109"/>
        <v>20.239062260722939</v>
      </c>
      <c r="K1539" s="4">
        <f t="shared" si="108"/>
        <v>98.99630523799695</v>
      </c>
    </row>
    <row r="1540" spans="1:12" x14ac:dyDescent="0.25">
      <c r="A1540" s="24">
        <v>1609</v>
      </c>
      <c r="B1540" s="20">
        <v>31667.53</v>
      </c>
      <c r="D1540" s="79">
        <f t="shared" si="107"/>
        <v>20</v>
      </c>
      <c r="E1540" s="21">
        <v>252.11</v>
      </c>
      <c r="F1540" s="3">
        <f t="shared" si="106"/>
        <v>98.993119999999948</v>
      </c>
      <c r="J1540" s="18">
        <f t="shared" si="109"/>
        <v>20.340766091177343</v>
      </c>
      <c r="K1540" s="4">
        <f t="shared" si="108"/>
        <v>98.975964471905769</v>
      </c>
    </row>
    <row r="1541" spans="1:12" x14ac:dyDescent="0.25">
      <c r="A1541" s="24">
        <v>1608</v>
      </c>
      <c r="B1541" s="20">
        <v>31647.51</v>
      </c>
      <c r="D1541" s="79">
        <f t="shared" si="107"/>
        <v>20.020000000000437</v>
      </c>
      <c r="E1541" s="21">
        <v>252.11</v>
      </c>
      <c r="F1541" s="3">
        <f t="shared" si="106"/>
        <v>98.973099999999945</v>
      </c>
      <c r="J1541" s="18">
        <f t="shared" si="109"/>
        <v>20.361106857268965</v>
      </c>
      <c r="K1541" s="4">
        <f t="shared" si="108"/>
        <v>98.955603365048503</v>
      </c>
    </row>
    <row r="1542" spans="1:12" x14ac:dyDescent="0.25">
      <c r="A1542" s="24">
        <v>1607</v>
      </c>
      <c r="B1542" s="20">
        <v>31627.52</v>
      </c>
      <c r="D1542" s="79">
        <f t="shared" si="107"/>
        <v>19.989999999997963</v>
      </c>
      <c r="E1542" s="21">
        <v>252.11</v>
      </c>
      <c r="F1542" s="3">
        <f t="shared" si="106"/>
        <v>98.953109999999953</v>
      </c>
      <c r="J1542" s="18">
        <f t="shared" si="109"/>
        <v>20.330595708129685</v>
      </c>
      <c r="K1542" s="4">
        <f t="shared" si="108"/>
        <v>98.935272769340372</v>
      </c>
    </row>
    <row r="1543" spans="1:12" x14ac:dyDescent="0.25">
      <c r="A1543" s="24">
        <v>1606</v>
      </c>
      <c r="B1543" s="20">
        <v>31605.93</v>
      </c>
      <c r="D1543" s="79">
        <f t="shared" si="107"/>
        <v>21.590000000000146</v>
      </c>
      <c r="E1543" s="21">
        <v>252.11</v>
      </c>
      <c r="F1543" s="3">
        <f t="shared" si="106"/>
        <v>98.931519999999949</v>
      </c>
      <c r="J1543" s="18">
        <f t="shared" si="109"/>
        <v>21.957856995426091</v>
      </c>
      <c r="K1543" s="4">
        <f t="shared" si="108"/>
        <v>98.913314912344944</v>
      </c>
      <c r="L1543">
        <f>SLOPE(E1534:E1543,K1534:K1543)/-10</f>
        <v>-5.2488631382631485E-27</v>
      </c>
    </row>
    <row r="1544" spans="1:12" x14ac:dyDescent="0.25">
      <c r="A1544" s="24">
        <v>1605</v>
      </c>
      <c r="B1544" s="20">
        <v>31586.17</v>
      </c>
      <c r="D1544" s="79">
        <f t="shared" si="107"/>
        <v>19.760000000002037</v>
      </c>
      <c r="E1544" s="21">
        <v>252.11</v>
      </c>
      <c r="F1544" s="3">
        <f t="shared" si="106"/>
        <v>98.911759999999944</v>
      </c>
      <c r="J1544" s="18">
        <f t="shared" si="109"/>
        <v>20.096676898085288</v>
      </c>
      <c r="K1544" s="4">
        <f t="shared" si="108"/>
        <v>98.893218235446852</v>
      </c>
      <c r="L1544" s="2"/>
    </row>
    <row r="1545" spans="1:12" x14ac:dyDescent="0.25">
      <c r="A1545" s="24">
        <v>1604</v>
      </c>
      <c r="B1545" s="20">
        <v>31566.28</v>
      </c>
      <c r="D1545" s="79">
        <f t="shared" si="107"/>
        <v>19.889999999999418</v>
      </c>
      <c r="E1545" s="21">
        <v>252.11</v>
      </c>
      <c r="F1545" s="3">
        <f t="shared" ref="F1545:F1608" si="110">F1544-(D1545/1000)</f>
        <v>98.89186999999994</v>
      </c>
      <c r="J1545" s="18">
        <f t="shared" si="109"/>
        <v>20.228891877675277</v>
      </c>
      <c r="K1545" s="4">
        <f t="shared" si="108"/>
        <v>98.872989343569174</v>
      </c>
    </row>
    <row r="1546" spans="1:12" x14ac:dyDescent="0.25">
      <c r="A1546" s="24">
        <v>1603</v>
      </c>
      <c r="B1546" s="20">
        <v>31545.96</v>
      </c>
      <c r="D1546" s="79">
        <f t="shared" ref="D1546:D1609" si="111">B1545-B1546</f>
        <v>20.319999999999709</v>
      </c>
      <c r="E1546" s="21">
        <v>252.11</v>
      </c>
      <c r="F1546" s="3">
        <f t="shared" si="110"/>
        <v>98.871549999999942</v>
      </c>
      <c r="J1546" s="18">
        <f t="shared" si="109"/>
        <v>20.666218348635887</v>
      </c>
      <c r="K1546" s="4">
        <f t="shared" ref="K1546:K1609" si="112">K1545-(J1546/1000)</f>
        <v>98.852323125220536</v>
      </c>
    </row>
    <row r="1547" spans="1:12" x14ac:dyDescent="0.25">
      <c r="A1547" s="24">
        <v>1602</v>
      </c>
      <c r="B1547" s="20">
        <v>31526.18</v>
      </c>
      <c r="D1547" s="79">
        <f t="shared" si="111"/>
        <v>19.779999999998836</v>
      </c>
      <c r="E1547" s="21">
        <v>252.11</v>
      </c>
      <c r="F1547" s="3">
        <f t="shared" si="110"/>
        <v>98.851769999999945</v>
      </c>
      <c r="J1547" s="18">
        <f t="shared" si="109"/>
        <v>20.117017664173211</v>
      </c>
      <c r="K1547" s="4">
        <f t="shared" si="112"/>
        <v>98.83220610755636</v>
      </c>
    </row>
    <row r="1548" spans="1:12" x14ac:dyDescent="0.25">
      <c r="A1548" s="24">
        <v>1601</v>
      </c>
      <c r="B1548" s="20">
        <v>31506.17</v>
      </c>
      <c r="D1548" s="79">
        <f t="shared" si="111"/>
        <v>20.010000000002037</v>
      </c>
      <c r="E1548" s="21">
        <v>252.11</v>
      </c>
      <c r="F1548" s="3">
        <f t="shared" si="110"/>
        <v>98.831759999999946</v>
      </c>
      <c r="J1548" s="18">
        <f t="shared" si="109"/>
        <v>20.350936474225005</v>
      </c>
      <c r="K1548" s="4">
        <f t="shared" si="112"/>
        <v>98.811855171082129</v>
      </c>
    </row>
    <row r="1549" spans="1:12" x14ac:dyDescent="0.25">
      <c r="A1549" s="24">
        <v>1600</v>
      </c>
      <c r="B1549" s="20">
        <v>31486.28</v>
      </c>
      <c r="D1549" s="79">
        <f t="shared" si="111"/>
        <v>19.889999999999418</v>
      </c>
      <c r="E1549" s="21">
        <v>252.11</v>
      </c>
      <c r="F1549" s="3">
        <f t="shared" si="110"/>
        <v>98.811869999999942</v>
      </c>
      <c r="J1549" s="18">
        <f t="shared" si="109"/>
        <v>20.228891877675277</v>
      </c>
      <c r="K1549" s="4">
        <f t="shared" si="112"/>
        <v>98.791626279204451</v>
      </c>
    </row>
    <row r="1550" spans="1:12" x14ac:dyDescent="0.25">
      <c r="A1550" s="24">
        <v>1599</v>
      </c>
      <c r="B1550" s="20">
        <v>31465.91</v>
      </c>
      <c r="D1550" s="79">
        <f t="shared" si="111"/>
        <v>20.369999999998981</v>
      </c>
      <c r="E1550" s="21">
        <v>252.11</v>
      </c>
      <c r="F1550" s="3">
        <f t="shared" si="110"/>
        <v>98.791499999999942</v>
      </c>
      <c r="J1550" s="18">
        <f t="shared" si="109"/>
        <v>20.717070263863089</v>
      </c>
      <c r="K1550" s="4">
        <f t="shared" si="112"/>
        <v>98.770909208940594</v>
      </c>
    </row>
    <row r="1551" spans="1:12" x14ac:dyDescent="0.25">
      <c r="A1551" s="24">
        <v>1598</v>
      </c>
      <c r="B1551" s="20">
        <v>31445.48</v>
      </c>
      <c r="D1551" s="79">
        <f t="shared" si="111"/>
        <v>20.430000000000291</v>
      </c>
      <c r="E1551" s="21">
        <v>252.11</v>
      </c>
      <c r="F1551" s="3">
        <f t="shared" si="110"/>
        <v>98.771069999999938</v>
      </c>
      <c r="J1551" s="18">
        <f t="shared" si="109"/>
        <v>20.778092562137953</v>
      </c>
      <c r="K1551" s="4">
        <f t="shared" si="112"/>
        <v>98.750131116378455</v>
      </c>
    </row>
    <row r="1552" spans="1:12" x14ac:dyDescent="0.25">
      <c r="A1552" s="24">
        <v>1597</v>
      </c>
      <c r="B1552" s="20">
        <v>31426.240000000002</v>
      </c>
      <c r="D1552" s="79">
        <f t="shared" si="111"/>
        <v>19.239999999997963</v>
      </c>
      <c r="E1552" s="21">
        <v>252.11</v>
      </c>
      <c r="F1552" s="3">
        <f t="shared" si="110"/>
        <v>98.751829999999941</v>
      </c>
      <c r="J1552" s="18">
        <f t="shared" si="109"/>
        <v>19.567816979710535</v>
      </c>
      <c r="K1552" s="4">
        <f t="shared" si="112"/>
        <v>98.730563299398739</v>
      </c>
      <c r="L1552">
        <f>SLOPE(E1543:E1552,K1543:K1552)/-10</f>
        <v>-3.7796483437813028E-26</v>
      </c>
    </row>
    <row r="1553" spans="1:12" x14ac:dyDescent="0.25">
      <c r="A1553" s="24">
        <v>1596</v>
      </c>
      <c r="B1553" s="20">
        <v>31394.94</v>
      </c>
      <c r="D1553" s="79">
        <f t="shared" si="111"/>
        <v>31.30000000000291</v>
      </c>
      <c r="E1553" s="21">
        <v>252.11</v>
      </c>
      <c r="F1553" s="3">
        <f t="shared" si="110"/>
        <v>98.72052999999994</v>
      </c>
      <c r="J1553" s="18">
        <f t="shared" ref="J1553:J1616" si="113">D1553+D1553*$I$1644</f>
        <v>31.833298932695506</v>
      </c>
      <c r="K1553" s="4">
        <f t="shared" si="112"/>
        <v>98.698730000466043</v>
      </c>
      <c r="L1553" s="2"/>
    </row>
    <row r="1554" spans="1:12" x14ac:dyDescent="0.25">
      <c r="A1554" s="24">
        <v>1595</v>
      </c>
      <c r="B1554" s="20">
        <v>31365.8</v>
      </c>
      <c r="D1554" s="79">
        <f t="shared" si="111"/>
        <v>29.139999999999418</v>
      </c>
      <c r="E1554" s="21">
        <v>252.11</v>
      </c>
      <c r="F1554" s="3">
        <f t="shared" si="110"/>
        <v>98.691389999999942</v>
      </c>
      <c r="J1554" s="18">
        <f t="shared" si="113"/>
        <v>29.636496194844799</v>
      </c>
      <c r="K1554" s="4">
        <f t="shared" si="112"/>
        <v>98.669093504271203</v>
      </c>
    </row>
    <row r="1555" spans="1:12" x14ac:dyDescent="0.25">
      <c r="A1555" s="24">
        <v>1594</v>
      </c>
      <c r="B1555" s="20">
        <v>31345.97</v>
      </c>
      <c r="D1555" s="79">
        <f t="shared" si="111"/>
        <v>19.829999999998108</v>
      </c>
      <c r="E1555" s="21">
        <v>252.11</v>
      </c>
      <c r="F1555" s="3">
        <f t="shared" si="110"/>
        <v>98.671559999999943</v>
      </c>
      <c r="J1555" s="18">
        <f t="shared" si="113"/>
        <v>20.167869579400413</v>
      </c>
      <c r="K1555" s="4">
        <f t="shared" si="112"/>
        <v>98.648925634691807</v>
      </c>
    </row>
    <row r="1556" spans="1:12" x14ac:dyDescent="0.25">
      <c r="A1556" s="24">
        <v>1593</v>
      </c>
      <c r="B1556" s="20">
        <v>31325.64</v>
      </c>
      <c r="D1556" s="79">
        <f t="shared" si="111"/>
        <v>20.330000000001746</v>
      </c>
      <c r="E1556" s="21">
        <v>252.11</v>
      </c>
      <c r="F1556" s="3">
        <f t="shared" si="110"/>
        <v>98.651229999999941</v>
      </c>
      <c r="J1556" s="18">
        <f t="shared" si="113"/>
        <v>20.676388731683549</v>
      </c>
      <c r="K1556" s="4">
        <f t="shared" si="112"/>
        <v>98.62824924596012</v>
      </c>
    </row>
    <row r="1557" spans="1:12" x14ac:dyDescent="0.25">
      <c r="A1557" s="24">
        <v>1592</v>
      </c>
      <c r="B1557" s="20">
        <v>31305.46</v>
      </c>
      <c r="D1557" s="79">
        <f t="shared" si="111"/>
        <v>20.180000000000291</v>
      </c>
      <c r="E1557" s="21">
        <v>252.11</v>
      </c>
      <c r="F1557" s="3">
        <f t="shared" si="110"/>
        <v>98.631049999999945</v>
      </c>
      <c r="J1557" s="18">
        <f t="shared" si="113"/>
        <v>20.523832985998236</v>
      </c>
      <c r="K1557" s="4">
        <f t="shared" si="112"/>
        <v>98.607725412974119</v>
      </c>
    </row>
    <row r="1558" spans="1:12" x14ac:dyDescent="0.25">
      <c r="A1558" s="24">
        <v>1591</v>
      </c>
      <c r="B1558" s="20">
        <v>31283.99</v>
      </c>
      <c r="D1558" s="79">
        <f t="shared" si="111"/>
        <v>21.469999999997526</v>
      </c>
      <c r="E1558" s="21">
        <v>252.11</v>
      </c>
      <c r="F1558" s="3">
        <f t="shared" si="110"/>
        <v>98.609579999999951</v>
      </c>
      <c r="J1558" s="18">
        <f t="shared" si="113"/>
        <v>21.835812398876364</v>
      </c>
      <c r="K1558" s="4">
        <f t="shared" si="112"/>
        <v>98.585889600575243</v>
      </c>
    </row>
    <row r="1559" spans="1:12" x14ac:dyDescent="0.25">
      <c r="A1559" s="24">
        <v>1590</v>
      </c>
      <c r="B1559" s="20">
        <v>31264.26</v>
      </c>
      <c r="D1559" s="79">
        <f t="shared" si="111"/>
        <v>19.730000000003201</v>
      </c>
      <c r="E1559" s="21">
        <v>252.17</v>
      </c>
      <c r="F1559" s="3">
        <f t="shared" si="110"/>
        <v>98.589849999999942</v>
      </c>
      <c r="J1559" s="18">
        <f t="shared" si="113"/>
        <v>20.066165748949707</v>
      </c>
      <c r="K1559" s="4">
        <f t="shared" si="112"/>
        <v>98.565823434826299</v>
      </c>
    </row>
    <row r="1560" spans="1:12" x14ac:dyDescent="0.25">
      <c r="A1560" s="43">
        <v>1589</v>
      </c>
      <c r="B1560" s="46">
        <v>31245.39</v>
      </c>
      <c r="C1560" s="26"/>
      <c r="D1560" s="14">
        <f t="shared" si="111"/>
        <v>18.869999999998981</v>
      </c>
      <c r="E1560" s="48">
        <v>252.17</v>
      </c>
      <c r="F1560" s="27">
        <f t="shared" si="110"/>
        <v>98.570979999999949</v>
      </c>
      <c r="G1560" s="26"/>
      <c r="H1560" s="26"/>
      <c r="I1560" s="26"/>
      <c r="J1560" s="47">
        <f t="shared" si="113"/>
        <v>19.19151280702479</v>
      </c>
      <c r="K1560" s="28">
        <f t="shared" si="112"/>
        <v>98.546631922019273</v>
      </c>
      <c r="L1560" s="26"/>
    </row>
    <row r="1561" spans="1:12" x14ac:dyDescent="0.25">
      <c r="A1561" s="24">
        <v>1588</v>
      </c>
      <c r="B1561" s="20">
        <v>31225.86</v>
      </c>
      <c r="D1561" s="79">
        <f t="shared" si="111"/>
        <v>19.529999999998836</v>
      </c>
      <c r="E1561" s="21">
        <v>252.18</v>
      </c>
      <c r="F1561" s="3">
        <f t="shared" si="110"/>
        <v>98.551449999999946</v>
      </c>
      <c r="J1561" s="18">
        <f t="shared" si="113"/>
        <v>19.862758088033495</v>
      </c>
      <c r="K1561" s="4">
        <f t="shared" si="112"/>
        <v>98.526769163931235</v>
      </c>
      <c r="L1561">
        <f>SLOPE(E1552:E1561,K1552:K1561)/-10</f>
        <v>3.5797232546826659E-2</v>
      </c>
    </row>
    <row r="1562" spans="1:12" x14ac:dyDescent="0.25">
      <c r="A1562" s="24">
        <v>1587</v>
      </c>
      <c r="B1562" s="20">
        <v>31205.06</v>
      </c>
      <c r="D1562" s="79">
        <f t="shared" si="111"/>
        <v>20.799999999999272</v>
      </c>
      <c r="E1562" s="21">
        <v>252.18</v>
      </c>
      <c r="F1562" s="3">
        <f t="shared" si="110"/>
        <v>98.530649999999952</v>
      </c>
      <c r="J1562" s="18">
        <f t="shared" si="113"/>
        <v>21.154396734823699</v>
      </c>
      <c r="K1562" s="4">
        <f t="shared" si="112"/>
        <v>98.505614767196406</v>
      </c>
      <c r="L1562" s="2"/>
    </row>
    <row r="1563" spans="1:12" x14ac:dyDescent="0.25">
      <c r="A1563" s="24">
        <v>1586</v>
      </c>
      <c r="B1563" s="20">
        <v>31185.35</v>
      </c>
      <c r="D1563" s="79">
        <f t="shared" si="111"/>
        <v>19.710000000002765</v>
      </c>
      <c r="E1563" s="21">
        <v>252.24</v>
      </c>
      <c r="F1563" s="3">
        <f t="shared" si="110"/>
        <v>98.510939999999948</v>
      </c>
      <c r="J1563" s="18">
        <f t="shared" si="113"/>
        <v>20.045824982858086</v>
      </c>
      <c r="K1563" s="4">
        <f t="shared" si="112"/>
        <v>98.485568942213547</v>
      </c>
    </row>
    <row r="1564" spans="1:12" x14ac:dyDescent="0.25">
      <c r="A1564" s="24">
        <v>1585</v>
      </c>
      <c r="B1564" s="20">
        <v>31165.41</v>
      </c>
      <c r="D1564" s="79">
        <f t="shared" si="111"/>
        <v>19.93999999999869</v>
      </c>
      <c r="E1564" s="21">
        <v>252.24</v>
      </c>
      <c r="F1564" s="3">
        <f t="shared" si="110"/>
        <v>98.490999999999943</v>
      </c>
      <c r="J1564" s="18">
        <f t="shared" si="113"/>
        <v>20.27974379290248</v>
      </c>
      <c r="K1564" s="4">
        <f t="shared" si="112"/>
        <v>98.465289198420649</v>
      </c>
    </row>
    <row r="1565" spans="1:12" x14ac:dyDescent="0.25">
      <c r="A1565" s="24">
        <v>1584</v>
      </c>
      <c r="B1565" s="20">
        <v>31144.6</v>
      </c>
      <c r="D1565" s="79">
        <f t="shared" si="111"/>
        <v>20.81000000000131</v>
      </c>
      <c r="E1565" s="21">
        <v>252.24</v>
      </c>
      <c r="F1565" s="3">
        <f t="shared" si="110"/>
        <v>98.470189999999945</v>
      </c>
      <c r="J1565" s="18">
        <f t="shared" si="113"/>
        <v>21.164567117871361</v>
      </c>
      <c r="K1565" s="4">
        <f t="shared" si="112"/>
        <v>98.444124631302785</v>
      </c>
    </row>
    <row r="1566" spans="1:12" x14ac:dyDescent="0.25">
      <c r="A1566" s="24">
        <v>1583</v>
      </c>
      <c r="B1566" s="20">
        <v>31125.43</v>
      </c>
      <c r="D1566" s="79">
        <f t="shared" si="111"/>
        <v>19.169999999998254</v>
      </c>
      <c r="E1566" s="21">
        <v>252.24</v>
      </c>
      <c r="F1566" s="3">
        <f t="shared" si="110"/>
        <v>98.451019999999943</v>
      </c>
      <c r="J1566" s="18">
        <f t="shared" si="113"/>
        <v>19.496624298391708</v>
      </c>
      <c r="K1566" s="4">
        <f t="shared" si="112"/>
        <v>98.424628007004387</v>
      </c>
    </row>
    <row r="1567" spans="1:12" x14ac:dyDescent="0.25">
      <c r="A1567" s="24">
        <v>1582</v>
      </c>
      <c r="B1567" s="20">
        <v>31105</v>
      </c>
      <c r="D1567" s="79">
        <f t="shared" si="111"/>
        <v>20.430000000000291</v>
      </c>
      <c r="E1567" s="21">
        <v>252.24</v>
      </c>
      <c r="F1567" s="3">
        <f t="shared" si="110"/>
        <v>98.430589999999938</v>
      </c>
      <c r="J1567" s="18">
        <f t="shared" si="113"/>
        <v>20.778092562137953</v>
      </c>
      <c r="K1567" s="4">
        <f t="shared" si="112"/>
        <v>98.403849914442247</v>
      </c>
    </row>
    <row r="1568" spans="1:12" x14ac:dyDescent="0.25">
      <c r="A1568" s="24">
        <v>1581</v>
      </c>
      <c r="B1568" s="20">
        <v>31085.69</v>
      </c>
      <c r="D1568" s="79">
        <f t="shared" si="111"/>
        <v>19.31000000000131</v>
      </c>
      <c r="E1568" s="21">
        <v>252.24</v>
      </c>
      <c r="F1568" s="3">
        <f t="shared" si="110"/>
        <v>98.411279999999934</v>
      </c>
      <c r="J1568" s="18">
        <f t="shared" si="113"/>
        <v>19.639009661033057</v>
      </c>
      <c r="K1568" s="4">
        <f t="shared" si="112"/>
        <v>98.384210904781213</v>
      </c>
    </row>
    <row r="1569" spans="1:12" x14ac:dyDescent="0.25">
      <c r="A1569" s="24">
        <v>1580</v>
      </c>
      <c r="B1569" s="20">
        <v>31065.45</v>
      </c>
      <c r="D1569" s="79">
        <f t="shared" si="111"/>
        <v>20.239999999997963</v>
      </c>
      <c r="E1569" s="21">
        <v>252.24</v>
      </c>
      <c r="F1569" s="3">
        <f t="shared" si="110"/>
        <v>98.391039999999933</v>
      </c>
      <c r="J1569" s="18">
        <f t="shared" si="113"/>
        <v>20.584855284269402</v>
      </c>
      <c r="K1569" s="4">
        <f t="shared" si="112"/>
        <v>98.363626049496943</v>
      </c>
    </row>
    <row r="1570" spans="1:12" x14ac:dyDescent="0.25">
      <c r="A1570" s="24">
        <v>1579</v>
      </c>
      <c r="B1570" s="20">
        <v>31044.99</v>
      </c>
      <c r="D1570" s="79">
        <f t="shared" si="111"/>
        <v>20.459999999999127</v>
      </c>
      <c r="E1570" s="21">
        <v>252.24</v>
      </c>
      <c r="F1570" s="3">
        <f t="shared" si="110"/>
        <v>98.370579999999933</v>
      </c>
      <c r="J1570" s="18">
        <f t="shared" si="113"/>
        <v>20.808603711273534</v>
      </c>
      <c r="K1570" s="4">
        <f t="shared" si="112"/>
        <v>98.34281744578567</v>
      </c>
      <c r="L1570">
        <f>SLOPE(E1561:E1570,K1561:K1570)/-10</f>
        <v>2.8599531228759641E-2</v>
      </c>
    </row>
    <row r="1571" spans="1:12" x14ac:dyDescent="0.25">
      <c r="A1571" s="24">
        <v>1578</v>
      </c>
      <c r="B1571" s="20">
        <v>31025.26</v>
      </c>
      <c r="D1571" s="79">
        <f t="shared" si="111"/>
        <v>19.730000000003201</v>
      </c>
      <c r="E1571" s="21">
        <v>252.24</v>
      </c>
      <c r="F1571" s="3">
        <f t="shared" si="110"/>
        <v>98.350849999999923</v>
      </c>
      <c r="J1571" s="18">
        <f t="shared" si="113"/>
        <v>20.066165748949707</v>
      </c>
      <c r="K1571" s="4">
        <f t="shared" si="112"/>
        <v>98.322751280036726</v>
      </c>
      <c r="L1571" s="2"/>
    </row>
    <row r="1572" spans="1:12" x14ac:dyDescent="0.25">
      <c r="A1572" s="24">
        <v>1577</v>
      </c>
      <c r="B1572" s="20">
        <v>31004.58</v>
      </c>
      <c r="D1572" s="79">
        <f t="shared" si="111"/>
        <v>20.679999999996653</v>
      </c>
      <c r="E1572" s="21">
        <v>252.26</v>
      </c>
      <c r="F1572" s="3">
        <f t="shared" si="110"/>
        <v>98.330169999999924</v>
      </c>
      <c r="J1572" s="18">
        <f t="shared" si="113"/>
        <v>21.032352138273971</v>
      </c>
      <c r="K1572" s="4">
        <f t="shared" si="112"/>
        <v>98.301718927898449</v>
      </c>
    </row>
    <row r="1573" spans="1:12" x14ac:dyDescent="0.25">
      <c r="A1573" s="24">
        <v>1576</v>
      </c>
      <c r="B1573" s="20">
        <v>30985.77</v>
      </c>
      <c r="D1573" s="79">
        <f t="shared" si="111"/>
        <v>18.81000000000131</v>
      </c>
      <c r="E1573" s="21">
        <v>252.29</v>
      </c>
      <c r="F1573" s="3">
        <f t="shared" si="110"/>
        <v>98.311359999999922</v>
      </c>
      <c r="J1573" s="18">
        <f t="shared" si="113"/>
        <v>19.130490508753624</v>
      </c>
      <c r="K1573" s="4">
        <f t="shared" si="112"/>
        <v>98.282588437389691</v>
      </c>
    </row>
    <row r="1574" spans="1:12" x14ac:dyDescent="0.25">
      <c r="A1574" s="24">
        <v>1575</v>
      </c>
      <c r="B1574" s="20">
        <v>30965.84</v>
      </c>
      <c r="D1574" s="79">
        <f t="shared" si="111"/>
        <v>19.930000000000291</v>
      </c>
      <c r="E1574" s="21">
        <v>252.3</v>
      </c>
      <c r="F1574" s="3">
        <f t="shared" si="110"/>
        <v>98.29142999999992</v>
      </c>
      <c r="J1574" s="18">
        <f t="shared" si="113"/>
        <v>20.26957340985852</v>
      </c>
      <c r="K1574" s="4">
        <f t="shared" si="112"/>
        <v>98.262318863979829</v>
      </c>
    </row>
    <row r="1575" spans="1:12" x14ac:dyDescent="0.25">
      <c r="A1575" s="24">
        <v>1574</v>
      </c>
      <c r="B1575" s="20">
        <v>30945.74</v>
      </c>
      <c r="D1575" s="79">
        <f t="shared" si="111"/>
        <v>20.099999999998545</v>
      </c>
      <c r="E1575" s="21">
        <v>252.31</v>
      </c>
      <c r="F1575" s="3">
        <f t="shared" si="110"/>
        <v>98.271329999999921</v>
      </c>
      <c r="J1575" s="18">
        <f t="shared" si="113"/>
        <v>20.442469921631751</v>
      </c>
      <c r="K1575" s="4">
        <f t="shared" si="112"/>
        <v>98.241876394058195</v>
      </c>
    </row>
    <row r="1576" spans="1:12" x14ac:dyDescent="0.25">
      <c r="A1576" s="24">
        <v>1573</v>
      </c>
      <c r="B1576" s="20">
        <v>30925.78</v>
      </c>
      <c r="D1576" s="79">
        <f t="shared" si="111"/>
        <v>19.960000000002765</v>
      </c>
      <c r="E1576" s="21">
        <v>252.36</v>
      </c>
      <c r="F1576" s="3">
        <f t="shared" si="110"/>
        <v>98.251369999999923</v>
      </c>
      <c r="J1576" s="18">
        <f t="shared" si="113"/>
        <v>20.300084558997803</v>
      </c>
      <c r="K1576" s="4">
        <f t="shared" si="112"/>
        <v>98.221576309499198</v>
      </c>
    </row>
    <row r="1577" spans="1:12" x14ac:dyDescent="0.25">
      <c r="A1577" s="24">
        <v>1572</v>
      </c>
      <c r="B1577" s="20">
        <v>30905.61</v>
      </c>
      <c r="D1577" s="79">
        <f t="shared" si="111"/>
        <v>20.169999999998254</v>
      </c>
      <c r="E1577" s="21">
        <v>252.41</v>
      </c>
      <c r="F1577" s="3">
        <f t="shared" si="110"/>
        <v>98.23119999999993</v>
      </c>
      <c r="J1577" s="18">
        <f t="shared" si="113"/>
        <v>20.513662602950575</v>
      </c>
      <c r="K1577" s="4">
        <f t="shared" si="112"/>
        <v>98.201062646896247</v>
      </c>
    </row>
    <row r="1578" spans="1:12" x14ac:dyDescent="0.25">
      <c r="A1578" s="24">
        <v>1571</v>
      </c>
      <c r="B1578" s="20">
        <v>30885.82</v>
      </c>
      <c r="D1578" s="79">
        <f t="shared" si="111"/>
        <v>19.790000000000873</v>
      </c>
      <c r="E1578" s="21">
        <v>252.43</v>
      </c>
      <c r="F1578" s="3">
        <f t="shared" si="110"/>
        <v>98.21140999999993</v>
      </c>
      <c r="J1578" s="18">
        <f t="shared" si="113"/>
        <v>20.127188047220869</v>
      </c>
      <c r="K1578" s="4">
        <f t="shared" si="112"/>
        <v>98.180935458849021</v>
      </c>
    </row>
    <row r="1579" spans="1:12" x14ac:dyDescent="0.25">
      <c r="A1579" s="24">
        <v>1570</v>
      </c>
      <c r="B1579" s="20">
        <v>30865.759999999998</v>
      </c>
      <c r="D1579" s="79">
        <f t="shared" si="111"/>
        <v>20.06000000000131</v>
      </c>
      <c r="E1579" s="21">
        <v>252.5</v>
      </c>
      <c r="F1579" s="3">
        <f t="shared" si="110"/>
        <v>98.191349999999929</v>
      </c>
      <c r="J1579" s="18">
        <f t="shared" si="113"/>
        <v>20.401788389452207</v>
      </c>
      <c r="K1579" s="4">
        <f t="shared" si="112"/>
        <v>98.160533670459571</v>
      </c>
      <c r="L1579">
        <f>SLOPE(E1570:E1579,K1570:K1579)/-10</f>
        <v>0.13899276109060046</v>
      </c>
    </row>
    <row r="1580" spans="1:12" x14ac:dyDescent="0.25">
      <c r="A1580" s="24">
        <v>1569</v>
      </c>
      <c r="B1580" s="20">
        <v>30845.7</v>
      </c>
      <c r="D1580" s="79">
        <f t="shared" si="111"/>
        <v>20.059999999997672</v>
      </c>
      <c r="E1580" s="21">
        <v>252.54</v>
      </c>
      <c r="F1580" s="3">
        <f t="shared" si="110"/>
        <v>98.171289999999928</v>
      </c>
      <c r="J1580" s="18">
        <f t="shared" si="113"/>
        <v>20.401788389448509</v>
      </c>
      <c r="K1580" s="4">
        <f t="shared" si="112"/>
        <v>98.140131882070122</v>
      </c>
      <c r="L1580" s="2"/>
    </row>
    <row r="1581" spans="1:12" x14ac:dyDescent="0.25">
      <c r="A1581" s="24">
        <v>1568</v>
      </c>
      <c r="B1581" s="20">
        <v>30825.84</v>
      </c>
      <c r="D1581" s="79">
        <f t="shared" si="111"/>
        <v>19.860000000000582</v>
      </c>
      <c r="E1581" s="21">
        <v>252.58</v>
      </c>
      <c r="F1581" s="3">
        <f t="shared" si="110"/>
        <v>98.151429999999934</v>
      </c>
      <c r="J1581" s="18">
        <f t="shared" si="113"/>
        <v>20.198380728539696</v>
      </c>
      <c r="K1581" s="4">
        <f t="shared" si="112"/>
        <v>98.119933501341578</v>
      </c>
    </row>
    <row r="1582" spans="1:12" x14ac:dyDescent="0.25">
      <c r="A1582" s="24">
        <v>1567</v>
      </c>
      <c r="B1582" s="20">
        <v>30805.84</v>
      </c>
      <c r="D1582" s="79">
        <f t="shared" si="111"/>
        <v>20</v>
      </c>
      <c r="E1582" s="21">
        <v>252.58</v>
      </c>
      <c r="F1582" s="3">
        <f t="shared" si="110"/>
        <v>98.131429999999938</v>
      </c>
      <c r="J1582" s="18">
        <f t="shared" si="113"/>
        <v>20.340766091177343</v>
      </c>
      <c r="K1582" s="4">
        <f t="shared" si="112"/>
        <v>98.099592735250397</v>
      </c>
    </row>
    <row r="1583" spans="1:12" x14ac:dyDescent="0.25">
      <c r="A1583" s="24">
        <v>1566</v>
      </c>
      <c r="B1583" s="20">
        <v>30785.81</v>
      </c>
      <c r="D1583" s="79">
        <f t="shared" si="111"/>
        <v>20.029999999998836</v>
      </c>
      <c r="E1583" s="21">
        <v>252.59</v>
      </c>
      <c r="F1583" s="3">
        <f t="shared" si="110"/>
        <v>98.111399999999932</v>
      </c>
      <c r="J1583" s="18">
        <f t="shared" si="113"/>
        <v>20.371277240312928</v>
      </c>
      <c r="K1583" s="4">
        <f t="shared" si="112"/>
        <v>98.079221458010082</v>
      </c>
    </row>
    <row r="1584" spans="1:12" x14ac:dyDescent="0.25">
      <c r="A1584" s="24">
        <v>1565</v>
      </c>
      <c r="B1584" s="20">
        <v>30765.78</v>
      </c>
      <c r="D1584" s="79">
        <f t="shared" si="111"/>
        <v>20.030000000002474</v>
      </c>
      <c r="E1584" s="21">
        <v>252.59</v>
      </c>
      <c r="F1584" s="3">
        <f t="shared" si="110"/>
        <v>98.091369999999927</v>
      </c>
      <c r="J1584" s="18">
        <f t="shared" si="113"/>
        <v>20.371277240316626</v>
      </c>
      <c r="K1584" s="4">
        <f t="shared" si="112"/>
        <v>98.058850180769767</v>
      </c>
    </row>
    <row r="1585" spans="1:12" x14ac:dyDescent="0.25">
      <c r="A1585" s="24">
        <v>1564</v>
      </c>
      <c r="B1585" s="20">
        <v>30745.71</v>
      </c>
      <c r="D1585" s="79">
        <f t="shared" si="111"/>
        <v>20.069999999999709</v>
      </c>
      <c r="E1585" s="21">
        <v>252.59</v>
      </c>
      <c r="F1585" s="3">
        <f t="shared" si="110"/>
        <v>98.071299999999923</v>
      </c>
      <c r="J1585" s="18">
        <f t="shared" si="113"/>
        <v>20.41195877249617</v>
      </c>
      <c r="K1585" s="4">
        <f t="shared" si="112"/>
        <v>98.038438221997268</v>
      </c>
    </row>
    <row r="1586" spans="1:12" x14ac:dyDescent="0.25">
      <c r="A1586" s="24">
        <v>1563</v>
      </c>
      <c r="B1586" s="20">
        <v>30725.72</v>
      </c>
      <c r="D1586" s="79">
        <f t="shared" si="111"/>
        <v>19.989999999997963</v>
      </c>
      <c r="E1586" s="21">
        <v>252.62</v>
      </c>
      <c r="F1586" s="3">
        <f t="shared" si="110"/>
        <v>98.05130999999993</v>
      </c>
      <c r="J1586" s="18">
        <f t="shared" si="113"/>
        <v>20.330595708129685</v>
      </c>
      <c r="K1586" s="4">
        <f t="shared" si="112"/>
        <v>98.018107626289137</v>
      </c>
    </row>
    <row r="1587" spans="1:12" x14ac:dyDescent="0.25">
      <c r="A1587" s="24">
        <v>1562</v>
      </c>
      <c r="B1587" s="20">
        <v>30705.75</v>
      </c>
      <c r="D1587" s="79">
        <f t="shared" si="111"/>
        <v>19.970000000001164</v>
      </c>
      <c r="E1587" s="21">
        <v>252.67</v>
      </c>
      <c r="F1587" s="3">
        <f t="shared" si="110"/>
        <v>98.031339999999929</v>
      </c>
      <c r="J1587" s="18">
        <f t="shared" si="113"/>
        <v>20.310254942041762</v>
      </c>
      <c r="K1587" s="4">
        <f t="shared" si="112"/>
        <v>97.99779737134709</v>
      </c>
    </row>
    <row r="1588" spans="1:12" x14ac:dyDescent="0.25">
      <c r="A1588" s="24">
        <v>1561</v>
      </c>
      <c r="B1588" s="20">
        <v>30685.75</v>
      </c>
      <c r="D1588" s="79">
        <f t="shared" si="111"/>
        <v>20</v>
      </c>
      <c r="E1588" s="21">
        <v>252.67</v>
      </c>
      <c r="F1588" s="3">
        <f t="shared" si="110"/>
        <v>98.011339999999933</v>
      </c>
      <c r="J1588" s="18">
        <f t="shared" si="113"/>
        <v>20.340766091177343</v>
      </c>
      <c r="K1588" s="4">
        <f t="shared" si="112"/>
        <v>97.977456605255909</v>
      </c>
      <c r="L1588">
        <f>SLOPE(E1579:E1588,K1579:K1588)/-10</f>
        <v>7.9521655409150516E-2</v>
      </c>
    </row>
    <row r="1589" spans="1:12" x14ac:dyDescent="0.25">
      <c r="A1589" s="24">
        <v>1560</v>
      </c>
      <c r="B1589" s="20">
        <v>30665.75</v>
      </c>
      <c r="D1589" s="79">
        <f t="shared" si="111"/>
        <v>20</v>
      </c>
      <c r="E1589" s="21">
        <v>252.75</v>
      </c>
      <c r="F1589" s="3">
        <f t="shared" si="110"/>
        <v>97.991339999999937</v>
      </c>
      <c r="J1589" s="18">
        <f t="shared" si="113"/>
        <v>20.340766091177343</v>
      </c>
      <c r="K1589" s="4">
        <f t="shared" si="112"/>
        <v>97.957115839164729</v>
      </c>
      <c r="L1589" s="2"/>
    </row>
    <row r="1590" spans="1:12" x14ac:dyDescent="0.25">
      <c r="A1590" s="24">
        <v>1559</v>
      </c>
      <c r="B1590" s="20">
        <v>30645.75</v>
      </c>
      <c r="D1590" s="79">
        <f t="shared" si="111"/>
        <v>20</v>
      </c>
      <c r="E1590" s="21">
        <v>252.75</v>
      </c>
      <c r="F1590" s="3">
        <f t="shared" si="110"/>
        <v>97.971339999999941</v>
      </c>
      <c r="J1590" s="18">
        <f t="shared" si="113"/>
        <v>20.340766091177343</v>
      </c>
      <c r="K1590" s="4">
        <f t="shared" si="112"/>
        <v>97.936775073073548</v>
      </c>
    </row>
    <row r="1591" spans="1:12" x14ac:dyDescent="0.25">
      <c r="A1591" s="24">
        <v>1558</v>
      </c>
      <c r="B1591" s="20">
        <v>30625.74</v>
      </c>
      <c r="D1591" s="79">
        <f t="shared" si="111"/>
        <v>20.009999999998399</v>
      </c>
      <c r="E1591" s="21">
        <v>252.82</v>
      </c>
      <c r="F1591" s="3">
        <f t="shared" si="110"/>
        <v>97.951329999999942</v>
      </c>
      <c r="J1591" s="18">
        <f t="shared" si="113"/>
        <v>20.350936474221307</v>
      </c>
      <c r="K1591" s="4">
        <f t="shared" si="112"/>
        <v>97.916424136599332</v>
      </c>
    </row>
    <row r="1592" spans="1:12" x14ac:dyDescent="0.25">
      <c r="A1592" s="24">
        <v>1557</v>
      </c>
      <c r="B1592" s="20">
        <v>30605.73</v>
      </c>
      <c r="D1592" s="79">
        <f t="shared" si="111"/>
        <v>20.010000000002037</v>
      </c>
      <c r="E1592" s="21">
        <v>252.84</v>
      </c>
      <c r="F1592" s="3">
        <f t="shared" si="110"/>
        <v>97.931319999999943</v>
      </c>
      <c r="J1592" s="18">
        <f t="shared" si="113"/>
        <v>20.350936474225005</v>
      </c>
      <c r="K1592" s="4">
        <f t="shared" si="112"/>
        <v>97.896073200125102</v>
      </c>
    </row>
    <row r="1593" spans="1:12" x14ac:dyDescent="0.25">
      <c r="A1593" s="24">
        <v>1556</v>
      </c>
      <c r="B1593" s="20">
        <v>30585.71</v>
      </c>
      <c r="D1593" s="79">
        <f t="shared" si="111"/>
        <v>20.020000000000437</v>
      </c>
      <c r="E1593" s="21">
        <v>252.9</v>
      </c>
      <c r="F1593" s="3">
        <f t="shared" si="110"/>
        <v>97.91129999999994</v>
      </c>
      <c r="J1593" s="18">
        <f t="shared" si="113"/>
        <v>20.361106857268965</v>
      </c>
      <c r="K1593" s="4">
        <f t="shared" si="112"/>
        <v>97.875712093267836</v>
      </c>
    </row>
    <row r="1594" spans="1:12" x14ac:dyDescent="0.25">
      <c r="A1594" s="24">
        <v>1555</v>
      </c>
      <c r="B1594" s="20">
        <v>30565.75</v>
      </c>
      <c r="D1594" s="79">
        <f t="shared" si="111"/>
        <v>19.959999999999127</v>
      </c>
      <c r="E1594" s="21">
        <v>252.94</v>
      </c>
      <c r="F1594" s="3">
        <f t="shared" si="110"/>
        <v>97.891339999999943</v>
      </c>
      <c r="J1594" s="18">
        <f t="shared" si="113"/>
        <v>20.300084558994101</v>
      </c>
      <c r="K1594" s="4">
        <f t="shared" si="112"/>
        <v>97.855412008708839</v>
      </c>
    </row>
    <row r="1595" spans="1:12" x14ac:dyDescent="0.25">
      <c r="A1595" s="24">
        <v>1554</v>
      </c>
      <c r="B1595" s="20">
        <v>30545.75</v>
      </c>
      <c r="D1595" s="79">
        <f t="shared" si="111"/>
        <v>20</v>
      </c>
      <c r="E1595" s="21">
        <v>253.07</v>
      </c>
      <c r="F1595" s="3">
        <f t="shared" si="110"/>
        <v>97.871339999999947</v>
      </c>
      <c r="J1595" s="18">
        <f t="shared" si="113"/>
        <v>20.340766091177343</v>
      </c>
      <c r="K1595" s="4">
        <f t="shared" si="112"/>
        <v>97.835071242617659</v>
      </c>
    </row>
    <row r="1596" spans="1:12" x14ac:dyDescent="0.25">
      <c r="A1596" s="24">
        <v>1553</v>
      </c>
      <c r="B1596" s="20">
        <v>30525.91</v>
      </c>
      <c r="D1596" s="79">
        <f t="shared" si="111"/>
        <v>19.840000000000146</v>
      </c>
      <c r="E1596" s="21">
        <v>253.21</v>
      </c>
      <c r="F1596" s="3">
        <f t="shared" si="110"/>
        <v>97.851499999999945</v>
      </c>
      <c r="J1596" s="18">
        <f t="shared" si="113"/>
        <v>20.178039962448075</v>
      </c>
      <c r="K1596" s="4">
        <f t="shared" si="112"/>
        <v>97.814893202655213</v>
      </c>
    </row>
    <row r="1597" spans="1:12" x14ac:dyDescent="0.25">
      <c r="A1597" s="24">
        <v>1552</v>
      </c>
      <c r="B1597" s="20">
        <v>30505.75</v>
      </c>
      <c r="D1597" s="79">
        <f t="shared" si="111"/>
        <v>20.159999999999854</v>
      </c>
      <c r="E1597" s="21">
        <v>253.31</v>
      </c>
      <c r="F1597" s="3">
        <f t="shared" si="110"/>
        <v>97.83133999999994</v>
      </c>
      <c r="J1597" s="18">
        <f t="shared" si="113"/>
        <v>20.503492219906615</v>
      </c>
      <c r="K1597" s="4">
        <f t="shared" si="112"/>
        <v>97.794389710435311</v>
      </c>
      <c r="L1597">
        <f>SLOPE(E1588:E1597,K1588:K1597)/-10</f>
        <v>0.32782651766437831</v>
      </c>
    </row>
    <row r="1598" spans="1:12" x14ac:dyDescent="0.25">
      <c r="A1598" s="24">
        <v>1551</v>
      </c>
      <c r="B1598" s="20">
        <v>30485.75</v>
      </c>
      <c r="D1598" s="79">
        <f t="shared" si="111"/>
        <v>20</v>
      </c>
      <c r="E1598" s="21">
        <v>253.46</v>
      </c>
      <c r="F1598" s="3">
        <f t="shared" si="110"/>
        <v>97.811339999999944</v>
      </c>
      <c r="J1598" s="18">
        <f t="shared" si="113"/>
        <v>20.340766091177343</v>
      </c>
      <c r="K1598" s="4">
        <f t="shared" si="112"/>
        <v>97.774048944344131</v>
      </c>
      <c r="L1598" s="2"/>
    </row>
    <row r="1599" spans="1:12" x14ac:dyDescent="0.25">
      <c r="A1599" s="24">
        <v>1550</v>
      </c>
      <c r="B1599" s="20">
        <v>30465.75</v>
      </c>
      <c r="D1599" s="79">
        <f t="shared" si="111"/>
        <v>20</v>
      </c>
      <c r="E1599" s="21">
        <v>253.54</v>
      </c>
      <c r="F1599" s="3">
        <f t="shared" si="110"/>
        <v>97.791339999999948</v>
      </c>
      <c r="J1599" s="18">
        <f t="shared" si="113"/>
        <v>20.340766091177343</v>
      </c>
      <c r="K1599" s="4">
        <f t="shared" si="112"/>
        <v>97.75370817825295</v>
      </c>
    </row>
    <row r="1600" spans="1:12" x14ac:dyDescent="0.25">
      <c r="A1600" s="24">
        <v>1549</v>
      </c>
      <c r="B1600" s="20">
        <v>30445.15</v>
      </c>
      <c r="D1600" s="79">
        <f t="shared" si="111"/>
        <v>20.599999999998545</v>
      </c>
      <c r="E1600" s="21">
        <v>253.55</v>
      </c>
      <c r="F1600" s="3">
        <f t="shared" si="110"/>
        <v>97.770739999999947</v>
      </c>
      <c r="J1600" s="18">
        <f t="shared" si="113"/>
        <v>20.950989073911185</v>
      </c>
      <c r="K1600" s="4">
        <f t="shared" si="112"/>
        <v>97.73275718917904</v>
      </c>
    </row>
    <row r="1601" spans="1:12" x14ac:dyDescent="0.25">
      <c r="A1601" s="24">
        <v>1548</v>
      </c>
      <c r="B1601" s="20">
        <v>30424.28</v>
      </c>
      <c r="D1601" s="79">
        <f t="shared" si="111"/>
        <v>20.870000000002619</v>
      </c>
      <c r="E1601" s="21">
        <v>253.56</v>
      </c>
      <c r="F1601" s="3">
        <f t="shared" si="110"/>
        <v>97.749869999999945</v>
      </c>
      <c r="J1601" s="18">
        <f t="shared" si="113"/>
        <v>21.225589416146224</v>
      </c>
      <c r="K1601" s="4">
        <f t="shared" si="112"/>
        <v>97.711531599762893</v>
      </c>
    </row>
    <row r="1602" spans="1:12" x14ac:dyDescent="0.25">
      <c r="A1602" s="24">
        <v>1547</v>
      </c>
      <c r="B1602" s="20">
        <v>30405</v>
      </c>
      <c r="D1602" s="79">
        <f t="shared" si="111"/>
        <v>19.279999999998836</v>
      </c>
      <c r="E1602" s="21">
        <v>253.58</v>
      </c>
      <c r="F1602" s="3">
        <f t="shared" si="110"/>
        <v>97.73058999999995</v>
      </c>
      <c r="J1602" s="18">
        <f t="shared" si="113"/>
        <v>19.608498511893778</v>
      </c>
      <c r="K1602" s="4">
        <f t="shared" si="112"/>
        <v>97.691923101250993</v>
      </c>
    </row>
    <row r="1603" spans="1:12" x14ac:dyDescent="0.25">
      <c r="A1603" s="24">
        <v>1546</v>
      </c>
      <c r="B1603" s="20">
        <v>30384.73</v>
      </c>
      <c r="D1603" s="79">
        <f t="shared" si="111"/>
        <v>20.270000000000437</v>
      </c>
      <c r="E1603" s="21">
        <v>253.66</v>
      </c>
      <c r="F1603" s="3">
        <f t="shared" si="110"/>
        <v>97.710319999999953</v>
      </c>
      <c r="J1603" s="18">
        <f t="shared" si="113"/>
        <v>20.615366433408681</v>
      </c>
      <c r="K1603" s="4">
        <f t="shared" si="112"/>
        <v>97.671307734817589</v>
      </c>
    </row>
    <row r="1604" spans="1:12" x14ac:dyDescent="0.25">
      <c r="A1604" s="24">
        <v>1545</v>
      </c>
      <c r="B1604" s="20">
        <v>30365.4</v>
      </c>
      <c r="D1604" s="79">
        <f t="shared" si="111"/>
        <v>19.329999999998108</v>
      </c>
      <c r="E1604" s="21">
        <v>253.76</v>
      </c>
      <c r="F1604" s="3">
        <f t="shared" si="110"/>
        <v>97.690989999999957</v>
      </c>
      <c r="J1604" s="18">
        <f t="shared" si="113"/>
        <v>19.65935042712098</v>
      </c>
      <c r="K1604" s="4">
        <f t="shared" si="112"/>
        <v>97.651648384390469</v>
      </c>
    </row>
    <row r="1605" spans="1:12" x14ac:dyDescent="0.25">
      <c r="A1605" s="24">
        <v>1544</v>
      </c>
      <c r="B1605" s="20">
        <v>30345.57</v>
      </c>
      <c r="D1605" s="79">
        <f t="shared" si="111"/>
        <v>19.830000000001746</v>
      </c>
      <c r="E1605" s="21">
        <v>253.77</v>
      </c>
      <c r="F1605" s="3">
        <f t="shared" si="110"/>
        <v>97.671159999999958</v>
      </c>
      <c r="J1605" s="18">
        <f t="shared" si="113"/>
        <v>20.167869579404112</v>
      </c>
      <c r="K1605" s="4">
        <f t="shared" si="112"/>
        <v>97.631480514811059</v>
      </c>
    </row>
    <row r="1606" spans="1:12" x14ac:dyDescent="0.25">
      <c r="A1606" s="24">
        <v>1543</v>
      </c>
      <c r="B1606" s="20">
        <v>30325.53</v>
      </c>
      <c r="D1606" s="79">
        <f t="shared" si="111"/>
        <v>20.040000000000873</v>
      </c>
      <c r="E1606" s="21">
        <v>253.77</v>
      </c>
      <c r="F1606" s="3">
        <f t="shared" si="110"/>
        <v>97.651119999999963</v>
      </c>
      <c r="J1606" s="18">
        <f t="shared" si="113"/>
        <v>20.381447623360586</v>
      </c>
      <c r="K1606" s="4">
        <f t="shared" si="112"/>
        <v>97.611099067187695</v>
      </c>
      <c r="L1606">
        <f>SLOPE(E1597:E1606,K1597:K1606)/-10</f>
        <v>0.23072050585418044</v>
      </c>
    </row>
    <row r="1607" spans="1:12" x14ac:dyDescent="0.25">
      <c r="A1607" s="24">
        <v>1542</v>
      </c>
      <c r="B1607" s="20">
        <v>30305.61</v>
      </c>
      <c r="D1607" s="79">
        <f t="shared" si="111"/>
        <v>19.919999999998254</v>
      </c>
      <c r="E1607" s="21">
        <v>253.81</v>
      </c>
      <c r="F1607" s="3">
        <f t="shared" si="110"/>
        <v>97.631199999999964</v>
      </c>
      <c r="J1607" s="18">
        <f t="shared" si="113"/>
        <v>20.259403026810858</v>
      </c>
      <c r="K1607" s="4">
        <f t="shared" si="112"/>
        <v>97.590839664160882</v>
      </c>
      <c r="L1607" s="2"/>
    </row>
    <row r="1608" spans="1:12" x14ac:dyDescent="0.25">
      <c r="A1608" s="24">
        <v>1541</v>
      </c>
      <c r="B1608" s="20">
        <v>30285.59</v>
      </c>
      <c r="D1608" s="79">
        <f t="shared" si="111"/>
        <v>20.020000000000437</v>
      </c>
      <c r="E1608" s="21">
        <v>253.82</v>
      </c>
      <c r="F1608" s="3">
        <f t="shared" si="110"/>
        <v>97.611179999999962</v>
      </c>
      <c r="J1608" s="18">
        <f t="shared" si="113"/>
        <v>20.361106857268965</v>
      </c>
      <c r="K1608" s="4">
        <f t="shared" si="112"/>
        <v>97.570478557303616</v>
      </c>
    </row>
    <row r="1609" spans="1:12" x14ac:dyDescent="0.25">
      <c r="A1609" s="24">
        <v>1540</v>
      </c>
      <c r="B1609" s="20">
        <v>30265.41</v>
      </c>
      <c r="D1609" s="79">
        <f t="shared" si="111"/>
        <v>20.180000000000291</v>
      </c>
      <c r="E1609" s="21">
        <v>253.88</v>
      </c>
      <c r="F1609" s="3">
        <f t="shared" ref="F1609:F1672" si="114">F1608-(D1609/1000)</f>
        <v>97.590999999999966</v>
      </c>
      <c r="J1609" s="18">
        <f t="shared" si="113"/>
        <v>20.523832985998236</v>
      </c>
      <c r="K1609" s="4">
        <f t="shared" si="112"/>
        <v>97.549954724317615</v>
      </c>
    </row>
    <row r="1610" spans="1:12" x14ac:dyDescent="0.25">
      <c r="A1610" s="24">
        <v>1539</v>
      </c>
      <c r="B1610" s="20">
        <v>30245.37</v>
      </c>
      <c r="D1610" s="79">
        <f t="shared" ref="D1610:D1673" si="115">B1609-B1610</f>
        <v>20.040000000000873</v>
      </c>
      <c r="E1610" s="21">
        <v>253.92</v>
      </c>
      <c r="F1610" s="3">
        <f t="shared" si="114"/>
        <v>97.570959999999971</v>
      </c>
      <c r="J1610" s="18">
        <f t="shared" si="113"/>
        <v>20.381447623360586</v>
      </c>
      <c r="K1610" s="4">
        <f t="shared" ref="K1610:K1673" si="116">K1609-(J1610/1000)</f>
        <v>97.529573276694251</v>
      </c>
    </row>
    <row r="1611" spans="1:12" x14ac:dyDescent="0.25">
      <c r="A1611" s="24">
        <v>1538</v>
      </c>
      <c r="B1611" s="20">
        <v>30228.35</v>
      </c>
      <c r="D1611" s="79">
        <f t="shared" si="115"/>
        <v>17.020000000000437</v>
      </c>
      <c r="E1611" s="21">
        <v>254.21</v>
      </c>
      <c r="F1611" s="3">
        <f t="shared" si="114"/>
        <v>97.553939999999969</v>
      </c>
      <c r="J1611" s="18">
        <f t="shared" si="113"/>
        <v>17.309991943592365</v>
      </c>
      <c r="K1611" s="4">
        <f t="shared" si="116"/>
        <v>97.512263284750659</v>
      </c>
    </row>
    <row r="1612" spans="1:12" x14ac:dyDescent="0.25">
      <c r="A1612" s="24">
        <v>1537</v>
      </c>
      <c r="B1612" s="20">
        <v>30225.49</v>
      </c>
      <c r="D1612" s="79">
        <f t="shared" si="115"/>
        <v>2.8599999999969441</v>
      </c>
      <c r="E1612" s="21">
        <v>254.54</v>
      </c>
      <c r="F1612" s="3">
        <f t="shared" si="114"/>
        <v>97.55107999999997</v>
      </c>
      <c r="J1612" s="18">
        <f t="shared" si="113"/>
        <v>2.9087295510352522</v>
      </c>
      <c r="K1612" s="4">
        <f t="shared" si="116"/>
        <v>97.509354555199621</v>
      </c>
    </row>
    <row r="1613" spans="1:12" x14ac:dyDescent="0.25">
      <c r="A1613" s="24">
        <v>1536</v>
      </c>
      <c r="B1613" s="20">
        <v>30205.49</v>
      </c>
      <c r="D1613" s="79">
        <f t="shared" si="115"/>
        <v>20</v>
      </c>
      <c r="E1613" s="21">
        <v>254.62</v>
      </c>
      <c r="F1613" s="3">
        <f t="shared" si="114"/>
        <v>97.531079999999974</v>
      </c>
      <c r="J1613" s="18">
        <f t="shared" si="113"/>
        <v>20.340766091177343</v>
      </c>
      <c r="K1613" s="4">
        <f t="shared" si="116"/>
        <v>97.489013789108441</v>
      </c>
    </row>
    <row r="1614" spans="1:12" x14ac:dyDescent="0.25">
      <c r="A1614" s="24">
        <v>1535</v>
      </c>
      <c r="B1614" s="20">
        <v>30185.49</v>
      </c>
      <c r="D1614" s="79">
        <f t="shared" si="115"/>
        <v>20</v>
      </c>
      <c r="E1614" s="21">
        <v>254.74</v>
      </c>
      <c r="F1614" s="3">
        <f t="shared" si="114"/>
        <v>97.511079999999978</v>
      </c>
      <c r="J1614" s="18">
        <f t="shared" si="113"/>
        <v>20.340766091177343</v>
      </c>
      <c r="K1614" s="4">
        <f t="shared" si="116"/>
        <v>97.46867302301726</v>
      </c>
    </row>
    <row r="1615" spans="1:12" x14ac:dyDescent="0.25">
      <c r="A1615" s="24">
        <v>1534</v>
      </c>
      <c r="B1615" s="20">
        <v>30165.49</v>
      </c>
      <c r="D1615" s="79">
        <f t="shared" si="115"/>
        <v>20</v>
      </c>
      <c r="E1615" s="21">
        <v>254.75</v>
      </c>
      <c r="F1615" s="3">
        <f t="shared" si="114"/>
        <v>97.491079999999982</v>
      </c>
      <c r="J1615" s="18">
        <f t="shared" si="113"/>
        <v>20.340766091177343</v>
      </c>
      <c r="K1615" s="4">
        <f t="shared" si="116"/>
        <v>97.448332256926079</v>
      </c>
      <c r="L1615">
        <f>SLOPE(E1606:E1615,K1606:K1615)/-10</f>
        <v>0.7266469353682562</v>
      </c>
    </row>
    <row r="1616" spans="1:12" x14ac:dyDescent="0.25">
      <c r="A1616" s="24">
        <v>1533</v>
      </c>
      <c r="B1616" s="20">
        <v>30145.49</v>
      </c>
      <c r="D1616" s="79">
        <f t="shared" si="115"/>
        <v>20</v>
      </c>
      <c r="E1616" s="21">
        <v>254.89</v>
      </c>
      <c r="F1616" s="3">
        <f t="shared" si="114"/>
        <v>97.471079999999986</v>
      </c>
      <c r="J1616" s="18">
        <f t="shared" si="113"/>
        <v>20.340766091177343</v>
      </c>
      <c r="K1616" s="4">
        <f t="shared" si="116"/>
        <v>97.427991490834899</v>
      </c>
      <c r="L1616" s="2"/>
    </row>
    <row r="1617" spans="1:12" x14ac:dyDescent="0.25">
      <c r="A1617" s="24">
        <v>1532</v>
      </c>
      <c r="B1617" s="20">
        <v>30125.38</v>
      </c>
      <c r="D1617" s="79">
        <f t="shared" si="115"/>
        <v>20.110000000000582</v>
      </c>
      <c r="E1617" s="21">
        <v>254.99</v>
      </c>
      <c r="F1617" s="3">
        <f t="shared" si="114"/>
        <v>97.450969999999984</v>
      </c>
      <c r="J1617" s="18">
        <f t="shared" ref="J1617:J1643" si="117">D1617+D1617*$I$1644</f>
        <v>20.452640304679413</v>
      </c>
      <c r="K1617" s="4">
        <f t="shared" si="116"/>
        <v>97.407538850530216</v>
      </c>
    </row>
    <row r="1618" spans="1:12" x14ac:dyDescent="0.25">
      <c r="A1618" s="24">
        <v>1531</v>
      </c>
      <c r="B1618" s="20">
        <v>30105.48</v>
      </c>
      <c r="D1618" s="79">
        <f t="shared" si="115"/>
        <v>19.900000000001455</v>
      </c>
      <c r="E1618" s="21">
        <v>255.14</v>
      </c>
      <c r="F1618" s="3">
        <f t="shared" si="114"/>
        <v>97.431069999999977</v>
      </c>
      <c r="J1618" s="18">
        <f t="shared" si="117"/>
        <v>20.239062260722939</v>
      </c>
      <c r="K1618" s="4">
        <f t="shared" si="116"/>
        <v>97.387299788269488</v>
      </c>
    </row>
    <row r="1619" spans="1:12" x14ac:dyDescent="0.25">
      <c r="A1619" s="24">
        <v>1530</v>
      </c>
      <c r="B1619" s="20">
        <v>30085.38</v>
      </c>
      <c r="D1619" s="79">
        <f t="shared" si="115"/>
        <v>20.099999999998545</v>
      </c>
      <c r="E1619" s="21">
        <v>255.18</v>
      </c>
      <c r="F1619" s="3">
        <f t="shared" si="114"/>
        <v>97.410969999999978</v>
      </c>
      <c r="J1619" s="18">
        <f t="shared" si="117"/>
        <v>20.442469921631751</v>
      </c>
      <c r="K1619" s="4">
        <f t="shared" si="116"/>
        <v>97.366857318347854</v>
      </c>
    </row>
    <row r="1620" spans="1:12" x14ac:dyDescent="0.25">
      <c r="A1620" s="24">
        <v>1529</v>
      </c>
      <c r="B1620" s="20">
        <v>30065.439999999999</v>
      </c>
      <c r="D1620" s="79">
        <f t="shared" si="115"/>
        <v>19.940000000002328</v>
      </c>
      <c r="E1620" s="21">
        <v>255.25</v>
      </c>
      <c r="F1620" s="3">
        <f t="shared" si="114"/>
        <v>97.391029999999972</v>
      </c>
      <c r="J1620" s="18">
        <f t="shared" si="117"/>
        <v>20.279743792906181</v>
      </c>
      <c r="K1620" s="4">
        <f t="shared" si="116"/>
        <v>97.346577574554942</v>
      </c>
    </row>
    <row r="1621" spans="1:12" x14ac:dyDescent="0.25">
      <c r="A1621" s="24">
        <v>1528</v>
      </c>
      <c r="B1621" s="20">
        <v>30045.439999999999</v>
      </c>
      <c r="D1621" s="79">
        <f t="shared" si="115"/>
        <v>20</v>
      </c>
      <c r="E1621" s="21">
        <v>255.25</v>
      </c>
      <c r="F1621" s="3">
        <f t="shared" si="114"/>
        <v>97.371029999999976</v>
      </c>
      <c r="J1621" s="18">
        <f t="shared" si="117"/>
        <v>20.340766091177343</v>
      </c>
      <c r="K1621" s="4">
        <f t="shared" si="116"/>
        <v>97.326236808463761</v>
      </c>
    </row>
    <row r="1622" spans="1:12" x14ac:dyDescent="0.25">
      <c r="A1622" s="24">
        <v>1527</v>
      </c>
      <c r="B1622" s="20">
        <v>30025.54</v>
      </c>
      <c r="D1622" s="79">
        <f t="shared" si="115"/>
        <v>19.899999999997817</v>
      </c>
      <c r="E1622" s="21">
        <v>255.8</v>
      </c>
      <c r="F1622" s="3">
        <f t="shared" si="114"/>
        <v>97.351129999999984</v>
      </c>
      <c r="J1622" s="18">
        <f>D1622+D1622*$I$1644</f>
        <v>20.239062260719237</v>
      </c>
      <c r="K1622" s="4">
        <f t="shared" si="116"/>
        <v>97.305997746203047</v>
      </c>
    </row>
    <row r="1623" spans="1:12" x14ac:dyDescent="0.25">
      <c r="A1623" s="24">
        <v>1526</v>
      </c>
      <c r="B1623" s="20">
        <v>30005.54</v>
      </c>
      <c r="D1623" s="79">
        <f t="shared" si="115"/>
        <v>20</v>
      </c>
      <c r="E1623" s="21">
        <v>255.8</v>
      </c>
      <c r="F1623" s="3">
        <f t="shared" si="114"/>
        <v>97.331129999999987</v>
      </c>
      <c r="J1623" s="18">
        <f t="shared" si="117"/>
        <v>20.340766091177343</v>
      </c>
      <c r="K1623" s="4">
        <f t="shared" si="116"/>
        <v>97.285656980111867</v>
      </c>
    </row>
    <row r="1624" spans="1:12" x14ac:dyDescent="0.25">
      <c r="A1624" s="24">
        <v>1525</v>
      </c>
      <c r="B1624" s="20">
        <v>29985.54</v>
      </c>
      <c r="D1624" s="79">
        <f t="shared" si="115"/>
        <v>20</v>
      </c>
      <c r="E1624" s="21">
        <v>255.8</v>
      </c>
      <c r="F1624" s="3">
        <f t="shared" si="114"/>
        <v>97.311129999999991</v>
      </c>
      <c r="J1624" s="18">
        <f t="shared" si="117"/>
        <v>20.340766091177343</v>
      </c>
      <c r="K1624" s="4">
        <f t="shared" si="116"/>
        <v>97.265316214020686</v>
      </c>
      <c r="L1624">
        <f>SLOPE(E1615:E1624,K1615:K1624)/-10</f>
        <v>0.60413933579710677</v>
      </c>
    </row>
    <row r="1625" spans="1:12" x14ac:dyDescent="0.25">
      <c r="A1625" s="24">
        <v>1524</v>
      </c>
      <c r="B1625" s="20">
        <v>29965.67</v>
      </c>
      <c r="D1625" s="79">
        <f t="shared" si="115"/>
        <v>19.870000000002619</v>
      </c>
      <c r="E1625" s="21">
        <v>255.8</v>
      </c>
      <c r="F1625" s="3">
        <f t="shared" si="114"/>
        <v>97.291259999999994</v>
      </c>
      <c r="J1625" s="18">
        <f t="shared" si="117"/>
        <v>20.208551111587354</v>
      </c>
      <c r="K1625" s="4">
        <f t="shared" si="116"/>
        <v>97.245107662909092</v>
      </c>
      <c r="L1625" s="2"/>
    </row>
    <row r="1626" spans="1:12" x14ac:dyDescent="0.25">
      <c r="A1626" s="24">
        <v>1523</v>
      </c>
      <c r="B1626" s="20">
        <v>29945.63</v>
      </c>
      <c r="D1626" s="79">
        <f t="shared" si="115"/>
        <v>20.039999999997235</v>
      </c>
      <c r="E1626" s="21">
        <v>255.8</v>
      </c>
      <c r="F1626" s="3">
        <f t="shared" si="114"/>
        <v>97.27122</v>
      </c>
      <c r="J1626" s="18">
        <f t="shared" si="117"/>
        <v>20.381447623356888</v>
      </c>
      <c r="K1626" s="4">
        <f t="shared" si="116"/>
        <v>97.224726215285742</v>
      </c>
    </row>
    <row r="1627" spans="1:12" x14ac:dyDescent="0.25">
      <c r="A1627" s="24">
        <v>1522</v>
      </c>
      <c r="B1627" s="20">
        <v>29925.14</v>
      </c>
      <c r="D1627" s="79">
        <f t="shared" si="115"/>
        <v>20.490000000001601</v>
      </c>
      <c r="E1627" s="21">
        <v>255.8</v>
      </c>
      <c r="F1627" s="3">
        <f t="shared" si="114"/>
        <v>97.250730000000004</v>
      </c>
      <c r="J1627" s="18">
        <f t="shared" si="117"/>
        <v>20.839114860412817</v>
      </c>
      <c r="K1627" s="4">
        <f t="shared" si="116"/>
        <v>97.203887100425334</v>
      </c>
    </row>
    <row r="1628" spans="1:12" x14ac:dyDescent="0.25">
      <c r="A1628" s="24">
        <v>1521</v>
      </c>
      <c r="B1628" s="20">
        <v>29905.48</v>
      </c>
      <c r="D1628" s="79">
        <f t="shared" si="115"/>
        <v>19.659999999999854</v>
      </c>
      <c r="E1628" s="21">
        <v>255.8</v>
      </c>
      <c r="F1628" s="3">
        <f t="shared" si="114"/>
        <v>97.231070000000003</v>
      </c>
      <c r="J1628" s="18">
        <f t="shared" si="117"/>
        <v>19.994973067627182</v>
      </c>
      <c r="K1628" s="4">
        <f t="shared" si="116"/>
        <v>97.183892127357709</v>
      </c>
    </row>
    <row r="1629" spans="1:12" x14ac:dyDescent="0.25">
      <c r="A1629" s="24">
        <v>1520</v>
      </c>
      <c r="B1629" s="20">
        <v>29884.94</v>
      </c>
      <c r="D1629" s="79">
        <f t="shared" si="115"/>
        <v>20.540000000000873</v>
      </c>
      <c r="E1629" s="21">
        <v>255.8</v>
      </c>
      <c r="F1629" s="3">
        <f t="shared" si="114"/>
        <v>97.210530000000006</v>
      </c>
      <c r="J1629" s="18">
        <f t="shared" si="117"/>
        <v>20.889966775640023</v>
      </c>
      <c r="K1629" s="4">
        <f t="shared" si="116"/>
        <v>97.163002160582067</v>
      </c>
    </row>
    <row r="1630" spans="1:12" x14ac:dyDescent="0.25">
      <c r="A1630" s="24">
        <v>1519</v>
      </c>
      <c r="B1630" s="20">
        <v>29865.57</v>
      </c>
      <c r="D1630" s="79">
        <f t="shared" si="115"/>
        <v>19.369999999998981</v>
      </c>
      <c r="E1630" s="21">
        <v>255.8</v>
      </c>
      <c r="F1630" s="3">
        <f t="shared" si="114"/>
        <v>97.191160000000011</v>
      </c>
      <c r="J1630" s="18">
        <f t="shared" si="117"/>
        <v>19.700031959304223</v>
      </c>
      <c r="K1630" s="4">
        <f t="shared" si="116"/>
        <v>97.143302128622764</v>
      </c>
    </row>
    <row r="1631" spans="1:12" x14ac:dyDescent="0.25">
      <c r="A1631" s="24">
        <v>1518</v>
      </c>
      <c r="B1631" s="20">
        <v>29845.63</v>
      </c>
      <c r="D1631" s="79">
        <f t="shared" si="115"/>
        <v>19.93999999999869</v>
      </c>
      <c r="E1631" s="21">
        <v>255.8</v>
      </c>
      <c r="F1631" s="3">
        <f t="shared" si="114"/>
        <v>97.171220000000005</v>
      </c>
      <c r="J1631" s="18">
        <f t="shared" si="117"/>
        <v>20.27974379290248</v>
      </c>
      <c r="K1631" s="4">
        <f t="shared" si="116"/>
        <v>97.123022384829866</v>
      </c>
    </row>
    <row r="1632" spans="1:12" x14ac:dyDescent="0.25">
      <c r="A1632" s="24">
        <v>1517</v>
      </c>
      <c r="B1632" s="20">
        <v>29825.55</v>
      </c>
      <c r="D1632" s="79">
        <f t="shared" si="115"/>
        <v>20.080000000001746</v>
      </c>
      <c r="E1632" s="21">
        <v>255.8</v>
      </c>
      <c r="F1632" s="3">
        <f t="shared" si="114"/>
        <v>97.151139999999998</v>
      </c>
      <c r="J1632" s="18">
        <f t="shared" si="117"/>
        <v>20.422129155543828</v>
      </c>
      <c r="K1632" s="4">
        <f t="shared" si="116"/>
        <v>97.102600255674318</v>
      </c>
    </row>
    <row r="1633" spans="1:12" x14ac:dyDescent="0.25">
      <c r="A1633" s="24">
        <v>1516</v>
      </c>
      <c r="B1633" s="20">
        <v>29805.54</v>
      </c>
      <c r="D1633" s="79">
        <f t="shared" si="115"/>
        <v>20.009999999998399</v>
      </c>
      <c r="E1633" s="21">
        <v>255.8</v>
      </c>
      <c r="F1633" s="3">
        <f t="shared" si="114"/>
        <v>97.131129999999999</v>
      </c>
      <c r="J1633" s="18">
        <f t="shared" si="117"/>
        <v>20.350936474221307</v>
      </c>
      <c r="K1633" s="4">
        <f t="shared" si="116"/>
        <v>97.082249319200102</v>
      </c>
      <c r="L1633">
        <f>SLOPE(E1624:E1633,K1624:K1633)/-10</f>
        <v>0</v>
      </c>
    </row>
    <row r="1634" spans="1:12" x14ac:dyDescent="0.25">
      <c r="A1634" s="24">
        <v>1515</v>
      </c>
      <c r="B1634" s="20">
        <v>29785.48</v>
      </c>
      <c r="D1634" s="79">
        <f t="shared" si="115"/>
        <v>20.06000000000131</v>
      </c>
      <c r="E1634" s="21">
        <v>255.8</v>
      </c>
      <c r="F1634" s="3">
        <f t="shared" si="114"/>
        <v>97.111069999999998</v>
      </c>
      <c r="J1634" s="18">
        <f t="shared" si="117"/>
        <v>20.401788389452207</v>
      </c>
      <c r="K1634" s="4">
        <f t="shared" si="116"/>
        <v>97.061847530810653</v>
      </c>
      <c r="L1634" s="2"/>
    </row>
    <row r="1635" spans="1:12" x14ac:dyDescent="0.25">
      <c r="A1635" s="24">
        <v>1514</v>
      </c>
      <c r="B1635" s="20">
        <v>29765.45</v>
      </c>
      <c r="D1635" s="79">
        <f t="shared" si="115"/>
        <v>20.029999999998836</v>
      </c>
      <c r="E1635" s="21">
        <v>255.8</v>
      </c>
      <c r="F1635" s="3">
        <f t="shared" si="114"/>
        <v>97.091039999999992</v>
      </c>
      <c r="J1635" s="18">
        <f t="shared" si="117"/>
        <v>20.371277240312928</v>
      </c>
      <c r="K1635" s="4">
        <f t="shared" si="116"/>
        <v>97.041476253570337</v>
      </c>
    </row>
    <row r="1636" spans="1:12" x14ac:dyDescent="0.25">
      <c r="A1636" s="24">
        <v>1513</v>
      </c>
      <c r="B1636" s="20">
        <v>29745.68</v>
      </c>
      <c r="D1636" s="79">
        <f t="shared" si="115"/>
        <v>19.770000000000437</v>
      </c>
      <c r="E1636" s="21">
        <v>255.8</v>
      </c>
      <c r="F1636" s="3">
        <f t="shared" si="114"/>
        <v>97.071269999999998</v>
      </c>
      <c r="J1636" s="18">
        <f t="shared" si="117"/>
        <v>20.106847281129248</v>
      </c>
      <c r="K1636" s="4">
        <f t="shared" si="116"/>
        <v>97.02136940628921</v>
      </c>
    </row>
    <row r="1637" spans="1:12" x14ac:dyDescent="0.25">
      <c r="A1637" s="24">
        <v>1512</v>
      </c>
      <c r="B1637" s="20">
        <v>29725.75</v>
      </c>
      <c r="D1637" s="79">
        <f t="shared" si="115"/>
        <v>19.930000000000291</v>
      </c>
      <c r="E1637" s="21">
        <v>256.10000000000002</v>
      </c>
      <c r="F1637" s="3">
        <f t="shared" si="114"/>
        <v>97.051339999999996</v>
      </c>
      <c r="J1637" s="18">
        <f t="shared" si="117"/>
        <v>20.26957340985852</v>
      </c>
      <c r="K1637" s="4">
        <f t="shared" si="116"/>
        <v>97.001099832879348</v>
      </c>
    </row>
    <row r="1638" spans="1:12" x14ac:dyDescent="0.25">
      <c r="A1638" s="24">
        <v>1511</v>
      </c>
      <c r="B1638" s="20">
        <v>29719.119999999999</v>
      </c>
      <c r="D1638" s="79">
        <f t="shared" si="115"/>
        <v>6.6300000000010186</v>
      </c>
      <c r="E1638" s="21">
        <v>256.17</v>
      </c>
      <c r="F1638" s="3">
        <f t="shared" si="114"/>
        <v>97.044709999999995</v>
      </c>
      <c r="J1638" s="18">
        <f t="shared" si="117"/>
        <v>6.7429639592263255</v>
      </c>
      <c r="K1638" s="4">
        <f t="shared" si="116"/>
        <v>96.994356868920121</v>
      </c>
    </row>
    <row r="1639" spans="1:12" x14ac:dyDescent="0.25">
      <c r="A1639" s="24">
        <v>1510</v>
      </c>
      <c r="B1639" s="20">
        <v>29718.14</v>
      </c>
      <c r="D1639" s="79">
        <f t="shared" si="115"/>
        <v>0.97999999999956344</v>
      </c>
      <c r="E1639" s="21">
        <v>259.26</v>
      </c>
      <c r="F1639" s="3">
        <f t="shared" si="114"/>
        <v>97.043729999999996</v>
      </c>
      <c r="J1639" s="18">
        <f t="shared" si="117"/>
        <v>0.99669753846724585</v>
      </c>
      <c r="K1639" s="4">
        <f t="shared" si="116"/>
        <v>96.993360171381653</v>
      </c>
      <c r="L1639">
        <f>SLOPE(E1633:E1639,K1633:K1639)/-10</f>
        <v>1.9028131899112097</v>
      </c>
    </row>
    <row r="1640" spans="1:12" x14ac:dyDescent="0.25">
      <c r="A1640" s="43">
        <v>1509</v>
      </c>
      <c r="B1640" s="46">
        <v>29695.58</v>
      </c>
      <c r="C1640" s="26"/>
      <c r="D1640" s="14">
        <f t="shared" si="115"/>
        <v>22.559999999997672</v>
      </c>
      <c r="E1640" s="48">
        <v>259.27</v>
      </c>
      <c r="F1640" s="27">
        <f t="shared" si="114"/>
        <v>97.021169999999998</v>
      </c>
      <c r="G1640" s="26"/>
      <c r="H1640" s="26"/>
      <c r="I1640" s="26"/>
      <c r="J1640" s="47">
        <f t="shared" si="117"/>
        <v>22.944384150845679</v>
      </c>
      <c r="K1640" s="28">
        <f t="shared" si="116"/>
        <v>96.970415787230806</v>
      </c>
      <c r="L1640" s="26"/>
    </row>
    <row r="1641" spans="1:12" x14ac:dyDescent="0.25">
      <c r="A1641" s="24">
        <v>1508</v>
      </c>
      <c r="B1641" s="20">
        <v>29681.09</v>
      </c>
      <c r="D1641" s="79">
        <f t="shared" si="115"/>
        <v>14.490000000001601</v>
      </c>
      <c r="E1641" s="21">
        <v>279.42</v>
      </c>
      <c r="F1641" s="3">
        <f t="shared" si="114"/>
        <v>97.006680000000003</v>
      </c>
      <c r="J1641" s="18">
        <f t="shared" si="117"/>
        <v>14.736885033059615</v>
      </c>
      <c r="K1641" s="4">
        <f t="shared" si="116"/>
        <v>96.955678902197747</v>
      </c>
    </row>
    <row r="1642" spans="1:12" x14ac:dyDescent="0.25">
      <c r="A1642" s="24">
        <v>1507</v>
      </c>
      <c r="B1642" s="20">
        <v>29678.1</v>
      </c>
      <c r="D1642" s="79">
        <f t="shared" si="115"/>
        <v>2.9900000000016007</v>
      </c>
      <c r="E1642" s="21">
        <v>282.3</v>
      </c>
      <c r="F1642" s="3">
        <f t="shared" si="114"/>
        <v>97.003690000000006</v>
      </c>
      <c r="J1642" s="18">
        <f t="shared" si="117"/>
        <v>3.040944530632641</v>
      </c>
      <c r="K1642" s="4">
        <f t="shared" si="116"/>
        <v>96.952637957667108</v>
      </c>
    </row>
    <row r="1643" spans="1:12" x14ac:dyDescent="0.25">
      <c r="A1643" s="24">
        <v>1506</v>
      </c>
      <c r="B1643" s="20">
        <v>29675.759999999998</v>
      </c>
      <c r="D1643" s="79">
        <f t="shared" si="115"/>
        <v>2.3400000000001455</v>
      </c>
      <c r="E1643" s="21">
        <v>284</v>
      </c>
      <c r="F1643" s="3">
        <f t="shared" si="114"/>
        <v>97.001350000000002</v>
      </c>
      <c r="J1643" s="18">
        <f t="shared" si="117"/>
        <v>2.3798696326678974</v>
      </c>
      <c r="K1643" s="4">
        <f t="shared" si="116"/>
        <v>96.950258088034445</v>
      </c>
      <c r="L1643" s="2"/>
    </row>
    <row r="1644" spans="1:12" x14ac:dyDescent="0.25">
      <c r="A1644" s="43">
        <v>1505</v>
      </c>
      <c r="B1644" s="46">
        <v>29670.59</v>
      </c>
      <c r="C1644" s="26" t="s">
        <v>53</v>
      </c>
      <c r="D1644" s="14">
        <f t="shared" si="115"/>
        <v>5.1699999999982538</v>
      </c>
      <c r="E1644" s="48">
        <v>284.11</v>
      </c>
      <c r="F1644" s="27">
        <f t="shared" si="114"/>
        <v>96.99618000000001</v>
      </c>
      <c r="G1644" s="26">
        <v>96.944999999999993</v>
      </c>
      <c r="H1644" s="29">
        <f>((G1489-G1644)-(F1489-F1644))</f>
        <v>5.1180000000016435E-2</v>
      </c>
      <c r="I1644" s="29">
        <f>H1644/(F1489-F1644)</f>
        <v>1.7038304558867241E-2</v>
      </c>
      <c r="J1644" s="47">
        <f>D1644+D1644*$I$1644</f>
        <v>5.2580880345675673</v>
      </c>
      <c r="K1644" s="28">
        <f t="shared" si="116"/>
        <v>96.944999999999879</v>
      </c>
    </row>
    <row r="1645" spans="1:12" x14ac:dyDescent="0.25">
      <c r="A1645" s="24">
        <v>1504</v>
      </c>
      <c r="B1645" s="20">
        <v>29669.02</v>
      </c>
      <c r="D1645" s="79">
        <f t="shared" si="115"/>
        <v>1.569999999999709</v>
      </c>
      <c r="E1645" s="21">
        <v>288.01</v>
      </c>
      <c r="F1645" s="3">
        <f t="shared" si="114"/>
        <v>96.994610000000009</v>
      </c>
      <c r="J1645" s="18">
        <f t="shared" ref="J1645:J1708" si="118">D1645+D1645*$I$1982</f>
        <v>1.5338473576445733</v>
      </c>
      <c r="K1645" s="4">
        <f t="shared" si="116"/>
        <v>96.94346615264223</v>
      </c>
    </row>
    <row r="1646" spans="1:12" x14ac:dyDescent="0.25">
      <c r="A1646" s="24">
        <v>1503</v>
      </c>
      <c r="B1646" s="20">
        <v>29630.04</v>
      </c>
      <c r="D1646" s="79">
        <f t="shared" si="115"/>
        <v>38.979999999999563</v>
      </c>
      <c r="E1646" s="21">
        <v>288.01</v>
      </c>
      <c r="F1646" s="3">
        <f t="shared" si="114"/>
        <v>96.955630000000014</v>
      </c>
      <c r="J1646" s="18">
        <f t="shared" si="118"/>
        <v>38.082401274519668</v>
      </c>
      <c r="K1646" s="4">
        <f t="shared" si="116"/>
        <v>96.905383751367708</v>
      </c>
    </row>
    <row r="1647" spans="1:12" x14ac:dyDescent="0.25">
      <c r="A1647" s="24">
        <v>1502</v>
      </c>
      <c r="B1647" s="20">
        <v>29610.33</v>
      </c>
      <c r="D1647" s="79">
        <f t="shared" si="115"/>
        <v>19.709999999999127</v>
      </c>
      <c r="E1647" s="21">
        <v>288.01</v>
      </c>
      <c r="F1647" s="3">
        <f t="shared" si="114"/>
        <v>96.93592000000001</v>
      </c>
      <c r="J1647" s="18">
        <f t="shared" si="118"/>
        <v>19.256134661897327</v>
      </c>
      <c r="K1647" s="4">
        <f t="shared" si="116"/>
        <v>96.886127616705807</v>
      </c>
    </row>
    <row r="1648" spans="1:12" x14ac:dyDescent="0.25">
      <c r="A1648" s="24">
        <v>1501</v>
      </c>
      <c r="B1648" s="20">
        <v>29589.88</v>
      </c>
      <c r="D1648" s="79">
        <f t="shared" si="115"/>
        <v>20.450000000000728</v>
      </c>
      <c r="E1648" s="21">
        <v>288.01</v>
      </c>
      <c r="F1648" s="3">
        <f t="shared" si="114"/>
        <v>96.915470000000013</v>
      </c>
      <c r="J1648" s="18">
        <f t="shared" si="118"/>
        <v>19.979094562954426</v>
      </c>
      <c r="K1648" s="4">
        <f t="shared" si="116"/>
        <v>96.866148522142851</v>
      </c>
    </row>
    <row r="1649" spans="1:12" x14ac:dyDescent="0.25">
      <c r="A1649" s="24">
        <v>1500</v>
      </c>
      <c r="B1649" s="20">
        <v>29570</v>
      </c>
      <c r="D1649" s="79">
        <f t="shared" si="115"/>
        <v>19.880000000001019</v>
      </c>
      <c r="E1649" s="21">
        <v>288.01</v>
      </c>
      <c r="F1649" s="3">
        <f t="shared" si="114"/>
        <v>96.895590000000013</v>
      </c>
      <c r="J1649" s="18">
        <f t="shared" si="118"/>
        <v>19.422220044574097</v>
      </c>
      <c r="K1649" s="4">
        <f t="shared" si="116"/>
        <v>96.846726302098276</v>
      </c>
    </row>
    <row r="1650" spans="1:12" x14ac:dyDescent="0.25">
      <c r="A1650" s="24">
        <v>1499</v>
      </c>
      <c r="B1650" s="20">
        <v>29550.49</v>
      </c>
      <c r="D1650" s="79">
        <f t="shared" si="115"/>
        <v>19.509999999998399</v>
      </c>
      <c r="E1650" s="21">
        <v>288.01</v>
      </c>
      <c r="F1650" s="3">
        <f t="shared" si="114"/>
        <v>96.876080000000016</v>
      </c>
      <c r="J1650" s="18">
        <f t="shared" si="118"/>
        <v>19.060740094043766</v>
      </c>
      <c r="K1650" s="4">
        <f t="shared" si="116"/>
        <v>96.827665562004228</v>
      </c>
    </row>
    <row r="1651" spans="1:12" x14ac:dyDescent="0.25">
      <c r="A1651" s="24">
        <v>1498</v>
      </c>
      <c r="B1651" s="20">
        <v>29529.53</v>
      </c>
      <c r="D1651" s="79">
        <f t="shared" si="115"/>
        <v>20.960000000002765</v>
      </c>
      <c r="E1651" s="21">
        <v>288.01</v>
      </c>
      <c r="F1651" s="3">
        <f t="shared" si="114"/>
        <v>96.855120000000014</v>
      </c>
      <c r="J1651" s="18">
        <f t="shared" si="118"/>
        <v>20.477350710981181</v>
      </c>
      <c r="K1651" s="4">
        <f t="shared" si="116"/>
        <v>96.807188211293251</v>
      </c>
      <c r="L1651">
        <f>SLOPE(E1642:E1651,K1642:K1651)/-10</f>
        <v>2.8830723264920199</v>
      </c>
    </row>
    <row r="1652" spans="1:12" x14ac:dyDescent="0.25">
      <c r="A1652" s="24">
        <v>1497</v>
      </c>
      <c r="B1652" s="20">
        <v>29509.01</v>
      </c>
      <c r="D1652" s="79">
        <f t="shared" si="115"/>
        <v>20.520000000000437</v>
      </c>
      <c r="E1652" s="21">
        <v>288.01</v>
      </c>
      <c r="F1652" s="3">
        <f t="shared" si="114"/>
        <v>96.834600000000009</v>
      </c>
      <c r="J1652" s="18">
        <f t="shared" si="118"/>
        <v>20.047482661702642</v>
      </c>
      <c r="K1652" s="4">
        <f t="shared" si="116"/>
        <v>96.787140728631542</v>
      </c>
      <c r="L1652" s="2"/>
    </row>
    <row r="1653" spans="1:12" x14ac:dyDescent="0.25">
      <c r="A1653" s="24">
        <v>1496</v>
      </c>
      <c r="B1653" s="20">
        <v>29490.22</v>
      </c>
      <c r="D1653" s="79">
        <f t="shared" si="115"/>
        <v>18.789999999997235</v>
      </c>
      <c r="E1653" s="21">
        <v>288.01</v>
      </c>
      <c r="F1653" s="3">
        <f t="shared" si="114"/>
        <v>96.815810000000013</v>
      </c>
      <c r="J1653" s="18">
        <f t="shared" si="118"/>
        <v>18.357319649772375</v>
      </c>
      <c r="K1653" s="4">
        <f t="shared" si="116"/>
        <v>96.768783408981776</v>
      </c>
    </row>
    <row r="1654" spans="1:12" x14ac:dyDescent="0.25">
      <c r="A1654" s="24">
        <v>1495</v>
      </c>
      <c r="B1654" s="20">
        <v>29470.080000000002</v>
      </c>
      <c r="D1654" s="79">
        <f t="shared" si="115"/>
        <v>20.139999999999418</v>
      </c>
      <c r="E1654" s="21">
        <v>288.04000000000002</v>
      </c>
      <c r="F1654" s="3">
        <f t="shared" si="114"/>
        <v>96.795670000000015</v>
      </c>
      <c r="J1654" s="18">
        <f t="shared" si="118"/>
        <v>19.676232982781233</v>
      </c>
      <c r="K1654" s="4">
        <f t="shared" si="116"/>
        <v>96.749107175999001</v>
      </c>
    </row>
    <row r="1655" spans="1:12" x14ac:dyDescent="0.25">
      <c r="A1655" s="24">
        <v>1494</v>
      </c>
      <c r="B1655" s="20">
        <v>29450.19</v>
      </c>
      <c r="D1655" s="79">
        <f t="shared" si="115"/>
        <v>19.890000000003056</v>
      </c>
      <c r="E1655" s="21">
        <v>288.07</v>
      </c>
      <c r="F1655" s="3">
        <f t="shared" si="114"/>
        <v>96.775780000000012</v>
      </c>
      <c r="J1655" s="18">
        <f t="shared" si="118"/>
        <v>19.431989772968727</v>
      </c>
      <c r="K1655" s="4">
        <f t="shared" si="116"/>
        <v>96.729675186226032</v>
      </c>
    </row>
    <row r="1656" spans="1:12" x14ac:dyDescent="0.25">
      <c r="A1656" s="24">
        <v>1493</v>
      </c>
      <c r="B1656" s="20">
        <v>29430.23</v>
      </c>
      <c r="D1656" s="79">
        <f t="shared" si="115"/>
        <v>19.959999999999127</v>
      </c>
      <c r="E1656" s="21">
        <v>288.14</v>
      </c>
      <c r="F1656" s="3">
        <f t="shared" si="114"/>
        <v>96.755820000000014</v>
      </c>
      <c r="J1656" s="18">
        <f t="shared" si="118"/>
        <v>19.500377871713386</v>
      </c>
      <c r="K1656" s="4">
        <f t="shared" si="116"/>
        <v>96.710174808354324</v>
      </c>
    </row>
    <row r="1657" spans="1:12" x14ac:dyDescent="0.25">
      <c r="A1657" s="24">
        <v>1492</v>
      </c>
      <c r="B1657" s="20">
        <v>29410.22</v>
      </c>
      <c r="D1657" s="79">
        <f t="shared" si="115"/>
        <v>20.009999999998399</v>
      </c>
      <c r="E1657" s="21">
        <v>288.17</v>
      </c>
      <c r="F1657" s="3">
        <f t="shared" si="114"/>
        <v>96.735810000000015</v>
      </c>
      <c r="J1657" s="18">
        <f t="shared" si="118"/>
        <v>19.549226513675887</v>
      </c>
      <c r="K1657" s="4">
        <f t="shared" si="116"/>
        <v>96.690625581840649</v>
      </c>
    </row>
    <row r="1658" spans="1:12" x14ac:dyDescent="0.25">
      <c r="A1658" s="24">
        <v>1491</v>
      </c>
      <c r="B1658" s="20">
        <v>29390.23</v>
      </c>
      <c r="D1658" s="79">
        <f t="shared" si="115"/>
        <v>19.990000000001601</v>
      </c>
      <c r="E1658" s="21">
        <v>288.23</v>
      </c>
      <c r="F1658" s="3">
        <f t="shared" si="114"/>
        <v>96.715820000000008</v>
      </c>
      <c r="J1658" s="18">
        <f t="shared" si="118"/>
        <v>19.529687056893732</v>
      </c>
      <c r="K1658" s="4">
        <f t="shared" si="116"/>
        <v>96.671095894783761</v>
      </c>
    </row>
    <row r="1659" spans="1:12" x14ac:dyDescent="0.25">
      <c r="A1659" s="24">
        <v>1490</v>
      </c>
      <c r="B1659" s="20">
        <v>29370.05</v>
      </c>
      <c r="D1659" s="79">
        <f t="shared" si="115"/>
        <v>20.180000000000291</v>
      </c>
      <c r="E1659" s="21">
        <v>288.26</v>
      </c>
      <c r="F1659" s="3">
        <f t="shared" si="114"/>
        <v>96.695640000000012</v>
      </c>
      <c r="J1659" s="18">
        <f t="shared" si="118"/>
        <v>19.715311896352656</v>
      </c>
      <c r="K1659" s="4">
        <f t="shared" si="116"/>
        <v>96.651380582887413</v>
      </c>
    </row>
    <row r="1660" spans="1:12" x14ac:dyDescent="0.25">
      <c r="A1660" s="24">
        <v>1489</v>
      </c>
      <c r="B1660" s="20">
        <v>29350.74</v>
      </c>
      <c r="D1660" s="79">
        <f t="shared" si="115"/>
        <v>19.309999999997672</v>
      </c>
      <c r="E1660" s="21">
        <v>288.26</v>
      </c>
      <c r="F1660" s="3">
        <f t="shared" si="114"/>
        <v>96.676330000000007</v>
      </c>
      <c r="J1660" s="18">
        <f t="shared" si="118"/>
        <v>18.865345526190207</v>
      </c>
      <c r="K1660" s="4">
        <f t="shared" si="116"/>
        <v>96.632515237361218</v>
      </c>
      <c r="L1660">
        <f>SLOPE(E1651:E1660,K1651:K1660)/-10</f>
        <v>0.17356697203108254</v>
      </c>
    </row>
    <row r="1661" spans="1:12" x14ac:dyDescent="0.25">
      <c r="A1661" s="24">
        <v>1488</v>
      </c>
      <c r="B1661" s="20">
        <v>29330.48</v>
      </c>
      <c r="D1661" s="79">
        <f t="shared" si="115"/>
        <v>20.260000000002037</v>
      </c>
      <c r="E1661" s="21">
        <v>288.26</v>
      </c>
      <c r="F1661" s="3">
        <f t="shared" si="114"/>
        <v>96.65607</v>
      </c>
      <c r="J1661" s="18">
        <f t="shared" si="118"/>
        <v>19.793469723495502</v>
      </c>
      <c r="K1661" s="4">
        <f t="shared" si="116"/>
        <v>96.612721767637723</v>
      </c>
      <c r="L1661" s="2"/>
    </row>
    <row r="1662" spans="1:12" x14ac:dyDescent="0.25">
      <c r="A1662" s="24">
        <v>1487</v>
      </c>
      <c r="B1662" s="20">
        <v>29309.72</v>
      </c>
      <c r="D1662" s="79">
        <f t="shared" si="115"/>
        <v>20.759999999998399</v>
      </c>
      <c r="E1662" s="21">
        <v>288.26</v>
      </c>
      <c r="F1662" s="3">
        <f t="shared" si="114"/>
        <v>96.635310000000004</v>
      </c>
      <c r="J1662" s="18">
        <f t="shared" si="118"/>
        <v>20.281956143124066</v>
      </c>
      <c r="K1662" s="4">
        <f t="shared" si="116"/>
        <v>96.5924398114946</v>
      </c>
    </row>
    <row r="1663" spans="1:12" x14ac:dyDescent="0.25">
      <c r="A1663" s="24">
        <v>1486</v>
      </c>
      <c r="B1663" s="20">
        <v>29290.42</v>
      </c>
      <c r="D1663" s="79">
        <f t="shared" si="115"/>
        <v>19.30000000000291</v>
      </c>
      <c r="E1663" s="21">
        <v>288.33</v>
      </c>
      <c r="F1663" s="3">
        <f t="shared" si="114"/>
        <v>96.616010000000003</v>
      </c>
      <c r="J1663" s="18">
        <f t="shared" si="118"/>
        <v>18.855575797802683</v>
      </c>
      <c r="K1663" s="4">
        <f t="shared" si="116"/>
        <v>96.573584235696799</v>
      </c>
    </row>
    <row r="1664" spans="1:12" x14ac:dyDescent="0.25">
      <c r="A1664" s="24">
        <v>1485</v>
      </c>
      <c r="B1664" s="20">
        <v>29270.43</v>
      </c>
      <c r="D1664" s="79">
        <f t="shared" si="115"/>
        <v>19.989999999997963</v>
      </c>
      <c r="E1664" s="21">
        <v>288.33</v>
      </c>
      <c r="F1664" s="3">
        <f t="shared" si="114"/>
        <v>96.59602000000001</v>
      </c>
      <c r="J1664" s="18">
        <f t="shared" si="118"/>
        <v>19.529687056890175</v>
      </c>
      <c r="K1664" s="4">
        <f t="shared" si="116"/>
        <v>96.554054548639911</v>
      </c>
    </row>
    <row r="1665" spans="1:12" x14ac:dyDescent="0.25">
      <c r="A1665" s="24">
        <v>1484</v>
      </c>
      <c r="B1665" s="20">
        <v>29250.33</v>
      </c>
      <c r="D1665" s="79">
        <f t="shared" si="115"/>
        <v>20.099999999998545</v>
      </c>
      <c r="E1665" s="21">
        <v>288.33</v>
      </c>
      <c r="F1665" s="3">
        <f t="shared" si="114"/>
        <v>96.575920000000011</v>
      </c>
      <c r="J1665" s="18">
        <f t="shared" si="118"/>
        <v>19.63715406920981</v>
      </c>
      <c r="K1665" s="4">
        <f t="shared" si="116"/>
        <v>96.534417394570696</v>
      </c>
    </row>
    <row r="1666" spans="1:12" x14ac:dyDescent="0.25">
      <c r="A1666" s="24">
        <v>1483</v>
      </c>
      <c r="B1666" s="20">
        <v>29230.66</v>
      </c>
      <c r="D1666" s="79">
        <f t="shared" si="115"/>
        <v>19.670000000001892</v>
      </c>
      <c r="E1666" s="21">
        <v>288.42</v>
      </c>
      <c r="F1666" s="3">
        <f t="shared" si="114"/>
        <v>96.556250000000006</v>
      </c>
      <c r="J1666" s="18">
        <f t="shared" si="118"/>
        <v>19.217055748329457</v>
      </c>
      <c r="K1666" s="4">
        <f t="shared" si="116"/>
        <v>96.515200338822368</v>
      </c>
    </row>
    <row r="1667" spans="1:12" x14ac:dyDescent="0.25">
      <c r="A1667" s="24">
        <v>1482</v>
      </c>
      <c r="B1667" s="20">
        <v>29210.22</v>
      </c>
      <c r="D1667" s="79">
        <f t="shared" si="115"/>
        <v>20.43999999999869</v>
      </c>
      <c r="E1667" s="21">
        <v>288.42</v>
      </c>
      <c r="F1667" s="3">
        <f t="shared" si="114"/>
        <v>96.535810000000012</v>
      </c>
      <c r="J1667" s="18">
        <f t="shared" si="118"/>
        <v>19.969324834559796</v>
      </c>
      <c r="K1667" s="4">
        <f t="shared" si="116"/>
        <v>96.495231013987805</v>
      </c>
    </row>
    <row r="1668" spans="1:12" x14ac:dyDescent="0.25">
      <c r="A1668" s="24">
        <v>1481</v>
      </c>
      <c r="B1668" s="20">
        <v>29190.03</v>
      </c>
      <c r="D1668" s="79">
        <f t="shared" si="115"/>
        <v>20.190000000002328</v>
      </c>
      <c r="E1668" s="21">
        <v>288.42</v>
      </c>
      <c r="F1668" s="3">
        <f t="shared" si="114"/>
        <v>96.515620000000013</v>
      </c>
      <c r="J1668" s="18">
        <f t="shared" si="118"/>
        <v>19.72508162474729</v>
      </c>
      <c r="K1668" s="4">
        <f t="shared" si="116"/>
        <v>96.475505932363063</v>
      </c>
    </row>
    <row r="1669" spans="1:12" x14ac:dyDescent="0.25">
      <c r="A1669" s="24">
        <v>1480</v>
      </c>
      <c r="B1669" s="20">
        <v>29170.09</v>
      </c>
      <c r="D1669" s="79">
        <f t="shared" si="115"/>
        <v>19.93999999999869</v>
      </c>
      <c r="E1669" s="21">
        <v>288.45</v>
      </c>
      <c r="F1669" s="3">
        <f t="shared" si="114"/>
        <v>96.495680000000007</v>
      </c>
      <c r="J1669" s="18">
        <f t="shared" si="118"/>
        <v>19.480838414927675</v>
      </c>
      <c r="K1669" s="4">
        <f t="shared" si="116"/>
        <v>96.456025093948142</v>
      </c>
      <c r="L1669">
        <f>SLOPE(E1660:E1669,K1660:K1669)/-10</f>
        <v>0.12062515223783279</v>
      </c>
    </row>
    <row r="1670" spans="1:12" x14ac:dyDescent="0.25">
      <c r="A1670" s="24">
        <v>1479</v>
      </c>
      <c r="B1670" s="20">
        <v>29149.77</v>
      </c>
      <c r="D1670" s="79">
        <f t="shared" si="115"/>
        <v>20.319999999999709</v>
      </c>
      <c r="E1670" s="21">
        <v>288.48</v>
      </c>
      <c r="F1670" s="3">
        <f t="shared" si="114"/>
        <v>96.475360000000009</v>
      </c>
      <c r="J1670" s="18">
        <f t="shared" si="118"/>
        <v>19.85208809384908</v>
      </c>
      <c r="K1670" s="4">
        <f t="shared" si="116"/>
        <v>96.436173005854286</v>
      </c>
      <c r="L1670" s="2"/>
    </row>
    <row r="1671" spans="1:12" x14ac:dyDescent="0.25">
      <c r="A1671" s="24">
        <v>1478</v>
      </c>
      <c r="B1671" s="20">
        <v>29129.72</v>
      </c>
      <c r="D1671" s="79">
        <f t="shared" si="115"/>
        <v>20.049999999999272</v>
      </c>
      <c r="E1671" s="21">
        <v>288.48</v>
      </c>
      <c r="F1671" s="3">
        <f t="shared" si="114"/>
        <v>96.455310000000011</v>
      </c>
      <c r="J1671" s="18">
        <f t="shared" si="118"/>
        <v>19.58830542724731</v>
      </c>
      <c r="K1671" s="4">
        <f t="shared" si="116"/>
        <v>96.416584700427038</v>
      </c>
    </row>
    <row r="1672" spans="1:12" x14ac:dyDescent="0.25">
      <c r="A1672" s="24">
        <v>1477</v>
      </c>
      <c r="B1672" s="20">
        <v>29110.07</v>
      </c>
      <c r="D1672" s="79">
        <f t="shared" si="115"/>
        <v>19.650000000001455</v>
      </c>
      <c r="E1672" s="21">
        <v>288.48</v>
      </c>
      <c r="F1672" s="3">
        <f t="shared" si="114"/>
        <v>96.435660000000013</v>
      </c>
      <c r="J1672" s="18">
        <f t="shared" si="118"/>
        <v>19.197516291543746</v>
      </c>
      <c r="K1672" s="4">
        <f t="shared" si="116"/>
        <v>96.397387184135496</v>
      </c>
    </row>
    <row r="1673" spans="1:12" x14ac:dyDescent="0.25">
      <c r="A1673" s="24">
        <v>1476</v>
      </c>
      <c r="B1673" s="20">
        <v>29089.61</v>
      </c>
      <c r="D1673" s="79">
        <f t="shared" si="115"/>
        <v>20.459999999999127</v>
      </c>
      <c r="E1673" s="21">
        <v>288.48</v>
      </c>
      <c r="F1673" s="3">
        <f t="shared" ref="F1673:F1736" si="119">F1672-(D1673/1000)</f>
        <v>96.415200000000013</v>
      </c>
      <c r="J1673" s="18">
        <f t="shared" si="118"/>
        <v>19.988864291345507</v>
      </c>
      <c r="K1673" s="4">
        <f t="shared" si="116"/>
        <v>96.377398319844147</v>
      </c>
    </row>
    <row r="1674" spans="1:12" x14ac:dyDescent="0.25">
      <c r="A1674" s="24">
        <v>1475</v>
      </c>
      <c r="B1674" s="20">
        <v>29070.36</v>
      </c>
      <c r="D1674" s="79">
        <f t="shared" ref="D1674:D1737" si="120">B1673-B1674</f>
        <v>19.25</v>
      </c>
      <c r="E1674" s="21">
        <v>288.52</v>
      </c>
      <c r="F1674" s="3">
        <f t="shared" si="119"/>
        <v>96.395950000000013</v>
      </c>
      <c r="J1674" s="18">
        <f t="shared" si="118"/>
        <v>18.806727155836629</v>
      </c>
      <c r="K1674" s="4">
        <f t="shared" ref="K1674:K1737" si="121">K1673-(J1674/1000)</f>
        <v>96.358591592688313</v>
      </c>
    </row>
    <row r="1675" spans="1:12" x14ac:dyDescent="0.25">
      <c r="A1675" s="24">
        <v>1474</v>
      </c>
      <c r="B1675" s="20">
        <v>29049.97</v>
      </c>
      <c r="D1675" s="79">
        <f t="shared" si="120"/>
        <v>20.389999999999418</v>
      </c>
      <c r="E1675" s="21">
        <v>288.52</v>
      </c>
      <c r="F1675" s="3">
        <f t="shared" si="119"/>
        <v>96.375560000000007</v>
      </c>
      <c r="J1675" s="18">
        <f t="shared" si="118"/>
        <v>19.920476192597295</v>
      </c>
      <c r="K1675" s="4">
        <f t="shared" si="121"/>
        <v>96.338671116495718</v>
      </c>
    </row>
    <row r="1676" spans="1:12" x14ac:dyDescent="0.25">
      <c r="A1676" s="24">
        <v>1473</v>
      </c>
      <c r="B1676" s="20">
        <v>29029.8</v>
      </c>
      <c r="D1676" s="79">
        <f t="shared" si="120"/>
        <v>20.170000000001892</v>
      </c>
      <c r="E1676" s="21">
        <v>288.58</v>
      </c>
      <c r="F1676" s="3">
        <f t="shared" si="119"/>
        <v>96.35539</v>
      </c>
      <c r="J1676" s="18">
        <f t="shared" si="118"/>
        <v>19.705542167961578</v>
      </c>
      <c r="K1676" s="4">
        <f t="shared" si="121"/>
        <v>96.318965574327763</v>
      </c>
    </row>
    <row r="1677" spans="1:12" x14ac:dyDescent="0.25">
      <c r="A1677" s="24">
        <v>1472</v>
      </c>
      <c r="B1677" s="20">
        <v>29009.55</v>
      </c>
      <c r="D1677" s="79">
        <f t="shared" si="120"/>
        <v>20.25</v>
      </c>
      <c r="E1677" s="21">
        <v>288.61</v>
      </c>
      <c r="F1677" s="3">
        <f t="shared" si="119"/>
        <v>96.335139999999996</v>
      </c>
      <c r="J1677" s="18">
        <f t="shared" si="118"/>
        <v>19.783699995100868</v>
      </c>
      <c r="K1677" s="4">
        <f t="shared" si="121"/>
        <v>96.29918187433266</v>
      </c>
    </row>
    <row r="1678" spans="1:12" x14ac:dyDescent="0.25">
      <c r="A1678" s="24">
        <v>1471</v>
      </c>
      <c r="B1678" s="20">
        <v>28989.69</v>
      </c>
      <c r="D1678" s="79">
        <f t="shared" si="120"/>
        <v>19.860000000000582</v>
      </c>
      <c r="E1678" s="21">
        <v>288.64</v>
      </c>
      <c r="F1678" s="3">
        <f t="shared" si="119"/>
        <v>96.315280000000001</v>
      </c>
      <c r="J1678" s="18">
        <f t="shared" si="118"/>
        <v>19.402680587788385</v>
      </c>
      <c r="K1678" s="4">
        <f t="shared" si="121"/>
        <v>96.279779193744872</v>
      </c>
      <c r="L1678">
        <f>SLOPE(E1669:E1678,K1669:K1678)/-10</f>
        <v>0.10164837090786864</v>
      </c>
    </row>
    <row r="1679" spans="1:12" x14ac:dyDescent="0.25">
      <c r="A1679" s="24">
        <v>1470</v>
      </c>
      <c r="B1679" s="20">
        <v>28970.02</v>
      </c>
      <c r="D1679" s="79">
        <f t="shared" si="120"/>
        <v>19.669999999998254</v>
      </c>
      <c r="E1679" s="21">
        <v>288.64</v>
      </c>
      <c r="F1679" s="3">
        <f t="shared" si="119"/>
        <v>96.295609999999996</v>
      </c>
      <c r="J1679" s="18">
        <f t="shared" si="118"/>
        <v>19.217055748325905</v>
      </c>
      <c r="K1679" s="4">
        <f t="shared" si="121"/>
        <v>96.260562137996544</v>
      </c>
      <c r="L1679" s="2"/>
    </row>
    <row r="1680" spans="1:12" x14ac:dyDescent="0.25">
      <c r="A1680" s="24">
        <v>1469</v>
      </c>
      <c r="B1680" s="20">
        <v>28948.87</v>
      </c>
      <c r="D1680" s="79">
        <f t="shared" si="120"/>
        <v>21.150000000001455</v>
      </c>
      <c r="E1680" s="21">
        <v>288.64</v>
      </c>
      <c r="F1680" s="3">
        <f t="shared" si="119"/>
        <v>96.274459999999991</v>
      </c>
      <c r="J1680" s="18">
        <f t="shared" si="118"/>
        <v>20.662975550440105</v>
      </c>
      <c r="K1680" s="4">
        <f t="shared" si="121"/>
        <v>96.239899162446108</v>
      </c>
    </row>
    <row r="1681" spans="1:12" x14ac:dyDescent="0.25">
      <c r="A1681" s="24">
        <v>1468</v>
      </c>
      <c r="B1681" s="20">
        <v>28929.75</v>
      </c>
      <c r="D1681" s="79">
        <f t="shared" si="120"/>
        <v>19.119999999998981</v>
      </c>
      <c r="E1681" s="21">
        <v>288.67</v>
      </c>
      <c r="F1681" s="3">
        <f t="shared" si="119"/>
        <v>96.25533999999999</v>
      </c>
      <c r="J1681" s="18">
        <f t="shared" si="118"/>
        <v>18.679720686731283</v>
      </c>
      <c r="K1681" s="4">
        <f t="shared" si="121"/>
        <v>96.221219441759374</v>
      </c>
    </row>
    <row r="1682" spans="1:12" x14ac:dyDescent="0.25">
      <c r="A1682" s="24">
        <v>1467</v>
      </c>
      <c r="B1682" s="20">
        <v>28910.11</v>
      </c>
      <c r="D1682" s="79">
        <f t="shared" si="120"/>
        <v>19.639999999999418</v>
      </c>
      <c r="E1682" s="21">
        <v>288.74</v>
      </c>
      <c r="F1682" s="3">
        <f t="shared" si="119"/>
        <v>96.235699999999994</v>
      </c>
      <c r="J1682" s="18">
        <f t="shared" si="118"/>
        <v>19.187746563149112</v>
      </c>
      <c r="K1682" s="4">
        <f t="shared" si="121"/>
        <v>96.202031695196226</v>
      </c>
    </row>
    <row r="1683" spans="1:12" x14ac:dyDescent="0.25">
      <c r="A1683" s="24">
        <v>1466</v>
      </c>
      <c r="B1683" s="20">
        <v>28889.54</v>
      </c>
      <c r="D1683" s="79">
        <f t="shared" si="120"/>
        <v>20.569999999999709</v>
      </c>
      <c r="E1683" s="21">
        <v>288.77</v>
      </c>
      <c r="F1683" s="3">
        <f t="shared" si="119"/>
        <v>96.215129999999988</v>
      </c>
      <c r="J1683" s="18">
        <f t="shared" si="118"/>
        <v>20.096331303665142</v>
      </c>
      <c r="K1683" s="4">
        <f t="shared" si="121"/>
        <v>96.181935363892563</v>
      </c>
    </row>
    <row r="1684" spans="1:12" x14ac:dyDescent="0.25">
      <c r="A1684" s="24">
        <v>1465</v>
      </c>
      <c r="B1684" s="20">
        <v>28869.74</v>
      </c>
      <c r="D1684" s="79">
        <f t="shared" si="120"/>
        <v>19.799999999999272</v>
      </c>
      <c r="E1684" s="21">
        <v>288.8</v>
      </c>
      <c r="F1684" s="3">
        <f t="shared" si="119"/>
        <v>96.195329999999984</v>
      </c>
      <c r="J1684" s="18">
        <f t="shared" si="118"/>
        <v>19.344062217431251</v>
      </c>
      <c r="K1684" s="4">
        <f t="shared" si="121"/>
        <v>96.162591301675135</v>
      </c>
    </row>
    <row r="1685" spans="1:12" x14ac:dyDescent="0.25">
      <c r="A1685" s="24">
        <v>1464</v>
      </c>
      <c r="B1685" s="20">
        <v>28849.65</v>
      </c>
      <c r="D1685" s="79">
        <f t="shared" si="120"/>
        <v>20.090000000000146</v>
      </c>
      <c r="E1685" s="21">
        <v>288.83</v>
      </c>
      <c r="F1685" s="3">
        <f t="shared" si="119"/>
        <v>96.175239999999988</v>
      </c>
      <c r="J1685" s="18">
        <f t="shared" si="118"/>
        <v>19.627384340818733</v>
      </c>
      <c r="K1685" s="4">
        <f t="shared" si="121"/>
        <v>96.142963917334313</v>
      </c>
    </row>
    <row r="1686" spans="1:12" x14ac:dyDescent="0.25">
      <c r="A1686" s="24">
        <v>1463</v>
      </c>
      <c r="B1686" s="20">
        <v>28829.72</v>
      </c>
      <c r="D1686" s="79">
        <f t="shared" si="120"/>
        <v>19.930000000000291</v>
      </c>
      <c r="E1686" s="21">
        <v>288.83</v>
      </c>
      <c r="F1686" s="3">
        <f t="shared" si="119"/>
        <v>96.155309999999986</v>
      </c>
      <c r="J1686" s="18">
        <f t="shared" si="118"/>
        <v>19.471068686536597</v>
      </c>
      <c r="K1686" s="4">
        <f t="shared" si="121"/>
        <v>96.123492848647771</v>
      </c>
    </row>
    <row r="1687" spans="1:12" x14ac:dyDescent="0.25">
      <c r="A1687" s="24">
        <v>1462</v>
      </c>
      <c r="B1687" s="20">
        <v>28809.95</v>
      </c>
      <c r="D1687" s="79">
        <f t="shared" si="120"/>
        <v>19.770000000000437</v>
      </c>
      <c r="E1687" s="21">
        <v>288.86</v>
      </c>
      <c r="F1687" s="3">
        <f t="shared" si="119"/>
        <v>96.135539999999992</v>
      </c>
      <c r="J1687" s="18">
        <f t="shared" si="118"/>
        <v>19.314753032254458</v>
      </c>
      <c r="K1687" s="4">
        <f t="shared" si="121"/>
        <v>96.104178095615524</v>
      </c>
      <c r="L1687">
        <f>SLOPE(E1678:E1687,K1678:K1687)/-10</f>
        <v>0.14524037059584358</v>
      </c>
    </row>
    <row r="1688" spans="1:12" x14ac:dyDescent="0.25">
      <c r="A1688" s="24">
        <v>1461</v>
      </c>
      <c r="B1688" s="20">
        <v>28789.439999999999</v>
      </c>
      <c r="D1688" s="79">
        <f t="shared" si="120"/>
        <v>20.510000000002037</v>
      </c>
      <c r="E1688" s="21">
        <v>288.86</v>
      </c>
      <c r="F1688" s="3">
        <f t="shared" si="119"/>
        <v>96.11502999999999</v>
      </c>
      <c r="J1688" s="18">
        <f t="shared" si="118"/>
        <v>20.03771293331156</v>
      </c>
      <c r="K1688" s="4">
        <f t="shared" si="121"/>
        <v>96.084140382682207</v>
      </c>
      <c r="L1688" s="2"/>
    </row>
    <row r="1689" spans="1:12" x14ac:dyDescent="0.25">
      <c r="A1689" s="24">
        <v>1460</v>
      </c>
      <c r="B1689" s="20">
        <v>28770.19</v>
      </c>
      <c r="D1689" s="79">
        <f t="shared" si="120"/>
        <v>19.25</v>
      </c>
      <c r="E1689" s="21">
        <v>288.86</v>
      </c>
      <c r="F1689" s="3">
        <f t="shared" si="119"/>
        <v>96.095779999999991</v>
      </c>
      <c r="J1689" s="18">
        <f t="shared" si="118"/>
        <v>18.806727155836629</v>
      </c>
      <c r="K1689" s="4">
        <f t="shared" si="121"/>
        <v>96.065333655526373</v>
      </c>
    </row>
    <row r="1690" spans="1:12" x14ac:dyDescent="0.25">
      <c r="A1690" s="24">
        <v>1459</v>
      </c>
      <c r="B1690" s="20">
        <v>28749.919999999998</v>
      </c>
      <c r="D1690" s="79">
        <f t="shared" si="120"/>
        <v>20.270000000000437</v>
      </c>
      <c r="E1690" s="21">
        <v>288.86</v>
      </c>
      <c r="F1690" s="3">
        <f t="shared" si="119"/>
        <v>96.075509999999994</v>
      </c>
      <c r="J1690" s="18">
        <f t="shared" si="118"/>
        <v>19.803239451886579</v>
      </c>
      <c r="K1690" s="4">
        <f t="shared" si="121"/>
        <v>96.045530416074484</v>
      </c>
    </row>
    <row r="1691" spans="1:12" x14ac:dyDescent="0.25">
      <c r="A1691" s="24">
        <v>1458</v>
      </c>
      <c r="B1691" s="20">
        <v>28729.41</v>
      </c>
      <c r="D1691" s="79">
        <f t="shared" si="120"/>
        <v>20.509999999998399</v>
      </c>
      <c r="E1691" s="21">
        <v>288.89</v>
      </c>
      <c r="F1691" s="3">
        <f t="shared" si="119"/>
        <v>96.054999999999993</v>
      </c>
      <c r="J1691" s="18">
        <f t="shared" si="118"/>
        <v>20.037712933308008</v>
      </c>
      <c r="K1691" s="4">
        <f t="shared" si="121"/>
        <v>96.025492703141182</v>
      </c>
    </row>
    <row r="1692" spans="1:12" x14ac:dyDescent="0.25">
      <c r="A1692" s="24">
        <v>1457</v>
      </c>
      <c r="B1692" s="20">
        <v>28709.43</v>
      </c>
      <c r="D1692" s="79">
        <f t="shared" si="120"/>
        <v>19.979999999999563</v>
      </c>
      <c r="E1692" s="21">
        <v>288.89</v>
      </c>
      <c r="F1692" s="3">
        <f t="shared" si="119"/>
        <v>96.035019999999989</v>
      </c>
      <c r="J1692" s="18">
        <f t="shared" si="118"/>
        <v>19.519917328499098</v>
      </c>
      <c r="K1692" s="4">
        <f t="shared" si="121"/>
        <v>96.005972785812688</v>
      </c>
    </row>
    <row r="1693" spans="1:12" x14ac:dyDescent="0.25">
      <c r="A1693" s="24">
        <v>1456</v>
      </c>
      <c r="B1693" s="20">
        <v>28689.759999999998</v>
      </c>
      <c r="D1693" s="79">
        <f t="shared" si="120"/>
        <v>19.670000000001892</v>
      </c>
      <c r="E1693" s="21">
        <v>288.93</v>
      </c>
      <c r="F1693" s="3">
        <f t="shared" si="119"/>
        <v>96.015349999999984</v>
      </c>
      <c r="J1693" s="18">
        <f t="shared" si="118"/>
        <v>19.217055748329457</v>
      </c>
      <c r="K1693" s="4">
        <f t="shared" si="121"/>
        <v>95.98675573006436</v>
      </c>
    </row>
    <row r="1694" spans="1:12" x14ac:dyDescent="0.25">
      <c r="A1694" s="24">
        <v>1455</v>
      </c>
      <c r="B1694" s="20">
        <v>28669.85</v>
      </c>
      <c r="D1694" s="79">
        <f t="shared" si="120"/>
        <v>19.909999999999854</v>
      </c>
      <c r="E1694" s="21">
        <v>288.93</v>
      </c>
      <c r="F1694" s="3">
        <f t="shared" si="119"/>
        <v>95.995439999999988</v>
      </c>
      <c r="J1694" s="18">
        <f t="shared" si="118"/>
        <v>19.451529229750886</v>
      </c>
      <c r="K1694" s="4">
        <f t="shared" si="121"/>
        <v>95.967304200834604</v>
      </c>
    </row>
    <row r="1695" spans="1:12" x14ac:dyDescent="0.25">
      <c r="A1695" s="24">
        <v>1454</v>
      </c>
      <c r="B1695" s="20">
        <v>28649.58</v>
      </c>
      <c r="D1695" s="79">
        <f t="shared" si="120"/>
        <v>20.269999999996799</v>
      </c>
      <c r="E1695" s="21">
        <v>288.93</v>
      </c>
      <c r="F1695" s="3">
        <f t="shared" si="119"/>
        <v>95.975169999999991</v>
      </c>
      <c r="J1695" s="18">
        <f t="shared" si="118"/>
        <v>19.803239451883027</v>
      </c>
      <c r="K1695" s="4">
        <f t="shared" si="121"/>
        <v>95.947500961382715</v>
      </c>
    </row>
    <row r="1696" spans="1:12" x14ac:dyDescent="0.25">
      <c r="A1696" s="24">
        <v>1453</v>
      </c>
      <c r="B1696" s="20">
        <v>28629.4</v>
      </c>
      <c r="D1696" s="79">
        <f t="shared" si="120"/>
        <v>20.180000000000291</v>
      </c>
      <c r="E1696" s="21">
        <v>288.95</v>
      </c>
      <c r="F1696" s="3">
        <f t="shared" si="119"/>
        <v>95.954989999999995</v>
      </c>
      <c r="J1696" s="18">
        <f t="shared" si="118"/>
        <v>19.715311896352656</v>
      </c>
      <c r="K1696" s="4">
        <f t="shared" si="121"/>
        <v>95.927785649486367</v>
      </c>
      <c r="L1696">
        <f>SLOPE(E1687:E1696,K1687:K1696)/-10</f>
        <v>5.7585450570488118E-2</v>
      </c>
    </row>
    <row r="1697" spans="1:12" x14ac:dyDescent="0.25">
      <c r="A1697" s="24">
        <v>1452</v>
      </c>
      <c r="B1697" s="20">
        <v>28609.81</v>
      </c>
      <c r="D1697" s="79">
        <f t="shared" si="120"/>
        <v>19.590000000000146</v>
      </c>
      <c r="E1697" s="21">
        <v>289.02</v>
      </c>
      <c r="F1697" s="3">
        <f t="shared" si="119"/>
        <v>95.935400000000001</v>
      </c>
      <c r="J1697" s="18">
        <f t="shared" si="118"/>
        <v>19.138897921186611</v>
      </c>
      <c r="K1697" s="4">
        <f t="shared" si="121"/>
        <v>95.908646751565186</v>
      </c>
      <c r="L1697" s="2"/>
    </row>
    <row r="1698" spans="1:12" x14ac:dyDescent="0.25">
      <c r="A1698" s="24">
        <v>1451</v>
      </c>
      <c r="B1698" s="20">
        <v>28589.759999999998</v>
      </c>
      <c r="D1698" s="79">
        <f t="shared" si="120"/>
        <v>20.05000000000291</v>
      </c>
      <c r="E1698" s="21">
        <v>289.02</v>
      </c>
      <c r="F1698" s="3">
        <f t="shared" si="119"/>
        <v>95.915350000000004</v>
      </c>
      <c r="J1698" s="18">
        <f t="shared" si="118"/>
        <v>19.588305427250862</v>
      </c>
      <c r="K1698" s="4">
        <f t="shared" si="121"/>
        <v>95.889058446137938</v>
      </c>
    </row>
    <row r="1699" spans="1:12" x14ac:dyDescent="0.25">
      <c r="A1699" s="24">
        <v>1450</v>
      </c>
      <c r="B1699" s="20">
        <v>28569.94</v>
      </c>
      <c r="D1699" s="79">
        <f t="shared" si="120"/>
        <v>19.819999999999709</v>
      </c>
      <c r="E1699" s="21">
        <v>289.02</v>
      </c>
      <c r="F1699" s="3">
        <f t="shared" si="119"/>
        <v>95.895530000000008</v>
      </c>
      <c r="J1699" s="18">
        <f t="shared" si="118"/>
        <v>19.363601674216962</v>
      </c>
      <c r="K1699" s="4">
        <f t="shared" si="121"/>
        <v>95.869694844463723</v>
      </c>
    </row>
    <row r="1700" spans="1:12" x14ac:dyDescent="0.25">
      <c r="A1700" s="24">
        <v>1449</v>
      </c>
      <c r="B1700" s="20">
        <v>28547.07</v>
      </c>
      <c r="D1700" s="79">
        <f t="shared" si="120"/>
        <v>22.869999999998981</v>
      </c>
      <c r="E1700" s="21">
        <v>289.04000000000002</v>
      </c>
      <c r="F1700" s="3">
        <f t="shared" si="119"/>
        <v>95.87266000000001</v>
      </c>
      <c r="J1700" s="18">
        <f t="shared" si="118"/>
        <v>22.343368833972182</v>
      </c>
      <c r="K1700" s="4">
        <f t="shared" si="121"/>
        <v>95.84735147562975</v>
      </c>
    </row>
    <row r="1701" spans="1:12" x14ac:dyDescent="0.25">
      <c r="A1701" s="24">
        <v>1448</v>
      </c>
      <c r="B1701" s="20">
        <v>28529.51</v>
      </c>
      <c r="D1701" s="79">
        <f t="shared" si="120"/>
        <v>17.56000000000131</v>
      </c>
      <c r="E1701" s="21">
        <v>289.14999999999998</v>
      </c>
      <c r="F1701" s="3">
        <f t="shared" si="119"/>
        <v>95.855100000000007</v>
      </c>
      <c r="J1701" s="18">
        <f t="shared" si="118"/>
        <v>17.155643057481342</v>
      </c>
      <c r="K1701" s="4">
        <f t="shared" si="121"/>
        <v>95.830195832572272</v>
      </c>
    </row>
    <row r="1702" spans="1:12" x14ac:dyDescent="0.25">
      <c r="A1702" s="24">
        <v>1447</v>
      </c>
      <c r="B1702" s="20">
        <v>28509.39</v>
      </c>
      <c r="D1702" s="79">
        <f t="shared" si="120"/>
        <v>20.119999999998981</v>
      </c>
      <c r="E1702" s="21">
        <v>289.20999999999998</v>
      </c>
      <c r="F1702" s="3">
        <f t="shared" si="119"/>
        <v>95.834980000000002</v>
      </c>
      <c r="J1702" s="18">
        <f t="shared" si="118"/>
        <v>19.656693525995522</v>
      </c>
      <c r="K1702" s="4">
        <f t="shared" si="121"/>
        <v>95.81053913904627</v>
      </c>
    </row>
    <row r="1703" spans="1:12" x14ac:dyDescent="0.25">
      <c r="A1703" s="24">
        <v>1446</v>
      </c>
      <c r="B1703" s="20">
        <v>28489.53</v>
      </c>
      <c r="D1703" s="79">
        <f t="shared" si="120"/>
        <v>19.860000000000582</v>
      </c>
      <c r="E1703" s="21">
        <v>289.27</v>
      </c>
      <c r="F1703" s="3">
        <f t="shared" si="119"/>
        <v>95.815120000000007</v>
      </c>
      <c r="J1703" s="18">
        <f t="shared" si="118"/>
        <v>19.402680587788385</v>
      </c>
      <c r="K1703" s="4">
        <f t="shared" si="121"/>
        <v>95.791136458458482</v>
      </c>
    </row>
    <row r="1704" spans="1:12" x14ac:dyDescent="0.25">
      <c r="A1704" s="24">
        <v>1445</v>
      </c>
      <c r="B1704" s="20">
        <v>28468.63</v>
      </c>
      <c r="D1704" s="79">
        <f t="shared" si="120"/>
        <v>20.899999999997817</v>
      </c>
      <c r="E1704" s="21">
        <v>289.33999999999997</v>
      </c>
      <c r="F1704" s="3">
        <f t="shared" si="119"/>
        <v>95.79422000000001</v>
      </c>
      <c r="J1704" s="18">
        <f t="shared" si="118"/>
        <v>20.418732340620494</v>
      </c>
      <c r="K1704" s="4">
        <f t="shared" si="121"/>
        <v>95.770717726117866</v>
      </c>
    </row>
    <row r="1705" spans="1:12" x14ac:dyDescent="0.25">
      <c r="A1705" s="24">
        <v>1444</v>
      </c>
      <c r="B1705" s="20">
        <v>28450.2</v>
      </c>
      <c r="D1705" s="79">
        <f t="shared" si="120"/>
        <v>18.430000000000291</v>
      </c>
      <c r="E1705" s="21">
        <v>289.33999999999997</v>
      </c>
      <c r="F1705" s="3">
        <f t="shared" si="119"/>
        <v>95.775790000000015</v>
      </c>
      <c r="J1705" s="18">
        <f t="shared" si="118"/>
        <v>18.005609427640234</v>
      </c>
      <c r="K1705" s="4">
        <f t="shared" si="121"/>
        <v>95.752712116690219</v>
      </c>
      <c r="L1705">
        <f>SLOPE(E1696:E1705,K1696:K1705)/-10</f>
        <v>0.23765813710370348</v>
      </c>
    </row>
    <row r="1706" spans="1:12" x14ac:dyDescent="0.25">
      <c r="A1706" s="24">
        <v>1443</v>
      </c>
      <c r="B1706" s="20">
        <v>28429.51</v>
      </c>
      <c r="D1706" s="79">
        <f t="shared" si="120"/>
        <v>20.690000000002328</v>
      </c>
      <c r="E1706" s="21">
        <v>289.39999999999998</v>
      </c>
      <c r="F1706" s="3">
        <f t="shared" si="119"/>
        <v>95.755100000000013</v>
      </c>
      <c r="J1706" s="18">
        <f t="shared" si="118"/>
        <v>20.213568044379411</v>
      </c>
      <c r="K1706" s="4">
        <f t="shared" si="121"/>
        <v>95.732498548645836</v>
      </c>
      <c r="L1706" s="2"/>
    </row>
    <row r="1707" spans="1:12" x14ac:dyDescent="0.25">
      <c r="A1707" s="24">
        <v>1442</v>
      </c>
      <c r="B1707" s="20">
        <v>28410.23</v>
      </c>
      <c r="D1707" s="79">
        <f t="shared" si="120"/>
        <v>19.279999999998836</v>
      </c>
      <c r="E1707" s="21">
        <v>289.45999999999998</v>
      </c>
      <c r="F1707" s="3">
        <f t="shared" si="119"/>
        <v>95.735820000000018</v>
      </c>
      <c r="J1707" s="18">
        <f t="shared" si="118"/>
        <v>18.836036341013418</v>
      </c>
      <c r="K1707" s="4">
        <f t="shared" si="121"/>
        <v>95.713662512304822</v>
      </c>
    </row>
    <row r="1708" spans="1:12" x14ac:dyDescent="0.25">
      <c r="A1708" s="24">
        <v>1441</v>
      </c>
      <c r="B1708" s="20">
        <v>28389.84</v>
      </c>
      <c r="D1708" s="79">
        <f t="shared" si="120"/>
        <v>20.389999999999418</v>
      </c>
      <c r="E1708" s="21">
        <v>289.45999999999998</v>
      </c>
      <c r="F1708" s="3">
        <f t="shared" si="119"/>
        <v>95.715430000000012</v>
      </c>
      <c r="J1708" s="18">
        <f t="shared" si="118"/>
        <v>19.920476192597295</v>
      </c>
      <c r="K1708" s="4">
        <f t="shared" si="121"/>
        <v>95.693742036112226</v>
      </c>
    </row>
    <row r="1709" spans="1:12" x14ac:dyDescent="0.25">
      <c r="A1709" s="24">
        <v>1440</v>
      </c>
      <c r="B1709" s="20">
        <v>28369.11</v>
      </c>
      <c r="D1709" s="79">
        <f t="shared" si="120"/>
        <v>20.729999999999563</v>
      </c>
      <c r="E1709" s="21">
        <v>289.45999999999998</v>
      </c>
      <c r="F1709" s="3">
        <f t="shared" si="119"/>
        <v>95.694700000000012</v>
      </c>
      <c r="J1709" s="18">
        <f t="shared" ref="J1709:J1772" si="122">D1709+D1709*$I$1982</f>
        <v>20.252646957947277</v>
      </c>
      <c r="K1709" s="4">
        <f t="shared" si="121"/>
        <v>95.673489389154284</v>
      </c>
    </row>
    <row r="1710" spans="1:12" x14ac:dyDescent="0.25">
      <c r="A1710" s="24">
        <v>1439</v>
      </c>
      <c r="B1710" s="20">
        <v>28349.65</v>
      </c>
      <c r="D1710" s="79">
        <f t="shared" si="120"/>
        <v>19.459999999999127</v>
      </c>
      <c r="E1710" s="21">
        <v>289.45999999999998</v>
      </c>
      <c r="F1710" s="3">
        <f t="shared" si="119"/>
        <v>95.675240000000016</v>
      </c>
      <c r="J1710" s="18">
        <f t="shared" si="122"/>
        <v>19.011891452081265</v>
      </c>
      <c r="K1710" s="4">
        <f t="shared" si="121"/>
        <v>95.654477497702203</v>
      </c>
    </row>
    <row r="1711" spans="1:12" x14ac:dyDescent="0.25">
      <c r="A1711" s="24">
        <v>1438</v>
      </c>
      <c r="B1711" s="20">
        <v>28330.28</v>
      </c>
      <c r="D1711" s="79">
        <f t="shared" si="120"/>
        <v>19.370000000002619</v>
      </c>
      <c r="E1711" s="21">
        <v>289.48</v>
      </c>
      <c r="F1711" s="3">
        <f t="shared" si="119"/>
        <v>95.655870000000007</v>
      </c>
      <c r="J1711" s="18">
        <f t="shared" si="122"/>
        <v>18.923963896550895</v>
      </c>
      <c r="K1711" s="4">
        <f t="shared" si="121"/>
        <v>95.635553533805648</v>
      </c>
    </row>
    <row r="1712" spans="1:12" x14ac:dyDescent="0.25">
      <c r="A1712" s="24">
        <v>1437</v>
      </c>
      <c r="B1712" s="20">
        <v>28314.01</v>
      </c>
      <c r="D1712" s="79">
        <f t="shared" si="120"/>
        <v>16.270000000000437</v>
      </c>
      <c r="E1712" s="21">
        <v>289.48</v>
      </c>
      <c r="F1712" s="3">
        <f t="shared" si="119"/>
        <v>95.639600000000002</v>
      </c>
      <c r="J1712" s="18">
        <f t="shared" si="122"/>
        <v>15.895348094829618</v>
      </c>
      <c r="K1712" s="4">
        <f t="shared" si="121"/>
        <v>95.619658185710819</v>
      </c>
    </row>
    <row r="1713" spans="1:12" x14ac:dyDescent="0.25">
      <c r="A1713" s="24">
        <v>1436</v>
      </c>
      <c r="B1713" s="20">
        <v>28289.759999999998</v>
      </c>
      <c r="D1713" s="79">
        <f t="shared" si="120"/>
        <v>24.25</v>
      </c>
      <c r="E1713" s="21">
        <v>289.52999999999997</v>
      </c>
      <c r="F1713" s="3">
        <f t="shared" si="119"/>
        <v>95.615350000000007</v>
      </c>
      <c r="J1713" s="18">
        <f t="shared" si="122"/>
        <v>23.691591352157829</v>
      </c>
      <c r="K1713" s="4">
        <f t="shared" si="121"/>
        <v>95.595966594358657</v>
      </c>
    </row>
    <row r="1714" spans="1:12" x14ac:dyDescent="0.25">
      <c r="A1714" s="24">
        <v>1435</v>
      </c>
      <c r="B1714" s="20">
        <v>28270.13</v>
      </c>
      <c r="D1714" s="79">
        <f t="shared" si="120"/>
        <v>19.629999999997381</v>
      </c>
      <c r="E1714" s="21">
        <v>289.52999999999997</v>
      </c>
      <c r="F1714" s="3">
        <f t="shared" si="119"/>
        <v>95.595720000000014</v>
      </c>
      <c r="J1714" s="18">
        <f t="shared" si="122"/>
        <v>19.177976834754482</v>
      </c>
      <c r="K1714" s="4">
        <f t="shared" si="121"/>
        <v>95.576788617523903</v>
      </c>
      <c r="L1714">
        <f>SLOPE(E1705:E1714,K1705:K1714)/-10</f>
        <v>8.7079500636004503E-2</v>
      </c>
    </row>
    <row r="1715" spans="1:12" x14ac:dyDescent="0.25">
      <c r="A1715" s="24">
        <v>1434</v>
      </c>
      <c r="B1715" s="20">
        <v>28248.98</v>
      </c>
      <c r="D1715" s="79">
        <f t="shared" si="120"/>
        <v>21.150000000001455</v>
      </c>
      <c r="E1715" s="21">
        <v>289.52999999999997</v>
      </c>
      <c r="F1715" s="3">
        <f t="shared" si="119"/>
        <v>95.574570000000008</v>
      </c>
      <c r="J1715" s="18">
        <f t="shared" si="122"/>
        <v>20.662975550440105</v>
      </c>
      <c r="K1715" s="4">
        <f t="shared" si="121"/>
        <v>95.556125641973466</v>
      </c>
      <c r="L1715" s="2"/>
    </row>
    <row r="1716" spans="1:12" x14ac:dyDescent="0.25">
      <c r="A1716" s="24">
        <v>1433</v>
      </c>
      <c r="B1716" s="20">
        <v>28229.97</v>
      </c>
      <c r="D1716" s="79">
        <f t="shared" si="120"/>
        <v>19.009999999998399</v>
      </c>
      <c r="E1716" s="21">
        <v>289.57</v>
      </c>
      <c r="F1716" s="3">
        <f t="shared" si="119"/>
        <v>95.555560000000014</v>
      </c>
      <c r="J1716" s="18">
        <f t="shared" si="122"/>
        <v>18.572253674411648</v>
      </c>
      <c r="K1716" s="4">
        <f t="shared" si="121"/>
        <v>95.53755338829906</v>
      </c>
    </row>
    <row r="1717" spans="1:12" x14ac:dyDescent="0.25">
      <c r="A1717" s="24">
        <v>1432</v>
      </c>
      <c r="B1717" s="20">
        <v>28208.26</v>
      </c>
      <c r="D1717" s="79">
        <f t="shared" si="120"/>
        <v>21.710000000002765</v>
      </c>
      <c r="E1717" s="21">
        <v>289.57</v>
      </c>
      <c r="F1717" s="3">
        <f t="shared" si="119"/>
        <v>95.533850000000015</v>
      </c>
      <c r="J1717" s="18">
        <f t="shared" si="122"/>
        <v>21.210080340429361</v>
      </c>
      <c r="K1717" s="4">
        <f t="shared" si="121"/>
        <v>95.516343307958635</v>
      </c>
    </row>
    <row r="1718" spans="1:12" x14ac:dyDescent="0.25">
      <c r="A1718" s="24">
        <v>1431</v>
      </c>
      <c r="B1718" s="20">
        <v>28190.05</v>
      </c>
      <c r="D1718" s="79">
        <f t="shared" si="120"/>
        <v>18.209999999999127</v>
      </c>
      <c r="E1718" s="21">
        <v>289.58999999999997</v>
      </c>
      <c r="F1718" s="3">
        <f t="shared" si="119"/>
        <v>95.515640000000019</v>
      </c>
      <c r="J1718" s="18">
        <f t="shared" si="122"/>
        <v>17.790675403000964</v>
      </c>
      <c r="K1718" s="4">
        <f t="shared" si="121"/>
        <v>95.498552632555629</v>
      </c>
    </row>
    <row r="1719" spans="1:12" x14ac:dyDescent="0.25">
      <c r="A1719" s="24">
        <v>1430</v>
      </c>
      <c r="B1719" s="20">
        <v>28169.95</v>
      </c>
      <c r="D1719" s="79">
        <f t="shared" si="120"/>
        <v>20.099999999998545</v>
      </c>
      <c r="E1719" s="21">
        <v>289.58999999999997</v>
      </c>
      <c r="F1719" s="3">
        <f t="shared" si="119"/>
        <v>95.49554000000002</v>
      </c>
      <c r="J1719" s="18">
        <f t="shared" si="122"/>
        <v>19.63715406920981</v>
      </c>
      <c r="K1719" s="4">
        <f t="shared" si="121"/>
        <v>95.478915478486414</v>
      </c>
    </row>
    <row r="1720" spans="1:12" x14ac:dyDescent="0.25">
      <c r="A1720" s="24">
        <v>1429</v>
      </c>
      <c r="B1720" s="20">
        <v>28142.83</v>
      </c>
      <c r="D1720" s="79">
        <f t="shared" si="120"/>
        <v>27.119999999998981</v>
      </c>
      <c r="E1720" s="21">
        <v>289.61</v>
      </c>
      <c r="F1720" s="3">
        <f t="shared" si="119"/>
        <v>95.468420000000023</v>
      </c>
      <c r="J1720" s="18">
        <f t="shared" si="122"/>
        <v>26.495503400845205</v>
      </c>
      <c r="K1720" s="4">
        <f t="shared" si="121"/>
        <v>95.452419975085562</v>
      </c>
    </row>
    <row r="1721" spans="1:12" x14ac:dyDescent="0.25">
      <c r="A1721" s="24">
        <v>1428</v>
      </c>
      <c r="B1721" s="20">
        <v>28129.89</v>
      </c>
      <c r="D1721" s="79">
        <f t="shared" si="120"/>
        <v>12.940000000002328</v>
      </c>
      <c r="E1721" s="21">
        <v>289.61</v>
      </c>
      <c r="F1721" s="3">
        <f t="shared" si="119"/>
        <v>95.455480000000023</v>
      </c>
      <c r="J1721" s="18">
        <f t="shared" si="122"/>
        <v>12.642028540081546</v>
      </c>
      <c r="K1721" s="4">
        <f t="shared" si="121"/>
        <v>95.439777946545476</v>
      </c>
    </row>
    <row r="1722" spans="1:12" x14ac:dyDescent="0.25">
      <c r="A1722" s="24">
        <v>1427</v>
      </c>
      <c r="B1722" s="20">
        <v>28108.83</v>
      </c>
      <c r="D1722" s="79">
        <f t="shared" si="120"/>
        <v>21.059999999997672</v>
      </c>
      <c r="E1722" s="21">
        <v>289.62</v>
      </c>
      <c r="F1722" s="3">
        <f t="shared" si="119"/>
        <v>95.434420000000031</v>
      </c>
      <c r="J1722" s="18">
        <f t="shared" si="122"/>
        <v>20.575047994902629</v>
      </c>
      <c r="K1722" s="4">
        <f t="shared" si="121"/>
        <v>95.41920289855058</v>
      </c>
    </row>
    <row r="1723" spans="1:12" x14ac:dyDescent="0.25">
      <c r="A1723" s="24">
        <v>1426</v>
      </c>
      <c r="B1723" s="20">
        <v>28087.97</v>
      </c>
      <c r="D1723" s="79">
        <f t="shared" si="120"/>
        <v>20.860000000000582</v>
      </c>
      <c r="E1723" s="21">
        <v>289.70999999999998</v>
      </c>
      <c r="F1723" s="3">
        <f t="shared" si="119"/>
        <v>95.413560000000032</v>
      </c>
      <c r="J1723" s="18">
        <f t="shared" si="122"/>
        <v>20.379653427052624</v>
      </c>
      <c r="K1723" s="4">
        <f t="shared" si="121"/>
        <v>95.398823245123523</v>
      </c>
      <c r="L1723">
        <f>SLOPE(E1714:E1723,K1714:K1723)/-10</f>
        <v>7.8749122263413976E-2</v>
      </c>
    </row>
    <row r="1724" spans="1:12" x14ac:dyDescent="0.25">
      <c r="A1724" s="24">
        <v>1425</v>
      </c>
      <c r="B1724" s="20">
        <v>28067.54</v>
      </c>
      <c r="D1724" s="79">
        <f t="shared" si="120"/>
        <v>20.430000000000291</v>
      </c>
      <c r="E1724" s="21">
        <v>289.70999999999998</v>
      </c>
      <c r="F1724" s="3">
        <f t="shared" si="119"/>
        <v>95.393130000000028</v>
      </c>
      <c r="J1724" s="18">
        <f t="shared" si="122"/>
        <v>19.959555106168715</v>
      </c>
      <c r="K1724" s="4">
        <f t="shared" si="121"/>
        <v>95.378863690017354</v>
      </c>
      <c r="L1724" s="2"/>
    </row>
    <row r="1725" spans="1:12" x14ac:dyDescent="0.25">
      <c r="A1725" s="24">
        <v>1424</v>
      </c>
      <c r="B1725" s="20">
        <v>28050.03</v>
      </c>
      <c r="D1725" s="79">
        <f t="shared" si="120"/>
        <v>17.510000000002037</v>
      </c>
      <c r="E1725" s="21">
        <v>289.70999999999998</v>
      </c>
      <c r="F1725" s="3">
        <f t="shared" si="119"/>
        <v>95.375620000000026</v>
      </c>
      <c r="J1725" s="18">
        <f t="shared" si="122"/>
        <v>17.106794415518841</v>
      </c>
      <c r="K1725" s="4">
        <f t="shared" si="121"/>
        <v>95.361756895601829</v>
      </c>
    </row>
    <row r="1726" spans="1:12" x14ac:dyDescent="0.25">
      <c r="A1726" s="24">
        <v>1423</v>
      </c>
      <c r="B1726" s="20">
        <v>28029.85</v>
      </c>
      <c r="D1726" s="79">
        <f t="shared" si="120"/>
        <v>20.180000000000291</v>
      </c>
      <c r="E1726" s="21">
        <v>289.70999999999998</v>
      </c>
      <c r="F1726" s="3">
        <f t="shared" si="119"/>
        <v>95.35544000000003</v>
      </c>
      <c r="J1726" s="18">
        <f t="shared" si="122"/>
        <v>19.715311896352656</v>
      </c>
      <c r="K1726" s="4">
        <f t="shared" si="121"/>
        <v>95.34204158370548</v>
      </c>
    </row>
    <row r="1727" spans="1:12" x14ac:dyDescent="0.25">
      <c r="A1727" s="24">
        <v>1422</v>
      </c>
      <c r="B1727" s="20">
        <v>28010.11</v>
      </c>
      <c r="D1727" s="79">
        <f t="shared" si="120"/>
        <v>19.739999999997963</v>
      </c>
      <c r="E1727" s="21">
        <v>289.70999999999998</v>
      </c>
      <c r="F1727" s="3">
        <f t="shared" si="119"/>
        <v>95.335700000000031</v>
      </c>
      <c r="J1727" s="18">
        <f t="shared" si="122"/>
        <v>19.285443847074117</v>
      </c>
      <c r="K1727" s="4">
        <f t="shared" si="121"/>
        <v>95.322756139858413</v>
      </c>
    </row>
    <row r="1728" spans="1:12" x14ac:dyDescent="0.25">
      <c r="A1728" s="24">
        <v>1421</v>
      </c>
      <c r="B1728" s="20">
        <v>27989.86</v>
      </c>
      <c r="D1728" s="79">
        <f t="shared" si="120"/>
        <v>20.25</v>
      </c>
      <c r="E1728" s="21">
        <v>289.77999999999997</v>
      </c>
      <c r="F1728" s="3">
        <f t="shared" si="119"/>
        <v>95.315450000000027</v>
      </c>
      <c r="J1728" s="18">
        <f t="shared" si="122"/>
        <v>19.783699995100868</v>
      </c>
      <c r="K1728" s="4">
        <f t="shared" si="121"/>
        <v>95.302972439863311</v>
      </c>
    </row>
    <row r="1729" spans="1:12" x14ac:dyDescent="0.25">
      <c r="A1729" s="24">
        <v>1420</v>
      </c>
      <c r="B1729" s="20">
        <v>27969.96</v>
      </c>
      <c r="D1729" s="79">
        <f t="shared" si="120"/>
        <v>19.900000000001455</v>
      </c>
      <c r="E1729" s="21">
        <v>289.81</v>
      </c>
      <c r="F1729" s="3">
        <f t="shared" si="119"/>
        <v>95.29555000000002</v>
      </c>
      <c r="J1729" s="18">
        <f t="shared" si="122"/>
        <v>19.441759501359805</v>
      </c>
      <c r="K1729" s="4">
        <f t="shared" si="121"/>
        <v>95.283530680361949</v>
      </c>
    </row>
    <row r="1730" spans="1:12" x14ac:dyDescent="0.25">
      <c r="A1730" s="24">
        <v>1419</v>
      </c>
      <c r="B1730" s="20">
        <v>27950.28</v>
      </c>
      <c r="D1730" s="79">
        <f t="shared" si="120"/>
        <v>19.680000000000291</v>
      </c>
      <c r="E1730" s="21">
        <v>289.83999999999997</v>
      </c>
      <c r="F1730" s="3">
        <f t="shared" si="119"/>
        <v>95.275870000000026</v>
      </c>
      <c r="J1730" s="18">
        <f t="shared" si="122"/>
        <v>19.226825476720535</v>
      </c>
      <c r="K1730" s="4">
        <f t="shared" si="121"/>
        <v>95.264303854885227</v>
      </c>
    </row>
    <row r="1731" spans="1:12" x14ac:dyDescent="0.25">
      <c r="A1731" s="24">
        <v>1418</v>
      </c>
      <c r="B1731" s="20">
        <v>27929.200000000001</v>
      </c>
      <c r="D1731" s="79">
        <f t="shared" si="120"/>
        <v>21.079999999998108</v>
      </c>
      <c r="E1731" s="21">
        <v>289.89999999999998</v>
      </c>
      <c r="F1731" s="3">
        <f t="shared" si="119"/>
        <v>95.254790000000028</v>
      </c>
      <c r="J1731" s="18">
        <f t="shared" si="122"/>
        <v>20.594587451688341</v>
      </c>
      <c r="K1731" s="4">
        <f t="shared" si="121"/>
        <v>95.243709267433545</v>
      </c>
    </row>
    <row r="1732" spans="1:12" x14ac:dyDescent="0.25">
      <c r="A1732" s="24">
        <v>1417</v>
      </c>
      <c r="B1732" s="20">
        <v>27907.200000000001</v>
      </c>
      <c r="D1732" s="79">
        <f t="shared" si="120"/>
        <v>22</v>
      </c>
      <c r="E1732" s="21">
        <v>289.89999999999998</v>
      </c>
      <c r="F1732" s="3">
        <f t="shared" si="119"/>
        <v>95.232790000000023</v>
      </c>
      <c r="J1732" s="18">
        <f t="shared" si="122"/>
        <v>21.49340246381329</v>
      </c>
      <c r="K1732" s="4">
        <f t="shared" si="121"/>
        <v>95.222215864969726</v>
      </c>
      <c r="L1732">
        <f>SLOPE(E1723:E1732,K1723:K1732)/-10</f>
        <v>0.12670899038392802</v>
      </c>
    </row>
    <row r="1733" spans="1:12" x14ac:dyDescent="0.25">
      <c r="A1733" s="24">
        <v>1416</v>
      </c>
      <c r="B1733" s="20">
        <v>27890.12</v>
      </c>
      <c r="D1733" s="79">
        <f t="shared" si="120"/>
        <v>17.080000000001746</v>
      </c>
      <c r="E1733" s="21">
        <v>289.94</v>
      </c>
      <c r="F1733" s="3">
        <f t="shared" si="119"/>
        <v>95.215710000000016</v>
      </c>
      <c r="J1733" s="18">
        <f t="shared" si="122"/>
        <v>16.686696094634932</v>
      </c>
      <c r="K1733" s="4">
        <f t="shared" si="121"/>
        <v>95.205529168875088</v>
      </c>
      <c r="L1733" s="2"/>
    </row>
    <row r="1734" spans="1:12" x14ac:dyDescent="0.25">
      <c r="A1734" s="24">
        <v>1415</v>
      </c>
      <c r="B1734" s="20">
        <v>27870.33</v>
      </c>
      <c r="D1734" s="79">
        <f t="shared" si="120"/>
        <v>19.789999999997235</v>
      </c>
      <c r="E1734" s="21">
        <v>289.97000000000003</v>
      </c>
      <c r="F1734" s="3">
        <f t="shared" si="119"/>
        <v>95.195920000000015</v>
      </c>
      <c r="J1734" s="18">
        <f t="shared" si="122"/>
        <v>19.334292489036617</v>
      </c>
      <c r="K1734" s="4">
        <f t="shared" si="121"/>
        <v>95.186194876386054</v>
      </c>
    </row>
    <row r="1735" spans="1:12" x14ac:dyDescent="0.25">
      <c r="A1735" s="24">
        <v>1414</v>
      </c>
      <c r="B1735" s="20">
        <v>27849.22</v>
      </c>
      <c r="D1735" s="79">
        <f t="shared" si="120"/>
        <v>21.110000000000582</v>
      </c>
      <c r="E1735" s="21">
        <v>289.97000000000003</v>
      </c>
      <c r="F1735" s="3">
        <f t="shared" si="119"/>
        <v>95.174810000000008</v>
      </c>
      <c r="J1735" s="18">
        <f t="shared" si="122"/>
        <v>20.623896636868682</v>
      </c>
      <c r="K1735" s="4">
        <f t="shared" si="121"/>
        <v>95.165570979749191</v>
      </c>
    </row>
    <row r="1736" spans="1:12" x14ac:dyDescent="0.25">
      <c r="A1736" s="24">
        <v>1413</v>
      </c>
      <c r="B1736" s="20">
        <v>27829.49</v>
      </c>
      <c r="D1736" s="79">
        <f t="shared" si="120"/>
        <v>19.729999999999563</v>
      </c>
      <c r="E1736" s="21">
        <v>290.06</v>
      </c>
      <c r="F1736" s="3">
        <f t="shared" si="119"/>
        <v>95.155080000000012</v>
      </c>
      <c r="J1736" s="18">
        <f t="shared" si="122"/>
        <v>19.275674118683039</v>
      </c>
      <c r="K1736" s="4">
        <f t="shared" si="121"/>
        <v>95.146295305630503</v>
      </c>
    </row>
    <row r="1737" spans="1:12" x14ac:dyDescent="0.25">
      <c r="A1737" s="24">
        <v>1412</v>
      </c>
      <c r="B1737" s="20">
        <v>27810.19</v>
      </c>
      <c r="D1737" s="79">
        <f t="shared" si="120"/>
        <v>19.30000000000291</v>
      </c>
      <c r="E1737" s="21">
        <v>290.07</v>
      </c>
      <c r="F1737" s="3">
        <f t="shared" ref="F1737:F1800" si="123">F1736-(D1737/1000)</f>
        <v>95.135780000000011</v>
      </c>
      <c r="J1737" s="18">
        <f t="shared" si="122"/>
        <v>18.855575797802683</v>
      </c>
      <c r="K1737" s="4">
        <f t="shared" si="121"/>
        <v>95.127439729832702</v>
      </c>
    </row>
    <row r="1738" spans="1:12" x14ac:dyDescent="0.25">
      <c r="A1738" s="24">
        <v>1411</v>
      </c>
      <c r="B1738" s="20">
        <v>27790.52</v>
      </c>
      <c r="D1738" s="79">
        <f t="shared" ref="D1738:D1801" si="124">B1737-B1738</f>
        <v>19.669999999998254</v>
      </c>
      <c r="E1738" s="21">
        <v>290.07</v>
      </c>
      <c r="F1738" s="3">
        <f t="shared" si="123"/>
        <v>95.116110000000006</v>
      </c>
      <c r="J1738" s="18">
        <f t="shared" si="122"/>
        <v>19.217055748325905</v>
      </c>
      <c r="K1738" s="4">
        <f t="shared" ref="K1738:K1801" si="125">K1737-(J1738/1000)</f>
        <v>95.108222674084374</v>
      </c>
    </row>
    <row r="1739" spans="1:12" x14ac:dyDescent="0.25">
      <c r="A1739" s="24">
        <v>1410</v>
      </c>
      <c r="B1739" s="20">
        <v>27769.69</v>
      </c>
      <c r="D1739" s="79">
        <f t="shared" si="124"/>
        <v>20.830000000001746</v>
      </c>
      <c r="E1739" s="21">
        <v>290.10000000000002</v>
      </c>
      <c r="F1739" s="3">
        <f t="shared" si="123"/>
        <v>95.095280000000002</v>
      </c>
      <c r="J1739" s="18">
        <f t="shared" si="122"/>
        <v>20.350344241875835</v>
      </c>
      <c r="K1739" s="4">
        <f t="shared" si="125"/>
        <v>95.087872329842497</v>
      </c>
    </row>
    <row r="1740" spans="1:12" x14ac:dyDescent="0.25">
      <c r="A1740" s="24">
        <v>1409</v>
      </c>
      <c r="B1740" s="20">
        <v>27749.38</v>
      </c>
      <c r="D1740" s="79">
        <f t="shared" si="124"/>
        <v>20.309999999997672</v>
      </c>
      <c r="E1740" s="21">
        <v>290.13</v>
      </c>
      <c r="F1740" s="3">
        <f t="shared" si="123"/>
        <v>95.074970000000008</v>
      </c>
      <c r="J1740" s="18">
        <f t="shared" si="122"/>
        <v>19.842318365454449</v>
      </c>
      <c r="K1740" s="4">
        <f t="shared" si="125"/>
        <v>95.068030011477049</v>
      </c>
    </row>
    <row r="1741" spans="1:12" x14ac:dyDescent="0.25">
      <c r="A1741" s="24">
        <v>1408</v>
      </c>
      <c r="B1741" s="20">
        <v>27729.93</v>
      </c>
      <c r="D1741" s="79">
        <f t="shared" si="124"/>
        <v>19.450000000000728</v>
      </c>
      <c r="E1741" s="21">
        <v>290.14999999999998</v>
      </c>
      <c r="F1741" s="3">
        <f t="shared" si="123"/>
        <v>95.055520000000001</v>
      </c>
      <c r="J1741" s="18">
        <f t="shared" si="122"/>
        <v>19.002121723690188</v>
      </c>
      <c r="K1741" s="4">
        <f t="shared" si="125"/>
        <v>95.049027889753361</v>
      </c>
      <c r="L1741">
        <f>SLOPE(E1732:E1741,K1732:K1741)/-10</f>
        <v>0.14156002569786583</v>
      </c>
    </row>
    <row r="1742" spans="1:12" x14ac:dyDescent="0.25">
      <c r="A1742" s="24">
        <v>1407</v>
      </c>
      <c r="B1742" s="20">
        <v>27708.41</v>
      </c>
      <c r="D1742" s="79">
        <f t="shared" si="124"/>
        <v>21.520000000000437</v>
      </c>
      <c r="E1742" s="21">
        <v>290.18</v>
      </c>
      <c r="F1742" s="3">
        <f t="shared" si="123"/>
        <v>95.034000000000006</v>
      </c>
      <c r="J1742" s="18">
        <f t="shared" si="122"/>
        <v>21.02445550096688</v>
      </c>
      <c r="K1742" s="4">
        <f t="shared" si="125"/>
        <v>95.028003434252398</v>
      </c>
      <c r="L1742" s="2"/>
    </row>
    <row r="1743" spans="1:12" x14ac:dyDescent="0.25">
      <c r="A1743" s="24">
        <v>1406</v>
      </c>
      <c r="B1743" s="20">
        <v>27688.32</v>
      </c>
      <c r="D1743" s="79">
        <f t="shared" si="124"/>
        <v>20.090000000000146</v>
      </c>
      <c r="E1743" s="21">
        <v>290.18</v>
      </c>
      <c r="F1743" s="3">
        <f t="shared" si="123"/>
        <v>95.01391000000001</v>
      </c>
      <c r="J1743" s="18">
        <f t="shared" si="122"/>
        <v>19.627384340818733</v>
      </c>
      <c r="K1743" s="4">
        <f t="shared" si="125"/>
        <v>95.008376049911575</v>
      </c>
    </row>
    <row r="1744" spans="1:12" x14ac:dyDescent="0.25">
      <c r="A1744" s="24">
        <v>1405</v>
      </c>
      <c r="B1744" s="20">
        <v>27669.71</v>
      </c>
      <c r="D1744" s="79">
        <f t="shared" si="124"/>
        <v>18.610000000000582</v>
      </c>
      <c r="E1744" s="21">
        <v>290.23</v>
      </c>
      <c r="F1744" s="3">
        <f t="shared" si="123"/>
        <v>94.995300000000015</v>
      </c>
      <c r="J1744" s="18">
        <f t="shared" si="122"/>
        <v>18.181464538708084</v>
      </c>
      <c r="K1744" s="4">
        <f t="shared" si="125"/>
        <v>94.990194585372862</v>
      </c>
    </row>
    <row r="1745" spans="1:12" x14ac:dyDescent="0.25">
      <c r="A1745" s="24">
        <v>1404</v>
      </c>
      <c r="B1745" s="20">
        <v>27650.03</v>
      </c>
      <c r="D1745" s="79">
        <f t="shared" si="124"/>
        <v>19.680000000000291</v>
      </c>
      <c r="E1745" s="21">
        <v>290.23</v>
      </c>
      <c r="F1745" s="3">
        <f t="shared" si="123"/>
        <v>94.975620000000021</v>
      </c>
      <c r="J1745" s="18">
        <f t="shared" si="122"/>
        <v>19.226825476720535</v>
      </c>
      <c r="K1745" s="4">
        <f t="shared" si="125"/>
        <v>94.970967759896141</v>
      </c>
    </row>
    <row r="1746" spans="1:12" x14ac:dyDescent="0.25">
      <c r="A1746" s="24">
        <v>1403</v>
      </c>
      <c r="B1746" s="20">
        <v>27630.13</v>
      </c>
      <c r="D1746" s="79">
        <f t="shared" si="124"/>
        <v>19.899999999997817</v>
      </c>
      <c r="E1746" s="21">
        <v>290.23</v>
      </c>
      <c r="F1746" s="3">
        <f t="shared" si="123"/>
        <v>94.955720000000028</v>
      </c>
      <c r="J1746" s="18">
        <f t="shared" si="122"/>
        <v>19.441759501356252</v>
      </c>
      <c r="K1746" s="4">
        <f t="shared" si="125"/>
        <v>94.951526000394779</v>
      </c>
    </row>
    <row r="1747" spans="1:12" x14ac:dyDescent="0.25">
      <c r="A1747" s="24">
        <v>1402</v>
      </c>
      <c r="B1747" s="20">
        <v>27610.13</v>
      </c>
      <c r="D1747" s="79">
        <f t="shared" si="124"/>
        <v>20</v>
      </c>
      <c r="E1747" s="21">
        <v>290.23</v>
      </c>
      <c r="F1747" s="3">
        <f t="shared" si="123"/>
        <v>94.935720000000032</v>
      </c>
      <c r="J1747" s="18">
        <f t="shared" si="122"/>
        <v>19.539456785284809</v>
      </c>
      <c r="K1747" s="4">
        <f t="shared" si="125"/>
        <v>94.931986543609497</v>
      </c>
    </row>
    <row r="1748" spans="1:12" x14ac:dyDescent="0.25">
      <c r="A1748" s="24">
        <v>1401</v>
      </c>
      <c r="B1748" s="20">
        <v>27590.13</v>
      </c>
      <c r="D1748" s="79">
        <f t="shared" si="124"/>
        <v>20</v>
      </c>
      <c r="E1748" s="21">
        <v>290.23</v>
      </c>
      <c r="F1748" s="3">
        <f t="shared" si="123"/>
        <v>94.915720000000036</v>
      </c>
      <c r="J1748" s="18">
        <f t="shared" si="122"/>
        <v>19.539456785284809</v>
      </c>
      <c r="K1748" s="4">
        <f t="shared" si="125"/>
        <v>94.912447086824216</v>
      </c>
    </row>
    <row r="1749" spans="1:12" x14ac:dyDescent="0.25">
      <c r="A1749" s="24">
        <v>1400</v>
      </c>
      <c r="B1749" s="20">
        <v>27570.13</v>
      </c>
      <c r="D1749" s="79">
        <f t="shared" si="124"/>
        <v>20</v>
      </c>
      <c r="E1749" s="21">
        <v>290.23</v>
      </c>
      <c r="F1749" s="3">
        <f t="shared" si="123"/>
        <v>94.89572000000004</v>
      </c>
      <c r="J1749" s="18">
        <f t="shared" si="122"/>
        <v>19.539456785284809</v>
      </c>
      <c r="K1749" s="4">
        <f t="shared" si="125"/>
        <v>94.892907630038934</v>
      </c>
    </row>
    <row r="1750" spans="1:12" x14ac:dyDescent="0.25">
      <c r="A1750" s="24">
        <v>1399</v>
      </c>
      <c r="B1750" s="20">
        <v>27550.13</v>
      </c>
      <c r="D1750" s="79">
        <f t="shared" si="124"/>
        <v>20</v>
      </c>
      <c r="E1750" s="21">
        <v>290.23</v>
      </c>
      <c r="F1750" s="3">
        <f t="shared" si="123"/>
        <v>94.875720000000044</v>
      </c>
      <c r="J1750" s="18">
        <f t="shared" si="122"/>
        <v>19.539456785284809</v>
      </c>
      <c r="K1750" s="4">
        <f t="shared" si="125"/>
        <v>94.873368173253652</v>
      </c>
      <c r="L1750">
        <f>SLOPE(E1741:E1750,K1741:K1750)/-10</f>
        <v>4.1182444374252551E-2</v>
      </c>
    </row>
    <row r="1751" spans="1:12" x14ac:dyDescent="0.25">
      <c r="A1751" s="24">
        <v>1398</v>
      </c>
      <c r="B1751" s="20">
        <v>27529.95</v>
      </c>
      <c r="D1751" s="79">
        <f t="shared" si="124"/>
        <v>20.180000000000291</v>
      </c>
      <c r="E1751" s="21">
        <v>290.23</v>
      </c>
      <c r="F1751" s="3">
        <f t="shared" si="123"/>
        <v>94.855540000000047</v>
      </c>
      <c r="J1751" s="18">
        <f t="shared" si="122"/>
        <v>19.715311896352656</v>
      </c>
      <c r="K1751" s="4">
        <f t="shared" si="125"/>
        <v>94.853652861357304</v>
      </c>
      <c r="L1751" s="2"/>
    </row>
    <row r="1752" spans="1:12" x14ac:dyDescent="0.25">
      <c r="A1752" s="24">
        <v>1397</v>
      </c>
      <c r="B1752" s="20">
        <v>27510.12</v>
      </c>
      <c r="D1752" s="79">
        <f t="shared" si="124"/>
        <v>19.830000000001746</v>
      </c>
      <c r="E1752" s="21">
        <v>290.23</v>
      </c>
      <c r="F1752" s="3">
        <f t="shared" si="123"/>
        <v>94.835710000000049</v>
      </c>
      <c r="J1752" s="18">
        <f t="shared" si="122"/>
        <v>19.373371402611593</v>
      </c>
      <c r="K1752" s="4">
        <f t="shared" si="125"/>
        <v>94.834279489954696</v>
      </c>
    </row>
    <row r="1753" spans="1:12" x14ac:dyDescent="0.25">
      <c r="A1753" s="24">
        <v>1396</v>
      </c>
      <c r="B1753" s="20">
        <v>27490.12</v>
      </c>
      <c r="D1753" s="79">
        <f t="shared" si="124"/>
        <v>20</v>
      </c>
      <c r="E1753" s="21">
        <v>290.23</v>
      </c>
      <c r="F1753" s="3">
        <f t="shared" si="123"/>
        <v>94.815710000000053</v>
      </c>
      <c r="J1753" s="18">
        <f t="shared" si="122"/>
        <v>19.539456785284809</v>
      </c>
      <c r="K1753" s="4">
        <f t="shared" si="125"/>
        <v>94.814740033169414</v>
      </c>
    </row>
    <row r="1754" spans="1:12" x14ac:dyDescent="0.25">
      <c r="A1754" s="24">
        <v>1395</v>
      </c>
      <c r="B1754" s="20">
        <v>27470.12</v>
      </c>
      <c r="D1754" s="79">
        <f t="shared" si="124"/>
        <v>20</v>
      </c>
      <c r="E1754" s="21">
        <v>290.23</v>
      </c>
      <c r="F1754" s="3">
        <f t="shared" si="123"/>
        <v>94.795710000000057</v>
      </c>
      <c r="J1754" s="18">
        <f t="shared" si="122"/>
        <v>19.539456785284809</v>
      </c>
      <c r="K1754" s="4">
        <f t="shared" si="125"/>
        <v>94.795200576384133</v>
      </c>
    </row>
    <row r="1755" spans="1:12" x14ac:dyDescent="0.25">
      <c r="A1755" s="24">
        <v>1394</v>
      </c>
      <c r="B1755" s="20">
        <v>27450.12</v>
      </c>
      <c r="D1755" s="79">
        <f t="shared" si="124"/>
        <v>20</v>
      </c>
      <c r="E1755" s="21">
        <v>290.23</v>
      </c>
      <c r="F1755" s="3">
        <f t="shared" si="123"/>
        <v>94.775710000000061</v>
      </c>
      <c r="J1755" s="18">
        <f t="shared" si="122"/>
        <v>19.539456785284809</v>
      </c>
      <c r="K1755" s="4">
        <f t="shared" si="125"/>
        <v>94.775661119598851</v>
      </c>
    </row>
    <row r="1756" spans="1:12" x14ac:dyDescent="0.25">
      <c r="A1756" s="24">
        <v>1393</v>
      </c>
      <c r="B1756" s="20">
        <v>27430.12</v>
      </c>
      <c r="D1756" s="79">
        <f t="shared" si="124"/>
        <v>20</v>
      </c>
      <c r="E1756" s="21">
        <v>290.29000000000002</v>
      </c>
      <c r="F1756" s="3">
        <f t="shared" si="123"/>
        <v>94.755710000000064</v>
      </c>
      <c r="J1756" s="18">
        <f t="shared" si="122"/>
        <v>19.539456785284809</v>
      </c>
      <c r="K1756" s="4">
        <f t="shared" si="125"/>
        <v>94.75612166281357</v>
      </c>
    </row>
    <row r="1757" spans="1:12" x14ac:dyDescent="0.25">
      <c r="A1757" s="24">
        <v>1392</v>
      </c>
      <c r="B1757" s="20">
        <v>27410.1</v>
      </c>
      <c r="D1757" s="79">
        <f t="shared" si="124"/>
        <v>20.020000000000437</v>
      </c>
      <c r="E1757" s="21">
        <v>290.29000000000002</v>
      </c>
      <c r="F1757" s="3">
        <f t="shared" si="123"/>
        <v>94.735690000000062</v>
      </c>
      <c r="J1757" s="18">
        <f t="shared" si="122"/>
        <v>19.558996242070521</v>
      </c>
      <c r="K1757" s="4">
        <f t="shared" si="125"/>
        <v>94.736562666571501</v>
      </c>
    </row>
    <row r="1758" spans="1:12" x14ac:dyDescent="0.25">
      <c r="A1758" s="24">
        <v>1391</v>
      </c>
      <c r="B1758" s="20">
        <v>27389.88</v>
      </c>
      <c r="D1758" s="79">
        <f t="shared" si="124"/>
        <v>20.219999999997526</v>
      </c>
      <c r="E1758" s="21">
        <v>290.29000000000002</v>
      </c>
      <c r="F1758" s="3">
        <f t="shared" si="123"/>
        <v>94.715470000000067</v>
      </c>
      <c r="J1758" s="18">
        <f t="shared" si="122"/>
        <v>19.754390809920526</v>
      </c>
      <c r="K1758" s="4">
        <f t="shared" si="125"/>
        <v>94.716808275761579</v>
      </c>
    </row>
    <row r="1759" spans="1:12" x14ac:dyDescent="0.25">
      <c r="A1759" s="24">
        <v>1390</v>
      </c>
      <c r="B1759" s="20">
        <v>27370.28</v>
      </c>
      <c r="D1759" s="79">
        <f t="shared" si="124"/>
        <v>19.600000000002183</v>
      </c>
      <c r="E1759" s="21">
        <v>290.29000000000002</v>
      </c>
      <c r="F1759" s="3">
        <f t="shared" si="123"/>
        <v>94.69587000000007</v>
      </c>
      <c r="J1759" s="18">
        <f t="shared" si="122"/>
        <v>19.148667649581245</v>
      </c>
      <c r="K1759" s="4">
        <f t="shared" si="125"/>
        <v>94.697659608112005</v>
      </c>
      <c r="L1759">
        <f>SLOPE(E1750:E1759,K1750:K1759)/-10</f>
        <v>4.4684562998753244E-2</v>
      </c>
    </row>
    <row r="1760" spans="1:12" x14ac:dyDescent="0.25">
      <c r="A1760" s="24">
        <v>1389</v>
      </c>
      <c r="B1760" s="20">
        <v>27350.27</v>
      </c>
      <c r="D1760" s="79">
        <f t="shared" si="124"/>
        <v>20.009999999998399</v>
      </c>
      <c r="E1760" s="21">
        <v>290.29000000000002</v>
      </c>
      <c r="F1760" s="3">
        <f t="shared" si="123"/>
        <v>94.675860000000071</v>
      </c>
      <c r="J1760" s="18">
        <f t="shared" si="122"/>
        <v>19.549226513675887</v>
      </c>
      <c r="K1760" s="4">
        <f t="shared" si="125"/>
        <v>94.67811038159833</v>
      </c>
      <c r="L1760" s="2"/>
    </row>
    <row r="1761" spans="1:12" x14ac:dyDescent="0.25">
      <c r="A1761" s="24">
        <v>1388</v>
      </c>
      <c r="B1761" s="20">
        <v>27329.89</v>
      </c>
      <c r="D1761" s="79">
        <f t="shared" si="124"/>
        <v>20.380000000001019</v>
      </c>
      <c r="E1761" s="21">
        <v>290.29000000000002</v>
      </c>
      <c r="F1761" s="3">
        <f t="shared" si="123"/>
        <v>94.655480000000068</v>
      </c>
      <c r="J1761" s="18">
        <f t="shared" si="122"/>
        <v>19.910706464206214</v>
      </c>
      <c r="K1761" s="4">
        <f t="shared" si="125"/>
        <v>94.658199675134128</v>
      </c>
    </row>
    <row r="1762" spans="1:12" x14ac:dyDescent="0.25">
      <c r="A1762" s="24">
        <v>1387</v>
      </c>
      <c r="B1762" s="20">
        <v>27310.06</v>
      </c>
      <c r="D1762" s="79">
        <f t="shared" si="124"/>
        <v>19.829999999998108</v>
      </c>
      <c r="E1762" s="21">
        <v>290.3</v>
      </c>
      <c r="F1762" s="3">
        <f t="shared" si="123"/>
        <v>94.635650000000069</v>
      </c>
      <c r="J1762" s="18">
        <f t="shared" si="122"/>
        <v>19.37337140260804</v>
      </c>
      <c r="K1762" s="4">
        <f t="shared" si="125"/>
        <v>94.63882630373152</v>
      </c>
    </row>
    <row r="1763" spans="1:12" x14ac:dyDescent="0.25">
      <c r="A1763" s="24">
        <v>1386</v>
      </c>
      <c r="B1763" s="20">
        <v>27290.13</v>
      </c>
      <c r="D1763" s="79">
        <f t="shared" si="124"/>
        <v>19.930000000000291</v>
      </c>
      <c r="E1763" s="21">
        <v>290.3</v>
      </c>
      <c r="F1763" s="3">
        <f t="shared" si="123"/>
        <v>94.615720000000067</v>
      </c>
      <c r="J1763" s="18">
        <f t="shared" si="122"/>
        <v>19.471068686536597</v>
      </c>
      <c r="K1763" s="4">
        <f t="shared" si="125"/>
        <v>94.619355235044978</v>
      </c>
    </row>
    <row r="1764" spans="1:12" x14ac:dyDescent="0.25">
      <c r="A1764" s="24">
        <v>1385</v>
      </c>
      <c r="B1764" s="20">
        <v>27268.52</v>
      </c>
      <c r="D1764" s="79">
        <f t="shared" si="124"/>
        <v>21.610000000000582</v>
      </c>
      <c r="E1764" s="21">
        <v>290.3</v>
      </c>
      <c r="F1764" s="3">
        <f t="shared" si="123"/>
        <v>94.594110000000072</v>
      </c>
      <c r="J1764" s="18">
        <f t="shared" si="122"/>
        <v>21.112383056500803</v>
      </c>
      <c r="K1764" s="4">
        <f t="shared" si="125"/>
        <v>94.598242851988473</v>
      </c>
    </row>
    <row r="1765" spans="1:12" x14ac:dyDescent="0.25">
      <c r="A1765" s="24">
        <v>1384</v>
      </c>
      <c r="B1765" s="20">
        <v>27250.25</v>
      </c>
      <c r="D1765" s="79">
        <f t="shared" si="124"/>
        <v>18.270000000000437</v>
      </c>
      <c r="E1765" s="21">
        <v>290.3</v>
      </c>
      <c r="F1765" s="3">
        <f t="shared" si="123"/>
        <v>94.575840000000071</v>
      </c>
      <c r="J1765" s="18">
        <f t="shared" si="122"/>
        <v>17.849293773358099</v>
      </c>
      <c r="K1765" s="4">
        <f t="shared" si="125"/>
        <v>94.580393558215121</v>
      </c>
    </row>
    <row r="1766" spans="1:12" x14ac:dyDescent="0.25">
      <c r="A1766" s="24">
        <v>1383</v>
      </c>
      <c r="B1766" s="20">
        <v>27229.55</v>
      </c>
      <c r="D1766" s="79">
        <f t="shared" si="124"/>
        <v>20.700000000000728</v>
      </c>
      <c r="E1766" s="21">
        <v>290.3</v>
      </c>
      <c r="F1766" s="3">
        <f t="shared" si="123"/>
        <v>94.555140000000065</v>
      </c>
      <c r="J1766" s="18">
        <f t="shared" si="122"/>
        <v>20.223337772770488</v>
      </c>
      <c r="K1766" s="4">
        <f t="shared" si="125"/>
        <v>94.560170220442345</v>
      </c>
    </row>
    <row r="1767" spans="1:12" x14ac:dyDescent="0.25">
      <c r="A1767" s="24">
        <v>1382</v>
      </c>
      <c r="B1767" s="20">
        <v>27209.279999999999</v>
      </c>
      <c r="D1767" s="79">
        <f t="shared" si="124"/>
        <v>20.270000000000437</v>
      </c>
      <c r="E1767" s="21">
        <v>290.3</v>
      </c>
      <c r="F1767" s="3">
        <f t="shared" si="123"/>
        <v>94.534870000000069</v>
      </c>
      <c r="J1767" s="18">
        <f t="shared" si="122"/>
        <v>19.803239451886579</v>
      </c>
      <c r="K1767" s="4">
        <f t="shared" si="125"/>
        <v>94.540366980990456</v>
      </c>
    </row>
    <row r="1768" spans="1:12" x14ac:dyDescent="0.25">
      <c r="A1768" s="24">
        <v>1381</v>
      </c>
      <c r="B1768" s="20">
        <v>27189.3</v>
      </c>
      <c r="D1768" s="79">
        <f t="shared" si="124"/>
        <v>19.979999999999563</v>
      </c>
      <c r="E1768" s="21">
        <v>290.3</v>
      </c>
      <c r="F1768" s="3">
        <f t="shared" si="123"/>
        <v>94.514890000000065</v>
      </c>
      <c r="J1768" s="18">
        <f t="shared" si="122"/>
        <v>19.519917328499098</v>
      </c>
      <c r="K1768" s="4">
        <f t="shared" si="125"/>
        <v>94.520847063661961</v>
      </c>
      <c r="L1768">
        <f>SLOPE(E1759:E1768,K1759:K1768)/-10</f>
        <v>6.4770793373706836E-3</v>
      </c>
    </row>
    <row r="1769" spans="1:12" x14ac:dyDescent="0.25">
      <c r="A1769" s="24">
        <v>1380</v>
      </c>
      <c r="B1769" s="20">
        <v>27169.32</v>
      </c>
      <c r="D1769" s="79">
        <f t="shared" si="124"/>
        <v>19.979999999999563</v>
      </c>
      <c r="E1769" s="21">
        <v>290.3</v>
      </c>
      <c r="F1769" s="3">
        <f t="shared" si="123"/>
        <v>94.494910000000061</v>
      </c>
      <c r="J1769" s="18">
        <f t="shared" si="122"/>
        <v>19.519917328499098</v>
      </c>
      <c r="K1769" s="4">
        <f t="shared" si="125"/>
        <v>94.501327146333466</v>
      </c>
      <c r="L1769" s="2"/>
    </row>
    <row r="1770" spans="1:12" x14ac:dyDescent="0.25">
      <c r="A1770" s="24">
        <v>1379</v>
      </c>
      <c r="B1770" s="20">
        <v>27149.040000000001</v>
      </c>
      <c r="D1770" s="79">
        <f t="shared" si="124"/>
        <v>20.279999999998836</v>
      </c>
      <c r="E1770" s="21">
        <v>290.3</v>
      </c>
      <c r="F1770" s="3">
        <f t="shared" si="123"/>
        <v>94.474630000000062</v>
      </c>
      <c r="J1770" s="18">
        <f t="shared" si="122"/>
        <v>19.813009180277657</v>
      </c>
      <c r="K1770" s="4">
        <f t="shared" si="125"/>
        <v>94.481514137153184</v>
      </c>
    </row>
    <row r="1771" spans="1:12" x14ac:dyDescent="0.25">
      <c r="A1771" s="24">
        <v>1378</v>
      </c>
      <c r="B1771" s="20">
        <v>27129.03</v>
      </c>
      <c r="D1771" s="79">
        <f t="shared" si="124"/>
        <v>20.010000000002037</v>
      </c>
      <c r="E1771" s="21">
        <v>290.3</v>
      </c>
      <c r="F1771" s="3">
        <f t="shared" si="123"/>
        <v>94.454620000000062</v>
      </c>
      <c r="J1771" s="18">
        <f t="shared" si="122"/>
        <v>19.549226513679443</v>
      </c>
      <c r="K1771" s="4">
        <f t="shared" si="125"/>
        <v>94.461964910639509</v>
      </c>
    </row>
    <row r="1772" spans="1:12" x14ac:dyDescent="0.25">
      <c r="A1772" s="24">
        <v>1377</v>
      </c>
      <c r="B1772" s="20">
        <v>27109.46</v>
      </c>
      <c r="D1772" s="79">
        <f t="shared" si="124"/>
        <v>19.569999999999709</v>
      </c>
      <c r="E1772" s="21">
        <v>290.3</v>
      </c>
      <c r="F1772" s="3">
        <f t="shared" si="123"/>
        <v>94.435050000000061</v>
      </c>
      <c r="J1772" s="18">
        <f t="shared" si="122"/>
        <v>19.1193584644009</v>
      </c>
      <c r="K1772" s="4">
        <f t="shared" si="125"/>
        <v>94.442845552175115</v>
      </c>
    </row>
    <row r="1773" spans="1:12" x14ac:dyDescent="0.25">
      <c r="A1773" s="24">
        <v>1376</v>
      </c>
      <c r="B1773" s="20">
        <v>27089.3</v>
      </c>
      <c r="D1773" s="79">
        <f t="shared" si="124"/>
        <v>20.159999999999854</v>
      </c>
      <c r="E1773" s="21">
        <v>290.3</v>
      </c>
      <c r="F1773" s="3">
        <f t="shared" si="123"/>
        <v>94.414890000000057</v>
      </c>
      <c r="J1773" s="18">
        <f t="shared" ref="J1773:J1836" si="126">D1773+D1773*$I$1982</f>
        <v>19.695772439566944</v>
      </c>
      <c r="K1773" s="4">
        <f t="shared" si="125"/>
        <v>94.423149779735553</v>
      </c>
    </row>
    <row r="1774" spans="1:12" x14ac:dyDescent="0.25">
      <c r="A1774" s="24">
        <v>1375</v>
      </c>
      <c r="B1774" s="20">
        <v>27067.65</v>
      </c>
      <c r="D1774" s="79">
        <f t="shared" si="124"/>
        <v>21.649999999997817</v>
      </c>
      <c r="E1774" s="21">
        <v>290.3</v>
      </c>
      <c r="F1774" s="3">
        <f t="shared" si="123"/>
        <v>94.393240000000063</v>
      </c>
      <c r="J1774" s="18">
        <f t="shared" si="126"/>
        <v>21.151461970068674</v>
      </c>
      <c r="K1774" s="4">
        <f t="shared" si="125"/>
        <v>94.401998317765489</v>
      </c>
    </row>
    <row r="1775" spans="1:12" x14ac:dyDescent="0.25">
      <c r="A1775" s="24">
        <v>1374</v>
      </c>
      <c r="B1775" s="20">
        <v>27048.53</v>
      </c>
      <c r="D1775" s="79">
        <f t="shared" si="124"/>
        <v>19.120000000002619</v>
      </c>
      <c r="E1775" s="21">
        <v>290.3</v>
      </c>
      <c r="F1775" s="3">
        <f t="shared" si="123"/>
        <v>94.374120000000062</v>
      </c>
      <c r="J1775" s="18">
        <f t="shared" si="126"/>
        <v>18.679720686734836</v>
      </c>
      <c r="K1775" s="4">
        <f t="shared" si="125"/>
        <v>94.383318597078755</v>
      </c>
    </row>
    <row r="1776" spans="1:12" x14ac:dyDescent="0.25">
      <c r="A1776" s="24">
        <v>1373</v>
      </c>
      <c r="B1776" s="20">
        <v>27027.87</v>
      </c>
      <c r="D1776" s="79">
        <f t="shared" si="124"/>
        <v>20.659999999999854</v>
      </c>
      <c r="E1776" s="21">
        <v>290.3</v>
      </c>
      <c r="F1776" s="3">
        <f t="shared" si="123"/>
        <v>94.353460000000055</v>
      </c>
      <c r="J1776" s="18">
        <f t="shared" si="126"/>
        <v>20.184258859199065</v>
      </c>
      <c r="K1776" s="4">
        <f t="shared" si="125"/>
        <v>94.363134338219552</v>
      </c>
    </row>
    <row r="1777" spans="1:12" x14ac:dyDescent="0.25">
      <c r="A1777" s="24">
        <v>1372</v>
      </c>
      <c r="B1777" s="20">
        <v>27009.65</v>
      </c>
      <c r="D1777" s="79">
        <f t="shared" si="124"/>
        <v>18.219999999997526</v>
      </c>
      <c r="E1777" s="21">
        <v>290.3</v>
      </c>
      <c r="F1777" s="3">
        <f t="shared" si="123"/>
        <v>94.335240000000056</v>
      </c>
      <c r="J1777" s="18">
        <f t="shared" si="126"/>
        <v>17.800445131392046</v>
      </c>
      <c r="K1777" s="4">
        <f t="shared" si="125"/>
        <v>94.345333893088167</v>
      </c>
      <c r="L1777">
        <f>SLOPE(E1768:E1777,K1768:K1777)/-10</f>
        <v>-2.5429443902223206E-27</v>
      </c>
    </row>
    <row r="1778" spans="1:12" x14ac:dyDescent="0.25">
      <c r="A1778" s="24">
        <v>1371</v>
      </c>
      <c r="B1778" s="20">
        <v>26989.53</v>
      </c>
      <c r="D1778" s="79">
        <f t="shared" si="124"/>
        <v>20.120000000002619</v>
      </c>
      <c r="E1778" s="21">
        <v>290.3</v>
      </c>
      <c r="F1778" s="3">
        <f t="shared" si="123"/>
        <v>94.31512000000005</v>
      </c>
      <c r="J1778" s="18">
        <f t="shared" si="126"/>
        <v>19.656693525999078</v>
      </c>
      <c r="K1778" s="4">
        <f t="shared" si="125"/>
        <v>94.325677199562165</v>
      </c>
      <c r="L1778" s="2"/>
    </row>
    <row r="1779" spans="1:12" x14ac:dyDescent="0.25">
      <c r="A1779" s="43">
        <v>1370</v>
      </c>
      <c r="B1779" s="46">
        <v>26969.78</v>
      </c>
      <c r="C1779" s="26"/>
      <c r="D1779" s="14">
        <f t="shared" si="124"/>
        <v>19.75</v>
      </c>
      <c r="E1779" s="48">
        <v>290.3</v>
      </c>
      <c r="F1779" s="27">
        <f t="shared" si="123"/>
        <v>94.295370000000048</v>
      </c>
      <c r="G1779" s="26"/>
      <c r="H1779" s="26"/>
      <c r="I1779" s="26"/>
      <c r="J1779" s="47">
        <f t="shared" si="126"/>
        <v>19.295213575468747</v>
      </c>
      <c r="K1779" s="28">
        <f t="shared" si="125"/>
        <v>94.30638198598669</v>
      </c>
      <c r="L1779" s="26"/>
    </row>
    <row r="1780" spans="1:12" x14ac:dyDescent="0.25">
      <c r="A1780" s="24">
        <v>1369</v>
      </c>
      <c r="B1780" s="20">
        <v>26949.64</v>
      </c>
      <c r="D1780" s="79">
        <f t="shared" si="124"/>
        <v>20.139999999999418</v>
      </c>
      <c r="E1780" s="21">
        <v>290.3</v>
      </c>
      <c r="F1780" s="3">
        <f t="shared" si="123"/>
        <v>94.27523000000005</v>
      </c>
      <c r="J1780" s="18">
        <f t="shared" si="126"/>
        <v>19.676232982781233</v>
      </c>
      <c r="K1780" s="4">
        <f t="shared" si="125"/>
        <v>94.286705753003915</v>
      </c>
    </row>
    <row r="1781" spans="1:12" x14ac:dyDescent="0.25">
      <c r="A1781" s="24">
        <v>1368</v>
      </c>
      <c r="B1781" s="20">
        <v>26929.69</v>
      </c>
      <c r="D1781" s="79">
        <f t="shared" si="124"/>
        <v>19.950000000000728</v>
      </c>
      <c r="E1781" s="21">
        <v>290.3</v>
      </c>
      <c r="F1781" s="3">
        <f t="shared" si="123"/>
        <v>94.255280000000056</v>
      </c>
      <c r="J1781" s="18">
        <f t="shared" si="126"/>
        <v>19.490608143322309</v>
      </c>
      <c r="K1781" s="4">
        <f t="shared" si="125"/>
        <v>94.267215144860586</v>
      </c>
    </row>
    <row r="1782" spans="1:12" x14ac:dyDescent="0.25">
      <c r="A1782" s="24">
        <v>1367</v>
      </c>
      <c r="B1782" s="20">
        <v>26909.51</v>
      </c>
      <c r="D1782" s="79">
        <f t="shared" si="124"/>
        <v>20.180000000000291</v>
      </c>
      <c r="E1782" s="21">
        <v>290.3</v>
      </c>
      <c r="F1782" s="3">
        <f t="shared" si="123"/>
        <v>94.23510000000006</v>
      </c>
      <c r="J1782" s="18">
        <f t="shared" si="126"/>
        <v>19.715311896352656</v>
      </c>
      <c r="K1782" s="4">
        <f t="shared" si="125"/>
        <v>94.247499832964237</v>
      </c>
    </row>
    <row r="1783" spans="1:12" x14ac:dyDescent="0.25">
      <c r="A1783" s="24">
        <v>1366</v>
      </c>
      <c r="B1783" s="20">
        <v>26889.69</v>
      </c>
      <c r="D1783" s="79">
        <f t="shared" si="124"/>
        <v>19.819999999999709</v>
      </c>
      <c r="E1783" s="21">
        <v>290.3</v>
      </c>
      <c r="F1783" s="3">
        <f t="shared" si="123"/>
        <v>94.215280000000064</v>
      </c>
      <c r="J1783" s="18">
        <f t="shared" si="126"/>
        <v>19.363601674216962</v>
      </c>
      <c r="K1783" s="4">
        <f t="shared" si="125"/>
        <v>94.228136231290023</v>
      </c>
    </row>
    <row r="1784" spans="1:12" x14ac:dyDescent="0.25">
      <c r="A1784" s="24">
        <v>1365</v>
      </c>
      <c r="B1784" s="20">
        <v>26870.67</v>
      </c>
      <c r="D1784" s="79">
        <f t="shared" si="124"/>
        <v>19.020000000000437</v>
      </c>
      <c r="E1784" s="21">
        <v>290.3</v>
      </c>
      <c r="F1784" s="3">
        <f t="shared" si="123"/>
        <v>94.196260000000066</v>
      </c>
      <c r="J1784" s="18">
        <f t="shared" si="126"/>
        <v>18.582023402806279</v>
      </c>
      <c r="K1784" s="4">
        <f t="shared" si="125"/>
        <v>94.209554207887223</v>
      </c>
    </row>
    <row r="1785" spans="1:12" x14ac:dyDescent="0.25">
      <c r="A1785" s="24">
        <v>1364</v>
      </c>
      <c r="B1785" s="20">
        <v>26850.02</v>
      </c>
      <c r="D1785" s="79">
        <f t="shared" si="124"/>
        <v>20.649999999997817</v>
      </c>
      <c r="E1785" s="21">
        <v>290.3</v>
      </c>
      <c r="F1785" s="3">
        <f t="shared" si="123"/>
        <v>94.175610000000063</v>
      </c>
      <c r="J1785" s="18">
        <f t="shared" si="126"/>
        <v>20.174489130804432</v>
      </c>
      <c r="K1785" s="4">
        <f t="shared" si="125"/>
        <v>94.189379718756413</v>
      </c>
    </row>
    <row r="1786" spans="1:12" x14ac:dyDescent="0.25">
      <c r="A1786" s="24">
        <v>1363</v>
      </c>
      <c r="B1786" s="20">
        <v>26829.56</v>
      </c>
      <c r="D1786" s="79">
        <f t="shared" si="124"/>
        <v>20.459999999999127</v>
      </c>
      <c r="E1786" s="21">
        <v>290.3</v>
      </c>
      <c r="F1786" s="3">
        <f t="shared" si="123"/>
        <v>94.155150000000063</v>
      </c>
      <c r="J1786" s="18">
        <f t="shared" si="126"/>
        <v>19.988864291345507</v>
      </c>
      <c r="K1786" s="4">
        <f t="shared" si="125"/>
        <v>94.169390854465064</v>
      </c>
      <c r="L1786">
        <f>SLOPE(E1777:E1786,K1777:K1786)/-10</f>
        <v>2.5755149380594838E-27</v>
      </c>
    </row>
    <row r="1787" spans="1:12" x14ac:dyDescent="0.25">
      <c r="A1787" s="24">
        <v>1362</v>
      </c>
      <c r="B1787" s="20">
        <v>26809.02</v>
      </c>
      <c r="D1787" s="79">
        <f t="shared" si="124"/>
        <v>20.540000000000873</v>
      </c>
      <c r="E1787" s="21">
        <v>290.3</v>
      </c>
      <c r="F1787" s="3">
        <f t="shared" si="123"/>
        <v>94.134610000000066</v>
      </c>
      <c r="J1787" s="18">
        <f t="shared" si="126"/>
        <v>20.067022118488353</v>
      </c>
      <c r="K1787" s="4">
        <f t="shared" si="125"/>
        <v>94.149323832346582</v>
      </c>
      <c r="L1787" s="2"/>
    </row>
    <row r="1788" spans="1:12" x14ac:dyDescent="0.25">
      <c r="A1788" s="24">
        <v>1361</v>
      </c>
      <c r="B1788" s="20">
        <v>26788</v>
      </c>
      <c r="D1788" s="79">
        <f t="shared" si="124"/>
        <v>21.020000000000437</v>
      </c>
      <c r="E1788" s="21">
        <v>290.3</v>
      </c>
      <c r="F1788" s="3">
        <f t="shared" si="123"/>
        <v>94.113590000000059</v>
      </c>
      <c r="J1788" s="18">
        <f t="shared" si="126"/>
        <v>20.535969081334759</v>
      </c>
      <c r="K1788" s="4">
        <f t="shared" si="125"/>
        <v>94.128787863265245</v>
      </c>
    </row>
    <row r="1789" spans="1:12" x14ac:dyDescent="0.25">
      <c r="A1789" s="24">
        <v>1360</v>
      </c>
      <c r="B1789" s="20">
        <v>26768.78</v>
      </c>
      <c r="D1789" s="79">
        <f t="shared" si="124"/>
        <v>19.220000000001164</v>
      </c>
      <c r="E1789" s="21">
        <v>290.3</v>
      </c>
      <c r="F1789" s="3">
        <f t="shared" si="123"/>
        <v>94.094370000000055</v>
      </c>
      <c r="J1789" s="18">
        <f t="shared" si="126"/>
        <v>18.777417970659837</v>
      </c>
      <c r="K1789" s="4">
        <f t="shared" si="125"/>
        <v>94.110010445294591</v>
      </c>
    </row>
    <row r="1790" spans="1:12" x14ac:dyDescent="0.25">
      <c r="A1790" s="24">
        <v>1359</v>
      </c>
      <c r="B1790" s="20">
        <v>26749.59</v>
      </c>
      <c r="D1790" s="79">
        <f t="shared" si="124"/>
        <v>19.18999999999869</v>
      </c>
      <c r="E1790" s="21">
        <v>290.3</v>
      </c>
      <c r="F1790" s="3">
        <f t="shared" si="123"/>
        <v>94.07518000000006</v>
      </c>
      <c r="J1790" s="18">
        <f t="shared" si="126"/>
        <v>18.748108785479495</v>
      </c>
      <c r="K1790" s="4">
        <f t="shared" si="125"/>
        <v>94.091262336509118</v>
      </c>
    </row>
    <row r="1791" spans="1:12" x14ac:dyDescent="0.25">
      <c r="A1791" s="24">
        <v>1358</v>
      </c>
      <c r="B1791" s="20">
        <v>26725.75</v>
      </c>
      <c r="D1791" s="79">
        <f t="shared" si="124"/>
        <v>23.840000000000146</v>
      </c>
      <c r="E1791" s="21">
        <v>290.3</v>
      </c>
      <c r="F1791" s="3">
        <f t="shared" si="123"/>
        <v>94.051340000000053</v>
      </c>
      <c r="J1791" s="18">
        <f t="shared" si="126"/>
        <v>23.291032488059635</v>
      </c>
      <c r="K1791" s="4">
        <f t="shared" si="125"/>
        <v>94.067971304021057</v>
      </c>
    </row>
    <row r="1792" spans="1:12" x14ac:dyDescent="0.25">
      <c r="A1792" s="24">
        <v>1357</v>
      </c>
      <c r="B1792" s="20">
        <v>26705.67</v>
      </c>
      <c r="D1792" s="79">
        <f t="shared" si="124"/>
        <v>20.080000000001746</v>
      </c>
      <c r="E1792" s="21">
        <v>290.3</v>
      </c>
      <c r="F1792" s="3">
        <f t="shared" si="123"/>
        <v>94.031260000000046</v>
      </c>
      <c r="J1792" s="18">
        <f t="shared" si="126"/>
        <v>19.617614612427655</v>
      </c>
      <c r="K1792" s="4">
        <f t="shared" si="125"/>
        <v>94.048353689408628</v>
      </c>
    </row>
    <row r="1793" spans="1:12" x14ac:dyDescent="0.25">
      <c r="A1793" s="24">
        <v>1356</v>
      </c>
      <c r="B1793" s="20">
        <v>26685.56</v>
      </c>
      <c r="D1793" s="79">
        <f t="shared" si="124"/>
        <v>20.109999999996944</v>
      </c>
      <c r="E1793" s="21">
        <v>290.3</v>
      </c>
      <c r="F1793" s="3">
        <f t="shared" si="123"/>
        <v>94.011150000000043</v>
      </c>
      <c r="J1793" s="18">
        <f t="shared" si="126"/>
        <v>19.646923797600891</v>
      </c>
      <c r="K1793" s="4">
        <f t="shared" si="125"/>
        <v>94.028706765611034</v>
      </c>
    </row>
    <row r="1794" spans="1:12" x14ac:dyDescent="0.25">
      <c r="A1794" s="24">
        <v>1355</v>
      </c>
      <c r="B1794" s="20">
        <v>26664.6</v>
      </c>
      <c r="D1794" s="79">
        <f t="shared" si="124"/>
        <v>20.960000000002765</v>
      </c>
      <c r="E1794" s="21">
        <v>290.3</v>
      </c>
      <c r="F1794" s="3">
        <f t="shared" si="123"/>
        <v>93.990190000000041</v>
      </c>
      <c r="J1794" s="18">
        <f t="shared" si="126"/>
        <v>20.477350710981181</v>
      </c>
      <c r="K1794" s="4">
        <f t="shared" si="125"/>
        <v>94.008229414900057</v>
      </c>
    </row>
    <row r="1795" spans="1:12" x14ac:dyDescent="0.25">
      <c r="A1795" s="24">
        <v>1354</v>
      </c>
      <c r="B1795" s="20">
        <v>26644.75</v>
      </c>
      <c r="D1795" s="79">
        <f t="shared" si="124"/>
        <v>19.849999999998545</v>
      </c>
      <c r="E1795" s="21">
        <v>290.3</v>
      </c>
      <c r="F1795" s="3">
        <f t="shared" si="123"/>
        <v>93.970340000000036</v>
      </c>
      <c r="J1795" s="18">
        <f t="shared" si="126"/>
        <v>19.392910859393751</v>
      </c>
      <c r="K1795" s="4">
        <f t="shared" si="125"/>
        <v>93.988836504040663</v>
      </c>
      <c r="L1795">
        <f>SLOPE(E1786:E1795,K1786:K1795)/-10</f>
        <v>2.6576221660477419E-26</v>
      </c>
    </row>
    <row r="1796" spans="1:12" x14ac:dyDescent="0.25">
      <c r="A1796" s="24">
        <v>1353</v>
      </c>
      <c r="B1796" s="20">
        <v>26625.21</v>
      </c>
      <c r="D1796" s="79">
        <f t="shared" si="124"/>
        <v>19.540000000000873</v>
      </c>
      <c r="E1796" s="21">
        <v>290.3</v>
      </c>
      <c r="F1796" s="3">
        <f t="shared" si="123"/>
        <v>93.950800000000029</v>
      </c>
      <c r="J1796" s="18">
        <f t="shared" si="126"/>
        <v>19.090049279224111</v>
      </c>
      <c r="K1796" s="4">
        <f t="shared" si="125"/>
        <v>93.969746454761435</v>
      </c>
      <c r="L1796" s="2"/>
    </row>
    <row r="1797" spans="1:12" x14ac:dyDescent="0.25">
      <c r="A1797" s="24">
        <v>1352</v>
      </c>
      <c r="B1797" s="20">
        <v>26605.1</v>
      </c>
      <c r="D1797" s="79">
        <f t="shared" si="124"/>
        <v>20.110000000000582</v>
      </c>
      <c r="E1797" s="21">
        <v>290.3</v>
      </c>
      <c r="F1797" s="3">
        <f t="shared" si="123"/>
        <v>93.930690000000027</v>
      </c>
      <c r="J1797" s="18">
        <f t="shared" si="126"/>
        <v>19.646923797604444</v>
      </c>
      <c r="K1797" s="4">
        <f t="shared" si="125"/>
        <v>93.950099530963826</v>
      </c>
    </row>
    <row r="1798" spans="1:12" x14ac:dyDescent="0.25">
      <c r="A1798" s="24">
        <v>1351</v>
      </c>
      <c r="B1798" s="20">
        <v>26585.27</v>
      </c>
      <c r="D1798" s="79">
        <f t="shared" si="124"/>
        <v>19.829999999998108</v>
      </c>
      <c r="E1798" s="21">
        <v>290.3</v>
      </c>
      <c r="F1798" s="3">
        <f t="shared" si="123"/>
        <v>93.910860000000028</v>
      </c>
      <c r="J1798" s="18">
        <f t="shared" si="126"/>
        <v>19.37337140260804</v>
      </c>
      <c r="K1798" s="4">
        <f t="shared" si="125"/>
        <v>93.930726159561218</v>
      </c>
    </row>
    <row r="1799" spans="1:12" x14ac:dyDescent="0.25">
      <c r="A1799" s="24">
        <v>1350</v>
      </c>
      <c r="B1799" s="20">
        <v>26565.18</v>
      </c>
      <c r="D1799" s="79">
        <f t="shared" si="124"/>
        <v>20.090000000000146</v>
      </c>
      <c r="E1799" s="21">
        <v>290.3</v>
      </c>
      <c r="F1799" s="3">
        <f t="shared" si="123"/>
        <v>93.890770000000032</v>
      </c>
      <c r="J1799" s="18">
        <f t="shared" si="126"/>
        <v>19.627384340818733</v>
      </c>
      <c r="K1799" s="4">
        <f t="shared" si="125"/>
        <v>93.911098775220395</v>
      </c>
    </row>
    <row r="1800" spans="1:12" x14ac:dyDescent="0.25">
      <c r="A1800" s="24">
        <v>1349</v>
      </c>
      <c r="B1800" s="20">
        <v>26545.32</v>
      </c>
      <c r="D1800" s="79">
        <f t="shared" si="124"/>
        <v>19.860000000000582</v>
      </c>
      <c r="E1800" s="21">
        <v>290.3</v>
      </c>
      <c r="F1800" s="3">
        <f t="shared" si="123"/>
        <v>93.870910000000038</v>
      </c>
      <c r="J1800" s="18">
        <f t="shared" si="126"/>
        <v>19.402680587788385</v>
      </c>
      <c r="K1800" s="4">
        <f t="shared" si="125"/>
        <v>93.891696094632607</v>
      </c>
    </row>
    <row r="1801" spans="1:12" x14ac:dyDescent="0.25">
      <c r="A1801" s="24">
        <v>1348</v>
      </c>
      <c r="B1801" s="20">
        <v>26525.23</v>
      </c>
      <c r="D1801" s="79">
        <f t="shared" si="124"/>
        <v>20.090000000000146</v>
      </c>
      <c r="E1801" s="21">
        <v>290.3</v>
      </c>
      <c r="F1801" s="3">
        <f t="shared" ref="F1801:F1864" si="127">F1800-(D1801/1000)</f>
        <v>93.850820000000041</v>
      </c>
      <c r="J1801" s="18">
        <f t="shared" si="126"/>
        <v>19.627384340818733</v>
      </c>
      <c r="K1801" s="4">
        <f t="shared" si="125"/>
        <v>93.872068710291785</v>
      </c>
    </row>
    <row r="1802" spans="1:12" x14ac:dyDescent="0.25">
      <c r="A1802" s="24">
        <v>1347</v>
      </c>
      <c r="B1802" s="20">
        <v>26505.23</v>
      </c>
      <c r="D1802" s="79">
        <f t="shared" ref="D1802:D1865" si="128">B1801-B1802</f>
        <v>20</v>
      </c>
      <c r="E1802" s="21">
        <v>290.3</v>
      </c>
      <c r="F1802" s="3">
        <f t="shared" si="127"/>
        <v>93.830820000000045</v>
      </c>
      <c r="J1802" s="18">
        <f t="shared" si="126"/>
        <v>19.539456785284809</v>
      </c>
      <c r="K1802" s="4">
        <f t="shared" ref="K1802:K1865" si="129">K1801-(J1802/1000)</f>
        <v>93.852529253506503</v>
      </c>
    </row>
    <row r="1803" spans="1:12" x14ac:dyDescent="0.25">
      <c r="A1803" s="24">
        <v>1346</v>
      </c>
      <c r="B1803" s="20">
        <v>26485.16</v>
      </c>
      <c r="D1803" s="79">
        <f t="shared" si="128"/>
        <v>20.069999999999709</v>
      </c>
      <c r="E1803" s="21">
        <v>290.3</v>
      </c>
      <c r="F1803" s="3">
        <f t="shared" si="127"/>
        <v>93.810750000000041</v>
      </c>
      <c r="J1803" s="18">
        <f t="shared" si="126"/>
        <v>19.607844884033021</v>
      </c>
      <c r="K1803" s="4">
        <f t="shared" si="129"/>
        <v>93.832921408622468</v>
      </c>
    </row>
    <row r="1804" spans="1:12" x14ac:dyDescent="0.25">
      <c r="A1804" s="24">
        <v>1345</v>
      </c>
      <c r="B1804" s="20">
        <v>26465.18</v>
      </c>
      <c r="D1804" s="79">
        <f t="shared" si="128"/>
        <v>19.979999999999563</v>
      </c>
      <c r="E1804" s="21">
        <v>290.3</v>
      </c>
      <c r="F1804" s="3">
        <f t="shared" si="127"/>
        <v>93.790770000000037</v>
      </c>
      <c r="J1804" s="18">
        <f t="shared" si="126"/>
        <v>19.519917328499098</v>
      </c>
      <c r="K1804" s="4">
        <f t="shared" si="129"/>
        <v>93.813401491293973</v>
      </c>
      <c r="L1804">
        <f>SLOPE(E1795:E1804,K1795:K1804)/-10</f>
        <v>-3.8566838763180139E-26</v>
      </c>
    </row>
    <row r="1805" spans="1:12" x14ac:dyDescent="0.25">
      <c r="A1805" s="24">
        <v>1344</v>
      </c>
      <c r="B1805" s="20">
        <v>26445.119999999999</v>
      </c>
      <c r="D1805" s="79">
        <f t="shared" si="128"/>
        <v>20.06000000000131</v>
      </c>
      <c r="E1805" s="21">
        <v>290.3</v>
      </c>
      <c r="F1805" s="3">
        <f t="shared" si="127"/>
        <v>93.770710000000037</v>
      </c>
      <c r="J1805" s="18">
        <f t="shared" si="126"/>
        <v>19.598075155641943</v>
      </c>
      <c r="K1805" s="4">
        <f t="shared" si="129"/>
        <v>93.793803416138331</v>
      </c>
      <c r="L1805" s="2"/>
    </row>
    <row r="1806" spans="1:12" x14ac:dyDescent="0.25">
      <c r="A1806" s="24">
        <v>1343</v>
      </c>
      <c r="B1806" s="20">
        <v>26425.13</v>
      </c>
      <c r="D1806" s="79">
        <f t="shared" si="128"/>
        <v>19.989999999997963</v>
      </c>
      <c r="E1806" s="21">
        <v>290.3</v>
      </c>
      <c r="F1806" s="3">
        <f t="shared" si="127"/>
        <v>93.750720000000044</v>
      </c>
      <c r="J1806" s="18">
        <f t="shared" si="126"/>
        <v>19.529687056890175</v>
      </c>
      <c r="K1806" s="4">
        <f t="shared" si="129"/>
        <v>93.774273729081443</v>
      </c>
    </row>
    <row r="1807" spans="1:12" x14ac:dyDescent="0.25">
      <c r="A1807" s="24">
        <v>1342</v>
      </c>
      <c r="B1807" s="20">
        <v>26405.23</v>
      </c>
      <c r="D1807" s="79">
        <f t="shared" si="128"/>
        <v>19.900000000001455</v>
      </c>
      <c r="E1807" s="21">
        <v>290.3</v>
      </c>
      <c r="F1807" s="3">
        <f t="shared" si="127"/>
        <v>93.730820000000037</v>
      </c>
      <c r="J1807" s="18">
        <f t="shared" si="126"/>
        <v>19.441759501359805</v>
      </c>
      <c r="K1807" s="4">
        <f t="shared" si="129"/>
        <v>93.754831969580081</v>
      </c>
    </row>
    <row r="1808" spans="1:12" x14ac:dyDescent="0.25">
      <c r="A1808" s="24">
        <v>1341</v>
      </c>
      <c r="B1808" s="20">
        <v>26384.95</v>
      </c>
      <c r="D1808" s="79">
        <f t="shared" si="128"/>
        <v>20.279999999998836</v>
      </c>
      <c r="E1808" s="21">
        <v>290.3</v>
      </c>
      <c r="F1808" s="3">
        <f t="shared" si="127"/>
        <v>93.710540000000037</v>
      </c>
      <c r="J1808" s="18">
        <f t="shared" si="126"/>
        <v>19.813009180277657</v>
      </c>
      <c r="K1808" s="4">
        <f t="shared" si="129"/>
        <v>93.735018960399799</v>
      </c>
    </row>
    <row r="1809" spans="1:12" x14ac:dyDescent="0.25">
      <c r="A1809" s="24">
        <v>1340</v>
      </c>
      <c r="B1809" s="20">
        <v>26365.08</v>
      </c>
      <c r="D1809" s="79">
        <f t="shared" si="128"/>
        <v>19.869999999998981</v>
      </c>
      <c r="E1809" s="21">
        <v>290.3</v>
      </c>
      <c r="F1809" s="3">
        <f t="shared" si="127"/>
        <v>93.69067000000004</v>
      </c>
      <c r="J1809" s="18">
        <f t="shared" si="126"/>
        <v>19.412450316179463</v>
      </c>
      <c r="K1809" s="4">
        <f t="shared" si="129"/>
        <v>93.715606510083617</v>
      </c>
    </row>
    <row r="1810" spans="1:12" x14ac:dyDescent="0.25">
      <c r="A1810" s="24">
        <v>1339</v>
      </c>
      <c r="B1810" s="20">
        <v>26344.31</v>
      </c>
      <c r="D1810" s="79">
        <f t="shared" si="128"/>
        <v>20.770000000000437</v>
      </c>
      <c r="E1810" s="21">
        <v>290.3</v>
      </c>
      <c r="F1810" s="3">
        <f t="shared" si="127"/>
        <v>93.669900000000041</v>
      </c>
      <c r="J1810" s="18">
        <f t="shared" si="126"/>
        <v>20.2917258715187</v>
      </c>
      <c r="K1810" s="4">
        <f t="shared" si="129"/>
        <v>93.695314784212101</v>
      </c>
    </row>
    <row r="1811" spans="1:12" x14ac:dyDescent="0.25">
      <c r="A1811" s="24">
        <v>1338</v>
      </c>
      <c r="B1811" s="20">
        <v>26325.23</v>
      </c>
      <c r="D1811" s="79">
        <f t="shared" si="128"/>
        <v>19.080000000001746</v>
      </c>
      <c r="E1811" s="21">
        <v>290.3</v>
      </c>
      <c r="F1811" s="3">
        <f t="shared" si="127"/>
        <v>93.650820000000039</v>
      </c>
      <c r="J1811" s="18">
        <f t="shared" si="126"/>
        <v>18.640641773163413</v>
      </c>
      <c r="K1811" s="4">
        <f t="shared" si="129"/>
        <v>93.676674142438941</v>
      </c>
    </row>
    <row r="1812" spans="1:12" x14ac:dyDescent="0.25">
      <c r="A1812" s="24">
        <v>1337</v>
      </c>
      <c r="B1812" s="20">
        <v>26304.97</v>
      </c>
      <c r="D1812" s="79">
        <f t="shared" si="128"/>
        <v>20.259999999998399</v>
      </c>
      <c r="E1812" s="21">
        <v>290.3</v>
      </c>
      <c r="F1812" s="3">
        <f t="shared" si="127"/>
        <v>93.630560000000045</v>
      </c>
      <c r="J1812" s="18">
        <f t="shared" si="126"/>
        <v>19.793469723491949</v>
      </c>
      <c r="K1812" s="4">
        <f t="shared" si="129"/>
        <v>93.656880672715445</v>
      </c>
    </row>
    <row r="1813" spans="1:12" x14ac:dyDescent="0.25">
      <c r="A1813" s="24">
        <v>1336</v>
      </c>
      <c r="B1813" s="20">
        <v>26285.06</v>
      </c>
      <c r="D1813" s="79">
        <f t="shared" si="128"/>
        <v>19.909999999999854</v>
      </c>
      <c r="E1813" s="21">
        <v>290.3</v>
      </c>
      <c r="F1813" s="3">
        <f t="shared" si="127"/>
        <v>93.610650000000049</v>
      </c>
      <c r="J1813" s="18">
        <f t="shared" si="126"/>
        <v>19.451529229750886</v>
      </c>
      <c r="K1813" s="4">
        <f t="shared" si="129"/>
        <v>93.63742914348569</v>
      </c>
      <c r="L1813">
        <f>SLOPE(E1804:E1813,K1804:K1813)/-10</f>
        <v>-1.5347736507297507E-26</v>
      </c>
    </row>
    <row r="1814" spans="1:12" x14ac:dyDescent="0.25">
      <c r="A1814" s="24">
        <v>1335</v>
      </c>
      <c r="B1814" s="20">
        <v>26265.43</v>
      </c>
      <c r="D1814" s="79">
        <f t="shared" si="128"/>
        <v>19.630000000001019</v>
      </c>
      <c r="E1814" s="21">
        <v>290.3</v>
      </c>
      <c r="F1814" s="3">
        <f t="shared" si="127"/>
        <v>93.591020000000043</v>
      </c>
      <c r="J1814" s="18">
        <f t="shared" si="126"/>
        <v>19.177976834758034</v>
      </c>
      <c r="K1814" s="4">
        <f t="shared" si="129"/>
        <v>93.618251166650936</v>
      </c>
      <c r="L1814" s="2"/>
    </row>
    <row r="1815" spans="1:12" x14ac:dyDescent="0.25">
      <c r="A1815" s="24">
        <v>1334</v>
      </c>
      <c r="B1815" s="20">
        <v>26245.11</v>
      </c>
      <c r="D1815" s="79">
        <f t="shared" si="128"/>
        <v>20.319999999999709</v>
      </c>
      <c r="E1815" s="21">
        <v>290.3</v>
      </c>
      <c r="F1815" s="3">
        <f t="shared" si="127"/>
        <v>93.570700000000045</v>
      </c>
      <c r="J1815" s="18">
        <f t="shared" si="126"/>
        <v>19.85208809384908</v>
      </c>
      <c r="K1815" s="4">
        <f t="shared" si="129"/>
        <v>93.59839907855708</v>
      </c>
    </row>
    <row r="1816" spans="1:12" x14ac:dyDescent="0.25">
      <c r="A1816" s="24">
        <v>1333</v>
      </c>
      <c r="B1816" s="20">
        <v>26225.24</v>
      </c>
      <c r="D1816" s="79">
        <f t="shared" si="128"/>
        <v>19.869999999998981</v>
      </c>
      <c r="E1816" s="21">
        <v>290.3</v>
      </c>
      <c r="F1816" s="3">
        <f t="shared" si="127"/>
        <v>93.550830000000047</v>
      </c>
      <c r="J1816" s="18">
        <f t="shared" si="126"/>
        <v>19.412450316179463</v>
      </c>
      <c r="K1816" s="4">
        <f t="shared" si="129"/>
        <v>93.578986628240898</v>
      </c>
    </row>
    <row r="1817" spans="1:12" x14ac:dyDescent="0.25">
      <c r="A1817" s="24">
        <v>1332</v>
      </c>
      <c r="B1817" s="20">
        <v>26205.23</v>
      </c>
      <c r="D1817" s="79">
        <f t="shared" si="128"/>
        <v>20.010000000002037</v>
      </c>
      <c r="E1817" s="21">
        <v>290.3</v>
      </c>
      <c r="F1817" s="3">
        <f t="shared" si="127"/>
        <v>93.530820000000048</v>
      </c>
      <c r="J1817" s="18">
        <f t="shared" si="126"/>
        <v>19.549226513679443</v>
      </c>
      <c r="K1817" s="4">
        <f t="shared" si="129"/>
        <v>93.559437401727223</v>
      </c>
    </row>
    <row r="1818" spans="1:12" x14ac:dyDescent="0.25">
      <c r="A1818" s="24">
        <v>1331</v>
      </c>
      <c r="B1818" s="20">
        <v>26185.14</v>
      </c>
      <c r="D1818" s="79">
        <f t="shared" si="128"/>
        <v>20.090000000000146</v>
      </c>
      <c r="E1818" s="21">
        <v>290.3</v>
      </c>
      <c r="F1818" s="3">
        <f t="shared" si="127"/>
        <v>93.510730000000052</v>
      </c>
      <c r="J1818" s="18">
        <f t="shared" si="126"/>
        <v>19.627384340818733</v>
      </c>
      <c r="K1818" s="4">
        <f t="shared" si="129"/>
        <v>93.539810017386401</v>
      </c>
    </row>
    <row r="1819" spans="1:12" x14ac:dyDescent="0.25">
      <c r="A1819" s="24">
        <v>1330</v>
      </c>
      <c r="B1819" s="20">
        <v>26165.15</v>
      </c>
      <c r="D1819" s="79">
        <f t="shared" si="128"/>
        <v>19.989999999997963</v>
      </c>
      <c r="E1819" s="21">
        <v>290.3</v>
      </c>
      <c r="F1819" s="3">
        <f t="shared" si="127"/>
        <v>93.490740000000059</v>
      </c>
      <c r="J1819" s="18">
        <f t="shared" si="126"/>
        <v>19.529687056890175</v>
      </c>
      <c r="K1819" s="4">
        <f t="shared" si="129"/>
        <v>93.520280330329513</v>
      </c>
    </row>
    <row r="1820" spans="1:12" x14ac:dyDescent="0.25">
      <c r="A1820" s="24">
        <v>1329</v>
      </c>
      <c r="B1820" s="20">
        <v>26145.09</v>
      </c>
      <c r="D1820" s="79">
        <f t="shared" si="128"/>
        <v>20.06000000000131</v>
      </c>
      <c r="E1820" s="21">
        <v>290.3</v>
      </c>
      <c r="F1820" s="3">
        <f t="shared" si="127"/>
        <v>93.470680000000058</v>
      </c>
      <c r="J1820" s="18">
        <f t="shared" si="126"/>
        <v>19.598075155641943</v>
      </c>
      <c r="K1820" s="4">
        <f t="shared" si="129"/>
        <v>93.500682255173871</v>
      </c>
    </row>
    <row r="1821" spans="1:12" x14ac:dyDescent="0.25">
      <c r="A1821" s="24">
        <v>1328</v>
      </c>
      <c r="B1821" s="20">
        <v>26125.18</v>
      </c>
      <c r="D1821" s="79">
        <f t="shared" si="128"/>
        <v>19.909999999999854</v>
      </c>
      <c r="E1821" s="21">
        <v>290.3</v>
      </c>
      <c r="F1821" s="3">
        <f t="shared" si="127"/>
        <v>93.450770000000063</v>
      </c>
      <c r="J1821" s="18">
        <f t="shared" si="126"/>
        <v>19.451529229750886</v>
      </c>
      <c r="K1821" s="4">
        <f t="shared" si="129"/>
        <v>93.481230725944116</v>
      </c>
    </row>
    <row r="1822" spans="1:12" x14ac:dyDescent="0.25">
      <c r="A1822" s="24">
        <v>1327</v>
      </c>
      <c r="B1822" s="20">
        <v>26104.880000000001</v>
      </c>
      <c r="D1822" s="79">
        <f t="shared" si="128"/>
        <v>20.299999999999272</v>
      </c>
      <c r="E1822" s="21">
        <v>290.3</v>
      </c>
      <c r="F1822" s="3">
        <f t="shared" si="127"/>
        <v>93.430470000000057</v>
      </c>
      <c r="J1822" s="18">
        <f t="shared" si="126"/>
        <v>19.832548637063368</v>
      </c>
      <c r="K1822" s="4">
        <f t="shared" si="129"/>
        <v>93.461398177307046</v>
      </c>
      <c r="L1822">
        <f>SLOPE(E1813:E1822,K1813:K1822)/-10</f>
        <v>-2.5586576692028228E-26</v>
      </c>
    </row>
    <row r="1823" spans="1:12" x14ac:dyDescent="0.25">
      <c r="A1823" s="24">
        <v>1326</v>
      </c>
      <c r="B1823" s="20">
        <v>26084.86</v>
      </c>
      <c r="D1823" s="79">
        <f t="shared" si="128"/>
        <v>20.020000000000437</v>
      </c>
      <c r="E1823" s="21">
        <v>290.3</v>
      </c>
      <c r="F1823" s="3">
        <f t="shared" si="127"/>
        <v>93.410450000000054</v>
      </c>
      <c r="J1823" s="18">
        <f t="shared" si="126"/>
        <v>19.558996242070521</v>
      </c>
      <c r="K1823" s="4">
        <f t="shared" si="129"/>
        <v>93.441839181064978</v>
      </c>
      <c r="L1823" s="2"/>
    </row>
    <row r="1824" spans="1:12" x14ac:dyDescent="0.25">
      <c r="A1824" s="24">
        <v>1325</v>
      </c>
      <c r="B1824" s="20">
        <v>26060.63</v>
      </c>
      <c r="D1824" s="79">
        <f t="shared" si="128"/>
        <v>24.229999999999563</v>
      </c>
      <c r="E1824" s="21">
        <v>290.3</v>
      </c>
      <c r="F1824" s="3">
        <f t="shared" si="127"/>
        <v>93.386220000000051</v>
      </c>
      <c r="J1824" s="18">
        <f t="shared" si="126"/>
        <v>23.672051895372118</v>
      </c>
      <c r="K1824" s="4">
        <f t="shared" si="129"/>
        <v>93.418167129169603</v>
      </c>
    </row>
    <row r="1825" spans="1:12" x14ac:dyDescent="0.25">
      <c r="A1825" s="24">
        <v>1324</v>
      </c>
      <c r="B1825" s="20">
        <v>26043.79</v>
      </c>
      <c r="D1825" s="79">
        <f t="shared" si="128"/>
        <v>16.840000000000146</v>
      </c>
      <c r="E1825" s="21">
        <v>290.3</v>
      </c>
      <c r="F1825" s="3">
        <f t="shared" si="127"/>
        <v>93.369380000000049</v>
      </c>
      <c r="J1825" s="18">
        <f t="shared" si="126"/>
        <v>16.452222613209951</v>
      </c>
      <c r="K1825" s="4">
        <f t="shared" si="129"/>
        <v>93.401714906556393</v>
      </c>
    </row>
    <row r="1826" spans="1:12" x14ac:dyDescent="0.25">
      <c r="A1826" s="24">
        <v>1323</v>
      </c>
      <c r="B1826" s="20">
        <v>26024.95</v>
      </c>
      <c r="D1826" s="79">
        <f t="shared" si="128"/>
        <v>18.840000000000146</v>
      </c>
      <c r="E1826" s="21">
        <v>290.3</v>
      </c>
      <c r="F1826" s="3">
        <f t="shared" si="127"/>
        <v>93.350540000000052</v>
      </c>
      <c r="J1826" s="18">
        <f t="shared" si="126"/>
        <v>18.406168291738432</v>
      </c>
      <c r="K1826" s="4">
        <f t="shared" si="129"/>
        <v>93.38330873826466</v>
      </c>
    </row>
    <row r="1827" spans="1:12" x14ac:dyDescent="0.25">
      <c r="A1827" s="24">
        <v>1322</v>
      </c>
      <c r="B1827" s="20">
        <v>26004.6</v>
      </c>
      <c r="D1827" s="79">
        <f t="shared" si="128"/>
        <v>20.350000000002183</v>
      </c>
      <c r="E1827" s="21">
        <v>290.3</v>
      </c>
      <c r="F1827" s="3">
        <f t="shared" si="127"/>
        <v>93.330190000000044</v>
      </c>
      <c r="J1827" s="18">
        <f t="shared" si="126"/>
        <v>19.881397279029425</v>
      </c>
      <c r="K1827" s="4">
        <f t="shared" si="129"/>
        <v>93.363427340985623</v>
      </c>
    </row>
    <row r="1828" spans="1:12" x14ac:dyDescent="0.25">
      <c r="A1828" s="24">
        <v>1321</v>
      </c>
      <c r="B1828" s="20">
        <v>25983.3</v>
      </c>
      <c r="D1828" s="79">
        <f t="shared" si="128"/>
        <v>21.299999999999272</v>
      </c>
      <c r="E1828" s="21">
        <v>290.3</v>
      </c>
      <c r="F1828" s="3">
        <f t="shared" si="127"/>
        <v>93.308890000000048</v>
      </c>
      <c r="J1828" s="18">
        <f t="shared" si="126"/>
        <v>20.80952147632761</v>
      </c>
      <c r="K1828" s="4">
        <f t="shared" si="129"/>
        <v>93.3426178195093</v>
      </c>
    </row>
    <row r="1829" spans="1:12" x14ac:dyDescent="0.25">
      <c r="A1829" s="24">
        <v>1320</v>
      </c>
      <c r="B1829" s="20">
        <v>25963.82</v>
      </c>
      <c r="D1829" s="79">
        <f t="shared" si="128"/>
        <v>19.479999999999563</v>
      </c>
      <c r="E1829" s="21">
        <v>290.3</v>
      </c>
      <c r="F1829" s="3">
        <f t="shared" si="127"/>
        <v>93.289410000000046</v>
      </c>
      <c r="J1829" s="18">
        <f t="shared" si="126"/>
        <v>19.031430908866977</v>
      </c>
      <c r="K1829" s="4">
        <f t="shared" si="129"/>
        <v>93.323586388600432</v>
      </c>
    </row>
    <row r="1830" spans="1:12" x14ac:dyDescent="0.25">
      <c r="A1830" s="24">
        <v>1319</v>
      </c>
      <c r="B1830" s="20">
        <v>25942.42</v>
      </c>
      <c r="D1830" s="79">
        <f t="shared" si="128"/>
        <v>21.400000000001455</v>
      </c>
      <c r="E1830" s="21">
        <v>290.3</v>
      </c>
      <c r="F1830" s="3">
        <f t="shared" si="127"/>
        <v>93.268010000000046</v>
      </c>
      <c r="J1830" s="18">
        <f t="shared" si="126"/>
        <v>20.907218760256168</v>
      </c>
      <c r="K1830" s="4">
        <f t="shared" si="129"/>
        <v>93.302679169840175</v>
      </c>
    </row>
    <row r="1831" spans="1:12" x14ac:dyDescent="0.25">
      <c r="A1831" s="24">
        <v>1318</v>
      </c>
      <c r="B1831" s="20">
        <v>25924.01</v>
      </c>
      <c r="D1831" s="79">
        <f t="shared" si="128"/>
        <v>18.409999999999854</v>
      </c>
      <c r="E1831" s="21">
        <v>290.3</v>
      </c>
      <c r="F1831" s="3">
        <f t="shared" si="127"/>
        <v>93.249600000000044</v>
      </c>
      <c r="J1831" s="18">
        <f t="shared" si="126"/>
        <v>17.986069970854523</v>
      </c>
      <c r="K1831" s="4">
        <f t="shared" si="129"/>
        <v>93.284693099869315</v>
      </c>
      <c r="L1831">
        <f>SLOPE(E1822:E1831,K1822:K1831)/-10</f>
        <v>-5.0934064045668934E-27</v>
      </c>
    </row>
    <row r="1832" spans="1:12" x14ac:dyDescent="0.25">
      <c r="A1832" s="24">
        <v>1317</v>
      </c>
      <c r="B1832" s="20">
        <v>25903.91</v>
      </c>
      <c r="D1832" s="79">
        <f t="shared" si="128"/>
        <v>20.099999999998545</v>
      </c>
      <c r="E1832" s="21">
        <v>290.3</v>
      </c>
      <c r="F1832" s="3">
        <f t="shared" si="127"/>
        <v>93.229500000000044</v>
      </c>
      <c r="J1832" s="18">
        <f t="shared" si="126"/>
        <v>19.63715406920981</v>
      </c>
      <c r="K1832" s="4">
        <f t="shared" si="129"/>
        <v>93.2650559458001</v>
      </c>
      <c r="L1832" s="2"/>
    </row>
    <row r="1833" spans="1:12" x14ac:dyDescent="0.25">
      <c r="A1833" s="24">
        <v>1316</v>
      </c>
      <c r="B1833" s="20">
        <v>25884.16</v>
      </c>
      <c r="D1833" s="79">
        <f t="shared" si="128"/>
        <v>19.75</v>
      </c>
      <c r="E1833" s="21">
        <v>290.3</v>
      </c>
      <c r="F1833" s="3">
        <f t="shared" si="127"/>
        <v>93.209750000000042</v>
      </c>
      <c r="J1833" s="18">
        <f t="shared" si="126"/>
        <v>19.295213575468747</v>
      </c>
      <c r="K1833" s="4">
        <f t="shared" si="129"/>
        <v>93.245760732224625</v>
      </c>
    </row>
    <row r="1834" spans="1:12" x14ac:dyDescent="0.25">
      <c r="A1834" s="24">
        <v>1315</v>
      </c>
      <c r="B1834" s="20">
        <v>25864.22</v>
      </c>
      <c r="D1834" s="79">
        <f t="shared" si="128"/>
        <v>19.93999999999869</v>
      </c>
      <c r="E1834" s="21">
        <v>290.3</v>
      </c>
      <c r="F1834" s="3">
        <f t="shared" si="127"/>
        <v>93.189810000000037</v>
      </c>
      <c r="J1834" s="18">
        <f t="shared" si="126"/>
        <v>19.480838414927675</v>
      </c>
      <c r="K1834" s="4">
        <f t="shared" si="129"/>
        <v>93.226279893809703</v>
      </c>
    </row>
    <row r="1835" spans="1:12" x14ac:dyDescent="0.25">
      <c r="A1835" s="24">
        <v>1314</v>
      </c>
      <c r="B1835" s="20">
        <v>25843.14</v>
      </c>
      <c r="D1835" s="79">
        <f t="shared" si="128"/>
        <v>21.080000000001746</v>
      </c>
      <c r="E1835" s="21">
        <v>290.3</v>
      </c>
      <c r="F1835" s="3">
        <f t="shared" si="127"/>
        <v>93.168730000000039</v>
      </c>
      <c r="J1835" s="18">
        <f t="shared" si="126"/>
        <v>20.594587451691893</v>
      </c>
      <c r="K1835" s="4">
        <f t="shared" si="129"/>
        <v>93.205685306358006</v>
      </c>
    </row>
    <row r="1836" spans="1:12" x14ac:dyDescent="0.25">
      <c r="A1836" s="24">
        <v>1313</v>
      </c>
      <c r="B1836" s="20">
        <v>25822.880000000001</v>
      </c>
      <c r="D1836" s="79">
        <f t="shared" si="128"/>
        <v>20.259999999998399</v>
      </c>
      <c r="E1836" s="21">
        <v>290.3</v>
      </c>
      <c r="F1836" s="3">
        <f t="shared" si="127"/>
        <v>93.148470000000046</v>
      </c>
      <c r="J1836" s="18">
        <f t="shared" si="126"/>
        <v>19.793469723491949</v>
      </c>
      <c r="K1836" s="4">
        <f t="shared" si="129"/>
        <v>93.185891836634511</v>
      </c>
    </row>
    <row r="1837" spans="1:12" x14ac:dyDescent="0.25">
      <c r="A1837" s="24">
        <v>1312</v>
      </c>
      <c r="B1837" s="20">
        <v>25803.57</v>
      </c>
      <c r="D1837" s="79">
        <f t="shared" si="128"/>
        <v>19.31000000000131</v>
      </c>
      <c r="E1837" s="21">
        <v>290.3</v>
      </c>
      <c r="F1837" s="3">
        <f t="shared" si="127"/>
        <v>93.129160000000041</v>
      </c>
      <c r="J1837" s="18">
        <f t="shared" ref="J1837:J1900" si="130">D1837+D1837*$I$1982</f>
        <v>18.865345526193764</v>
      </c>
      <c r="K1837" s="4">
        <f t="shared" si="129"/>
        <v>93.167026491108317</v>
      </c>
    </row>
    <row r="1838" spans="1:12" x14ac:dyDescent="0.25">
      <c r="A1838" s="24">
        <v>1311</v>
      </c>
      <c r="B1838" s="20">
        <v>25782.49</v>
      </c>
      <c r="D1838" s="79">
        <f t="shared" si="128"/>
        <v>21.079999999998108</v>
      </c>
      <c r="E1838" s="21">
        <v>290.3</v>
      </c>
      <c r="F1838" s="3">
        <f t="shared" si="127"/>
        <v>93.108080000000044</v>
      </c>
      <c r="J1838" s="18">
        <f t="shared" si="130"/>
        <v>20.594587451688341</v>
      </c>
      <c r="K1838" s="4">
        <f t="shared" si="129"/>
        <v>93.146431903656634</v>
      </c>
    </row>
    <row r="1839" spans="1:12" x14ac:dyDescent="0.25">
      <c r="A1839" s="24">
        <v>1310</v>
      </c>
      <c r="B1839" s="20">
        <v>25763.599999999999</v>
      </c>
      <c r="D1839" s="79">
        <f t="shared" si="128"/>
        <v>18.890000000003056</v>
      </c>
      <c r="E1839" s="21">
        <v>290.3</v>
      </c>
      <c r="F1839" s="3">
        <f t="shared" si="127"/>
        <v>93.089190000000045</v>
      </c>
      <c r="J1839" s="18">
        <f t="shared" si="130"/>
        <v>18.455016933704488</v>
      </c>
      <c r="K1839" s="4">
        <f t="shared" si="129"/>
        <v>93.127976886722934</v>
      </c>
    </row>
    <row r="1840" spans="1:12" x14ac:dyDescent="0.25">
      <c r="A1840" s="24">
        <v>1309</v>
      </c>
      <c r="B1840" s="20">
        <v>25744.04</v>
      </c>
      <c r="D1840" s="79">
        <f t="shared" si="128"/>
        <v>19.559999999997672</v>
      </c>
      <c r="E1840" s="21">
        <v>290.3</v>
      </c>
      <c r="F1840" s="3">
        <f t="shared" si="127"/>
        <v>93.069630000000046</v>
      </c>
      <c r="J1840" s="18">
        <f t="shared" si="130"/>
        <v>19.10958873600627</v>
      </c>
      <c r="K1840" s="4">
        <f t="shared" si="129"/>
        <v>93.108867297986933</v>
      </c>
      <c r="L1840">
        <f>SLOPE(E1831:E1840,K1831:K1840)/-10</f>
        <v>-1.781605378032787E-26</v>
      </c>
    </row>
    <row r="1841" spans="1:12" x14ac:dyDescent="0.25">
      <c r="A1841" s="24">
        <v>1308</v>
      </c>
      <c r="B1841" s="20">
        <v>25724.03</v>
      </c>
      <c r="D1841" s="79">
        <f t="shared" si="128"/>
        <v>20.010000000002037</v>
      </c>
      <c r="E1841" s="21">
        <v>290.3</v>
      </c>
      <c r="F1841" s="3">
        <f t="shared" si="127"/>
        <v>93.049620000000047</v>
      </c>
      <c r="J1841" s="18">
        <f t="shared" si="130"/>
        <v>19.549226513679443</v>
      </c>
      <c r="K1841" s="4">
        <f t="shared" si="129"/>
        <v>93.089318071473258</v>
      </c>
      <c r="L1841" s="2"/>
    </row>
    <row r="1842" spans="1:12" x14ac:dyDescent="0.25">
      <c r="A1842" s="24">
        <v>1307</v>
      </c>
      <c r="B1842" s="20">
        <v>25703.759999999998</v>
      </c>
      <c r="D1842" s="79">
        <f t="shared" si="128"/>
        <v>20.270000000000437</v>
      </c>
      <c r="E1842" s="21">
        <v>290.3</v>
      </c>
      <c r="F1842" s="3">
        <f t="shared" si="127"/>
        <v>93.029350000000051</v>
      </c>
      <c r="J1842" s="18">
        <f t="shared" si="130"/>
        <v>19.803239451886579</v>
      </c>
      <c r="K1842" s="4">
        <f t="shared" si="129"/>
        <v>93.069514832021369</v>
      </c>
    </row>
    <row r="1843" spans="1:12" x14ac:dyDescent="0.25">
      <c r="A1843" s="24">
        <v>1306</v>
      </c>
      <c r="B1843" s="20">
        <v>25684.07</v>
      </c>
      <c r="D1843" s="79">
        <f t="shared" si="128"/>
        <v>19.68999999999869</v>
      </c>
      <c r="E1843" s="21">
        <v>290.3</v>
      </c>
      <c r="F1843" s="3">
        <f t="shared" si="127"/>
        <v>93.009660000000054</v>
      </c>
      <c r="J1843" s="18">
        <f t="shared" si="130"/>
        <v>19.236595205111616</v>
      </c>
      <c r="K1843" s="4">
        <f t="shared" si="129"/>
        <v>93.050278236816254</v>
      </c>
    </row>
    <row r="1844" spans="1:12" x14ac:dyDescent="0.25">
      <c r="A1844" s="24">
        <v>1305</v>
      </c>
      <c r="B1844" s="20">
        <v>25663.83</v>
      </c>
      <c r="D1844" s="79">
        <f t="shared" si="128"/>
        <v>20.239999999997963</v>
      </c>
      <c r="E1844" s="21">
        <v>290.3</v>
      </c>
      <c r="F1844" s="3">
        <f t="shared" si="127"/>
        <v>92.989420000000052</v>
      </c>
      <c r="J1844" s="18">
        <f t="shared" si="130"/>
        <v>19.773930266706238</v>
      </c>
      <c r="K1844" s="4">
        <f t="shared" si="129"/>
        <v>93.030504306549545</v>
      </c>
    </row>
    <row r="1845" spans="1:12" x14ac:dyDescent="0.25">
      <c r="A1845" s="24">
        <v>1304</v>
      </c>
      <c r="B1845" s="20">
        <v>25643.49</v>
      </c>
      <c r="D1845" s="79">
        <f t="shared" si="128"/>
        <v>20.340000000000146</v>
      </c>
      <c r="E1845" s="21">
        <v>290.3</v>
      </c>
      <c r="F1845" s="3">
        <f t="shared" si="127"/>
        <v>92.969080000000048</v>
      </c>
      <c r="J1845" s="18">
        <f t="shared" si="130"/>
        <v>19.871627550634791</v>
      </c>
      <c r="K1845" s="4">
        <f t="shared" si="129"/>
        <v>93.010632678998917</v>
      </c>
    </row>
    <row r="1846" spans="1:12" x14ac:dyDescent="0.25">
      <c r="A1846" s="24">
        <v>1303</v>
      </c>
      <c r="B1846" s="20">
        <v>25623.75</v>
      </c>
      <c r="D1846" s="79">
        <f t="shared" si="128"/>
        <v>19.740000000001601</v>
      </c>
      <c r="E1846" s="21">
        <v>290.3</v>
      </c>
      <c r="F1846" s="3">
        <f t="shared" si="127"/>
        <v>92.949340000000049</v>
      </c>
      <c r="J1846" s="18">
        <f t="shared" si="130"/>
        <v>19.285443847077669</v>
      </c>
      <c r="K1846" s="4">
        <f t="shared" si="129"/>
        <v>92.991347235151835</v>
      </c>
    </row>
    <row r="1847" spans="1:12" x14ac:dyDescent="0.25">
      <c r="A1847" s="24">
        <v>1302</v>
      </c>
      <c r="B1847" s="20">
        <v>25604.22</v>
      </c>
      <c r="D1847" s="79">
        <f t="shared" si="128"/>
        <v>19.529999999998836</v>
      </c>
      <c r="E1847" s="21">
        <v>290.3</v>
      </c>
      <c r="F1847" s="3">
        <f t="shared" si="127"/>
        <v>92.929810000000046</v>
      </c>
      <c r="J1847" s="18">
        <f t="shared" si="130"/>
        <v>19.080279550829477</v>
      </c>
      <c r="K1847" s="4">
        <f t="shared" si="129"/>
        <v>92.972266955601</v>
      </c>
    </row>
    <row r="1848" spans="1:12" x14ac:dyDescent="0.25">
      <c r="A1848" s="24">
        <v>1301</v>
      </c>
      <c r="B1848" s="20">
        <v>25582.9</v>
      </c>
      <c r="D1848" s="79">
        <f t="shared" si="128"/>
        <v>21.319999999999709</v>
      </c>
      <c r="E1848" s="21">
        <v>290.3</v>
      </c>
      <c r="F1848" s="3">
        <f t="shared" si="127"/>
        <v>92.908490000000043</v>
      </c>
      <c r="J1848" s="18">
        <f t="shared" si="130"/>
        <v>20.829060933113322</v>
      </c>
      <c r="K1848" s="4">
        <f t="shared" si="129"/>
        <v>92.95143789466789</v>
      </c>
    </row>
    <row r="1849" spans="1:12" x14ac:dyDescent="0.25">
      <c r="A1849" s="24">
        <v>1300</v>
      </c>
      <c r="B1849" s="20">
        <v>25557.21</v>
      </c>
      <c r="D1849" s="79">
        <f t="shared" si="128"/>
        <v>25.690000000002328</v>
      </c>
      <c r="E1849" s="21">
        <v>290.3</v>
      </c>
      <c r="F1849" s="3">
        <f t="shared" si="127"/>
        <v>92.882800000000046</v>
      </c>
      <c r="J1849" s="18">
        <f t="shared" si="130"/>
        <v>25.09843224070061</v>
      </c>
      <c r="K1849" s="4">
        <f t="shared" si="129"/>
        <v>92.926339462427194</v>
      </c>
      <c r="L1849">
        <f>SLOPE(E1840:E1849,K1840:K1849)/-10</f>
        <v>-7.3790360720272164E-27</v>
      </c>
    </row>
    <row r="1850" spans="1:12" x14ac:dyDescent="0.25">
      <c r="A1850" s="24">
        <v>1299</v>
      </c>
      <c r="B1850" s="20">
        <v>25522.45</v>
      </c>
      <c r="D1850" s="79">
        <f t="shared" si="128"/>
        <v>34.759999999998399</v>
      </c>
      <c r="E1850" s="21">
        <v>290.3</v>
      </c>
      <c r="F1850" s="3">
        <f t="shared" si="127"/>
        <v>92.848040000000054</v>
      </c>
      <c r="J1850" s="18">
        <f t="shared" si="130"/>
        <v>33.95957589282343</v>
      </c>
      <c r="K1850" s="4">
        <f t="shared" si="129"/>
        <v>92.892379886534371</v>
      </c>
      <c r="L1850" s="2"/>
    </row>
    <row r="1851" spans="1:12" x14ac:dyDescent="0.25">
      <c r="A1851" s="24">
        <v>1298</v>
      </c>
      <c r="B1851" s="20">
        <v>25499.79</v>
      </c>
      <c r="D1851" s="79">
        <f t="shared" si="128"/>
        <v>22.659999999999854</v>
      </c>
      <c r="E1851" s="21">
        <v>290.3</v>
      </c>
      <c r="F1851" s="3">
        <f t="shared" si="127"/>
        <v>92.825380000000052</v>
      </c>
      <c r="J1851" s="18">
        <f t="shared" si="130"/>
        <v>22.138204537727546</v>
      </c>
      <c r="K1851" s="4">
        <f t="shared" si="129"/>
        <v>92.870241681996646</v>
      </c>
    </row>
    <row r="1852" spans="1:12" x14ac:dyDescent="0.25">
      <c r="A1852" s="24">
        <v>1297</v>
      </c>
      <c r="B1852" s="20">
        <v>25481.77</v>
      </c>
      <c r="D1852" s="79">
        <f t="shared" si="128"/>
        <v>18.020000000000437</v>
      </c>
      <c r="E1852" s="21">
        <v>290.3</v>
      </c>
      <c r="F1852" s="3">
        <f t="shared" si="127"/>
        <v>92.807360000000045</v>
      </c>
      <c r="J1852" s="18">
        <f t="shared" si="130"/>
        <v>17.60505056354204</v>
      </c>
      <c r="K1852" s="4">
        <f t="shared" si="129"/>
        <v>92.8526366314331</v>
      </c>
    </row>
    <row r="1853" spans="1:12" x14ac:dyDescent="0.25">
      <c r="A1853" s="24">
        <v>1296</v>
      </c>
      <c r="B1853" s="20">
        <v>25464.27</v>
      </c>
      <c r="D1853" s="79">
        <f t="shared" si="128"/>
        <v>17.5</v>
      </c>
      <c r="E1853" s="21">
        <v>290.3</v>
      </c>
      <c r="F1853" s="3">
        <f t="shared" si="127"/>
        <v>92.789860000000047</v>
      </c>
      <c r="J1853" s="18">
        <f t="shared" si="130"/>
        <v>17.097024687124208</v>
      </c>
      <c r="K1853" s="4">
        <f t="shared" si="129"/>
        <v>92.835539606745982</v>
      </c>
    </row>
    <row r="1854" spans="1:12" x14ac:dyDescent="0.25">
      <c r="A1854" s="24">
        <v>1295</v>
      </c>
      <c r="B1854" s="20">
        <v>25444.32</v>
      </c>
      <c r="D1854" s="79">
        <f t="shared" si="128"/>
        <v>19.950000000000728</v>
      </c>
      <c r="E1854" s="21">
        <v>290.3</v>
      </c>
      <c r="F1854" s="3">
        <f t="shared" si="127"/>
        <v>92.769910000000053</v>
      </c>
      <c r="J1854" s="18">
        <f t="shared" si="130"/>
        <v>19.490608143322309</v>
      </c>
      <c r="K1854" s="4">
        <f t="shared" si="129"/>
        <v>92.816048998602653</v>
      </c>
    </row>
    <row r="1855" spans="1:12" x14ac:dyDescent="0.25">
      <c r="A1855" s="24">
        <v>1294</v>
      </c>
      <c r="B1855" s="20">
        <v>25423.39</v>
      </c>
      <c r="D1855" s="79">
        <f t="shared" si="128"/>
        <v>20.930000000000291</v>
      </c>
      <c r="E1855" s="21">
        <v>290.3</v>
      </c>
      <c r="F1855" s="3">
        <f t="shared" si="127"/>
        <v>92.748980000000046</v>
      </c>
      <c r="J1855" s="18">
        <f t="shared" si="130"/>
        <v>20.448041525800836</v>
      </c>
      <c r="K1855" s="4">
        <f t="shared" si="129"/>
        <v>92.795600957076857</v>
      </c>
    </row>
    <row r="1856" spans="1:12" x14ac:dyDescent="0.25">
      <c r="A1856" s="24">
        <v>1293</v>
      </c>
      <c r="B1856" s="20">
        <v>25404.11</v>
      </c>
      <c r="D1856" s="79">
        <f t="shared" si="128"/>
        <v>19.279999999998836</v>
      </c>
      <c r="E1856" s="21">
        <v>290.3</v>
      </c>
      <c r="F1856" s="3">
        <f t="shared" si="127"/>
        <v>92.729700000000051</v>
      </c>
      <c r="J1856" s="18">
        <f t="shared" si="130"/>
        <v>18.836036341013418</v>
      </c>
      <c r="K1856" s="4">
        <f t="shared" si="129"/>
        <v>92.776764920735843</v>
      </c>
    </row>
    <row r="1857" spans="1:12" x14ac:dyDescent="0.25">
      <c r="A1857" s="24">
        <v>1292</v>
      </c>
      <c r="B1857" s="20">
        <v>25383.18</v>
      </c>
      <c r="D1857" s="79">
        <f t="shared" si="128"/>
        <v>20.930000000000291</v>
      </c>
      <c r="E1857" s="21">
        <v>290.3</v>
      </c>
      <c r="F1857" s="3">
        <f t="shared" si="127"/>
        <v>92.708770000000044</v>
      </c>
      <c r="J1857" s="18">
        <f t="shared" si="130"/>
        <v>20.448041525800836</v>
      </c>
      <c r="K1857" s="4">
        <f t="shared" si="129"/>
        <v>92.756316879210047</v>
      </c>
    </row>
    <row r="1858" spans="1:12" x14ac:dyDescent="0.25">
      <c r="A1858" s="24">
        <v>1291</v>
      </c>
      <c r="B1858" s="20">
        <v>25363.360000000001</v>
      </c>
      <c r="D1858" s="79">
        <f t="shared" si="128"/>
        <v>19.819999999999709</v>
      </c>
      <c r="E1858" s="21">
        <v>290.3</v>
      </c>
      <c r="F1858" s="3">
        <f t="shared" si="127"/>
        <v>92.688950000000048</v>
      </c>
      <c r="J1858" s="18">
        <f t="shared" si="130"/>
        <v>19.363601674216962</v>
      </c>
      <c r="K1858" s="4">
        <f t="shared" si="129"/>
        <v>92.736953277535832</v>
      </c>
      <c r="L1858">
        <f>SLOPE(E1849:E1858,K1849:K1858)/-10</f>
        <v>2.4138984930622558E-27</v>
      </c>
    </row>
    <row r="1859" spans="1:12" x14ac:dyDescent="0.25">
      <c r="A1859" s="24">
        <v>1290</v>
      </c>
      <c r="B1859" s="20">
        <v>25343.73</v>
      </c>
      <c r="D1859" s="79">
        <f t="shared" si="128"/>
        <v>19.630000000001019</v>
      </c>
      <c r="E1859" s="21">
        <v>290.3</v>
      </c>
      <c r="F1859" s="3">
        <f t="shared" si="127"/>
        <v>92.669320000000042</v>
      </c>
      <c r="J1859" s="18">
        <f t="shared" si="130"/>
        <v>19.177976834758034</v>
      </c>
      <c r="K1859" s="4">
        <f t="shared" si="129"/>
        <v>92.717775300701078</v>
      </c>
      <c r="L1859" s="2"/>
    </row>
    <row r="1860" spans="1:12" x14ac:dyDescent="0.25">
      <c r="A1860" s="24">
        <v>1289</v>
      </c>
      <c r="B1860" s="20">
        <v>25323.31</v>
      </c>
      <c r="D1860" s="79">
        <f t="shared" si="128"/>
        <v>20.419999999998254</v>
      </c>
      <c r="E1860" s="21">
        <v>290.3</v>
      </c>
      <c r="F1860" s="3">
        <f t="shared" si="127"/>
        <v>92.64890000000004</v>
      </c>
      <c r="J1860" s="18">
        <f t="shared" si="130"/>
        <v>19.949785377774084</v>
      </c>
      <c r="K1860" s="4">
        <f t="shared" si="129"/>
        <v>92.697825515323302</v>
      </c>
    </row>
    <row r="1861" spans="1:12" x14ac:dyDescent="0.25">
      <c r="A1861" s="24">
        <v>1288</v>
      </c>
      <c r="B1861" s="20">
        <v>25303.18</v>
      </c>
      <c r="D1861" s="79">
        <f t="shared" si="128"/>
        <v>20.130000000001019</v>
      </c>
      <c r="E1861" s="21">
        <v>290.3</v>
      </c>
      <c r="F1861" s="3">
        <f t="shared" si="127"/>
        <v>92.628770000000046</v>
      </c>
      <c r="J1861" s="18">
        <f t="shared" si="130"/>
        <v>19.666463254390155</v>
      </c>
      <c r="K1861" s="4">
        <f t="shared" si="129"/>
        <v>92.678159052068906</v>
      </c>
    </row>
    <row r="1862" spans="1:12" x14ac:dyDescent="0.25">
      <c r="A1862" s="24">
        <v>1287</v>
      </c>
      <c r="B1862" s="20">
        <v>25283.17</v>
      </c>
      <c r="D1862" s="79">
        <f t="shared" si="128"/>
        <v>20.010000000002037</v>
      </c>
      <c r="E1862" s="21">
        <v>290.3</v>
      </c>
      <c r="F1862" s="3">
        <f t="shared" si="127"/>
        <v>92.608760000000046</v>
      </c>
      <c r="J1862" s="18">
        <f t="shared" si="130"/>
        <v>19.549226513679443</v>
      </c>
      <c r="K1862" s="4">
        <f t="shared" si="129"/>
        <v>92.658609825555232</v>
      </c>
    </row>
    <row r="1863" spans="1:12" x14ac:dyDescent="0.25">
      <c r="A1863" s="24">
        <v>1286</v>
      </c>
      <c r="B1863" s="20">
        <v>25265.759999999998</v>
      </c>
      <c r="D1863" s="79">
        <f t="shared" si="128"/>
        <v>17.409999999999854</v>
      </c>
      <c r="E1863" s="21">
        <v>290.3</v>
      </c>
      <c r="F1863" s="3">
        <f t="shared" si="127"/>
        <v>92.591350000000048</v>
      </c>
      <c r="J1863" s="18">
        <f t="shared" si="130"/>
        <v>17.009097131590284</v>
      </c>
      <c r="K1863" s="4">
        <f t="shared" si="129"/>
        <v>92.64160072842364</v>
      </c>
    </row>
    <row r="1864" spans="1:12" x14ac:dyDescent="0.25">
      <c r="A1864" s="24">
        <v>1285</v>
      </c>
      <c r="B1864" s="20">
        <v>25243.99</v>
      </c>
      <c r="D1864" s="79">
        <f t="shared" si="128"/>
        <v>21.769999999996799</v>
      </c>
      <c r="E1864" s="21">
        <v>290.3</v>
      </c>
      <c r="F1864" s="3">
        <f t="shared" si="127"/>
        <v>92.569580000000045</v>
      </c>
      <c r="J1864" s="18">
        <f t="shared" si="130"/>
        <v>21.268698710779386</v>
      </c>
      <c r="K1864" s="4">
        <f t="shared" si="129"/>
        <v>92.620332029712856</v>
      </c>
    </row>
    <row r="1865" spans="1:12" x14ac:dyDescent="0.25">
      <c r="A1865" s="24">
        <v>1284</v>
      </c>
      <c r="B1865" s="20">
        <v>25223.74</v>
      </c>
      <c r="D1865" s="79">
        <f t="shared" si="128"/>
        <v>20.25</v>
      </c>
      <c r="E1865" s="21">
        <v>290.3</v>
      </c>
      <c r="F1865" s="3">
        <f t="shared" ref="F1865:F1928" si="131">F1864-(D1865/1000)</f>
        <v>92.54933000000004</v>
      </c>
      <c r="J1865" s="18">
        <f t="shared" si="130"/>
        <v>19.783699995100868</v>
      </c>
      <c r="K1865" s="4">
        <f t="shared" si="129"/>
        <v>92.600548329717753</v>
      </c>
    </row>
    <row r="1866" spans="1:12" x14ac:dyDescent="0.25">
      <c r="A1866" s="24">
        <v>1283</v>
      </c>
      <c r="B1866" s="20">
        <v>25203.95</v>
      </c>
      <c r="D1866" s="79">
        <f t="shared" ref="D1866:D1929" si="132">B1865-B1866</f>
        <v>19.790000000000873</v>
      </c>
      <c r="E1866" s="21">
        <v>290.3</v>
      </c>
      <c r="F1866" s="3">
        <f t="shared" si="131"/>
        <v>92.52954000000004</v>
      </c>
      <c r="J1866" s="18">
        <f t="shared" si="130"/>
        <v>19.33429248904017</v>
      </c>
      <c r="K1866" s="4">
        <f t="shared" ref="K1866:K1929" si="133">K1865-(J1866/1000)</f>
        <v>92.581214037228719</v>
      </c>
    </row>
    <row r="1867" spans="1:12" x14ac:dyDescent="0.25">
      <c r="A1867" s="24">
        <v>1282</v>
      </c>
      <c r="B1867" s="20">
        <v>25183.81</v>
      </c>
      <c r="D1867" s="79">
        <f t="shared" si="132"/>
        <v>20.139999999999418</v>
      </c>
      <c r="E1867" s="21">
        <v>290.3</v>
      </c>
      <c r="F1867" s="3">
        <f t="shared" si="131"/>
        <v>92.509400000000042</v>
      </c>
      <c r="J1867" s="18">
        <f t="shared" si="130"/>
        <v>19.676232982781233</v>
      </c>
      <c r="K1867" s="4">
        <f t="shared" si="133"/>
        <v>92.561537804245944</v>
      </c>
      <c r="L1867">
        <f>SLOPE(E1858:E1867,K1858:K1867)/-10</f>
        <v>1.550516408526529E-26</v>
      </c>
    </row>
    <row r="1868" spans="1:12" x14ac:dyDescent="0.25">
      <c r="A1868" s="24">
        <v>1281</v>
      </c>
      <c r="B1868" s="20">
        <v>25163.59</v>
      </c>
      <c r="D1868" s="79">
        <f t="shared" si="132"/>
        <v>20.220000000001164</v>
      </c>
      <c r="E1868" s="21">
        <v>290.3</v>
      </c>
      <c r="F1868" s="3">
        <f t="shared" si="131"/>
        <v>92.489180000000047</v>
      </c>
      <c r="J1868" s="18">
        <f t="shared" si="130"/>
        <v>19.754390809924079</v>
      </c>
      <c r="K1868" s="4">
        <f t="shared" si="133"/>
        <v>92.541783413436022</v>
      </c>
      <c r="L1868" s="2"/>
    </row>
    <row r="1869" spans="1:12" x14ac:dyDescent="0.25">
      <c r="A1869" s="24">
        <v>1280</v>
      </c>
      <c r="B1869" s="20">
        <v>25143.54</v>
      </c>
      <c r="D1869" s="79">
        <f t="shared" si="132"/>
        <v>20.049999999999272</v>
      </c>
      <c r="E1869" s="21">
        <v>290.3</v>
      </c>
      <c r="F1869" s="3">
        <f t="shared" si="131"/>
        <v>92.46913000000005</v>
      </c>
      <c r="J1869" s="18">
        <f t="shared" si="130"/>
        <v>19.58830542724731</v>
      </c>
      <c r="K1869" s="4">
        <f t="shared" si="133"/>
        <v>92.522195108008773</v>
      </c>
    </row>
    <row r="1870" spans="1:12" x14ac:dyDescent="0.25">
      <c r="A1870" s="24">
        <v>1279</v>
      </c>
      <c r="B1870" s="20">
        <v>25123.439999999999</v>
      </c>
      <c r="D1870" s="79">
        <f t="shared" si="132"/>
        <v>20.100000000002183</v>
      </c>
      <c r="E1870" s="21">
        <v>290.3</v>
      </c>
      <c r="F1870" s="3">
        <f t="shared" si="131"/>
        <v>92.44903000000005</v>
      </c>
      <c r="J1870" s="18">
        <f t="shared" si="130"/>
        <v>19.637154069213366</v>
      </c>
      <c r="K1870" s="4">
        <f t="shared" si="133"/>
        <v>92.502557953939558</v>
      </c>
    </row>
    <row r="1871" spans="1:12" x14ac:dyDescent="0.25">
      <c r="A1871" s="24">
        <v>1278</v>
      </c>
      <c r="B1871" s="20">
        <v>25103.91</v>
      </c>
      <c r="D1871" s="79">
        <f t="shared" si="132"/>
        <v>19.529999999998836</v>
      </c>
      <c r="E1871" s="21">
        <v>290.3</v>
      </c>
      <c r="F1871" s="3">
        <f t="shared" si="131"/>
        <v>92.429500000000047</v>
      </c>
      <c r="J1871" s="18">
        <f t="shared" si="130"/>
        <v>19.080279550829477</v>
      </c>
      <c r="K1871" s="4">
        <f t="shared" si="133"/>
        <v>92.483477674388723</v>
      </c>
    </row>
    <row r="1872" spans="1:12" x14ac:dyDescent="0.25">
      <c r="A1872" s="24">
        <v>1277</v>
      </c>
      <c r="B1872" s="20">
        <v>25083.98</v>
      </c>
      <c r="D1872" s="79">
        <f t="shared" si="132"/>
        <v>19.930000000000291</v>
      </c>
      <c r="E1872" s="21">
        <v>290.3</v>
      </c>
      <c r="F1872" s="3">
        <f t="shared" si="131"/>
        <v>92.409570000000045</v>
      </c>
      <c r="J1872" s="18">
        <f t="shared" si="130"/>
        <v>19.471068686536597</v>
      </c>
      <c r="K1872" s="4">
        <f t="shared" si="133"/>
        <v>92.464006605702181</v>
      </c>
    </row>
    <row r="1873" spans="1:12" x14ac:dyDescent="0.25">
      <c r="A1873" s="24">
        <v>1276</v>
      </c>
      <c r="B1873" s="20">
        <v>25063.73</v>
      </c>
      <c r="D1873" s="79">
        <f t="shared" si="132"/>
        <v>20.25</v>
      </c>
      <c r="E1873" s="21">
        <v>290.3</v>
      </c>
      <c r="F1873" s="3">
        <f t="shared" si="131"/>
        <v>92.389320000000041</v>
      </c>
      <c r="J1873" s="18">
        <f t="shared" si="130"/>
        <v>19.783699995100868</v>
      </c>
      <c r="K1873" s="4">
        <f t="shared" si="133"/>
        <v>92.444222905707079</v>
      </c>
    </row>
    <row r="1874" spans="1:12" x14ac:dyDescent="0.25">
      <c r="A1874" s="24">
        <v>1275</v>
      </c>
      <c r="B1874" s="20">
        <v>25044.11</v>
      </c>
      <c r="D1874" s="79">
        <f t="shared" si="132"/>
        <v>19.619999999998981</v>
      </c>
      <c r="E1874" s="21">
        <v>290.3</v>
      </c>
      <c r="F1874" s="3">
        <f t="shared" si="131"/>
        <v>92.369700000000037</v>
      </c>
      <c r="J1874" s="18">
        <f t="shared" si="130"/>
        <v>19.168207106363401</v>
      </c>
      <c r="K1874" s="4">
        <f t="shared" si="133"/>
        <v>92.425054698600718</v>
      </c>
    </row>
    <row r="1875" spans="1:12" x14ac:dyDescent="0.25">
      <c r="A1875" s="24">
        <v>1274</v>
      </c>
      <c r="B1875" s="20">
        <v>25021.96</v>
      </c>
      <c r="D1875" s="79">
        <f t="shared" si="132"/>
        <v>22.150000000001455</v>
      </c>
      <c r="E1875" s="21">
        <v>290.3</v>
      </c>
      <c r="F1875" s="3">
        <f t="shared" si="131"/>
        <v>92.347550000000041</v>
      </c>
      <c r="J1875" s="18">
        <f t="shared" si="130"/>
        <v>21.639948389704347</v>
      </c>
      <c r="K1875" s="4">
        <f t="shared" si="133"/>
        <v>92.403414750211013</v>
      </c>
    </row>
    <row r="1876" spans="1:12" x14ac:dyDescent="0.25">
      <c r="A1876" s="24">
        <v>1273</v>
      </c>
      <c r="B1876" s="20">
        <v>24999.86</v>
      </c>
      <c r="D1876" s="79">
        <f t="shared" si="132"/>
        <v>22.099999999998545</v>
      </c>
      <c r="E1876" s="21">
        <v>290.3</v>
      </c>
      <c r="F1876" s="3">
        <f t="shared" si="131"/>
        <v>92.325450000000046</v>
      </c>
      <c r="J1876" s="18">
        <f t="shared" si="130"/>
        <v>21.591099747738291</v>
      </c>
      <c r="K1876" s="4">
        <f t="shared" si="133"/>
        <v>92.381823650463275</v>
      </c>
      <c r="L1876">
        <f>SLOPE(E1867:E1876,K1867:K1876)/-10</f>
        <v>-2.2482633856515439E-26</v>
      </c>
    </row>
    <row r="1877" spans="1:12" x14ac:dyDescent="0.25">
      <c r="A1877" s="24">
        <v>1272</v>
      </c>
      <c r="B1877" s="20">
        <v>24980.45</v>
      </c>
      <c r="D1877" s="79">
        <f t="shared" si="132"/>
        <v>19.409999999999854</v>
      </c>
      <c r="E1877" s="21">
        <v>290.3</v>
      </c>
      <c r="F1877" s="3">
        <f t="shared" si="131"/>
        <v>92.306040000000053</v>
      </c>
      <c r="J1877" s="18">
        <f t="shared" si="130"/>
        <v>18.963042810118765</v>
      </c>
      <c r="K1877" s="4">
        <f t="shared" si="133"/>
        <v>92.362860607653161</v>
      </c>
      <c r="L1877" s="2"/>
    </row>
    <row r="1878" spans="1:12" x14ac:dyDescent="0.25">
      <c r="A1878" s="24">
        <v>1271</v>
      </c>
      <c r="B1878" s="20">
        <v>24961.77</v>
      </c>
      <c r="D1878" s="79">
        <f t="shared" si="132"/>
        <v>18.680000000000291</v>
      </c>
      <c r="E1878" s="21">
        <v>290.3</v>
      </c>
      <c r="F1878" s="3">
        <f t="shared" si="131"/>
        <v>92.287360000000049</v>
      </c>
      <c r="J1878" s="18">
        <f t="shared" si="130"/>
        <v>18.249852637456296</v>
      </c>
      <c r="K1878" s="4">
        <f t="shared" si="133"/>
        <v>92.344610755015708</v>
      </c>
    </row>
    <row r="1879" spans="1:12" x14ac:dyDescent="0.25">
      <c r="A1879" s="24">
        <v>1270</v>
      </c>
      <c r="B1879" s="20">
        <v>24941.37</v>
      </c>
      <c r="D1879" s="79">
        <f t="shared" si="132"/>
        <v>20.400000000001455</v>
      </c>
      <c r="E1879" s="21">
        <v>290.3</v>
      </c>
      <c r="F1879" s="3">
        <f t="shared" si="131"/>
        <v>92.266960000000054</v>
      </c>
      <c r="J1879" s="18">
        <f t="shared" si="130"/>
        <v>19.930245920991926</v>
      </c>
      <c r="K1879" s="4">
        <f t="shared" si="133"/>
        <v>92.324680509094719</v>
      </c>
    </row>
    <row r="1880" spans="1:12" x14ac:dyDescent="0.25">
      <c r="A1880" s="24">
        <v>1269</v>
      </c>
      <c r="B1880" s="20">
        <v>24921.54</v>
      </c>
      <c r="D1880" s="79">
        <f t="shared" si="132"/>
        <v>19.829999999998108</v>
      </c>
      <c r="E1880" s="21">
        <v>290.3</v>
      </c>
      <c r="F1880" s="3">
        <f t="shared" si="131"/>
        <v>92.247130000000055</v>
      </c>
      <c r="J1880" s="18">
        <f t="shared" si="130"/>
        <v>19.37337140260804</v>
      </c>
      <c r="K1880" s="4">
        <f t="shared" si="133"/>
        <v>92.305307137692111</v>
      </c>
    </row>
    <row r="1881" spans="1:12" x14ac:dyDescent="0.25">
      <c r="A1881" s="24">
        <v>1268</v>
      </c>
      <c r="B1881" s="20">
        <v>24898.2</v>
      </c>
      <c r="D1881" s="79">
        <f t="shared" si="132"/>
        <v>23.340000000000146</v>
      </c>
      <c r="E1881" s="21">
        <v>290.3</v>
      </c>
      <c r="F1881" s="3">
        <f t="shared" si="131"/>
        <v>92.223790000000051</v>
      </c>
      <c r="J1881" s="18">
        <f t="shared" si="130"/>
        <v>22.802546068427514</v>
      </c>
      <c r="K1881" s="4">
        <f t="shared" si="133"/>
        <v>92.282504591623677</v>
      </c>
    </row>
    <row r="1882" spans="1:12" x14ac:dyDescent="0.25">
      <c r="A1882" s="24">
        <v>1267</v>
      </c>
      <c r="B1882" s="20">
        <v>24879.93</v>
      </c>
      <c r="D1882" s="79">
        <f t="shared" si="132"/>
        <v>18.270000000000437</v>
      </c>
      <c r="E1882" s="21">
        <v>290.3</v>
      </c>
      <c r="F1882" s="3">
        <f t="shared" si="131"/>
        <v>92.20552000000005</v>
      </c>
      <c r="J1882" s="18">
        <f t="shared" si="130"/>
        <v>17.849293773358099</v>
      </c>
      <c r="K1882" s="4">
        <f t="shared" si="133"/>
        <v>92.264655297850325</v>
      </c>
    </row>
    <row r="1883" spans="1:12" x14ac:dyDescent="0.25">
      <c r="A1883" s="24">
        <v>1266</v>
      </c>
      <c r="B1883" s="20">
        <v>24859.98</v>
      </c>
      <c r="D1883" s="79">
        <f t="shared" si="132"/>
        <v>19.950000000000728</v>
      </c>
      <c r="E1883" s="21">
        <v>290.3</v>
      </c>
      <c r="F1883" s="3">
        <f t="shared" si="131"/>
        <v>92.185570000000055</v>
      </c>
      <c r="J1883" s="18">
        <f t="shared" si="130"/>
        <v>19.490608143322309</v>
      </c>
      <c r="K1883" s="4">
        <f t="shared" si="133"/>
        <v>92.245164689706996</v>
      </c>
    </row>
    <row r="1884" spans="1:12" x14ac:dyDescent="0.25">
      <c r="A1884" s="24">
        <v>1265</v>
      </c>
      <c r="B1884" s="20">
        <v>24841.42</v>
      </c>
      <c r="D1884" s="79">
        <f t="shared" si="132"/>
        <v>18.56000000000131</v>
      </c>
      <c r="E1884" s="21">
        <v>290.3</v>
      </c>
      <c r="F1884" s="3">
        <f t="shared" si="131"/>
        <v>92.167010000000047</v>
      </c>
      <c r="J1884" s="18">
        <f t="shared" si="130"/>
        <v>18.13261589674558</v>
      </c>
      <c r="K1884" s="4">
        <f t="shared" si="133"/>
        <v>92.22703207381025</v>
      </c>
    </row>
    <row r="1885" spans="1:12" x14ac:dyDescent="0.25">
      <c r="A1885" s="24">
        <v>1264</v>
      </c>
      <c r="B1885" s="20">
        <v>24822.92</v>
      </c>
      <c r="D1885" s="79">
        <f t="shared" si="132"/>
        <v>18.5</v>
      </c>
      <c r="E1885" s="21">
        <v>290.3</v>
      </c>
      <c r="F1885" s="3">
        <f t="shared" si="131"/>
        <v>92.148510000000044</v>
      </c>
      <c r="J1885" s="18">
        <f t="shared" si="130"/>
        <v>18.07399752638845</v>
      </c>
      <c r="K1885" s="4">
        <f t="shared" si="133"/>
        <v>92.208958076283864</v>
      </c>
      <c r="L1885">
        <f>SLOPE(E1876:E1885,K1876:K1885)/-10</f>
        <v>2.3320742585738325E-26</v>
      </c>
    </row>
    <row r="1886" spans="1:12" x14ac:dyDescent="0.25">
      <c r="A1886" s="24">
        <v>1263</v>
      </c>
      <c r="B1886" s="20">
        <v>24803.23</v>
      </c>
      <c r="D1886" s="79">
        <f t="shared" si="132"/>
        <v>19.68999999999869</v>
      </c>
      <c r="E1886" s="21">
        <v>290.3</v>
      </c>
      <c r="F1886" s="3">
        <f t="shared" si="131"/>
        <v>92.128820000000047</v>
      </c>
      <c r="J1886" s="18">
        <f t="shared" si="130"/>
        <v>19.236595205111616</v>
      </c>
      <c r="K1886" s="4">
        <f t="shared" si="133"/>
        <v>92.189721481078749</v>
      </c>
      <c r="L1886" s="2"/>
    </row>
    <row r="1887" spans="1:12" x14ac:dyDescent="0.25">
      <c r="A1887" s="24">
        <v>1262</v>
      </c>
      <c r="B1887" s="20">
        <v>24783.34</v>
      </c>
      <c r="D1887" s="79">
        <f t="shared" si="132"/>
        <v>19.889999999999418</v>
      </c>
      <c r="E1887" s="21">
        <v>290.3</v>
      </c>
      <c r="F1887" s="3">
        <f t="shared" si="131"/>
        <v>92.108930000000043</v>
      </c>
      <c r="J1887" s="18">
        <f t="shared" si="130"/>
        <v>19.431989772965174</v>
      </c>
      <c r="K1887" s="4">
        <f t="shared" si="133"/>
        <v>92.17028949130578</v>
      </c>
    </row>
    <row r="1888" spans="1:12" x14ac:dyDescent="0.25">
      <c r="A1888" s="24">
        <v>1261</v>
      </c>
      <c r="B1888" s="20">
        <v>24761</v>
      </c>
      <c r="D1888" s="79">
        <f t="shared" si="132"/>
        <v>22.340000000000146</v>
      </c>
      <c r="E1888" s="21">
        <v>290.3</v>
      </c>
      <c r="F1888" s="3">
        <f t="shared" si="131"/>
        <v>92.086590000000044</v>
      </c>
      <c r="J1888" s="18">
        <f t="shared" si="130"/>
        <v>21.825573229163272</v>
      </c>
      <c r="K1888" s="4">
        <f t="shared" si="133"/>
        <v>92.148463918076615</v>
      </c>
    </row>
    <row r="1889" spans="1:12" x14ac:dyDescent="0.25">
      <c r="A1889" s="24">
        <v>1260</v>
      </c>
      <c r="B1889" s="20">
        <v>24744.41</v>
      </c>
      <c r="D1889" s="79">
        <f t="shared" si="132"/>
        <v>16.590000000000146</v>
      </c>
      <c r="E1889" s="21">
        <v>290.3</v>
      </c>
      <c r="F1889" s="3">
        <f t="shared" si="131"/>
        <v>92.07000000000005</v>
      </c>
      <c r="J1889" s="18">
        <f t="shared" si="130"/>
        <v>16.207979403393892</v>
      </c>
      <c r="K1889" s="4">
        <f t="shared" si="133"/>
        <v>92.132255938673225</v>
      </c>
    </row>
    <row r="1890" spans="1:12" x14ac:dyDescent="0.25">
      <c r="A1890" s="24">
        <v>1259</v>
      </c>
      <c r="B1890" s="20">
        <v>24722.75</v>
      </c>
      <c r="D1890" s="79">
        <f t="shared" si="132"/>
        <v>21.659999999999854</v>
      </c>
      <c r="E1890" s="21">
        <v>290.3</v>
      </c>
      <c r="F1890" s="3">
        <f t="shared" si="131"/>
        <v>92.048340000000053</v>
      </c>
      <c r="J1890" s="18">
        <f t="shared" si="130"/>
        <v>21.161231698463304</v>
      </c>
      <c r="K1890" s="4">
        <f t="shared" si="133"/>
        <v>92.111094706974768</v>
      </c>
    </row>
    <row r="1891" spans="1:12" x14ac:dyDescent="0.25">
      <c r="A1891" s="24">
        <v>1258</v>
      </c>
      <c r="B1891" s="20">
        <v>24702.23</v>
      </c>
      <c r="D1891" s="79">
        <f t="shared" si="132"/>
        <v>20.520000000000437</v>
      </c>
      <c r="E1891" s="21">
        <v>290.3</v>
      </c>
      <c r="F1891" s="3">
        <f t="shared" si="131"/>
        <v>92.027820000000048</v>
      </c>
      <c r="J1891" s="18">
        <f t="shared" si="130"/>
        <v>20.047482661702642</v>
      </c>
      <c r="K1891" s="4">
        <f t="shared" si="133"/>
        <v>92.091047224313058</v>
      </c>
    </row>
    <row r="1892" spans="1:12" x14ac:dyDescent="0.25">
      <c r="A1892" s="24">
        <v>1257</v>
      </c>
      <c r="B1892" s="20">
        <v>24682.35</v>
      </c>
      <c r="D1892" s="79">
        <f t="shared" si="132"/>
        <v>19.880000000001019</v>
      </c>
      <c r="E1892" s="21">
        <v>290.3</v>
      </c>
      <c r="F1892" s="3">
        <f t="shared" si="131"/>
        <v>92.007940000000048</v>
      </c>
      <c r="J1892" s="18">
        <f t="shared" si="130"/>
        <v>19.422220044574097</v>
      </c>
      <c r="K1892" s="4">
        <f t="shared" si="133"/>
        <v>92.071625004268483</v>
      </c>
    </row>
    <row r="1893" spans="1:12" x14ac:dyDescent="0.25">
      <c r="A1893" s="24">
        <v>1256</v>
      </c>
      <c r="B1893" s="20">
        <v>24663.73</v>
      </c>
      <c r="D1893" s="79">
        <f t="shared" si="132"/>
        <v>18.619999999998981</v>
      </c>
      <c r="E1893" s="21">
        <v>290.3</v>
      </c>
      <c r="F1893" s="3">
        <f t="shared" si="131"/>
        <v>91.989320000000049</v>
      </c>
      <c r="J1893" s="18">
        <f t="shared" si="130"/>
        <v>18.191234267099162</v>
      </c>
      <c r="K1893" s="4">
        <f t="shared" si="133"/>
        <v>92.053433770001391</v>
      </c>
    </row>
    <row r="1894" spans="1:12" x14ac:dyDescent="0.25">
      <c r="A1894" s="24">
        <v>1255</v>
      </c>
      <c r="B1894" s="20">
        <v>24642.77</v>
      </c>
      <c r="D1894" s="79">
        <f t="shared" si="132"/>
        <v>20.959999999999127</v>
      </c>
      <c r="E1894" s="21">
        <v>290.3</v>
      </c>
      <c r="F1894" s="3">
        <f t="shared" si="131"/>
        <v>91.968360000000047</v>
      </c>
      <c r="J1894" s="18">
        <f t="shared" si="130"/>
        <v>20.477350710977625</v>
      </c>
      <c r="K1894" s="4">
        <f t="shared" si="133"/>
        <v>92.032956419290414</v>
      </c>
      <c r="L1894">
        <f>SLOPE(E1885:E1894,K1885:K1894)/-10</f>
        <v>-1.2814097661599623E-26</v>
      </c>
    </row>
    <row r="1895" spans="1:12" x14ac:dyDescent="0.25">
      <c r="A1895" s="24">
        <v>1254</v>
      </c>
      <c r="B1895" s="20">
        <v>24622.23</v>
      </c>
      <c r="D1895" s="79">
        <f t="shared" si="132"/>
        <v>20.540000000000873</v>
      </c>
      <c r="E1895" s="21">
        <v>290.3</v>
      </c>
      <c r="F1895" s="3">
        <f t="shared" si="131"/>
        <v>91.94782000000005</v>
      </c>
      <c r="J1895" s="18">
        <f t="shared" si="130"/>
        <v>20.067022118488353</v>
      </c>
      <c r="K1895" s="4">
        <f t="shared" si="133"/>
        <v>92.012889397171932</v>
      </c>
      <c r="L1895" s="2"/>
    </row>
    <row r="1896" spans="1:12" x14ac:dyDescent="0.25">
      <c r="A1896" s="24">
        <v>1253</v>
      </c>
      <c r="B1896" s="20">
        <v>24605.19</v>
      </c>
      <c r="D1896" s="79">
        <f t="shared" si="132"/>
        <v>17.040000000000873</v>
      </c>
      <c r="E1896" s="21">
        <v>290.3</v>
      </c>
      <c r="F1896" s="3">
        <f t="shared" si="131"/>
        <v>91.930780000000055</v>
      </c>
      <c r="J1896" s="18">
        <f t="shared" si="130"/>
        <v>16.647617181063509</v>
      </c>
      <c r="K1896" s="4">
        <f t="shared" si="133"/>
        <v>91.996241779990868</v>
      </c>
    </row>
    <row r="1897" spans="1:12" x14ac:dyDescent="0.25">
      <c r="A1897" s="24">
        <v>1252</v>
      </c>
      <c r="B1897" s="20">
        <v>24583.72</v>
      </c>
      <c r="D1897" s="79">
        <f t="shared" si="132"/>
        <v>21.469999999997526</v>
      </c>
      <c r="E1897" s="21">
        <v>290.3</v>
      </c>
      <c r="F1897" s="3">
        <f t="shared" si="131"/>
        <v>91.909310000000062</v>
      </c>
      <c r="J1897" s="18">
        <f t="shared" si="130"/>
        <v>20.975606859000827</v>
      </c>
      <c r="K1897" s="4">
        <f t="shared" si="133"/>
        <v>91.975266173131871</v>
      </c>
    </row>
    <row r="1898" spans="1:12" x14ac:dyDescent="0.25">
      <c r="A1898" s="24">
        <v>1251</v>
      </c>
      <c r="B1898" s="20">
        <v>24566.63</v>
      </c>
      <c r="D1898" s="79">
        <f t="shared" si="132"/>
        <v>17.090000000000146</v>
      </c>
      <c r="E1898" s="21">
        <v>290.3</v>
      </c>
      <c r="F1898" s="3">
        <f t="shared" si="131"/>
        <v>91.892220000000066</v>
      </c>
      <c r="J1898" s="18">
        <f t="shared" si="130"/>
        <v>16.69646582302601</v>
      </c>
      <c r="K1898" s="4">
        <f t="shared" si="133"/>
        <v>91.95856970730884</v>
      </c>
    </row>
    <row r="1899" spans="1:12" x14ac:dyDescent="0.25">
      <c r="A1899" s="24">
        <v>1250</v>
      </c>
      <c r="B1899" s="20">
        <v>24543.53</v>
      </c>
      <c r="D1899" s="79">
        <f t="shared" si="132"/>
        <v>23.100000000002183</v>
      </c>
      <c r="E1899" s="21">
        <v>290.3</v>
      </c>
      <c r="F1899" s="3">
        <f t="shared" si="131"/>
        <v>91.869120000000066</v>
      </c>
      <c r="J1899" s="18">
        <f t="shared" si="130"/>
        <v>22.568072587006085</v>
      </c>
      <c r="K1899" s="4">
        <f t="shared" si="133"/>
        <v>91.936001634721833</v>
      </c>
    </row>
    <row r="1900" spans="1:12" x14ac:dyDescent="0.25">
      <c r="A1900" s="24">
        <v>1249</v>
      </c>
      <c r="B1900" s="20">
        <v>24520.93</v>
      </c>
      <c r="D1900" s="79">
        <f t="shared" si="132"/>
        <v>22.599999999998545</v>
      </c>
      <c r="E1900" s="21">
        <v>290.3</v>
      </c>
      <c r="F1900" s="3">
        <f t="shared" si="131"/>
        <v>91.846520000000069</v>
      </c>
      <c r="J1900" s="18">
        <f t="shared" si="130"/>
        <v>22.079586167370412</v>
      </c>
      <c r="K1900" s="4">
        <f t="shared" si="133"/>
        <v>91.913922048554468</v>
      </c>
    </row>
    <row r="1901" spans="1:12" x14ac:dyDescent="0.25">
      <c r="A1901" s="24">
        <v>1248</v>
      </c>
      <c r="B1901" s="20">
        <v>24504.31</v>
      </c>
      <c r="D1901" s="79">
        <f t="shared" si="132"/>
        <v>16.619999999998981</v>
      </c>
      <c r="E1901" s="21">
        <v>290.3</v>
      </c>
      <c r="F1901" s="3">
        <f t="shared" si="131"/>
        <v>91.829900000000066</v>
      </c>
      <c r="J1901" s="18">
        <f t="shared" ref="J1901:J1964" si="134">D1901+D1901*$I$1982</f>
        <v>16.237288588570681</v>
      </c>
      <c r="K1901" s="4">
        <f t="shared" si="133"/>
        <v>91.897684759965898</v>
      </c>
    </row>
    <row r="1902" spans="1:12" x14ac:dyDescent="0.25">
      <c r="A1902" s="24">
        <v>1247</v>
      </c>
      <c r="B1902" s="20">
        <v>24484.31</v>
      </c>
      <c r="D1902" s="79">
        <f t="shared" si="132"/>
        <v>20</v>
      </c>
      <c r="E1902" s="21">
        <v>290.3</v>
      </c>
      <c r="F1902" s="3">
        <f t="shared" si="131"/>
        <v>91.80990000000007</v>
      </c>
      <c r="J1902" s="18">
        <f t="shared" si="134"/>
        <v>19.539456785284809</v>
      </c>
      <c r="K1902" s="4">
        <f t="shared" si="133"/>
        <v>91.878145303180617</v>
      </c>
    </row>
    <row r="1903" spans="1:12" x14ac:dyDescent="0.25">
      <c r="A1903" s="24">
        <v>1246</v>
      </c>
      <c r="B1903" s="20">
        <v>24464.31</v>
      </c>
      <c r="D1903" s="79">
        <f t="shared" si="132"/>
        <v>20</v>
      </c>
      <c r="E1903" s="21">
        <v>290.3</v>
      </c>
      <c r="F1903" s="3">
        <f t="shared" si="131"/>
        <v>91.789900000000074</v>
      </c>
      <c r="J1903" s="18">
        <f t="shared" si="134"/>
        <v>19.539456785284809</v>
      </c>
      <c r="K1903" s="4">
        <f t="shared" si="133"/>
        <v>91.858605846395335</v>
      </c>
      <c r="L1903">
        <f>SLOPE(E1894:E1903,K1894:K1903)/-10</f>
        <v>-1.2912438375384867E-26</v>
      </c>
    </row>
    <row r="1904" spans="1:12" x14ac:dyDescent="0.25">
      <c r="A1904" s="24">
        <v>1245</v>
      </c>
      <c r="B1904" s="20">
        <v>24443.78</v>
      </c>
      <c r="D1904" s="79">
        <f t="shared" si="132"/>
        <v>20.530000000002474</v>
      </c>
      <c r="E1904" s="21">
        <v>290.3</v>
      </c>
      <c r="F1904" s="3">
        <f t="shared" si="131"/>
        <v>91.769370000000066</v>
      </c>
      <c r="J1904" s="18">
        <f t="shared" si="134"/>
        <v>20.057252390097272</v>
      </c>
      <c r="K1904" s="4">
        <f t="shared" si="133"/>
        <v>91.838548594005232</v>
      </c>
      <c r="L1904" s="2"/>
    </row>
    <row r="1905" spans="1:12" x14ac:dyDescent="0.25">
      <c r="A1905" s="24">
        <v>1244</v>
      </c>
      <c r="B1905" s="20">
        <v>24424.3</v>
      </c>
      <c r="D1905" s="79">
        <f t="shared" si="132"/>
        <v>19.479999999999563</v>
      </c>
      <c r="E1905" s="21">
        <v>290.3</v>
      </c>
      <c r="F1905" s="3">
        <f t="shared" si="131"/>
        <v>91.749890000000065</v>
      </c>
      <c r="J1905" s="18">
        <f t="shared" si="134"/>
        <v>19.031430908866977</v>
      </c>
      <c r="K1905" s="4">
        <f t="shared" si="133"/>
        <v>91.819517163096364</v>
      </c>
    </row>
    <row r="1906" spans="1:12" x14ac:dyDescent="0.25">
      <c r="A1906" s="24">
        <v>1243</v>
      </c>
      <c r="B1906" s="20">
        <v>24404.3</v>
      </c>
      <c r="D1906" s="79">
        <f t="shared" si="132"/>
        <v>20</v>
      </c>
      <c r="E1906" s="21">
        <v>290.3</v>
      </c>
      <c r="F1906" s="3">
        <f t="shared" si="131"/>
        <v>91.729890000000069</v>
      </c>
      <c r="J1906" s="18">
        <f t="shared" si="134"/>
        <v>19.539456785284809</v>
      </c>
      <c r="K1906" s="4">
        <f t="shared" si="133"/>
        <v>91.799977706311083</v>
      </c>
    </row>
    <row r="1907" spans="1:12" x14ac:dyDescent="0.25">
      <c r="A1907" s="24">
        <v>1242</v>
      </c>
      <c r="B1907" s="20">
        <v>24384.05</v>
      </c>
      <c r="D1907" s="79">
        <f t="shared" si="132"/>
        <v>20.25</v>
      </c>
      <c r="E1907" s="21">
        <v>290.3</v>
      </c>
      <c r="F1907" s="3">
        <f t="shared" si="131"/>
        <v>91.709640000000064</v>
      </c>
      <c r="J1907" s="18">
        <f t="shared" si="134"/>
        <v>19.783699995100868</v>
      </c>
      <c r="K1907" s="4">
        <f t="shared" si="133"/>
        <v>91.78019400631598</v>
      </c>
    </row>
    <row r="1908" spans="1:12" x14ac:dyDescent="0.25">
      <c r="A1908" s="24">
        <v>1241</v>
      </c>
      <c r="B1908" s="20">
        <v>24364.3</v>
      </c>
      <c r="D1908" s="79">
        <f t="shared" si="132"/>
        <v>19.75</v>
      </c>
      <c r="E1908" s="21">
        <v>290.3</v>
      </c>
      <c r="F1908" s="3">
        <f t="shared" si="131"/>
        <v>91.689890000000062</v>
      </c>
      <c r="J1908" s="18">
        <f t="shared" si="134"/>
        <v>19.295213575468747</v>
      </c>
      <c r="K1908" s="4">
        <f t="shared" si="133"/>
        <v>91.760898792740505</v>
      </c>
    </row>
    <row r="1909" spans="1:12" x14ac:dyDescent="0.25">
      <c r="A1909" s="24">
        <v>1240</v>
      </c>
      <c r="B1909" s="20">
        <v>24344.52</v>
      </c>
      <c r="D1909" s="79">
        <f t="shared" si="132"/>
        <v>19.779999999998836</v>
      </c>
      <c r="E1909" s="21">
        <v>290.3</v>
      </c>
      <c r="F1909" s="3">
        <f t="shared" si="131"/>
        <v>91.670110000000065</v>
      </c>
      <c r="J1909" s="18">
        <f t="shared" si="134"/>
        <v>19.324522760645539</v>
      </c>
      <c r="K1909" s="4">
        <f t="shared" si="133"/>
        <v>91.741574269979864</v>
      </c>
    </row>
    <row r="1910" spans="1:12" x14ac:dyDescent="0.25">
      <c r="A1910" s="24">
        <v>1239</v>
      </c>
      <c r="B1910" s="20">
        <v>24324.29</v>
      </c>
      <c r="D1910" s="79">
        <f t="shared" si="132"/>
        <v>20.229999999999563</v>
      </c>
      <c r="E1910" s="21">
        <v>290.3</v>
      </c>
      <c r="F1910" s="3">
        <f t="shared" si="131"/>
        <v>91.649880000000067</v>
      </c>
      <c r="J1910" s="18">
        <f t="shared" si="134"/>
        <v>19.764160538315156</v>
      </c>
      <c r="K1910" s="4">
        <f t="shared" si="133"/>
        <v>91.721810109441549</v>
      </c>
    </row>
    <row r="1911" spans="1:12" x14ac:dyDescent="0.25">
      <c r="A1911" s="24">
        <v>1238</v>
      </c>
      <c r="B1911" s="20">
        <v>24304.29</v>
      </c>
      <c r="D1911" s="79">
        <f t="shared" si="132"/>
        <v>20</v>
      </c>
      <c r="E1911" s="21">
        <v>290.3</v>
      </c>
      <c r="F1911" s="3">
        <f t="shared" si="131"/>
        <v>91.629880000000071</v>
      </c>
      <c r="J1911" s="18">
        <f t="shared" si="134"/>
        <v>19.539456785284809</v>
      </c>
      <c r="K1911" s="4">
        <f t="shared" si="133"/>
        <v>91.702270652656267</v>
      </c>
    </row>
    <row r="1912" spans="1:12" x14ac:dyDescent="0.25">
      <c r="A1912" s="24">
        <v>1237</v>
      </c>
      <c r="B1912" s="20">
        <v>24284.29</v>
      </c>
      <c r="D1912" s="79">
        <f t="shared" si="132"/>
        <v>20</v>
      </c>
      <c r="E1912" s="21">
        <v>290.3</v>
      </c>
      <c r="F1912" s="3">
        <f t="shared" si="131"/>
        <v>91.609880000000075</v>
      </c>
      <c r="J1912" s="18">
        <f t="shared" si="134"/>
        <v>19.539456785284809</v>
      </c>
      <c r="K1912" s="4">
        <f t="shared" si="133"/>
        <v>91.682731195870986</v>
      </c>
      <c r="L1912">
        <f>SLOPE(E1903:E1912,K1903:K1912)/-10</f>
        <v>-1.7998444906936711E-26</v>
      </c>
    </row>
    <row r="1913" spans="1:12" x14ac:dyDescent="0.25">
      <c r="A1913" s="24">
        <v>1236</v>
      </c>
      <c r="B1913" s="20">
        <v>24264.29</v>
      </c>
      <c r="D1913" s="79">
        <f t="shared" si="132"/>
        <v>20</v>
      </c>
      <c r="E1913" s="21">
        <v>290.3</v>
      </c>
      <c r="F1913" s="3">
        <f t="shared" si="131"/>
        <v>91.589880000000079</v>
      </c>
      <c r="J1913" s="18">
        <f t="shared" si="134"/>
        <v>19.539456785284809</v>
      </c>
      <c r="K1913" s="4">
        <f t="shared" si="133"/>
        <v>91.663191739085704</v>
      </c>
      <c r="L1913" s="2"/>
    </row>
    <row r="1914" spans="1:12" x14ac:dyDescent="0.25">
      <c r="A1914" s="24">
        <v>1235</v>
      </c>
      <c r="B1914" s="20">
        <v>24244.29</v>
      </c>
      <c r="D1914" s="79">
        <f t="shared" si="132"/>
        <v>20</v>
      </c>
      <c r="E1914" s="21">
        <v>290.3</v>
      </c>
      <c r="F1914" s="3">
        <f t="shared" si="131"/>
        <v>91.569880000000083</v>
      </c>
      <c r="J1914" s="18">
        <f t="shared" si="134"/>
        <v>19.539456785284809</v>
      </c>
      <c r="K1914" s="4">
        <f t="shared" si="133"/>
        <v>91.643652282300422</v>
      </c>
    </row>
    <row r="1915" spans="1:12" x14ac:dyDescent="0.25">
      <c r="A1915" s="24">
        <v>1234</v>
      </c>
      <c r="B1915" s="20">
        <v>24224.29</v>
      </c>
      <c r="D1915" s="79">
        <f t="shared" si="132"/>
        <v>20</v>
      </c>
      <c r="E1915" s="21">
        <v>290.3</v>
      </c>
      <c r="F1915" s="3">
        <f t="shared" si="131"/>
        <v>91.549880000000087</v>
      </c>
      <c r="J1915" s="18">
        <f t="shared" si="134"/>
        <v>19.539456785284809</v>
      </c>
      <c r="K1915" s="4">
        <f t="shared" si="133"/>
        <v>91.624112825515141</v>
      </c>
    </row>
    <row r="1916" spans="1:12" x14ac:dyDescent="0.25">
      <c r="A1916" s="24">
        <v>1233</v>
      </c>
      <c r="B1916" s="20">
        <v>24204.51</v>
      </c>
      <c r="D1916" s="79">
        <f t="shared" si="132"/>
        <v>19.780000000002474</v>
      </c>
      <c r="E1916" s="21">
        <v>290.3</v>
      </c>
      <c r="F1916" s="3">
        <f t="shared" si="131"/>
        <v>91.53010000000009</v>
      </c>
      <c r="J1916" s="18">
        <f t="shared" si="134"/>
        <v>19.324522760649092</v>
      </c>
      <c r="K1916" s="4">
        <f t="shared" si="133"/>
        <v>91.604788302754486</v>
      </c>
    </row>
    <row r="1917" spans="1:12" x14ac:dyDescent="0.25">
      <c r="A1917" s="24">
        <v>1232</v>
      </c>
      <c r="B1917" s="20">
        <v>24184.29</v>
      </c>
      <c r="D1917" s="79">
        <f t="shared" si="132"/>
        <v>20.219999999997526</v>
      </c>
      <c r="E1917" s="21">
        <v>290.3</v>
      </c>
      <c r="F1917" s="3">
        <f t="shared" si="131"/>
        <v>91.509880000000095</v>
      </c>
      <c r="J1917" s="18">
        <f t="shared" si="134"/>
        <v>19.754390809920526</v>
      </c>
      <c r="K1917" s="4">
        <f t="shared" si="133"/>
        <v>91.585033911944564</v>
      </c>
    </row>
    <row r="1918" spans="1:12" x14ac:dyDescent="0.25">
      <c r="A1918" s="24">
        <v>1231</v>
      </c>
      <c r="B1918" s="20">
        <v>24164.29</v>
      </c>
      <c r="D1918" s="79">
        <f t="shared" si="132"/>
        <v>20</v>
      </c>
      <c r="E1918" s="21">
        <v>290.3</v>
      </c>
      <c r="F1918" s="3">
        <f t="shared" si="131"/>
        <v>91.489880000000099</v>
      </c>
      <c r="J1918" s="18">
        <f t="shared" si="134"/>
        <v>19.539456785284809</v>
      </c>
      <c r="K1918" s="4">
        <f t="shared" si="133"/>
        <v>91.565494455159282</v>
      </c>
    </row>
    <row r="1919" spans="1:12" x14ac:dyDescent="0.25">
      <c r="A1919" s="24">
        <v>1230</v>
      </c>
      <c r="B1919" s="20">
        <v>24144.29</v>
      </c>
      <c r="D1919" s="79">
        <f t="shared" si="132"/>
        <v>20</v>
      </c>
      <c r="E1919" s="21">
        <v>290.3</v>
      </c>
      <c r="F1919" s="3">
        <f t="shared" si="131"/>
        <v>91.469880000000103</v>
      </c>
      <c r="J1919" s="18">
        <f t="shared" si="134"/>
        <v>19.539456785284809</v>
      </c>
      <c r="K1919" s="4">
        <f t="shared" si="133"/>
        <v>91.545954998374</v>
      </c>
    </row>
    <row r="1920" spans="1:12" x14ac:dyDescent="0.25">
      <c r="A1920" s="24">
        <v>1229</v>
      </c>
      <c r="B1920" s="20">
        <v>24124.29</v>
      </c>
      <c r="D1920" s="79">
        <f t="shared" si="132"/>
        <v>20</v>
      </c>
      <c r="E1920" s="21">
        <v>290.3</v>
      </c>
      <c r="F1920" s="3">
        <f t="shared" si="131"/>
        <v>91.449880000000107</v>
      </c>
      <c r="J1920" s="18">
        <f t="shared" si="134"/>
        <v>19.539456785284809</v>
      </c>
      <c r="K1920" s="4">
        <f t="shared" si="133"/>
        <v>91.526415541588719</v>
      </c>
    </row>
    <row r="1921" spans="1:12" x14ac:dyDescent="0.25">
      <c r="A1921" s="24">
        <v>1228</v>
      </c>
      <c r="B1921" s="20">
        <v>24104.53</v>
      </c>
      <c r="D1921" s="79">
        <f t="shared" si="132"/>
        <v>19.760000000002037</v>
      </c>
      <c r="E1921" s="21">
        <v>290.3</v>
      </c>
      <c r="F1921" s="3">
        <f t="shared" si="131"/>
        <v>91.430120000000102</v>
      </c>
      <c r="J1921" s="18">
        <f t="shared" si="134"/>
        <v>19.304983303863381</v>
      </c>
      <c r="K1921" s="4">
        <f t="shared" si="133"/>
        <v>91.50711055828485</v>
      </c>
      <c r="L1921">
        <f>SLOPE(E1912:E1921,K1912:K1921)/-10</f>
        <v>2.310860808812011E-26</v>
      </c>
    </row>
    <row r="1922" spans="1:12" x14ac:dyDescent="0.25">
      <c r="A1922" s="24">
        <v>1227</v>
      </c>
      <c r="B1922" s="20">
        <v>24084.29</v>
      </c>
      <c r="D1922" s="79">
        <f t="shared" si="132"/>
        <v>20.239999999997963</v>
      </c>
      <c r="E1922" s="21">
        <v>290.3</v>
      </c>
      <c r="F1922" s="3">
        <f t="shared" si="131"/>
        <v>91.409880000000101</v>
      </c>
      <c r="J1922" s="18">
        <f t="shared" si="134"/>
        <v>19.773930266706238</v>
      </c>
      <c r="K1922" s="4">
        <f t="shared" si="133"/>
        <v>91.487336628018141</v>
      </c>
      <c r="L1922" s="2"/>
    </row>
    <row r="1923" spans="1:12" x14ac:dyDescent="0.25">
      <c r="A1923" s="24">
        <v>1226</v>
      </c>
      <c r="B1923" s="20">
        <v>24064.29</v>
      </c>
      <c r="D1923" s="79">
        <f t="shared" si="132"/>
        <v>20</v>
      </c>
      <c r="E1923" s="21">
        <v>290.3</v>
      </c>
      <c r="F1923" s="3">
        <f t="shared" si="131"/>
        <v>91.389880000000105</v>
      </c>
      <c r="J1923" s="18">
        <f t="shared" si="134"/>
        <v>19.539456785284809</v>
      </c>
      <c r="K1923" s="4">
        <f t="shared" si="133"/>
        <v>91.46779717123286</v>
      </c>
    </row>
    <row r="1924" spans="1:12" x14ac:dyDescent="0.25">
      <c r="A1924" s="24">
        <v>1225</v>
      </c>
      <c r="B1924" s="20">
        <v>24044.29</v>
      </c>
      <c r="D1924" s="79">
        <f t="shared" si="132"/>
        <v>20</v>
      </c>
      <c r="E1924" s="21">
        <v>290.3</v>
      </c>
      <c r="F1924" s="3">
        <f t="shared" si="131"/>
        <v>91.369880000000109</v>
      </c>
      <c r="J1924" s="18">
        <f t="shared" si="134"/>
        <v>19.539456785284809</v>
      </c>
      <c r="K1924" s="4">
        <f t="shared" si="133"/>
        <v>91.448257714447578</v>
      </c>
    </row>
    <row r="1925" spans="1:12" x14ac:dyDescent="0.25">
      <c r="A1925" s="24">
        <v>1224</v>
      </c>
      <c r="B1925" s="20">
        <v>24024.29</v>
      </c>
      <c r="D1925" s="79">
        <f t="shared" si="132"/>
        <v>20</v>
      </c>
      <c r="E1925" s="21">
        <v>290.3</v>
      </c>
      <c r="F1925" s="3">
        <f t="shared" si="131"/>
        <v>91.349880000000113</v>
      </c>
      <c r="J1925" s="18">
        <f t="shared" si="134"/>
        <v>19.539456785284809</v>
      </c>
      <c r="K1925" s="4">
        <f t="shared" si="133"/>
        <v>91.428718257662297</v>
      </c>
    </row>
    <row r="1926" spans="1:12" x14ac:dyDescent="0.25">
      <c r="A1926" s="24">
        <v>1223</v>
      </c>
      <c r="B1926" s="20">
        <v>24004.29</v>
      </c>
      <c r="D1926" s="79">
        <f t="shared" si="132"/>
        <v>20</v>
      </c>
      <c r="E1926" s="21">
        <v>290.3</v>
      </c>
      <c r="F1926" s="3">
        <f t="shared" si="131"/>
        <v>91.329880000000117</v>
      </c>
      <c r="J1926" s="18">
        <f t="shared" si="134"/>
        <v>19.539456785284809</v>
      </c>
      <c r="K1926" s="4">
        <f t="shared" si="133"/>
        <v>91.409178800877015</v>
      </c>
    </row>
    <row r="1927" spans="1:12" x14ac:dyDescent="0.25">
      <c r="A1927" s="24">
        <v>1222</v>
      </c>
      <c r="B1927" s="20">
        <v>23983.64</v>
      </c>
      <c r="D1927" s="79">
        <f t="shared" si="132"/>
        <v>20.650000000001455</v>
      </c>
      <c r="E1927" s="21">
        <v>290.3</v>
      </c>
      <c r="F1927" s="3">
        <f t="shared" si="131"/>
        <v>91.309230000000113</v>
      </c>
      <c r="J1927" s="18">
        <f t="shared" si="134"/>
        <v>20.174489130807988</v>
      </c>
      <c r="K1927" s="4">
        <f t="shared" si="133"/>
        <v>91.389004311746206</v>
      </c>
    </row>
    <row r="1928" spans="1:12" x14ac:dyDescent="0.25">
      <c r="A1928" s="24">
        <v>1221</v>
      </c>
      <c r="B1928" s="20">
        <v>23963.05</v>
      </c>
      <c r="D1928" s="79">
        <f t="shared" si="132"/>
        <v>20.590000000000146</v>
      </c>
      <c r="E1928" s="21">
        <v>290.3</v>
      </c>
      <c r="F1928" s="3">
        <f t="shared" si="131"/>
        <v>91.288640000000115</v>
      </c>
      <c r="J1928" s="18">
        <f t="shared" si="134"/>
        <v>20.115870760450854</v>
      </c>
      <c r="K1928" s="4">
        <f t="shared" si="133"/>
        <v>91.368888440985756</v>
      </c>
    </row>
    <row r="1929" spans="1:12" x14ac:dyDescent="0.25">
      <c r="A1929" s="24">
        <v>1220</v>
      </c>
      <c r="B1929" s="20">
        <v>23943.68</v>
      </c>
      <c r="D1929" s="79">
        <f t="shared" si="132"/>
        <v>19.369999999998981</v>
      </c>
      <c r="E1929" s="21">
        <v>290.3</v>
      </c>
      <c r="F1929" s="3">
        <f t="shared" ref="F1929:F1992" si="135">F1928-(D1929/1000)</f>
        <v>91.26927000000012</v>
      </c>
      <c r="J1929" s="18">
        <f t="shared" si="134"/>
        <v>18.923963896547342</v>
      </c>
      <c r="K1929" s="4">
        <f t="shared" si="133"/>
        <v>91.349964477089216</v>
      </c>
    </row>
    <row r="1930" spans="1:12" x14ac:dyDescent="0.25">
      <c r="A1930" s="24">
        <v>1219</v>
      </c>
      <c r="B1930" s="20">
        <v>23924.71</v>
      </c>
      <c r="D1930" s="79">
        <f t="shared" ref="D1930:D1993" si="136">B1929-B1930</f>
        <v>18.970000000001164</v>
      </c>
      <c r="E1930" s="21">
        <v>290.3</v>
      </c>
      <c r="F1930" s="3">
        <f t="shared" si="135"/>
        <v>91.250300000000124</v>
      </c>
      <c r="J1930" s="18">
        <f t="shared" si="134"/>
        <v>18.533174760843778</v>
      </c>
      <c r="K1930" s="4">
        <f t="shared" ref="K1930:K1993" si="137">K1929-(J1930/1000)</f>
        <v>91.331431302328369</v>
      </c>
      <c r="L1930">
        <f>SLOPE(E1921:E1930,K1921:K1930)/-10</f>
        <v>1.5286575424860305E-26</v>
      </c>
    </row>
    <row r="1931" spans="1:12" x14ac:dyDescent="0.25">
      <c r="A1931" s="24">
        <v>1218</v>
      </c>
      <c r="B1931" s="20">
        <v>23903.95</v>
      </c>
      <c r="D1931" s="79">
        <f t="shared" si="136"/>
        <v>20.759999999998399</v>
      </c>
      <c r="E1931" s="21">
        <v>290.3</v>
      </c>
      <c r="F1931" s="3">
        <f t="shared" si="135"/>
        <v>91.229540000000128</v>
      </c>
      <c r="J1931" s="18">
        <f t="shared" si="134"/>
        <v>20.281956143124066</v>
      </c>
      <c r="K1931" s="4">
        <f t="shared" si="137"/>
        <v>91.311149346185246</v>
      </c>
      <c r="L1931" s="2"/>
    </row>
    <row r="1932" spans="1:12" x14ac:dyDescent="0.25">
      <c r="A1932" s="24">
        <v>1217</v>
      </c>
      <c r="B1932" s="20">
        <v>23883.95</v>
      </c>
      <c r="D1932" s="79">
        <f t="shared" si="136"/>
        <v>20</v>
      </c>
      <c r="E1932" s="21">
        <v>290.3</v>
      </c>
      <c r="F1932" s="3">
        <f t="shared" si="135"/>
        <v>91.209540000000132</v>
      </c>
      <c r="J1932" s="18">
        <f t="shared" si="134"/>
        <v>19.539456785284809</v>
      </c>
      <c r="K1932" s="4">
        <f t="shared" si="137"/>
        <v>91.291609889399965</v>
      </c>
    </row>
    <row r="1933" spans="1:12" x14ac:dyDescent="0.25">
      <c r="A1933" s="24">
        <v>1216</v>
      </c>
      <c r="B1933" s="20">
        <v>23863.95</v>
      </c>
      <c r="D1933" s="79">
        <f t="shared" si="136"/>
        <v>20</v>
      </c>
      <c r="E1933" s="21">
        <v>290.3</v>
      </c>
      <c r="F1933" s="3">
        <f t="shared" si="135"/>
        <v>91.189540000000136</v>
      </c>
      <c r="J1933" s="18">
        <f t="shared" si="134"/>
        <v>19.539456785284809</v>
      </c>
      <c r="K1933" s="4">
        <f t="shared" si="137"/>
        <v>91.272070432614683</v>
      </c>
    </row>
    <row r="1934" spans="1:12" x14ac:dyDescent="0.25">
      <c r="A1934" s="24">
        <v>1215</v>
      </c>
      <c r="B1934" s="20">
        <v>23843.95</v>
      </c>
      <c r="D1934" s="79">
        <f t="shared" si="136"/>
        <v>20</v>
      </c>
      <c r="E1934" s="21">
        <v>290.3</v>
      </c>
      <c r="F1934" s="3">
        <f t="shared" si="135"/>
        <v>91.16954000000014</v>
      </c>
      <c r="J1934" s="18">
        <f t="shared" si="134"/>
        <v>19.539456785284809</v>
      </c>
      <c r="K1934" s="4">
        <f t="shared" si="137"/>
        <v>91.252530975829401</v>
      </c>
    </row>
    <row r="1935" spans="1:12" x14ac:dyDescent="0.25">
      <c r="A1935" s="24">
        <v>1214</v>
      </c>
      <c r="B1935" s="20">
        <v>23823.95</v>
      </c>
      <c r="D1935" s="79">
        <f t="shared" si="136"/>
        <v>20</v>
      </c>
      <c r="E1935" s="21">
        <v>290.3</v>
      </c>
      <c r="F1935" s="3">
        <f t="shared" si="135"/>
        <v>91.149540000000144</v>
      </c>
      <c r="J1935" s="18">
        <f t="shared" si="134"/>
        <v>19.539456785284809</v>
      </c>
      <c r="K1935" s="4">
        <f t="shared" si="137"/>
        <v>91.23299151904412</v>
      </c>
    </row>
    <row r="1936" spans="1:12" x14ac:dyDescent="0.25">
      <c r="A1936" s="24">
        <v>1213</v>
      </c>
      <c r="B1936" s="20">
        <v>23803.73</v>
      </c>
      <c r="D1936" s="79">
        <f t="shared" si="136"/>
        <v>20.220000000001164</v>
      </c>
      <c r="E1936" s="21">
        <v>290.3</v>
      </c>
      <c r="F1936" s="3">
        <f t="shared" si="135"/>
        <v>91.129320000000149</v>
      </c>
      <c r="J1936" s="18">
        <f t="shared" si="134"/>
        <v>19.754390809924079</v>
      </c>
      <c r="K1936" s="4">
        <f t="shared" si="137"/>
        <v>91.213237128234198</v>
      </c>
    </row>
    <row r="1937" spans="1:12" x14ac:dyDescent="0.25">
      <c r="A1937" s="24">
        <v>1212</v>
      </c>
      <c r="B1937" s="20">
        <v>23783.95</v>
      </c>
      <c r="D1937" s="79">
        <f t="shared" si="136"/>
        <v>19.779999999998836</v>
      </c>
      <c r="E1937" s="21">
        <v>290.3</v>
      </c>
      <c r="F1937" s="3">
        <f t="shared" si="135"/>
        <v>91.109540000000152</v>
      </c>
      <c r="J1937" s="18">
        <f t="shared" si="134"/>
        <v>19.324522760645539</v>
      </c>
      <c r="K1937" s="4">
        <f t="shared" si="137"/>
        <v>91.193912605473557</v>
      </c>
    </row>
    <row r="1938" spans="1:12" x14ac:dyDescent="0.25">
      <c r="A1938" s="24">
        <v>1211</v>
      </c>
      <c r="B1938" s="20">
        <v>23763.95</v>
      </c>
      <c r="D1938" s="79">
        <f t="shared" si="136"/>
        <v>20</v>
      </c>
      <c r="E1938" s="21">
        <v>290.3</v>
      </c>
      <c r="F1938" s="3">
        <f t="shared" si="135"/>
        <v>91.089540000000156</v>
      </c>
      <c r="J1938" s="18">
        <f t="shared" si="134"/>
        <v>19.539456785284809</v>
      </c>
      <c r="K1938" s="4">
        <f t="shared" si="137"/>
        <v>91.174373148688275</v>
      </c>
    </row>
    <row r="1939" spans="1:12" x14ac:dyDescent="0.25">
      <c r="A1939" s="24">
        <v>1210</v>
      </c>
      <c r="B1939" s="20">
        <v>23743.95</v>
      </c>
      <c r="D1939" s="79">
        <f t="shared" si="136"/>
        <v>20</v>
      </c>
      <c r="E1939" s="21">
        <v>290.3</v>
      </c>
      <c r="F1939" s="3">
        <f t="shared" si="135"/>
        <v>91.06954000000016</v>
      </c>
      <c r="J1939" s="18">
        <f t="shared" si="134"/>
        <v>19.539456785284809</v>
      </c>
      <c r="K1939" s="4">
        <f t="shared" si="137"/>
        <v>91.154833691902994</v>
      </c>
      <c r="L1939">
        <f>SLOPE(E1930:E1939,K1930:K1939)/-10</f>
        <v>-2.5529602817808774E-27</v>
      </c>
    </row>
    <row r="1940" spans="1:12" x14ac:dyDescent="0.25">
      <c r="A1940" s="24">
        <v>1209</v>
      </c>
      <c r="B1940" s="20">
        <v>23723.95</v>
      </c>
      <c r="D1940" s="79">
        <f t="shared" si="136"/>
        <v>20</v>
      </c>
      <c r="E1940" s="21">
        <v>290.3</v>
      </c>
      <c r="F1940" s="3">
        <f t="shared" si="135"/>
        <v>91.049540000000164</v>
      </c>
      <c r="J1940" s="18">
        <f t="shared" si="134"/>
        <v>19.539456785284809</v>
      </c>
      <c r="K1940" s="4">
        <f t="shared" si="137"/>
        <v>91.135294235117712</v>
      </c>
      <c r="L1940" s="2"/>
    </row>
    <row r="1941" spans="1:12" x14ac:dyDescent="0.25">
      <c r="A1941" s="24">
        <v>1208</v>
      </c>
      <c r="B1941" s="20">
        <v>23703.95</v>
      </c>
      <c r="D1941" s="79">
        <f t="shared" si="136"/>
        <v>20</v>
      </c>
      <c r="E1941" s="21">
        <v>290.3</v>
      </c>
      <c r="F1941" s="3">
        <f t="shared" si="135"/>
        <v>91.029540000000168</v>
      </c>
      <c r="J1941" s="18">
        <f t="shared" si="134"/>
        <v>19.539456785284809</v>
      </c>
      <c r="K1941" s="4">
        <f t="shared" si="137"/>
        <v>91.11575477833243</v>
      </c>
    </row>
    <row r="1942" spans="1:12" x14ac:dyDescent="0.25">
      <c r="A1942" s="24">
        <v>1207</v>
      </c>
      <c r="B1942" s="20">
        <v>23684.05</v>
      </c>
      <c r="D1942" s="79">
        <f t="shared" si="136"/>
        <v>19.900000000001455</v>
      </c>
      <c r="E1942" s="21">
        <v>290.35000000000002</v>
      </c>
      <c r="F1942" s="3">
        <f t="shared" si="135"/>
        <v>91.009640000000161</v>
      </c>
      <c r="J1942" s="18">
        <f t="shared" si="134"/>
        <v>19.441759501359805</v>
      </c>
      <c r="K1942" s="4">
        <f t="shared" si="137"/>
        <v>91.096313018831069</v>
      </c>
    </row>
    <row r="1943" spans="1:12" x14ac:dyDescent="0.25">
      <c r="A1943" s="24">
        <v>1206</v>
      </c>
      <c r="B1943" s="20">
        <v>23664.080000000002</v>
      </c>
      <c r="D1943" s="79">
        <f t="shared" si="136"/>
        <v>19.969999999997526</v>
      </c>
      <c r="E1943" s="21">
        <v>290.41000000000003</v>
      </c>
      <c r="F1943" s="3">
        <f t="shared" si="135"/>
        <v>90.98967000000016</v>
      </c>
      <c r="J1943" s="18">
        <f t="shared" si="134"/>
        <v>19.510147600104464</v>
      </c>
      <c r="K1943" s="4">
        <f t="shared" si="137"/>
        <v>91.076802871230967</v>
      </c>
    </row>
    <row r="1944" spans="1:12" x14ac:dyDescent="0.25">
      <c r="A1944" s="24">
        <v>1205</v>
      </c>
      <c r="B1944" s="20">
        <v>23643.79</v>
      </c>
      <c r="D1944" s="79">
        <f t="shared" si="136"/>
        <v>20.290000000000873</v>
      </c>
      <c r="E1944" s="21">
        <v>290.51</v>
      </c>
      <c r="F1944" s="3">
        <f t="shared" si="135"/>
        <v>90.969380000000157</v>
      </c>
      <c r="J1944" s="18">
        <f t="shared" si="134"/>
        <v>19.822778908672291</v>
      </c>
      <c r="K1944" s="4">
        <f t="shared" si="137"/>
        <v>91.056980092322291</v>
      </c>
    </row>
    <row r="1945" spans="1:12" x14ac:dyDescent="0.25">
      <c r="A1945" s="24">
        <v>1204</v>
      </c>
      <c r="B1945" s="20">
        <v>23623.84</v>
      </c>
      <c r="D1945" s="79">
        <f t="shared" si="136"/>
        <v>19.950000000000728</v>
      </c>
      <c r="E1945" s="21">
        <v>290.58</v>
      </c>
      <c r="F1945" s="3">
        <f t="shared" si="135"/>
        <v>90.949430000000163</v>
      </c>
      <c r="J1945" s="18">
        <f t="shared" si="134"/>
        <v>19.490608143322309</v>
      </c>
      <c r="K1945" s="4">
        <f t="shared" si="137"/>
        <v>91.037489484178963</v>
      </c>
    </row>
    <row r="1946" spans="1:12" x14ac:dyDescent="0.25">
      <c r="A1946" s="24">
        <v>1203</v>
      </c>
      <c r="B1946" s="20">
        <v>23603.94</v>
      </c>
      <c r="D1946" s="79">
        <f t="shared" si="136"/>
        <v>19.900000000001455</v>
      </c>
      <c r="E1946" s="21">
        <v>290.66000000000003</v>
      </c>
      <c r="F1946" s="3">
        <f t="shared" si="135"/>
        <v>90.929530000000156</v>
      </c>
      <c r="J1946" s="18">
        <f t="shared" si="134"/>
        <v>19.441759501359805</v>
      </c>
      <c r="K1946" s="4">
        <f t="shared" si="137"/>
        <v>91.018047724677601</v>
      </c>
    </row>
    <row r="1947" spans="1:12" x14ac:dyDescent="0.25">
      <c r="A1947" s="24">
        <v>1202</v>
      </c>
      <c r="B1947" s="20">
        <v>23584</v>
      </c>
      <c r="D1947" s="79">
        <f t="shared" si="136"/>
        <v>19.93999999999869</v>
      </c>
      <c r="E1947" s="21">
        <v>290.68</v>
      </c>
      <c r="F1947" s="3">
        <f t="shared" si="135"/>
        <v>90.909590000000151</v>
      </c>
      <c r="J1947" s="18">
        <f t="shared" si="134"/>
        <v>19.480838414927675</v>
      </c>
      <c r="K1947" s="4">
        <f t="shared" si="137"/>
        <v>90.99856688626268</v>
      </c>
    </row>
    <row r="1948" spans="1:12" x14ac:dyDescent="0.25">
      <c r="A1948" s="24">
        <v>1201</v>
      </c>
      <c r="B1948" s="20">
        <v>23563.91</v>
      </c>
      <c r="D1948" s="79">
        <f t="shared" si="136"/>
        <v>20.090000000000146</v>
      </c>
      <c r="E1948" s="21">
        <v>290.69</v>
      </c>
      <c r="F1948" s="3">
        <f t="shared" si="135"/>
        <v>90.889500000000155</v>
      </c>
      <c r="J1948" s="18">
        <f t="shared" si="134"/>
        <v>19.627384340818733</v>
      </c>
      <c r="K1948" s="4">
        <f t="shared" si="137"/>
        <v>90.978939501921857</v>
      </c>
      <c r="L1948">
        <f>SLOPE(E1939:E1948,K1939:K1948)/-10</f>
        <v>0.271667789550747</v>
      </c>
    </row>
    <row r="1949" spans="1:12" x14ac:dyDescent="0.25">
      <c r="A1949" s="24">
        <v>1200</v>
      </c>
      <c r="B1949" s="20">
        <v>23543.95</v>
      </c>
      <c r="D1949" s="79">
        <f t="shared" si="136"/>
        <v>19.959999999999127</v>
      </c>
      <c r="E1949" s="21">
        <v>290.74</v>
      </c>
      <c r="F1949" s="3">
        <f t="shared" si="135"/>
        <v>90.869540000000157</v>
      </c>
      <c r="J1949" s="18">
        <f t="shared" si="134"/>
        <v>19.500377871713386</v>
      </c>
      <c r="K1949" s="4">
        <f t="shared" si="137"/>
        <v>90.959439124050149</v>
      </c>
      <c r="L1949" s="2"/>
    </row>
    <row r="1950" spans="1:12" x14ac:dyDescent="0.25">
      <c r="A1950" s="24">
        <v>1199</v>
      </c>
      <c r="B1950" s="20">
        <v>23523.93</v>
      </c>
      <c r="D1950" s="79">
        <f t="shared" si="136"/>
        <v>20.020000000000437</v>
      </c>
      <c r="E1950" s="21">
        <v>290.74</v>
      </c>
      <c r="F1950" s="3">
        <f t="shared" si="135"/>
        <v>90.849520000000155</v>
      </c>
      <c r="J1950" s="18">
        <f t="shared" si="134"/>
        <v>19.558996242070521</v>
      </c>
      <c r="K1950" s="4">
        <f t="shared" si="137"/>
        <v>90.939880127808081</v>
      </c>
    </row>
    <row r="1951" spans="1:12" x14ac:dyDescent="0.25">
      <c r="A1951" s="24">
        <v>1198</v>
      </c>
      <c r="B1951" s="20">
        <v>23503.93</v>
      </c>
      <c r="D1951" s="79">
        <f t="shared" si="136"/>
        <v>20</v>
      </c>
      <c r="E1951" s="21">
        <v>290.74</v>
      </c>
      <c r="F1951" s="3">
        <f t="shared" si="135"/>
        <v>90.829520000000159</v>
      </c>
      <c r="J1951" s="18">
        <f t="shared" si="134"/>
        <v>19.539456785284809</v>
      </c>
      <c r="K1951" s="4">
        <f t="shared" si="137"/>
        <v>90.920340671022799</v>
      </c>
    </row>
    <row r="1952" spans="1:12" x14ac:dyDescent="0.25">
      <c r="A1952" s="24">
        <v>1197</v>
      </c>
      <c r="B1952" s="20">
        <v>23483.93</v>
      </c>
      <c r="D1952" s="79">
        <f t="shared" si="136"/>
        <v>20</v>
      </c>
      <c r="E1952" s="21">
        <v>290.74</v>
      </c>
      <c r="F1952" s="3">
        <f t="shared" si="135"/>
        <v>90.809520000000163</v>
      </c>
      <c r="J1952" s="18">
        <f t="shared" si="134"/>
        <v>19.539456785284809</v>
      </c>
      <c r="K1952" s="4">
        <f t="shared" si="137"/>
        <v>90.900801214237518</v>
      </c>
    </row>
    <row r="1953" spans="1:12" x14ac:dyDescent="0.25">
      <c r="A1953" s="24">
        <v>1196</v>
      </c>
      <c r="B1953" s="20">
        <v>23463.93</v>
      </c>
      <c r="D1953" s="79">
        <f t="shared" si="136"/>
        <v>20</v>
      </c>
      <c r="E1953" s="21">
        <v>290.74</v>
      </c>
      <c r="F1953" s="3">
        <f t="shared" si="135"/>
        <v>90.789520000000167</v>
      </c>
      <c r="J1953" s="18">
        <f t="shared" si="134"/>
        <v>19.539456785284809</v>
      </c>
      <c r="K1953" s="4">
        <f t="shared" si="137"/>
        <v>90.881261757452236</v>
      </c>
    </row>
    <row r="1954" spans="1:12" x14ac:dyDescent="0.25">
      <c r="A1954" s="24">
        <v>1195</v>
      </c>
      <c r="B1954" s="20">
        <v>23443.93</v>
      </c>
      <c r="D1954" s="79">
        <f t="shared" si="136"/>
        <v>20</v>
      </c>
      <c r="E1954" s="21">
        <v>290.74</v>
      </c>
      <c r="F1954" s="3">
        <f t="shared" si="135"/>
        <v>90.769520000000171</v>
      </c>
      <c r="J1954" s="18">
        <f t="shared" si="134"/>
        <v>19.539456785284809</v>
      </c>
      <c r="K1954" s="4">
        <f t="shared" si="137"/>
        <v>90.861722300666955</v>
      </c>
    </row>
    <row r="1955" spans="1:12" x14ac:dyDescent="0.25">
      <c r="A1955" s="24">
        <v>1194</v>
      </c>
      <c r="B1955" s="20">
        <v>23423.93</v>
      </c>
      <c r="D1955" s="79">
        <f t="shared" si="136"/>
        <v>20</v>
      </c>
      <c r="E1955" s="21">
        <v>290.74</v>
      </c>
      <c r="F1955" s="3">
        <f t="shared" si="135"/>
        <v>90.749520000000174</v>
      </c>
      <c r="J1955" s="18">
        <f t="shared" si="134"/>
        <v>19.539456785284809</v>
      </c>
      <c r="K1955" s="4">
        <f t="shared" si="137"/>
        <v>90.842182843881673</v>
      </c>
    </row>
    <row r="1956" spans="1:12" x14ac:dyDescent="0.25">
      <c r="A1956" s="24">
        <v>1193</v>
      </c>
      <c r="B1956" s="20">
        <v>23403.93</v>
      </c>
      <c r="D1956" s="79">
        <f t="shared" si="136"/>
        <v>20</v>
      </c>
      <c r="E1956" s="21">
        <v>290.74</v>
      </c>
      <c r="F1956" s="3">
        <f t="shared" si="135"/>
        <v>90.729520000000178</v>
      </c>
      <c r="J1956" s="18">
        <f t="shared" si="134"/>
        <v>19.539456785284809</v>
      </c>
      <c r="K1956" s="4">
        <f t="shared" si="137"/>
        <v>90.822643387096392</v>
      </c>
    </row>
    <row r="1957" spans="1:12" x14ac:dyDescent="0.25">
      <c r="A1957" s="24">
        <v>1192</v>
      </c>
      <c r="B1957" s="20">
        <v>23383.93</v>
      </c>
      <c r="D1957" s="79">
        <f t="shared" si="136"/>
        <v>20</v>
      </c>
      <c r="E1957" s="21">
        <v>290.83</v>
      </c>
      <c r="F1957" s="3">
        <f t="shared" si="135"/>
        <v>90.709520000000182</v>
      </c>
      <c r="J1957" s="18">
        <f t="shared" si="134"/>
        <v>19.539456785284809</v>
      </c>
      <c r="K1957" s="4">
        <f t="shared" si="137"/>
        <v>90.80310393031111</v>
      </c>
      <c r="L1957">
        <f>SLOPE(E1948:E1957,K1948:K1957)/-10</f>
        <v>3.907960486471982E-2</v>
      </c>
    </row>
    <row r="1958" spans="1:12" x14ac:dyDescent="0.25">
      <c r="A1958" s="24">
        <v>1191</v>
      </c>
      <c r="B1958" s="20">
        <v>23363.93</v>
      </c>
      <c r="D1958" s="79">
        <f t="shared" si="136"/>
        <v>20</v>
      </c>
      <c r="E1958" s="21">
        <v>290.83</v>
      </c>
      <c r="F1958" s="3">
        <f t="shared" si="135"/>
        <v>90.689520000000186</v>
      </c>
      <c r="J1958" s="18">
        <f t="shared" si="134"/>
        <v>19.539456785284809</v>
      </c>
      <c r="K1958" s="4">
        <f t="shared" si="137"/>
        <v>90.783564473525828</v>
      </c>
      <c r="L1958" s="2"/>
    </row>
    <row r="1959" spans="1:12" x14ac:dyDescent="0.25">
      <c r="A1959" s="24">
        <v>1190</v>
      </c>
      <c r="B1959" s="20">
        <v>23341.55</v>
      </c>
      <c r="D1959" s="79">
        <f t="shared" si="136"/>
        <v>22.380000000001019</v>
      </c>
      <c r="E1959" s="21">
        <v>290.83</v>
      </c>
      <c r="F1959" s="3">
        <f t="shared" si="135"/>
        <v>90.667140000000188</v>
      </c>
      <c r="J1959" s="18">
        <f t="shared" si="134"/>
        <v>21.864652142734695</v>
      </c>
      <c r="K1959" s="4">
        <f t="shared" si="137"/>
        <v>90.76169982138309</v>
      </c>
    </row>
    <row r="1960" spans="1:12" x14ac:dyDescent="0.25">
      <c r="A1960" s="24">
        <v>1189</v>
      </c>
      <c r="B1960" s="20">
        <v>23325.49</v>
      </c>
      <c r="D1960" s="79">
        <f t="shared" si="136"/>
        <v>16.059999999997672</v>
      </c>
      <c r="E1960" s="21">
        <v>290.83</v>
      </c>
      <c r="F1960" s="3">
        <f t="shared" si="135"/>
        <v>90.651080000000192</v>
      </c>
      <c r="J1960" s="18">
        <f t="shared" si="134"/>
        <v>15.690183798581426</v>
      </c>
      <c r="K1960" s="4">
        <f t="shared" si="137"/>
        <v>90.746009637584507</v>
      </c>
    </row>
    <row r="1961" spans="1:12" x14ac:dyDescent="0.25">
      <c r="A1961" s="24">
        <v>1188</v>
      </c>
      <c r="B1961" s="20">
        <v>23304.87</v>
      </c>
      <c r="D1961" s="79">
        <f t="shared" si="136"/>
        <v>20.620000000002619</v>
      </c>
      <c r="E1961" s="21">
        <v>290.83</v>
      </c>
      <c r="F1961" s="3">
        <f t="shared" si="135"/>
        <v>90.630460000000184</v>
      </c>
      <c r="J1961" s="18">
        <f t="shared" si="134"/>
        <v>20.145179945631195</v>
      </c>
      <c r="K1961" s="4">
        <f t="shared" si="137"/>
        <v>90.725864457638878</v>
      </c>
    </row>
    <row r="1962" spans="1:12" x14ac:dyDescent="0.25">
      <c r="A1962" s="24">
        <v>1187</v>
      </c>
      <c r="B1962" s="20">
        <v>23283.65</v>
      </c>
      <c r="D1962" s="79">
        <f t="shared" si="136"/>
        <v>21.219999999997526</v>
      </c>
      <c r="E1962" s="21">
        <v>290.83</v>
      </c>
      <c r="F1962" s="3">
        <f t="shared" si="135"/>
        <v>90.609240000000185</v>
      </c>
      <c r="J1962" s="18">
        <f t="shared" si="134"/>
        <v>20.731363649184765</v>
      </c>
      <c r="K1962" s="4">
        <f t="shared" si="137"/>
        <v>90.705133093989687</v>
      </c>
    </row>
    <row r="1963" spans="1:12" x14ac:dyDescent="0.25">
      <c r="A1963" s="24">
        <v>1186</v>
      </c>
      <c r="B1963" s="20">
        <v>23262.06</v>
      </c>
      <c r="D1963" s="79">
        <f t="shared" si="136"/>
        <v>21.590000000000146</v>
      </c>
      <c r="E1963" s="21">
        <v>290.83</v>
      </c>
      <c r="F1963" s="3">
        <f t="shared" si="135"/>
        <v>90.587650000000181</v>
      </c>
      <c r="J1963" s="18">
        <f t="shared" si="134"/>
        <v>21.092843599715092</v>
      </c>
      <c r="K1963" s="4">
        <f t="shared" si="137"/>
        <v>90.68404025038997</v>
      </c>
    </row>
    <row r="1964" spans="1:12" x14ac:dyDescent="0.25">
      <c r="A1964" s="24">
        <v>1185</v>
      </c>
      <c r="B1964" s="20">
        <v>23239.360000000001</v>
      </c>
      <c r="D1964" s="79">
        <f t="shared" si="136"/>
        <v>22.700000000000728</v>
      </c>
      <c r="E1964" s="21">
        <v>290.83</v>
      </c>
      <c r="F1964" s="3">
        <f t="shared" si="135"/>
        <v>90.564950000000181</v>
      </c>
      <c r="J1964" s="18">
        <f t="shared" si="134"/>
        <v>22.177283451298969</v>
      </c>
      <c r="K1964" s="4">
        <f t="shared" si="137"/>
        <v>90.661862966938671</v>
      </c>
    </row>
    <row r="1965" spans="1:12" x14ac:dyDescent="0.25">
      <c r="A1965" s="24">
        <v>1184</v>
      </c>
      <c r="B1965" s="20">
        <v>23211.79</v>
      </c>
      <c r="D1965" s="79">
        <f t="shared" si="136"/>
        <v>27.569999999999709</v>
      </c>
      <c r="E1965" s="21">
        <v>290.88</v>
      </c>
      <c r="F1965" s="3">
        <f t="shared" si="135"/>
        <v>90.537380000000184</v>
      </c>
      <c r="J1965" s="18">
        <f t="shared" ref="J1965:J1980" si="138">D1965+D1965*$I$1982</f>
        <v>26.935141178514826</v>
      </c>
      <c r="K1965" s="4">
        <f t="shared" si="137"/>
        <v>90.634927825760158</v>
      </c>
    </row>
    <row r="1966" spans="1:12" x14ac:dyDescent="0.25">
      <c r="A1966" s="24">
        <v>1183</v>
      </c>
      <c r="B1966" s="20">
        <v>23190.74</v>
      </c>
      <c r="D1966" s="79">
        <f t="shared" si="136"/>
        <v>21.049999999999272</v>
      </c>
      <c r="E1966" s="21">
        <v>290.88</v>
      </c>
      <c r="F1966" s="3">
        <f t="shared" si="135"/>
        <v>90.516330000000181</v>
      </c>
      <c r="J1966" s="18">
        <f t="shared" si="138"/>
        <v>20.565278266511552</v>
      </c>
      <c r="K1966" s="4">
        <f t="shared" si="137"/>
        <v>90.614362547493641</v>
      </c>
      <c r="L1966">
        <f>SLOPE(E1957:E1966,K1957:K1966)/-10</f>
        <v>2.424322920035997E-2</v>
      </c>
    </row>
    <row r="1967" spans="1:12" x14ac:dyDescent="0.25">
      <c r="A1967" s="24">
        <v>1182</v>
      </c>
      <c r="B1967" s="20">
        <v>23171.200000000001</v>
      </c>
      <c r="D1967" s="79">
        <f t="shared" si="136"/>
        <v>19.540000000000873</v>
      </c>
      <c r="E1967" s="21">
        <v>290.88</v>
      </c>
      <c r="F1967" s="3">
        <f t="shared" si="135"/>
        <v>90.496790000000175</v>
      </c>
      <c r="J1967" s="18">
        <f t="shared" si="138"/>
        <v>19.090049279224111</v>
      </c>
      <c r="K1967" s="4">
        <f t="shared" si="137"/>
        <v>90.595272498214413</v>
      </c>
      <c r="L1967" s="2"/>
    </row>
    <row r="1968" spans="1:12" x14ac:dyDescent="0.25">
      <c r="A1968" s="24">
        <v>1181</v>
      </c>
      <c r="B1968" s="20">
        <v>23151.5</v>
      </c>
      <c r="D1968" s="79">
        <f t="shared" si="136"/>
        <v>19.700000000000728</v>
      </c>
      <c r="E1968" s="21">
        <v>290.88</v>
      </c>
      <c r="F1968" s="3">
        <f t="shared" si="135"/>
        <v>90.477090000000175</v>
      </c>
      <c r="J1968" s="18">
        <f t="shared" si="138"/>
        <v>19.246364933506246</v>
      </c>
      <c r="K1968" s="4">
        <f t="shared" si="137"/>
        <v>90.576026133280905</v>
      </c>
    </row>
    <row r="1969" spans="1:12" x14ac:dyDescent="0.25">
      <c r="A1969" s="24">
        <v>1180</v>
      </c>
      <c r="B1969" s="20">
        <v>23131.5</v>
      </c>
      <c r="D1969" s="79">
        <f t="shared" si="136"/>
        <v>20</v>
      </c>
      <c r="E1969" s="21">
        <v>290.88</v>
      </c>
      <c r="F1969" s="3">
        <f t="shared" si="135"/>
        <v>90.457090000000179</v>
      </c>
      <c r="J1969" s="18">
        <f t="shared" si="138"/>
        <v>19.539456785284809</v>
      </c>
      <c r="K1969" s="4">
        <f t="shared" si="137"/>
        <v>90.556486676495624</v>
      </c>
    </row>
    <row r="1970" spans="1:12" x14ac:dyDescent="0.25">
      <c r="A1970" s="24">
        <v>1179</v>
      </c>
      <c r="B1970" s="20">
        <v>23111.5</v>
      </c>
      <c r="D1970" s="79">
        <f t="shared" si="136"/>
        <v>20</v>
      </c>
      <c r="E1970" s="21">
        <v>290.88</v>
      </c>
      <c r="F1970" s="3">
        <f t="shared" si="135"/>
        <v>90.437090000000182</v>
      </c>
      <c r="J1970" s="18">
        <f t="shared" si="138"/>
        <v>19.539456785284809</v>
      </c>
      <c r="K1970" s="4">
        <f t="shared" si="137"/>
        <v>90.536947219710342</v>
      </c>
    </row>
    <row r="1971" spans="1:12" x14ac:dyDescent="0.25">
      <c r="A1971" s="24">
        <v>1178</v>
      </c>
      <c r="B1971" s="20">
        <v>23091.5</v>
      </c>
      <c r="D1971" s="79">
        <f t="shared" si="136"/>
        <v>20</v>
      </c>
      <c r="E1971" s="21">
        <v>290.88</v>
      </c>
      <c r="F1971" s="3">
        <f>F1970-(D1971/1000)</f>
        <v>90.417090000000186</v>
      </c>
      <c r="J1971" s="18">
        <f t="shared" si="138"/>
        <v>19.539456785284809</v>
      </c>
      <c r="K1971" s="4">
        <f t="shared" si="137"/>
        <v>90.51740776292506</v>
      </c>
    </row>
    <row r="1972" spans="1:12" x14ac:dyDescent="0.25">
      <c r="A1972" s="24">
        <v>1177</v>
      </c>
      <c r="B1972" s="20">
        <v>23071.5</v>
      </c>
      <c r="D1972" s="79">
        <f t="shared" si="136"/>
        <v>20</v>
      </c>
      <c r="E1972" s="21">
        <v>290.88</v>
      </c>
      <c r="F1972" s="3">
        <f t="shared" si="135"/>
        <v>90.39709000000019</v>
      </c>
      <c r="J1972" s="18">
        <f t="shared" si="138"/>
        <v>19.539456785284809</v>
      </c>
      <c r="K1972" s="4">
        <f t="shared" si="137"/>
        <v>90.497868306139779</v>
      </c>
    </row>
    <row r="1973" spans="1:12" x14ac:dyDescent="0.25">
      <c r="A1973" s="24">
        <v>1176</v>
      </c>
      <c r="B1973" s="20">
        <v>23051.5</v>
      </c>
      <c r="D1973" s="79">
        <f t="shared" si="136"/>
        <v>20</v>
      </c>
      <c r="E1973" s="21">
        <v>290.88</v>
      </c>
      <c r="F1973" s="3">
        <f t="shared" si="135"/>
        <v>90.377090000000194</v>
      </c>
      <c r="J1973" s="18">
        <f t="shared" si="138"/>
        <v>19.539456785284809</v>
      </c>
      <c r="K1973" s="4">
        <f t="shared" si="137"/>
        <v>90.478328849354497</v>
      </c>
    </row>
    <row r="1974" spans="1:12" x14ac:dyDescent="0.25">
      <c r="A1974" s="24">
        <v>1175</v>
      </c>
      <c r="B1974" s="20">
        <v>23031.5</v>
      </c>
      <c r="D1974" s="79">
        <f t="shared" si="136"/>
        <v>20</v>
      </c>
      <c r="E1974" s="21">
        <v>290.88</v>
      </c>
      <c r="F1974" s="3">
        <f>F1973-(D1974/1000)</f>
        <v>90.357090000000198</v>
      </c>
      <c r="J1974" s="18">
        <f t="shared" si="138"/>
        <v>19.539456785284809</v>
      </c>
      <c r="K1974" s="4">
        <f t="shared" si="137"/>
        <v>90.458789392569216</v>
      </c>
    </row>
    <row r="1975" spans="1:12" x14ac:dyDescent="0.25">
      <c r="A1975" s="24">
        <v>1174</v>
      </c>
      <c r="B1975" s="20">
        <v>23011.5</v>
      </c>
      <c r="D1975" s="79">
        <f t="shared" si="136"/>
        <v>20</v>
      </c>
      <c r="E1975" s="21">
        <v>290.95</v>
      </c>
      <c r="F1975" s="3">
        <f t="shared" si="135"/>
        <v>90.337090000000202</v>
      </c>
      <c r="J1975" s="18">
        <f t="shared" si="138"/>
        <v>19.539456785284809</v>
      </c>
      <c r="K1975" s="4">
        <f t="shared" si="137"/>
        <v>90.439249935783934</v>
      </c>
      <c r="L1975">
        <f>SLOPE(E1966:E1975,K1966:K1975)/-10</f>
        <v>1.9623860728078011E-2</v>
      </c>
    </row>
    <row r="1976" spans="1:12" x14ac:dyDescent="0.25">
      <c r="A1976" s="24">
        <v>1173</v>
      </c>
      <c r="B1976" s="20">
        <v>22991.5</v>
      </c>
      <c r="D1976" s="79">
        <f t="shared" si="136"/>
        <v>20</v>
      </c>
      <c r="E1976" s="21">
        <v>290.95</v>
      </c>
      <c r="F1976" s="3">
        <f t="shared" si="135"/>
        <v>90.317090000000206</v>
      </c>
      <c r="J1976" s="18">
        <f t="shared" si="138"/>
        <v>19.539456785284809</v>
      </c>
      <c r="K1976" s="4">
        <f t="shared" si="137"/>
        <v>90.419710478998653</v>
      </c>
      <c r="L1976" s="2"/>
    </row>
    <row r="1977" spans="1:12" x14ac:dyDescent="0.25">
      <c r="A1977" s="24">
        <v>1172</v>
      </c>
      <c r="B1977" s="20">
        <v>22975.5</v>
      </c>
      <c r="D1977" s="79">
        <f t="shared" si="136"/>
        <v>16</v>
      </c>
      <c r="E1977" s="21">
        <v>290.95</v>
      </c>
      <c r="F1977" s="3">
        <f t="shared" si="135"/>
        <v>90.301090000000201</v>
      </c>
      <c r="J1977" s="18">
        <f t="shared" si="138"/>
        <v>15.631565428227846</v>
      </c>
      <c r="K1977" s="4">
        <f t="shared" si="137"/>
        <v>90.40407891357043</v>
      </c>
    </row>
    <row r="1978" spans="1:12" x14ac:dyDescent="0.25">
      <c r="A1978" s="24">
        <v>1171</v>
      </c>
      <c r="B1978" s="20">
        <v>22955.5</v>
      </c>
      <c r="D1978" s="79">
        <f t="shared" si="136"/>
        <v>20</v>
      </c>
      <c r="E1978" s="21">
        <v>291.16000000000003</v>
      </c>
      <c r="F1978" s="3">
        <f t="shared" si="135"/>
        <v>90.281090000000205</v>
      </c>
      <c r="J1978" s="18">
        <f t="shared" si="138"/>
        <v>19.539456785284809</v>
      </c>
      <c r="K1978" s="4">
        <f t="shared" si="137"/>
        <v>90.384539456785149</v>
      </c>
      <c r="L1978">
        <f>SLOPE(E1975:E1978,K1975:K1978)/-10</f>
        <v>0.35486975612217458</v>
      </c>
    </row>
    <row r="1979" spans="1:12" x14ac:dyDescent="0.25">
      <c r="A1979" s="24">
        <v>1170</v>
      </c>
      <c r="B1979" s="20">
        <v>22947.82</v>
      </c>
      <c r="D1979" s="79">
        <f t="shared" si="136"/>
        <v>7.680000000000291</v>
      </c>
      <c r="E1979" s="21">
        <v>291.52999999999997</v>
      </c>
      <c r="F1979" s="3">
        <f t="shared" si="135"/>
        <v>90.273410000000212</v>
      </c>
      <c r="J1979" s="18">
        <f t="shared" si="138"/>
        <v>7.5031514055496507</v>
      </c>
      <c r="K1979" s="4">
        <f t="shared" si="137"/>
        <v>90.377036305379605</v>
      </c>
    </row>
    <row r="1980" spans="1:12" x14ac:dyDescent="0.25">
      <c r="A1980" s="24">
        <v>1169</v>
      </c>
      <c r="B1980" s="20">
        <v>22943.439999999999</v>
      </c>
      <c r="D1980" s="79">
        <f t="shared" si="136"/>
        <v>4.3800000000010186</v>
      </c>
      <c r="E1980" s="21">
        <v>293.43</v>
      </c>
      <c r="F1980" s="3">
        <f t="shared" si="135"/>
        <v>90.269030000000214</v>
      </c>
      <c r="J1980" s="18">
        <f t="shared" si="138"/>
        <v>4.2791410359783679</v>
      </c>
      <c r="K1980" s="4">
        <f t="shared" si="137"/>
        <v>90.372757164343625</v>
      </c>
    </row>
    <row r="1981" spans="1:12" x14ac:dyDescent="0.25">
      <c r="A1981" s="24">
        <v>1168</v>
      </c>
      <c r="B1981" s="20">
        <v>22937.34</v>
      </c>
      <c r="D1981" s="79">
        <f t="shared" si="136"/>
        <v>6.0999999999985448</v>
      </c>
      <c r="E1981" s="21">
        <v>302.12</v>
      </c>
      <c r="F1981" s="3">
        <f t="shared" si="135"/>
        <v>90.26293000000021</v>
      </c>
      <c r="J1981" s="18">
        <f>D1981+D1981*$I$1982</f>
        <v>5.9595343195104453</v>
      </c>
      <c r="K1981" s="4">
        <f t="shared" si="137"/>
        <v>90.366797630024109</v>
      </c>
    </row>
    <row r="1982" spans="1:12" x14ac:dyDescent="0.25">
      <c r="A1982" s="43">
        <v>1167</v>
      </c>
      <c r="B1982" s="46">
        <v>22935.5</v>
      </c>
      <c r="C1982" s="26" t="s">
        <v>20</v>
      </c>
      <c r="D1982" s="14">
        <f t="shared" si="136"/>
        <v>1.8400000000001455</v>
      </c>
      <c r="E1982" s="48">
        <v>303.42</v>
      </c>
      <c r="F1982" s="27">
        <f t="shared" si="135"/>
        <v>90.261090000000209</v>
      </c>
      <c r="G1982" s="26">
        <v>90.364999999999995</v>
      </c>
      <c r="H1982" s="29">
        <f>((G1644-G1982)-(F1644-F1982))</f>
        <v>-0.15508999999980233</v>
      </c>
      <c r="I1982" s="29">
        <f>H1982/(F1644-F1982)</f>
        <v>-2.3027160735759569E-2</v>
      </c>
      <c r="J1982" s="47">
        <f>D1982+D1982*$I$1982</f>
        <v>1.7976300242463445</v>
      </c>
      <c r="K1982" s="28">
        <f t="shared" si="137"/>
        <v>90.364999999999867</v>
      </c>
      <c r="L1982" s="26"/>
    </row>
    <row r="1983" spans="1:12" x14ac:dyDescent="0.25">
      <c r="A1983" s="24">
        <v>1166</v>
      </c>
      <c r="B1983" s="20">
        <v>22915.5</v>
      </c>
      <c r="D1983" s="79">
        <f t="shared" si="136"/>
        <v>20</v>
      </c>
      <c r="E1983" s="21">
        <v>308.25</v>
      </c>
      <c r="F1983" s="3">
        <f t="shared" si="135"/>
        <v>90.241090000000213</v>
      </c>
      <c r="J1983" s="18">
        <f t="shared" ref="J1983:J2046" si="139">D1983+D1983*$I$2445</f>
        <v>19.492075681717502</v>
      </c>
      <c r="K1983" s="4">
        <f t="shared" si="137"/>
        <v>90.345507924318156</v>
      </c>
    </row>
    <row r="1984" spans="1:12" x14ac:dyDescent="0.25">
      <c r="A1984" s="24">
        <v>1165</v>
      </c>
      <c r="B1984" s="20">
        <v>22895.5</v>
      </c>
      <c r="D1984" s="79">
        <f t="shared" si="136"/>
        <v>20</v>
      </c>
      <c r="E1984" s="21">
        <v>308.25</v>
      </c>
      <c r="F1984" s="3">
        <f t="shared" si="135"/>
        <v>90.221090000000217</v>
      </c>
      <c r="J1984" s="18">
        <f t="shared" si="139"/>
        <v>19.492075681717502</v>
      </c>
      <c r="K1984" s="4">
        <f t="shared" si="137"/>
        <v>90.326015848636445</v>
      </c>
    </row>
    <row r="1985" spans="1:12" x14ac:dyDescent="0.25">
      <c r="A1985" s="24">
        <v>1164</v>
      </c>
      <c r="B1985" s="20">
        <v>22875.5</v>
      </c>
      <c r="D1985" s="79">
        <f t="shared" si="136"/>
        <v>20</v>
      </c>
      <c r="E1985" s="21">
        <v>308.25</v>
      </c>
      <c r="F1985" s="3">
        <f t="shared" si="135"/>
        <v>90.201090000000221</v>
      </c>
      <c r="J1985" s="18">
        <f t="shared" si="139"/>
        <v>19.492075681717502</v>
      </c>
      <c r="K1985" s="4">
        <f t="shared" si="137"/>
        <v>90.306523772954733</v>
      </c>
      <c r="L1985" s="2"/>
    </row>
    <row r="1986" spans="1:12" x14ac:dyDescent="0.25">
      <c r="A1986" s="24">
        <v>1163</v>
      </c>
      <c r="B1986" s="20">
        <v>22855.5</v>
      </c>
      <c r="D1986" s="79">
        <f t="shared" si="136"/>
        <v>20</v>
      </c>
      <c r="E1986" s="21">
        <v>308.25</v>
      </c>
      <c r="F1986" s="3">
        <f t="shared" si="135"/>
        <v>90.181090000000225</v>
      </c>
      <c r="J1986" s="18">
        <f t="shared" si="139"/>
        <v>19.492075681717502</v>
      </c>
      <c r="K1986" s="4">
        <f t="shared" si="137"/>
        <v>90.287031697273022</v>
      </c>
    </row>
    <row r="1987" spans="1:12" x14ac:dyDescent="0.25">
      <c r="A1987" s="24">
        <v>1162</v>
      </c>
      <c r="B1987" s="20">
        <v>22835.5</v>
      </c>
      <c r="D1987" s="79">
        <f t="shared" si="136"/>
        <v>20</v>
      </c>
      <c r="E1987" s="21">
        <v>308.25</v>
      </c>
      <c r="F1987" s="3">
        <f t="shared" si="135"/>
        <v>90.161090000000229</v>
      </c>
      <c r="J1987" s="18">
        <f t="shared" si="139"/>
        <v>19.492075681717502</v>
      </c>
      <c r="K1987" s="4">
        <f t="shared" si="137"/>
        <v>90.267539621591311</v>
      </c>
    </row>
    <row r="1988" spans="1:12" x14ac:dyDescent="0.25">
      <c r="A1988" s="24">
        <v>1161</v>
      </c>
      <c r="B1988" s="20">
        <v>22815.5</v>
      </c>
      <c r="D1988" s="79">
        <f t="shared" si="136"/>
        <v>20</v>
      </c>
      <c r="E1988" s="21">
        <v>308.25</v>
      </c>
      <c r="F1988" s="3">
        <f t="shared" si="135"/>
        <v>90.141090000000233</v>
      </c>
      <c r="J1988" s="18">
        <f t="shared" si="139"/>
        <v>19.492075681717502</v>
      </c>
      <c r="K1988" s="4">
        <f t="shared" si="137"/>
        <v>90.2480475459096</v>
      </c>
    </row>
    <row r="1989" spans="1:12" x14ac:dyDescent="0.25">
      <c r="A1989" s="24">
        <v>1160</v>
      </c>
      <c r="B1989" s="20">
        <v>22795.5</v>
      </c>
      <c r="D1989" s="79">
        <f t="shared" si="136"/>
        <v>20</v>
      </c>
      <c r="E1989" s="21">
        <v>308.25</v>
      </c>
      <c r="F1989" s="3">
        <f t="shared" si="135"/>
        <v>90.121090000000237</v>
      </c>
      <c r="J1989" s="18">
        <f t="shared" si="139"/>
        <v>19.492075681717502</v>
      </c>
      <c r="K1989" s="4">
        <f t="shared" si="137"/>
        <v>90.228555470227889</v>
      </c>
    </row>
    <row r="1990" spans="1:12" x14ac:dyDescent="0.25">
      <c r="A1990" s="24">
        <v>1159</v>
      </c>
      <c r="B1990" s="20">
        <v>22775.5</v>
      </c>
      <c r="D1990" s="79">
        <f t="shared" si="136"/>
        <v>20</v>
      </c>
      <c r="E1990" s="21">
        <v>308.25</v>
      </c>
      <c r="F1990" s="3">
        <f t="shared" si="135"/>
        <v>90.101090000000241</v>
      </c>
      <c r="J1990" s="18">
        <f t="shared" si="139"/>
        <v>19.492075681717502</v>
      </c>
      <c r="K1990" s="4">
        <f t="shared" si="137"/>
        <v>90.209063394546178</v>
      </c>
    </row>
    <row r="1991" spans="1:12" x14ac:dyDescent="0.25">
      <c r="A1991" s="24">
        <v>1158</v>
      </c>
      <c r="B1991" s="20">
        <v>22755.5</v>
      </c>
      <c r="D1991" s="79">
        <f t="shared" si="136"/>
        <v>20</v>
      </c>
      <c r="E1991" s="21">
        <v>308.25</v>
      </c>
      <c r="F1991" s="3">
        <f t="shared" si="135"/>
        <v>90.081090000000245</v>
      </c>
      <c r="J1991" s="18">
        <f t="shared" si="139"/>
        <v>19.492075681717502</v>
      </c>
      <c r="K1991" s="4">
        <f t="shared" si="137"/>
        <v>90.189571318864466</v>
      </c>
    </row>
    <row r="1992" spans="1:12" x14ac:dyDescent="0.25">
      <c r="A1992" s="24">
        <v>1157</v>
      </c>
      <c r="B1992" s="20">
        <v>22735.5</v>
      </c>
      <c r="D1992" s="79">
        <f t="shared" si="136"/>
        <v>20</v>
      </c>
      <c r="E1992" s="21">
        <v>308.25</v>
      </c>
      <c r="F1992" s="3">
        <f t="shared" si="135"/>
        <v>90.061090000000249</v>
      </c>
      <c r="J1992" s="18">
        <f t="shared" si="139"/>
        <v>19.492075681717502</v>
      </c>
      <c r="K1992" s="4">
        <f t="shared" si="137"/>
        <v>90.170079243182755</v>
      </c>
    </row>
    <row r="1993" spans="1:12" x14ac:dyDescent="0.25">
      <c r="A1993" s="24">
        <v>1156</v>
      </c>
      <c r="B1993" s="20">
        <v>22715.5</v>
      </c>
      <c r="D1993" s="79">
        <f t="shared" si="136"/>
        <v>20</v>
      </c>
      <c r="E1993" s="21">
        <v>308.25</v>
      </c>
      <c r="F1993" s="3">
        <f t="shared" ref="F1993:F2056" si="140">F1992-(D1993/1000)</f>
        <v>90.041090000000253</v>
      </c>
      <c r="J1993" s="18">
        <f t="shared" si="139"/>
        <v>19.492075681717502</v>
      </c>
      <c r="K1993" s="4">
        <f t="shared" si="137"/>
        <v>90.150587167501044</v>
      </c>
      <c r="L1993">
        <f>SLOPE(E1984:E1993,K1984:K1993)/-10</f>
        <v>0</v>
      </c>
    </row>
    <row r="1994" spans="1:12" x14ac:dyDescent="0.25">
      <c r="A1994" s="24">
        <v>1155</v>
      </c>
      <c r="B1994" s="20">
        <v>22695.5</v>
      </c>
      <c r="D1994" s="79">
        <f t="shared" ref="D1994:D2057" si="141">B1993-B1994</f>
        <v>20</v>
      </c>
      <c r="E1994" s="21">
        <v>308.25</v>
      </c>
      <c r="F1994" s="3">
        <f t="shared" si="140"/>
        <v>90.021090000000257</v>
      </c>
      <c r="J1994" s="18">
        <f t="shared" si="139"/>
        <v>19.492075681717502</v>
      </c>
      <c r="K1994" s="4">
        <f t="shared" ref="K1994:K2057" si="142">K1993-(J1994/1000)</f>
        <v>90.131095091819333</v>
      </c>
      <c r="L1994" s="2"/>
    </row>
    <row r="1995" spans="1:12" x14ac:dyDescent="0.25">
      <c r="A1995" s="24">
        <v>1154</v>
      </c>
      <c r="B1995" s="20">
        <v>22675.43</v>
      </c>
      <c r="D1995" s="79">
        <f t="shared" si="141"/>
        <v>20.069999999999709</v>
      </c>
      <c r="E1995" s="21">
        <v>308.25</v>
      </c>
      <c r="F1995" s="3">
        <f t="shared" si="140"/>
        <v>90.001020000000253</v>
      </c>
      <c r="J1995" s="18">
        <f t="shared" si="139"/>
        <v>19.560297946603232</v>
      </c>
      <c r="K1995" s="4">
        <f t="shared" si="142"/>
        <v>90.111534793872735</v>
      </c>
    </row>
    <row r="1996" spans="1:12" x14ac:dyDescent="0.25">
      <c r="A1996" s="24">
        <v>1153</v>
      </c>
      <c r="B1996" s="20">
        <v>22655.5</v>
      </c>
      <c r="D1996" s="79">
        <f t="shared" si="141"/>
        <v>19.930000000000291</v>
      </c>
      <c r="E1996" s="21">
        <v>308.25</v>
      </c>
      <c r="F1996" s="3">
        <f t="shared" si="140"/>
        <v>89.98109000000025</v>
      </c>
      <c r="J1996" s="18">
        <f t="shared" si="139"/>
        <v>19.423853416831776</v>
      </c>
      <c r="K1996" s="4">
        <f t="shared" si="142"/>
        <v>90.09211094045591</v>
      </c>
    </row>
    <row r="1997" spans="1:12" x14ac:dyDescent="0.25">
      <c r="A1997" s="24">
        <v>1152</v>
      </c>
      <c r="B1997" s="20">
        <v>22635.5</v>
      </c>
      <c r="D1997" s="79">
        <f t="shared" si="141"/>
        <v>20</v>
      </c>
      <c r="E1997" s="21">
        <v>308.25</v>
      </c>
      <c r="F1997" s="3">
        <f t="shared" si="140"/>
        <v>89.961090000000254</v>
      </c>
      <c r="J1997" s="18">
        <f t="shared" si="139"/>
        <v>19.492075681717502</v>
      </c>
      <c r="K1997" s="4">
        <f t="shared" si="142"/>
        <v>90.072618864774199</v>
      </c>
    </row>
    <row r="1998" spans="1:12" x14ac:dyDescent="0.25">
      <c r="A1998" s="24">
        <v>1151</v>
      </c>
      <c r="B1998" s="20">
        <v>22615.5</v>
      </c>
      <c r="D1998" s="79">
        <f t="shared" si="141"/>
        <v>20</v>
      </c>
      <c r="E1998" s="21">
        <v>308.25</v>
      </c>
      <c r="F1998" s="3">
        <f t="shared" si="140"/>
        <v>89.941090000000258</v>
      </c>
      <c r="J1998" s="18">
        <f t="shared" si="139"/>
        <v>19.492075681717502</v>
      </c>
      <c r="K1998" s="4">
        <f t="shared" si="142"/>
        <v>90.053126789092488</v>
      </c>
    </row>
    <row r="1999" spans="1:12" x14ac:dyDescent="0.25">
      <c r="A1999" s="24">
        <v>1150</v>
      </c>
      <c r="B1999" s="20">
        <v>22595.5</v>
      </c>
      <c r="D1999" s="79">
        <f t="shared" si="141"/>
        <v>20</v>
      </c>
      <c r="E1999" s="21">
        <v>308.25</v>
      </c>
      <c r="F1999" s="3">
        <f t="shared" si="140"/>
        <v>89.921090000000262</v>
      </c>
      <c r="J1999" s="18">
        <f t="shared" si="139"/>
        <v>19.492075681717502</v>
      </c>
      <c r="K1999" s="4">
        <f t="shared" si="142"/>
        <v>90.033634713410777</v>
      </c>
    </row>
    <row r="2000" spans="1:12" x14ac:dyDescent="0.25">
      <c r="A2000" s="24">
        <v>1149</v>
      </c>
      <c r="B2000" s="20">
        <v>22575.5</v>
      </c>
      <c r="D2000" s="79">
        <f t="shared" si="141"/>
        <v>20</v>
      </c>
      <c r="E2000" s="21">
        <v>308.25</v>
      </c>
      <c r="F2000" s="3">
        <f t="shared" si="140"/>
        <v>89.901090000000266</v>
      </c>
      <c r="J2000" s="18">
        <f t="shared" si="139"/>
        <v>19.492075681717502</v>
      </c>
      <c r="K2000" s="4">
        <f t="shared" si="142"/>
        <v>90.014142637729066</v>
      </c>
    </row>
    <row r="2001" spans="1:12" x14ac:dyDescent="0.25">
      <c r="A2001" s="24">
        <v>1148</v>
      </c>
      <c r="B2001" s="20">
        <v>22555.5</v>
      </c>
      <c r="D2001" s="79">
        <f t="shared" si="141"/>
        <v>20</v>
      </c>
      <c r="E2001" s="21">
        <v>308.25</v>
      </c>
      <c r="F2001" s="3">
        <f t="shared" si="140"/>
        <v>89.88109000000027</v>
      </c>
      <c r="J2001" s="18">
        <f t="shared" si="139"/>
        <v>19.492075681717502</v>
      </c>
      <c r="K2001" s="4">
        <f t="shared" si="142"/>
        <v>89.994650562047354</v>
      </c>
    </row>
    <row r="2002" spans="1:12" x14ac:dyDescent="0.25">
      <c r="A2002" s="24">
        <v>1147</v>
      </c>
      <c r="B2002" s="20">
        <v>22535.5</v>
      </c>
      <c r="D2002" s="79">
        <f t="shared" si="141"/>
        <v>20</v>
      </c>
      <c r="E2002" s="21">
        <v>308.25</v>
      </c>
      <c r="F2002" s="3">
        <f t="shared" si="140"/>
        <v>89.861090000000274</v>
      </c>
      <c r="J2002" s="18">
        <f t="shared" si="139"/>
        <v>19.492075681717502</v>
      </c>
      <c r="K2002" s="4">
        <f t="shared" si="142"/>
        <v>89.975158486365643</v>
      </c>
      <c r="L2002">
        <f>SLOPE(E1993:E2002,K1993:K2002)/-10</f>
        <v>0</v>
      </c>
    </row>
    <row r="2003" spans="1:12" x14ac:dyDescent="0.25">
      <c r="A2003" s="24">
        <v>1146</v>
      </c>
      <c r="B2003" s="20">
        <v>22515.56</v>
      </c>
      <c r="D2003" s="79">
        <f t="shared" si="141"/>
        <v>19.93999999999869</v>
      </c>
      <c r="E2003" s="21">
        <v>308.25</v>
      </c>
      <c r="F2003" s="3">
        <f t="shared" si="140"/>
        <v>89.841150000000269</v>
      </c>
      <c r="J2003" s="18">
        <f t="shared" si="139"/>
        <v>19.433599454671075</v>
      </c>
      <c r="K2003" s="4">
        <f t="shared" si="142"/>
        <v>89.955724886910971</v>
      </c>
      <c r="L2003" s="2"/>
    </row>
    <row r="2004" spans="1:12" x14ac:dyDescent="0.25">
      <c r="A2004" s="24">
        <v>1145</v>
      </c>
      <c r="B2004" s="20">
        <v>22495.5</v>
      </c>
      <c r="D2004" s="79">
        <f t="shared" si="141"/>
        <v>20.06000000000131</v>
      </c>
      <c r="E2004" s="21">
        <v>308.25</v>
      </c>
      <c r="F2004" s="3">
        <f t="shared" si="140"/>
        <v>89.821090000000268</v>
      </c>
      <c r="J2004" s="18">
        <f t="shared" si="139"/>
        <v>19.550551908763932</v>
      </c>
      <c r="K2004" s="4">
        <f t="shared" si="142"/>
        <v>89.936174335002207</v>
      </c>
    </row>
    <row r="2005" spans="1:12" x14ac:dyDescent="0.25">
      <c r="A2005" s="24">
        <v>1144</v>
      </c>
      <c r="B2005" s="20">
        <v>22475.5</v>
      </c>
      <c r="D2005" s="79">
        <f t="shared" si="141"/>
        <v>20</v>
      </c>
      <c r="E2005" s="21">
        <v>308.25</v>
      </c>
      <c r="F2005" s="3">
        <f t="shared" si="140"/>
        <v>89.801090000000272</v>
      </c>
      <c r="J2005" s="18">
        <f t="shared" si="139"/>
        <v>19.492075681717502</v>
      </c>
      <c r="K2005" s="4">
        <f t="shared" si="142"/>
        <v>89.916682259320496</v>
      </c>
    </row>
    <row r="2006" spans="1:12" x14ac:dyDescent="0.25">
      <c r="A2006" s="24">
        <v>1143</v>
      </c>
      <c r="B2006" s="20">
        <v>22455.5</v>
      </c>
      <c r="D2006" s="79">
        <f t="shared" si="141"/>
        <v>20</v>
      </c>
      <c r="E2006" s="21">
        <v>308.25</v>
      </c>
      <c r="F2006" s="3">
        <f t="shared" si="140"/>
        <v>89.781090000000276</v>
      </c>
      <c r="J2006" s="18">
        <f t="shared" si="139"/>
        <v>19.492075681717502</v>
      </c>
      <c r="K2006" s="4">
        <f t="shared" si="142"/>
        <v>89.897190183638784</v>
      </c>
    </row>
    <row r="2007" spans="1:12" x14ac:dyDescent="0.25">
      <c r="A2007" s="24">
        <v>1142</v>
      </c>
      <c r="B2007" s="20">
        <v>22435.5</v>
      </c>
      <c r="D2007" s="79">
        <f t="shared" si="141"/>
        <v>20</v>
      </c>
      <c r="E2007" s="21">
        <v>308.25</v>
      </c>
      <c r="F2007" s="3">
        <f t="shared" si="140"/>
        <v>89.76109000000028</v>
      </c>
      <c r="J2007" s="18">
        <f t="shared" si="139"/>
        <v>19.492075681717502</v>
      </c>
      <c r="K2007" s="4">
        <f t="shared" si="142"/>
        <v>89.877698107957073</v>
      </c>
    </row>
    <row r="2008" spans="1:12" x14ac:dyDescent="0.25">
      <c r="A2008" s="24">
        <v>1141</v>
      </c>
      <c r="B2008" s="20">
        <v>22415.5</v>
      </c>
      <c r="D2008" s="79">
        <f t="shared" si="141"/>
        <v>20</v>
      </c>
      <c r="E2008" s="21">
        <v>308.25</v>
      </c>
      <c r="F2008" s="3">
        <f t="shared" si="140"/>
        <v>89.741090000000284</v>
      </c>
      <c r="J2008" s="18">
        <f t="shared" si="139"/>
        <v>19.492075681717502</v>
      </c>
      <c r="K2008" s="4">
        <f t="shared" si="142"/>
        <v>89.858206032275362</v>
      </c>
    </row>
    <row r="2009" spans="1:12" x14ac:dyDescent="0.25">
      <c r="A2009" s="24">
        <v>1140</v>
      </c>
      <c r="B2009" s="20">
        <v>22395.5</v>
      </c>
      <c r="D2009" s="79">
        <f t="shared" si="141"/>
        <v>20</v>
      </c>
      <c r="E2009" s="21">
        <v>308.25</v>
      </c>
      <c r="F2009" s="3">
        <f t="shared" si="140"/>
        <v>89.721090000000288</v>
      </c>
      <c r="J2009" s="18">
        <f t="shared" si="139"/>
        <v>19.492075681717502</v>
      </c>
      <c r="K2009" s="4">
        <f t="shared" si="142"/>
        <v>89.838713956593651</v>
      </c>
    </row>
    <row r="2010" spans="1:12" x14ac:dyDescent="0.25">
      <c r="A2010" s="24">
        <v>1139</v>
      </c>
      <c r="B2010" s="20">
        <v>22375.5</v>
      </c>
      <c r="D2010" s="79">
        <f t="shared" si="141"/>
        <v>20</v>
      </c>
      <c r="E2010" s="21">
        <v>308.25</v>
      </c>
      <c r="F2010" s="3">
        <f t="shared" si="140"/>
        <v>89.701090000000292</v>
      </c>
      <c r="J2010" s="18">
        <f t="shared" si="139"/>
        <v>19.492075681717502</v>
      </c>
      <c r="K2010" s="4">
        <f t="shared" si="142"/>
        <v>89.81922188091194</v>
      </c>
    </row>
    <row r="2011" spans="1:12" x14ac:dyDescent="0.25">
      <c r="A2011" s="24">
        <v>1138</v>
      </c>
      <c r="B2011" s="20">
        <v>22355.5</v>
      </c>
      <c r="D2011" s="79">
        <f t="shared" si="141"/>
        <v>20</v>
      </c>
      <c r="E2011" s="21">
        <v>308.25</v>
      </c>
      <c r="F2011" s="3">
        <f t="shared" si="140"/>
        <v>89.681090000000296</v>
      </c>
      <c r="J2011" s="18">
        <f t="shared" si="139"/>
        <v>19.492075681717502</v>
      </c>
      <c r="K2011" s="4">
        <f t="shared" si="142"/>
        <v>89.799729805230228</v>
      </c>
      <c r="L2011">
        <f>SLOPE(E2002:E2011,K2002:K2011)/-10</f>
        <v>0</v>
      </c>
    </row>
    <row r="2012" spans="1:12" x14ac:dyDescent="0.25">
      <c r="A2012" s="24">
        <v>1137</v>
      </c>
      <c r="B2012" s="20">
        <v>22335.5</v>
      </c>
      <c r="D2012" s="79">
        <f t="shared" si="141"/>
        <v>20</v>
      </c>
      <c r="E2012" s="21">
        <v>308.25</v>
      </c>
      <c r="F2012" s="3">
        <f t="shared" si="140"/>
        <v>89.6610900000003</v>
      </c>
      <c r="J2012" s="18">
        <f t="shared" si="139"/>
        <v>19.492075681717502</v>
      </c>
      <c r="K2012" s="4">
        <f t="shared" si="142"/>
        <v>89.780237729548517</v>
      </c>
      <c r="L2012" s="2"/>
    </row>
    <row r="2013" spans="1:12" x14ac:dyDescent="0.25">
      <c r="A2013" s="24">
        <v>1136</v>
      </c>
      <c r="B2013" s="20">
        <v>22315.5</v>
      </c>
      <c r="D2013" s="79">
        <f t="shared" si="141"/>
        <v>20</v>
      </c>
      <c r="E2013" s="21">
        <v>308.25</v>
      </c>
      <c r="F2013" s="3">
        <f t="shared" si="140"/>
        <v>89.641090000000304</v>
      </c>
      <c r="J2013" s="18">
        <f t="shared" si="139"/>
        <v>19.492075681717502</v>
      </c>
      <c r="K2013" s="4">
        <f t="shared" si="142"/>
        <v>89.760745653866806</v>
      </c>
    </row>
    <row r="2014" spans="1:12" x14ac:dyDescent="0.25">
      <c r="A2014" s="24">
        <v>1135</v>
      </c>
      <c r="B2014" s="20">
        <v>22295.5</v>
      </c>
      <c r="D2014" s="79">
        <f t="shared" si="141"/>
        <v>20</v>
      </c>
      <c r="E2014" s="21">
        <v>308.25</v>
      </c>
      <c r="F2014" s="3">
        <f t="shared" si="140"/>
        <v>89.621090000000308</v>
      </c>
      <c r="J2014" s="18">
        <f t="shared" si="139"/>
        <v>19.492075681717502</v>
      </c>
      <c r="K2014" s="4">
        <f t="shared" si="142"/>
        <v>89.741253578185095</v>
      </c>
    </row>
    <row r="2015" spans="1:12" x14ac:dyDescent="0.25">
      <c r="A2015" s="24">
        <v>1134</v>
      </c>
      <c r="B2015" s="20">
        <v>22275.5</v>
      </c>
      <c r="D2015" s="79">
        <f t="shared" si="141"/>
        <v>20</v>
      </c>
      <c r="E2015" s="21">
        <v>308.25</v>
      </c>
      <c r="F2015" s="3">
        <f t="shared" si="140"/>
        <v>89.601090000000312</v>
      </c>
      <c r="J2015" s="18">
        <f t="shared" si="139"/>
        <v>19.492075681717502</v>
      </c>
      <c r="K2015" s="4">
        <f t="shared" si="142"/>
        <v>89.721761502503384</v>
      </c>
    </row>
    <row r="2016" spans="1:12" x14ac:dyDescent="0.25">
      <c r="A2016" s="24">
        <v>1133</v>
      </c>
      <c r="B2016" s="20">
        <v>22255.5</v>
      </c>
      <c r="D2016" s="79">
        <f t="shared" si="141"/>
        <v>20</v>
      </c>
      <c r="E2016" s="21">
        <v>308.25</v>
      </c>
      <c r="F2016" s="3">
        <f t="shared" si="140"/>
        <v>89.581090000000316</v>
      </c>
      <c r="J2016" s="18">
        <f t="shared" si="139"/>
        <v>19.492075681717502</v>
      </c>
      <c r="K2016" s="4">
        <f t="shared" si="142"/>
        <v>89.702269426821672</v>
      </c>
    </row>
    <row r="2017" spans="1:12" x14ac:dyDescent="0.25">
      <c r="A2017" s="24">
        <v>1132</v>
      </c>
      <c r="B2017" s="20">
        <v>22235.5</v>
      </c>
      <c r="D2017" s="79">
        <f t="shared" si="141"/>
        <v>20</v>
      </c>
      <c r="E2017" s="21">
        <v>308.25</v>
      </c>
      <c r="F2017" s="3">
        <f t="shared" si="140"/>
        <v>89.56109000000032</v>
      </c>
      <c r="J2017" s="18">
        <f t="shared" si="139"/>
        <v>19.492075681717502</v>
      </c>
      <c r="K2017" s="4">
        <f t="shared" si="142"/>
        <v>89.682777351139961</v>
      </c>
    </row>
    <row r="2018" spans="1:12" x14ac:dyDescent="0.25">
      <c r="A2018" s="24">
        <v>1131</v>
      </c>
      <c r="B2018" s="20">
        <v>22215.1</v>
      </c>
      <c r="D2018" s="79">
        <f t="shared" si="141"/>
        <v>20.400000000001455</v>
      </c>
      <c r="E2018" s="21">
        <v>308.25</v>
      </c>
      <c r="F2018" s="3">
        <f t="shared" si="140"/>
        <v>89.540690000000325</v>
      </c>
      <c r="J2018" s="18">
        <f t="shared" si="139"/>
        <v>19.881917195353271</v>
      </c>
      <c r="K2018" s="4">
        <f t="shared" si="142"/>
        <v>89.662895433944612</v>
      </c>
    </row>
    <row r="2019" spans="1:12" x14ac:dyDescent="0.25">
      <c r="A2019" s="24">
        <v>1130</v>
      </c>
      <c r="B2019" s="20">
        <v>22195.45</v>
      </c>
      <c r="D2019" s="79">
        <f t="shared" si="141"/>
        <v>19.649999999997817</v>
      </c>
      <c r="E2019" s="21">
        <v>308.25</v>
      </c>
      <c r="F2019" s="3">
        <f t="shared" si="140"/>
        <v>89.521040000000326</v>
      </c>
      <c r="J2019" s="18">
        <f t="shared" si="139"/>
        <v>19.150964357285318</v>
      </c>
      <c r="K2019" s="4">
        <f t="shared" si="142"/>
        <v>89.643744469587332</v>
      </c>
    </row>
    <row r="2020" spans="1:12" x14ac:dyDescent="0.25">
      <c r="A2020" s="24">
        <v>1129</v>
      </c>
      <c r="B2020" s="20">
        <v>22175.45</v>
      </c>
      <c r="D2020" s="79">
        <f t="shared" si="141"/>
        <v>20</v>
      </c>
      <c r="E2020" s="21">
        <v>308.25</v>
      </c>
      <c r="F2020" s="3">
        <f t="shared" si="140"/>
        <v>89.50104000000033</v>
      </c>
      <c r="J2020" s="18">
        <f t="shared" si="139"/>
        <v>19.492075681717502</v>
      </c>
      <c r="K2020" s="4">
        <f t="shared" si="142"/>
        <v>89.624252393905621</v>
      </c>
      <c r="L2020">
        <f>SLOPE(E2011:E2020,K2011:K2020)/-10</f>
        <v>0</v>
      </c>
    </row>
    <row r="2021" spans="1:12" x14ac:dyDescent="0.25">
      <c r="A2021" s="24">
        <v>1128</v>
      </c>
      <c r="B2021" s="20">
        <v>22155.45</v>
      </c>
      <c r="D2021" s="79">
        <f t="shared" si="141"/>
        <v>20</v>
      </c>
      <c r="E2021" s="21">
        <v>308.25</v>
      </c>
      <c r="F2021" s="3">
        <f t="shared" si="140"/>
        <v>89.481040000000334</v>
      </c>
      <c r="J2021" s="18">
        <f t="shared" si="139"/>
        <v>19.492075681717502</v>
      </c>
      <c r="K2021" s="4">
        <f t="shared" si="142"/>
        <v>89.60476031822391</v>
      </c>
      <c r="L2021" s="2"/>
    </row>
    <row r="2022" spans="1:12" x14ac:dyDescent="0.25">
      <c r="A2022" s="24">
        <v>1127</v>
      </c>
      <c r="B2022" s="20">
        <v>22135.45</v>
      </c>
      <c r="D2022" s="79">
        <f t="shared" si="141"/>
        <v>20</v>
      </c>
      <c r="E2022" s="21">
        <v>308.25</v>
      </c>
      <c r="F2022" s="3">
        <f t="shared" si="140"/>
        <v>89.461040000000338</v>
      </c>
      <c r="J2022" s="18">
        <f t="shared" si="139"/>
        <v>19.492075681717502</v>
      </c>
      <c r="K2022" s="4">
        <f t="shared" si="142"/>
        <v>89.585268242542199</v>
      </c>
    </row>
    <row r="2023" spans="1:12" x14ac:dyDescent="0.25">
      <c r="A2023" s="24">
        <v>1126</v>
      </c>
      <c r="B2023" s="20">
        <v>22115.45</v>
      </c>
      <c r="D2023" s="79">
        <f t="shared" si="141"/>
        <v>20</v>
      </c>
      <c r="E2023" s="21">
        <v>308.25</v>
      </c>
      <c r="F2023" s="3">
        <f t="shared" si="140"/>
        <v>89.441040000000342</v>
      </c>
      <c r="J2023" s="18">
        <f t="shared" si="139"/>
        <v>19.492075681717502</v>
      </c>
      <c r="K2023" s="4">
        <f t="shared" si="142"/>
        <v>89.565776166860488</v>
      </c>
    </row>
    <row r="2024" spans="1:12" x14ac:dyDescent="0.25">
      <c r="A2024" s="24">
        <v>1125</v>
      </c>
      <c r="B2024" s="20">
        <v>22095.45</v>
      </c>
      <c r="D2024" s="79">
        <f t="shared" si="141"/>
        <v>20</v>
      </c>
      <c r="E2024" s="21">
        <v>308.25</v>
      </c>
      <c r="F2024" s="3">
        <f t="shared" si="140"/>
        <v>89.421040000000346</v>
      </c>
      <c r="J2024" s="18">
        <f t="shared" si="139"/>
        <v>19.492075681717502</v>
      </c>
      <c r="K2024" s="4">
        <f t="shared" si="142"/>
        <v>89.546284091178777</v>
      </c>
    </row>
    <row r="2025" spans="1:12" x14ac:dyDescent="0.25">
      <c r="A2025" s="24">
        <v>1124</v>
      </c>
      <c r="B2025" s="20">
        <v>22075.45</v>
      </c>
      <c r="D2025" s="79">
        <f t="shared" si="141"/>
        <v>20</v>
      </c>
      <c r="E2025" s="21">
        <v>308.25</v>
      </c>
      <c r="F2025" s="3">
        <f t="shared" si="140"/>
        <v>89.40104000000035</v>
      </c>
      <c r="J2025" s="18">
        <f t="shared" si="139"/>
        <v>19.492075681717502</v>
      </c>
      <c r="K2025" s="4">
        <f t="shared" si="142"/>
        <v>89.526792015497065</v>
      </c>
    </row>
    <row r="2026" spans="1:12" x14ac:dyDescent="0.25">
      <c r="A2026" s="24">
        <v>1123</v>
      </c>
      <c r="B2026" s="20">
        <v>22055.45</v>
      </c>
      <c r="D2026" s="79">
        <f t="shared" si="141"/>
        <v>20</v>
      </c>
      <c r="E2026" s="21">
        <v>308.25</v>
      </c>
      <c r="F2026" s="3">
        <f t="shared" si="140"/>
        <v>89.381040000000354</v>
      </c>
      <c r="J2026" s="18">
        <f t="shared" si="139"/>
        <v>19.492075681717502</v>
      </c>
      <c r="K2026" s="4">
        <f t="shared" si="142"/>
        <v>89.507299939815354</v>
      </c>
    </row>
    <row r="2027" spans="1:12" x14ac:dyDescent="0.25">
      <c r="A2027" s="24">
        <v>1122</v>
      </c>
      <c r="B2027" s="20">
        <v>22035.45</v>
      </c>
      <c r="D2027" s="79">
        <f t="shared" si="141"/>
        <v>20</v>
      </c>
      <c r="E2027" s="21">
        <v>308.25</v>
      </c>
      <c r="F2027" s="3">
        <f t="shared" si="140"/>
        <v>89.361040000000358</v>
      </c>
      <c r="J2027" s="18">
        <f t="shared" si="139"/>
        <v>19.492075681717502</v>
      </c>
      <c r="K2027" s="4">
        <f t="shared" si="142"/>
        <v>89.487807864133643</v>
      </c>
    </row>
    <row r="2028" spans="1:12" x14ac:dyDescent="0.25">
      <c r="A2028" s="24">
        <v>1121</v>
      </c>
      <c r="B2028" s="20">
        <v>22015.599999999999</v>
      </c>
      <c r="D2028" s="79">
        <f t="shared" si="141"/>
        <v>19.850000000002183</v>
      </c>
      <c r="E2028" s="21">
        <v>308.25</v>
      </c>
      <c r="F2028" s="3">
        <f t="shared" si="140"/>
        <v>89.341190000000353</v>
      </c>
      <c r="J2028" s="18">
        <f t="shared" si="139"/>
        <v>19.34588511410675</v>
      </c>
      <c r="K2028" s="4">
        <f t="shared" si="142"/>
        <v>89.468461979019537</v>
      </c>
    </row>
    <row r="2029" spans="1:12" x14ac:dyDescent="0.25">
      <c r="A2029" s="24">
        <v>1120</v>
      </c>
      <c r="B2029" s="20">
        <v>21995.42</v>
      </c>
      <c r="D2029" s="79">
        <f t="shared" si="141"/>
        <v>20.180000000000291</v>
      </c>
      <c r="E2029" s="21">
        <v>308.25</v>
      </c>
      <c r="F2029" s="3">
        <f t="shared" si="140"/>
        <v>89.321010000000356</v>
      </c>
      <c r="J2029" s="18">
        <f t="shared" si="139"/>
        <v>19.667504362853244</v>
      </c>
      <c r="K2029" s="4">
        <f t="shared" si="142"/>
        <v>89.44879447465668</v>
      </c>
      <c r="L2029">
        <f>SLOPE(E2020:E2029,K2020:K2029)/-10</f>
        <v>0</v>
      </c>
    </row>
    <row r="2030" spans="1:12" x14ac:dyDescent="0.25">
      <c r="A2030" s="24">
        <v>1119</v>
      </c>
      <c r="B2030" s="20">
        <v>21975.42</v>
      </c>
      <c r="D2030" s="79">
        <f t="shared" si="141"/>
        <v>20</v>
      </c>
      <c r="E2030" s="21">
        <v>308.25</v>
      </c>
      <c r="F2030" s="3">
        <f t="shared" si="140"/>
        <v>89.30101000000036</v>
      </c>
      <c r="J2030" s="18">
        <f t="shared" si="139"/>
        <v>19.492075681717502</v>
      </c>
      <c r="K2030" s="4">
        <f t="shared" si="142"/>
        <v>89.429302398974968</v>
      </c>
      <c r="L2030" s="2"/>
    </row>
    <row r="2031" spans="1:12" x14ac:dyDescent="0.25">
      <c r="A2031" s="24">
        <v>1118</v>
      </c>
      <c r="B2031" s="20">
        <v>21955.42</v>
      </c>
      <c r="D2031" s="79">
        <f t="shared" si="141"/>
        <v>20</v>
      </c>
      <c r="E2031" s="21">
        <v>308.25</v>
      </c>
      <c r="F2031" s="3">
        <f t="shared" si="140"/>
        <v>89.281010000000364</v>
      </c>
      <c r="J2031" s="18">
        <f t="shared" si="139"/>
        <v>19.492075681717502</v>
      </c>
      <c r="K2031" s="4">
        <f t="shared" si="142"/>
        <v>89.409810323293257</v>
      </c>
    </row>
    <row r="2032" spans="1:12" x14ac:dyDescent="0.25">
      <c r="A2032" s="24">
        <v>1117</v>
      </c>
      <c r="B2032" s="20">
        <v>21935.42</v>
      </c>
      <c r="D2032" s="79">
        <f t="shared" si="141"/>
        <v>20</v>
      </c>
      <c r="E2032" s="21">
        <v>308.25</v>
      </c>
      <c r="F2032" s="3">
        <f t="shared" si="140"/>
        <v>89.261010000000368</v>
      </c>
      <c r="J2032" s="18">
        <f t="shared" si="139"/>
        <v>19.492075681717502</v>
      </c>
      <c r="K2032" s="4">
        <f t="shared" si="142"/>
        <v>89.390318247611546</v>
      </c>
    </row>
    <row r="2033" spans="1:12" x14ac:dyDescent="0.25">
      <c r="A2033" s="24">
        <v>1116</v>
      </c>
      <c r="B2033" s="20">
        <v>21915.42</v>
      </c>
      <c r="D2033" s="79">
        <f t="shared" si="141"/>
        <v>20</v>
      </c>
      <c r="E2033" s="21">
        <v>308.25</v>
      </c>
      <c r="F2033" s="3">
        <f t="shared" si="140"/>
        <v>89.241010000000372</v>
      </c>
      <c r="J2033" s="18">
        <f t="shared" si="139"/>
        <v>19.492075681717502</v>
      </c>
      <c r="K2033" s="4">
        <f t="shared" si="142"/>
        <v>89.370826171929835</v>
      </c>
    </row>
    <row r="2034" spans="1:12" x14ac:dyDescent="0.25">
      <c r="A2034" s="24">
        <v>1115</v>
      </c>
      <c r="B2034" s="20">
        <v>21895.42</v>
      </c>
      <c r="D2034" s="79">
        <f t="shared" si="141"/>
        <v>20</v>
      </c>
      <c r="E2034" s="21">
        <v>308.25</v>
      </c>
      <c r="F2034" s="3">
        <f t="shared" si="140"/>
        <v>89.221010000000376</v>
      </c>
      <c r="J2034" s="18">
        <f t="shared" si="139"/>
        <v>19.492075681717502</v>
      </c>
      <c r="K2034" s="4">
        <f t="shared" si="142"/>
        <v>89.351334096248124</v>
      </c>
    </row>
    <row r="2035" spans="1:12" x14ac:dyDescent="0.25">
      <c r="A2035" s="24">
        <v>1114</v>
      </c>
      <c r="B2035" s="20">
        <v>21875.42</v>
      </c>
      <c r="D2035" s="79">
        <f t="shared" si="141"/>
        <v>20</v>
      </c>
      <c r="E2035" s="21">
        <v>308.25</v>
      </c>
      <c r="F2035" s="3">
        <f t="shared" si="140"/>
        <v>89.20101000000038</v>
      </c>
      <c r="J2035" s="18">
        <f t="shared" si="139"/>
        <v>19.492075681717502</v>
      </c>
      <c r="K2035" s="4">
        <f t="shared" si="142"/>
        <v>89.331842020566413</v>
      </c>
    </row>
    <row r="2036" spans="1:12" x14ac:dyDescent="0.25">
      <c r="A2036" s="24">
        <v>1113</v>
      </c>
      <c r="B2036" s="20">
        <v>21855.42</v>
      </c>
      <c r="D2036" s="79">
        <f t="shared" si="141"/>
        <v>20</v>
      </c>
      <c r="E2036" s="21">
        <v>308.25</v>
      </c>
      <c r="F2036" s="3">
        <f t="shared" si="140"/>
        <v>89.181010000000384</v>
      </c>
      <c r="J2036" s="18">
        <f t="shared" si="139"/>
        <v>19.492075681717502</v>
      </c>
      <c r="K2036" s="4">
        <f t="shared" si="142"/>
        <v>89.312349944884701</v>
      </c>
    </row>
    <row r="2037" spans="1:12" x14ac:dyDescent="0.25">
      <c r="A2037" s="24">
        <v>1112</v>
      </c>
      <c r="B2037" s="20">
        <v>21835.42</v>
      </c>
      <c r="D2037" s="79">
        <f t="shared" si="141"/>
        <v>20</v>
      </c>
      <c r="E2037" s="21">
        <v>308.25</v>
      </c>
      <c r="F2037" s="3">
        <f t="shared" si="140"/>
        <v>89.161010000000388</v>
      </c>
      <c r="J2037" s="18">
        <f t="shared" si="139"/>
        <v>19.492075681717502</v>
      </c>
      <c r="K2037" s="4">
        <f t="shared" si="142"/>
        <v>89.29285786920299</v>
      </c>
    </row>
    <row r="2038" spans="1:12" x14ac:dyDescent="0.25">
      <c r="A2038" s="24">
        <v>1111</v>
      </c>
      <c r="B2038" s="20">
        <v>21815.45</v>
      </c>
      <c r="D2038" s="79">
        <f t="shared" si="141"/>
        <v>19.969999999997526</v>
      </c>
      <c r="E2038" s="21">
        <v>308.25</v>
      </c>
      <c r="F2038" s="3">
        <f t="shared" si="140"/>
        <v>89.141040000000388</v>
      </c>
      <c r="J2038" s="18">
        <f t="shared" si="139"/>
        <v>19.462837568192516</v>
      </c>
      <c r="K2038" s="4">
        <f t="shared" si="142"/>
        <v>89.273395031634792</v>
      </c>
      <c r="L2038">
        <f>SLOPE(E2029:E2038,K2029:K2038)/-10</f>
        <v>0</v>
      </c>
    </row>
    <row r="2039" spans="1:12" x14ac:dyDescent="0.25">
      <c r="A2039" s="24">
        <v>1110</v>
      </c>
      <c r="B2039" s="20">
        <v>21795.42</v>
      </c>
      <c r="D2039" s="79">
        <f t="shared" si="141"/>
        <v>20.030000000002474</v>
      </c>
      <c r="E2039" s="21">
        <v>308.25</v>
      </c>
      <c r="F2039" s="3">
        <f t="shared" si="140"/>
        <v>89.121010000000382</v>
      </c>
      <c r="J2039" s="18">
        <f t="shared" si="139"/>
        <v>19.521313795242492</v>
      </c>
      <c r="K2039" s="4">
        <f t="shared" si="142"/>
        <v>89.253873717839554</v>
      </c>
      <c r="L2039" s="2"/>
    </row>
    <row r="2040" spans="1:12" x14ac:dyDescent="0.25">
      <c r="A2040" s="24">
        <v>1109</v>
      </c>
      <c r="B2040" s="20">
        <v>21775.45</v>
      </c>
      <c r="D2040" s="79">
        <f t="shared" si="141"/>
        <v>19.969999999997526</v>
      </c>
      <c r="E2040" s="21">
        <v>308.25</v>
      </c>
      <c r="F2040" s="3">
        <f t="shared" si="140"/>
        <v>89.101040000000381</v>
      </c>
      <c r="J2040" s="18">
        <f t="shared" si="139"/>
        <v>19.462837568192516</v>
      </c>
      <c r="K2040" s="4">
        <f t="shared" si="142"/>
        <v>89.234410880271355</v>
      </c>
    </row>
    <row r="2041" spans="1:12" x14ac:dyDescent="0.25">
      <c r="A2041" s="24">
        <v>1108</v>
      </c>
      <c r="B2041" s="20">
        <v>21755.37</v>
      </c>
      <c r="D2041" s="79">
        <f t="shared" si="141"/>
        <v>20.080000000001746</v>
      </c>
      <c r="E2041" s="21">
        <v>308.25</v>
      </c>
      <c r="F2041" s="3">
        <f t="shared" si="140"/>
        <v>89.080960000000374</v>
      </c>
      <c r="J2041" s="18">
        <f t="shared" si="139"/>
        <v>19.570043984446073</v>
      </c>
      <c r="K2041" s="4">
        <f t="shared" si="142"/>
        <v>89.214840836286911</v>
      </c>
    </row>
    <row r="2042" spans="1:12" x14ac:dyDescent="0.25">
      <c r="A2042" s="24">
        <v>1107</v>
      </c>
      <c r="B2042" s="20">
        <v>21735.65</v>
      </c>
      <c r="D2042" s="79">
        <f t="shared" si="141"/>
        <v>19.719999999997526</v>
      </c>
      <c r="E2042" s="21">
        <v>308.25</v>
      </c>
      <c r="F2042" s="3">
        <f t="shared" si="140"/>
        <v>89.061240000000382</v>
      </c>
      <c r="J2042" s="18">
        <f t="shared" si="139"/>
        <v>19.219186622171048</v>
      </c>
      <c r="K2042" s="4">
        <f t="shared" si="142"/>
        <v>89.195621649664744</v>
      </c>
    </row>
    <row r="2043" spans="1:12" x14ac:dyDescent="0.25">
      <c r="A2043" s="24">
        <v>1106</v>
      </c>
      <c r="B2043" s="20">
        <v>21715.4</v>
      </c>
      <c r="D2043" s="79">
        <f t="shared" si="141"/>
        <v>20.25</v>
      </c>
      <c r="E2043" s="21">
        <v>308.25</v>
      </c>
      <c r="F2043" s="3">
        <f t="shared" si="140"/>
        <v>89.040990000000377</v>
      </c>
      <c r="J2043" s="18">
        <f t="shared" si="139"/>
        <v>19.73572662773897</v>
      </c>
      <c r="K2043" s="4">
        <f t="shared" si="142"/>
        <v>89.175885923037001</v>
      </c>
    </row>
    <row r="2044" spans="1:12" x14ac:dyDescent="0.25">
      <c r="A2044" s="24">
        <v>1105</v>
      </c>
      <c r="B2044" s="20">
        <v>21695.4</v>
      </c>
      <c r="D2044" s="79">
        <f t="shared" si="141"/>
        <v>20</v>
      </c>
      <c r="E2044" s="21">
        <v>308.25</v>
      </c>
      <c r="F2044" s="3">
        <f t="shared" si="140"/>
        <v>89.020990000000381</v>
      </c>
      <c r="J2044" s="18">
        <f t="shared" si="139"/>
        <v>19.492075681717502</v>
      </c>
      <c r="K2044" s="4">
        <f t="shared" si="142"/>
        <v>89.156393847355289</v>
      </c>
    </row>
    <row r="2045" spans="1:12" x14ac:dyDescent="0.25">
      <c r="A2045" s="24">
        <v>1104</v>
      </c>
      <c r="B2045" s="20">
        <v>21675.57</v>
      </c>
      <c r="D2045" s="79">
        <f t="shared" si="141"/>
        <v>19.830000000001746</v>
      </c>
      <c r="E2045" s="21">
        <v>308.25</v>
      </c>
      <c r="F2045" s="3">
        <f t="shared" si="140"/>
        <v>89.001160000000382</v>
      </c>
      <c r="J2045" s="18">
        <f t="shared" si="139"/>
        <v>19.326393038424605</v>
      </c>
      <c r="K2045" s="4">
        <f t="shared" si="142"/>
        <v>89.137067454316863</v>
      </c>
    </row>
    <row r="2046" spans="1:12" x14ac:dyDescent="0.25">
      <c r="A2046" s="24">
        <v>1103</v>
      </c>
      <c r="B2046" s="20">
        <v>21655.55</v>
      </c>
      <c r="D2046" s="79">
        <f t="shared" si="141"/>
        <v>20.020000000000437</v>
      </c>
      <c r="E2046" s="21">
        <v>308.25</v>
      </c>
      <c r="F2046" s="3">
        <f t="shared" si="140"/>
        <v>88.98114000000038</v>
      </c>
      <c r="J2046" s="18">
        <f t="shared" si="139"/>
        <v>19.511567757399646</v>
      </c>
      <c r="K2046" s="4">
        <f t="shared" si="142"/>
        <v>89.117555886559458</v>
      </c>
    </row>
    <row r="2047" spans="1:12" x14ac:dyDescent="0.25">
      <c r="A2047" s="24">
        <v>1102</v>
      </c>
      <c r="B2047" s="20">
        <v>21635.39</v>
      </c>
      <c r="D2047" s="79">
        <f t="shared" si="141"/>
        <v>20.159999999999854</v>
      </c>
      <c r="E2047" s="21">
        <v>308.33999999999997</v>
      </c>
      <c r="F2047" s="3">
        <f t="shared" si="140"/>
        <v>88.960980000000376</v>
      </c>
      <c r="J2047" s="18">
        <f t="shared" ref="J2047:J2110" si="143">D2047+D2047*$I$2445</f>
        <v>19.648012287171099</v>
      </c>
      <c r="K2047" s="4">
        <f t="shared" si="142"/>
        <v>89.097907874272281</v>
      </c>
      <c r="L2047">
        <f>SLOPE(E2038:E2047,K2038:K2047)/-10</f>
        <v>2.5218367591397579E-2</v>
      </c>
    </row>
    <row r="2048" spans="1:12" x14ac:dyDescent="0.25">
      <c r="A2048" s="24">
        <v>1101</v>
      </c>
      <c r="B2048" s="20">
        <v>21615.39</v>
      </c>
      <c r="D2048" s="79">
        <f t="shared" si="141"/>
        <v>20</v>
      </c>
      <c r="E2048" s="21">
        <v>308.33999999999997</v>
      </c>
      <c r="F2048" s="3">
        <f t="shared" si="140"/>
        <v>88.94098000000038</v>
      </c>
      <c r="J2048" s="18">
        <f t="shared" si="143"/>
        <v>19.492075681717502</v>
      </c>
      <c r="K2048" s="4">
        <f t="shared" si="142"/>
        <v>89.078415798590569</v>
      </c>
      <c r="L2048" s="2"/>
    </row>
    <row r="2049" spans="1:12" x14ac:dyDescent="0.25">
      <c r="A2049" s="24">
        <v>1100</v>
      </c>
      <c r="B2049" s="20">
        <v>21595.39</v>
      </c>
      <c r="D2049" s="79">
        <f t="shared" si="141"/>
        <v>20</v>
      </c>
      <c r="E2049" s="21">
        <v>308.39999999999998</v>
      </c>
      <c r="F2049" s="3">
        <f t="shared" si="140"/>
        <v>88.920980000000384</v>
      </c>
      <c r="J2049" s="18">
        <f t="shared" si="143"/>
        <v>19.492075681717502</v>
      </c>
      <c r="K2049" s="4">
        <f t="shared" si="142"/>
        <v>89.058923722908858</v>
      </c>
    </row>
    <row r="2050" spans="1:12" x14ac:dyDescent="0.25">
      <c r="A2050" s="24">
        <v>1099</v>
      </c>
      <c r="B2050" s="20">
        <v>21575.39</v>
      </c>
      <c r="D2050" s="79">
        <f t="shared" si="141"/>
        <v>20</v>
      </c>
      <c r="E2050" s="21">
        <v>308.39999999999998</v>
      </c>
      <c r="F2050" s="3">
        <f t="shared" si="140"/>
        <v>88.900980000000388</v>
      </c>
      <c r="J2050" s="18">
        <f t="shared" si="143"/>
        <v>19.492075681717502</v>
      </c>
      <c r="K2050" s="4">
        <f t="shared" si="142"/>
        <v>89.039431647227147</v>
      </c>
    </row>
    <row r="2051" spans="1:12" x14ac:dyDescent="0.25">
      <c r="A2051" s="24">
        <v>1098</v>
      </c>
      <c r="B2051" s="20">
        <v>21555.4</v>
      </c>
      <c r="D2051" s="79">
        <f t="shared" si="141"/>
        <v>19.989999999997963</v>
      </c>
      <c r="E2051" s="21">
        <v>308.39999999999998</v>
      </c>
      <c r="F2051" s="3">
        <f t="shared" si="140"/>
        <v>88.880990000000395</v>
      </c>
      <c r="J2051" s="18">
        <f t="shared" si="143"/>
        <v>19.482329643874657</v>
      </c>
      <c r="K2051" s="4">
        <f t="shared" si="142"/>
        <v>89.019949317583269</v>
      </c>
    </row>
    <row r="2052" spans="1:12" x14ac:dyDescent="0.25">
      <c r="A2052" s="24">
        <v>1097</v>
      </c>
      <c r="B2052" s="20">
        <v>21535.77</v>
      </c>
      <c r="D2052" s="79">
        <f t="shared" si="141"/>
        <v>19.630000000001019</v>
      </c>
      <c r="E2052" s="21">
        <v>308.39999999999998</v>
      </c>
      <c r="F2052" s="3">
        <f t="shared" si="140"/>
        <v>88.861360000000388</v>
      </c>
      <c r="J2052" s="18">
        <f t="shared" si="143"/>
        <v>19.131472281606722</v>
      </c>
      <c r="K2052" s="4">
        <f t="shared" si="142"/>
        <v>89.000817845301668</v>
      </c>
    </row>
    <row r="2053" spans="1:12" x14ac:dyDescent="0.25">
      <c r="A2053" s="24">
        <v>1096</v>
      </c>
      <c r="B2053" s="20">
        <v>21515.34</v>
      </c>
      <c r="D2053" s="79">
        <f t="shared" si="141"/>
        <v>20.430000000000291</v>
      </c>
      <c r="E2053" s="21">
        <v>308.39999999999998</v>
      </c>
      <c r="F2053" s="3">
        <f t="shared" si="140"/>
        <v>88.840930000000384</v>
      </c>
      <c r="J2053" s="18">
        <f t="shared" si="143"/>
        <v>19.911155308874712</v>
      </c>
      <c r="K2053" s="4">
        <f t="shared" si="142"/>
        <v>88.980906689992793</v>
      </c>
    </row>
    <row r="2054" spans="1:12" x14ac:dyDescent="0.25">
      <c r="A2054" s="24">
        <v>1095</v>
      </c>
      <c r="B2054" s="20">
        <v>21495.33</v>
      </c>
      <c r="D2054" s="79">
        <f t="shared" si="141"/>
        <v>20.009999999998399</v>
      </c>
      <c r="E2054" s="21">
        <v>308.39999999999998</v>
      </c>
      <c r="F2054" s="3">
        <f t="shared" si="140"/>
        <v>88.820920000000385</v>
      </c>
      <c r="J2054" s="18">
        <f t="shared" si="143"/>
        <v>19.501821719556801</v>
      </c>
      <c r="K2054" s="4">
        <f t="shared" si="142"/>
        <v>88.961404868273235</v>
      </c>
    </row>
    <row r="2055" spans="1:12" x14ac:dyDescent="0.25">
      <c r="A2055" s="24">
        <v>1094</v>
      </c>
      <c r="B2055" s="20">
        <v>21473.46</v>
      </c>
      <c r="D2055" s="79">
        <f t="shared" si="141"/>
        <v>21.870000000002619</v>
      </c>
      <c r="E2055" s="21">
        <v>308.39999999999998</v>
      </c>
      <c r="F2055" s="3">
        <f t="shared" si="140"/>
        <v>88.799050000000378</v>
      </c>
      <c r="J2055" s="18">
        <f t="shared" si="143"/>
        <v>21.314584757960642</v>
      </c>
      <c r="K2055" s="4">
        <f t="shared" si="142"/>
        <v>88.940090283515275</v>
      </c>
    </row>
    <row r="2056" spans="1:12" x14ac:dyDescent="0.25">
      <c r="A2056" s="24">
        <v>1093</v>
      </c>
      <c r="B2056" s="20">
        <v>21453.75</v>
      </c>
      <c r="D2056" s="79">
        <f t="shared" si="141"/>
        <v>19.709999999999127</v>
      </c>
      <c r="E2056" s="21">
        <v>308.39999999999998</v>
      </c>
      <c r="F2056" s="3">
        <f t="shared" si="140"/>
        <v>88.779340000000374</v>
      </c>
      <c r="J2056" s="18">
        <f t="shared" si="143"/>
        <v>19.209440584331748</v>
      </c>
      <c r="K2056" s="4">
        <f t="shared" si="142"/>
        <v>88.920880842930941</v>
      </c>
      <c r="L2056">
        <f>SLOPE(E2047:E2056,K2047:K2056)/-10</f>
        <v>2.9460631694386764E-2</v>
      </c>
    </row>
    <row r="2057" spans="1:12" x14ac:dyDescent="0.25">
      <c r="A2057" s="24">
        <v>1092</v>
      </c>
      <c r="B2057" s="20">
        <v>21433.75</v>
      </c>
      <c r="D2057" s="79">
        <f t="shared" si="141"/>
        <v>20</v>
      </c>
      <c r="E2057" s="21">
        <v>308.39999999999998</v>
      </c>
      <c r="F2057" s="3">
        <f t="shared" ref="F2057:F2120" si="144">F2056-(D2057/1000)</f>
        <v>88.759340000000378</v>
      </c>
      <c r="J2057" s="18">
        <f t="shared" si="143"/>
        <v>19.492075681717502</v>
      </c>
      <c r="K2057" s="4">
        <f t="shared" si="142"/>
        <v>88.90138876724923</v>
      </c>
      <c r="L2057" s="2"/>
    </row>
    <row r="2058" spans="1:12" x14ac:dyDescent="0.25">
      <c r="A2058" s="24">
        <v>1091</v>
      </c>
      <c r="B2058" s="20">
        <v>21415.23</v>
      </c>
      <c r="D2058" s="79">
        <f t="shared" ref="D2058:D2121" si="145">B2057-B2058</f>
        <v>18.520000000000437</v>
      </c>
      <c r="E2058" s="21">
        <v>308.39999999999998</v>
      </c>
      <c r="F2058" s="3">
        <f t="shared" si="144"/>
        <v>88.740820000000383</v>
      </c>
      <c r="J2058" s="18">
        <f t="shared" si="143"/>
        <v>18.049662081270831</v>
      </c>
      <c r="K2058" s="4">
        <f t="shared" ref="K2058:K2121" si="146">K2057-(J2058/1000)</f>
        <v>88.883339105167963</v>
      </c>
    </row>
    <row r="2059" spans="1:12" x14ac:dyDescent="0.25">
      <c r="A2059" s="24">
        <v>1090</v>
      </c>
      <c r="B2059" s="20">
        <v>21394.28</v>
      </c>
      <c r="D2059" s="79">
        <f t="shared" si="145"/>
        <v>20.950000000000728</v>
      </c>
      <c r="E2059" s="21">
        <v>308.39999999999998</v>
      </c>
      <c r="F2059" s="3">
        <f t="shared" si="144"/>
        <v>88.719870000000384</v>
      </c>
      <c r="J2059" s="18">
        <f t="shared" si="143"/>
        <v>20.417949276599792</v>
      </c>
      <c r="K2059" s="4">
        <f t="shared" si="146"/>
        <v>88.862921155891357</v>
      </c>
    </row>
    <row r="2060" spans="1:12" x14ac:dyDescent="0.25">
      <c r="A2060" s="24">
        <v>1089</v>
      </c>
      <c r="B2060" s="20">
        <v>21374.42</v>
      </c>
      <c r="D2060" s="79">
        <f t="shared" si="145"/>
        <v>19.860000000000582</v>
      </c>
      <c r="E2060" s="21">
        <v>308.39999999999998</v>
      </c>
      <c r="F2060" s="3">
        <f t="shared" si="144"/>
        <v>88.70001000000039</v>
      </c>
      <c r="J2060" s="18">
        <f t="shared" si="143"/>
        <v>19.355631151946046</v>
      </c>
      <c r="K2060" s="4">
        <f t="shared" si="146"/>
        <v>88.843565524739404</v>
      </c>
    </row>
    <row r="2061" spans="1:12" x14ac:dyDescent="0.25">
      <c r="A2061" s="24">
        <v>1088</v>
      </c>
      <c r="B2061" s="20">
        <v>21354.44</v>
      </c>
      <c r="D2061" s="79">
        <f t="shared" si="145"/>
        <v>19.979999999999563</v>
      </c>
      <c r="E2061" s="21">
        <v>308.39999999999998</v>
      </c>
      <c r="F2061" s="3">
        <f t="shared" si="144"/>
        <v>88.680030000000386</v>
      </c>
      <c r="J2061" s="18">
        <f t="shared" si="143"/>
        <v>19.472583606035361</v>
      </c>
      <c r="K2061" s="4">
        <f t="shared" si="146"/>
        <v>88.824092941133372</v>
      </c>
    </row>
    <row r="2062" spans="1:12" x14ac:dyDescent="0.25">
      <c r="A2062" s="24">
        <v>1087</v>
      </c>
      <c r="B2062" s="20">
        <v>21335.02</v>
      </c>
      <c r="D2062" s="79">
        <f t="shared" si="145"/>
        <v>19.419999999998254</v>
      </c>
      <c r="E2062" s="21">
        <v>308.39999999999998</v>
      </c>
      <c r="F2062" s="3">
        <f t="shared" si="144"/>
        <v>88.660610000000389</v>
      </c>
      <c r="J2062" s="18">
        <f t="shared" si="143"/>
        <v>18.926805486945995</v>
      </c>
      <c r="K2062" s="4">
        <f t="shared" si="146"/>
        <v>88.805166135646431</v>
      </c>
    </row>
    <row r="2063" spans="1:12" x14ac:dyDescent="0.25">
      <c r="A2063" s="24">
        <v>1086</v>
      </c>
      <c r="B2063" s="20">
        <v>21313.98</v>
      </c>
      <c r="D2063" s="79">
        <f t="shared" si="145"/>
        <v>21.040000000000873</v>
      </c>
      <c r="E2063" s="21">
        <v>308.39999999999998</v>
      </c>
      <c r="F2063" s="3">
        <f t="shared" si="144"/>
        <v>88.63957000000039</v>
      </c>
      <c r="J2063" s="18">
        <f t="shared" si="143"/>
        <v>20.505663617167663</v>
      </c>
      <c r="K2063" s="4">
        <f t="shared" si="146"/>
        <v>88.784660472029259</v>
      </c>
    </row>
    <row r="2064" spans="1:12" x14ac:dyDescent="0.25">
      <c r="A2064" s="24">
        <v>1085</v>
      </c>
      <c r="B2064" s="20">
        <v>21294.58</v>
      </c>
      <c r="D2064" s="79">
        <f t="shared" si="145"/>
        <v>19.399999999997817</v>
      </c>
      <c r="E2064" s="21">
        <v>308.39999999999998</v>
      </c>
      <c r="F2064" s="3">
        <f t="shared" si="144"/>
        <v>88.620170000000385</v>
      </c>
      <c r="J2064" s="18">
        <f t="shared" si="143"/>
        <v>18.90731341126385</v>
      </c>
      <c r="K2064" s="4">
        <f t="shared" si="146"/>
        <v>88.765753158617997</v>
      </c>
    </row>
    <row r="2065" spans="1:12" x14ac:dyDescent="0.25">
      <c r="A2065" s="24">
        <v>1084</v>
      </c>
      <c r="B2065" s="20">
        <v>21273.89</v>
      </c>
      <c r="D2065" s="79">
        <f t="shared" si="145"/>
        <v>20.690000000002328</v>
      </c>
      <c r="E2065" s="21">
        <v>308.39999999999998</v>
      </c>
      <c r="F2065" s="3">
        <f t="shared" si="144"/>
        <v>88.599480000000383</v>
      </c>
      <c r="J2065" s="18">
        <f t="shared" si="143"/>
        <v>20.164552292739025</v>
      </c>
      <c r="K2065" s="4">
        <f t="shared" si="146"/>
        <v>88.745588606325256</v>
      </c>
      <c r="L2065">
        <f>SLOPE(E2056:E2065,K2056:K2065)/-10</f>
        <v>1.549018358998762E-26</v>
      </c>
    </row>
    <row r="2066" spans="1:12" x14ac:dyDescent="0.25">
      <c r="A2066" s="24">
        <v>1083</v>
      </c>
      <c r="B2066" s="20">
        <v>21253.200000000001</v>
      </c>
      <c r="D2066" s="79">
        <f t="shared" si="145"/>
        <v>20.68999999999869</v>
      </c>
      <c r="E2066" s="21">
        <v>308.39999999999998</v>
      </c>
      <c r="F2066" s="3">
        <f t="shared" si="144"/>
        <v>88.578790000000382</v>
      </c>
      <c r="J2066" s="18">
        <f t="shared" si="143"/>
        <v>20.164552292735479</v>
      </c>
      <c r="K2066" s="4">
        <f t="shared" si="146"/>
        <v>88.725424054032516</v>
      </c>
      <c r="L2066" s="2"/>
    </row>
    <row r="2067" spans="1:12" x14ac:dyDescent="0.25">
      <c r="A2067" s="24">
        <v>1082</v>
      </c>
      <c r="B2067" s="20">
        <v>21233.200000000001</v>
      </c>
      <c r="D2067" s="79">
        <f t="shared" si="145"/>
        <v>20</v>
      </c>
      <c r="E2067" s="21">
        <v>308.39999999999998</v>
      </c>
      <c r="F2067" s="3">
        <f t="shared" si="144"/>
        <v>88.558790000000386</v>
      </c>
      <c r="J2067" s="18">
        <f t="shared" si="143"/>
        <v>19.492075681717502</v>
      </c>
      <c r="K2067" s="4">
        <f t="shared" si="146"/>
        <v>88.705931978350804</v>
      </c>
    </row>
    <row r="2068" spans="1:12" x14ac:dyDescent="0.25">
      <c r="A2068" s="24">
        <v>1081</v>
      </c>
      <c r="B2068" s="20">
        <v>21213.200000000001</v>
      </c>
      <c r="D2068" s="79">
        <f t="shared" si="145"/>
        <v>20</v>
      </c>
      <c r="E2068" s="21">
        <v>308.39999999999998</v>
      </c>
      <c r="F2068" s="3">
        <f t="shared" si="144"/>
        <v>88.53879000000039</v>
      </c>
      <c r="J2068" s="18">
        <f t="shared" si="143"/>
        <v>19.492075681717502</v>
      </c>
      <c r="K2068" s="4">
        <f t="shared" si="146"/>
        <v>88.686439902669093</v>
      </c>
    </row>
    <row r="2069" spans="1:12" x14ac:dyDescent="0.25">
      <c r="A2069" s="24">
        <v>1080</v>
      </c>
      <c r="B2069" s="20">
        <v>21193.200000000001</v>
      </c>
      <c r="D2069" s="79">
        <f t="shared" si="145"/>
        <v>20</v>
      </c>
      <c r="E2069" s="21">
        <v>308.39999999999998</v>
      </c>
      <c r="F2069" s="3">
        <f t="shared" si="144"/>
        <v>88.518790000000394</v>
      </c>
      <c r="J2069" s="18">
        <f t="shared" si="143"/>
        <v>19.492075681717502</v>
      </c>
      <c r="K2069" s="4">
        <f t="shared" si="146"/>
        <v>88.666947826987382</v>
      </c>
    </row>
    <row r="2070" spans="1:12" x14ac:dyDescent="0.25">
      <c r="A2070" s="24">
        <v>1079</v>
      </c>
      <c r="B2070" s="20">
        <v>21173.200000000001</v>
      </c>
      <c r="D2070" s="79">
        <f t="shared" si="145"/>
        <v>20</v>
      </c>
      <c r="E2070" s="21">
        <v>308.39999999999998</v>
      </c>
      <c r="F2070" s="3">
        <f t="shared" si="144"/>
        <v>88.498790000000398</v>
      </c>
      <c r="J2070" s="18">
        <f t="shared" si="143"/>
        <v>19.492075681717502</v>
      </c>
      <c r="K2070" s="4">
        <f t="shared" si="146"/>
        <v>88.647455751305671</v>
      </c>
    </row>
    <row r="2071" spans="1:12" x14ac:dyDescent="0.25">
      <c r="A2071" s="24">
        <v>1078</v>
      </c>
      <c r="B2071" s="20">
        <v>21153.200000000001</v>
      </c>
      <c r="D2071" s="79">
        <f t="shared" si="145"/>
        <v>20</v>
      </c>
      <c r="E2071" s="21">
        <v>308.39999999999998</v>
      </c>
      <c r="F2071" s="3">
        <f t="shared" si="144"/>
        <v>88.478790000000402</v>
      </c>
      <c r="J2071" s="18">
        <f t="shared" si="143"/>
        <v>19.492075681717502</v>
      </c>
      <c r="K2071" s="4">
        <f t="shared" si="146"/>
        <v>88.62796367562396</v>
      </c>
    </row>
    <row r="2072" spans="1:12" x14ac:dyDescent="0.25">
      <c r="A2072" s="24">
        <v>1077</v>
      </c>
      <c r="B2072" s="20">
        <v>21133.200000000001</v>
      </c>
      <c r="D2072" s="79">
        <f t="shared" si="145"/>
        <v>20</v>
      </c>
      <c r="E2072" s="21">
        <v>308.39999999999998</v>
      </c>
      <c r="F2072" s="3">
        <f t="shared" si="144"/>
        <v>88.458790000000405</v>
      </c>
      <c r="J2072" s="18">
        <f t="shared" si="143"/>
        <v>19.492075681717502</v>
      </c>
      <c r="K2072" s="4">
        <f t="shared" si="146"/>
        <v>88.608471599942249</v>
      </c>
    </row>
    <row r="2073" spans="1:12" x14ac:dyDescent="0.25">
      <c r="A2073" s="24">
        <v>1076</v>
      </c>
      <c r="B2073" s="20">
        <v>21113.200000000001</v>
      </c>
      <c r="D2073" s="79">
        <f t="shared" si="145"/>
        <v>20</v>
      </c>
      <c r="E2073" s="21">
        <v>308.39999999999998</v>
      </c>
      <c r="F2073" s="3">
        <f t="shared" si="144"/>
        <v>88.438790000000409</v>
      </c>
      <c r="J2073" s="18">
        <f t="shared" si="143"/>
        <v>19.492075681717502</v>
      </c>
      <c r="K2073" s="4">
        <f t="shared" si="146"/>
        <v>88.588979524260537</v>
      </c>
    </row>
    <row r="2074" spans="1:12" x14ac:dyDescent="0.25">
      <c r="A2074" s="24">
        <v>1075</v>
      </c>
      <c r="B2074" s="20">
        <v>21093.200000000001</v>
      </c>
      <c r="D2074" s="79">
        <f t="shared" si="145"/>
        <v>20</v>
      </c>
      <c r="E2074" s="21">
        <v>308.39999999999998</v>
      </c>
      <c r="F2074" s="3">
        <f t="shared" si="144"/>
        <v>88.418790000000413</v>
      </c>
      <c r="J2074" s="18">
        <f t="shared" si="143"/>
        <v>19.492075681717502</v>
      </c>
      <c r="K2074" s="4">
        <f t="shared" si="146"/>
        <v>88.569487448578826</v>
      </c>
      <c r="L2074">
        <f>SLOPE(E2065:E2074,K2065:K2074)/-10</f>
        <v>1.7971785544643171E-26</v>
      </c>
    </row>
    <row r="2075" spans="1:12" x14ac:dyDescent="0.25">
      <c r="A2075" s="24">
        <v>1074</v>
      </c>
      <c r="B2075" s="20">
        <v>21073.200000000001</v>
      </c>
      <c r="D2075" s="79">
        <f t="shared" si="145"/>
        <v>20</v>
      </c>
      <c r="E2075" s="21">
        <v>308.39999999999998</v>
      </c>
      <c r="F2075" s="3">
        <f t="shared" si="144"/>
        <v>88.398790000000417</v>
      </c>
      <c r="J2075" s="18">
        <f t="shared" si="143"/>
        <v>19.492075681717502</v>
      </c>
      <c r="K2075" s="4">
        <f t="shared" si="146"/>
        <v>88.549995372897115</v>
      </c>
      <c r="L2075" s="2"/>
    </row>
    <row r="2076" spans="1:12" x14ac:dyDescent="0.25">
      <c r="A2076" s="24">
        <v>1073</v>
      </c>
      <c r="B2076" s="20">
        <v>21053.759999999998</v>
      </c>
      <c r="D2076" s="79">
        <f t="shared" si="145"/>
        <v>19.440000000002328</v>
      </c>
      <c r="E2076" s="21">
        <v>308.39999999999998</v>
      </c>
      <c r="F2076" s="3">
        <f t="shared" si="144"/>
        <v>88.379350000000414</v>
      </c>
      <c r="J2076" s="18">
        <f t="shared" si="143"/>
        <v>18.946297562631681</v>
      </c>
      <c r="K2076" s="4">
        <f t="shared" si="146"/>
        <v>88.531049075334479</v>
      </c>
    </row>
    <row r="2077" spans="1:12" x14ac:dyDescent="0.25">
      <c r="A2077" s="24">
        <v>1072</v>
      </c>
      <c r="B2077" s="20">
        <v>21033.16</v>
      </c>
      <c r="D2077" s="79">
        <f t="shared" si="145"/>
        <v>20.599999999998545</v>
      </c>
      <c r="E2077" s="21">
        <v>308.39999999999998</v>
      </c>
      <c r="F2077" s="3">
        <f t="shared" si="144"/>
        <v>88.358750000000413</v>
      </c>
      <c r="J2077" s="18">
        <f t="shared" si="143"/>
        <v>20.076837952167608</v>
      </c>
      <c r="K2077" s="4">
        <f t="shared" si="146"/>
        <v>88.510972237382319</v>
      </c>
    </row>
    <row r="2078" spans="1:12" x14ac:dyDescent="0.25">
      <c r="A2078" s="24">
        <v>1071</v>
      </c>
      <c r="B2078" s="20">
        <v>21013.16</v>
      </c>
      <c r="D2078" s="79">
        <f t="shared" si="145"/>
        <v>20</v>
      </c>
      <c r="E2078" s="21">
        <v>308.39999999999998</v>
      </c>
      <c r="F2078" s="3">
        <f t="shared" si="144"/>
        <v>88.338750000000417</v>
      </c>
      <c r="J2078" s="18">
        <f t="shared" si="143"/>
        <v>19.492075681717502</v>
      </c>
      <c r="K2078" s="4">
        <f t="shared" si="146"/>
        <v>88.491480161700608</v>
      </c>
    </row>
    <row r="2079" spans="1:12" x14ac:dyDescent="0.25">
      <c r="A2079" s="24">
        <v>1070</v>
      </c>
      <c r="B2079" s="20">
        <v>20993.16</v>
      </c>
      <c r="D2079" s="79">
        <f t="shared" si="145"/>
        <v>20</v>
      </c>
      <c r="E2079" s="21">
        <v>308.39999999999998</v>
      </c>
      <c r="F2079" s="3">
        <f t="shared" si="144"/>
        <v>88.318750000000421</v>
      </c>
      <c r="J2079" s="18">
        <f t="shared" si="143"/>
        <v>19.492075681717502</v>
      </c>
      <c r="K2079" s="4">
        <f t="shared" si="146"/>
        <v>88.471988086018897</v>
      </c>
    </row>
    <row r="2080" spans="1:12" x14ac:dyDescent="0.25">
      <c r="A2080" s="24">
        <v>1069</v>
      </c>
      <c r="B2080" s="20">
        <v>20973.16</v>
      </c>
      <c r="D2080" s="79">
        <f t="shared" si="145"/>
        <v>20</v>
      </c>
      <c r="E2080" s="21">
        <v>308.39999999999998</v>
      </c>
      <c r="F2080" s="3">
        <f t="shared" si="144"/>
        <v>88.298750000000425</v>
      </c>
      <c r="J2080" s="18">
        <f t="shared" si="143"/>
        <v>19.492075681717502</v>
      </c>
      <c r="K2080" s="4">
        <f t="shared" si="146"/>
        <v>88.452496010337185</v>
      </c>
    </row>
    <row r="2081" spans="1:12" x14ac:dyDescent="0.25">
      <c r="A2081" s="24">
        <v>1068</v>
      </c>
      <c r="B2081" s="20">
        <v>20953.16</v>
      </c>
      <c r="D2081" s="79">
        <f t="shared" si="145"/>
        <v>20</v>
      </c>
      <c r="E2081" s="21">
        <v>308.39999999999998</v>
      </c>
      <c r="F2081" s="3">
        <f t="shared" si="144"/>
        <v>88.278750000000429</v>
      </c>
      <c r="J2081" s="18">
        <f t="shared" si="143"/>
        <v>19.492075681717502</v>
      </c>
      <c r="K2081" s="4">
        <f t="shared" si="146"/>
        <v>88.433003934655474</v>
      </c>
    </row>
    <row r="2082" spans="1:12" x14ac:dyDescent="0.25">
      <c r="A2082" s="24">
        <v>1067</v>
      </c>
      <c r="B2082" s="20">
        <v>20933.310000000001</v>
      </c>
      <c r="D2082" s="79">
        <f t="shared" si="145"/>
        <v>19.849999999998545</v>
      </c>
      <c r="E2082" s="21">
        <v>308.39999999999998</v>
      </c>
      <c r="F2082" s="3">
        <f t="shared" si="144"/>
        <v>88.258900000000423</v>
      </c>
      <c r="J2082" s="18">
        <f t="shared" si="143"/>
        <v>19.345885114103204</v>
      </c>
      <c r="K2082" s="4">
        <f t="shared" si="146"/>
        <v>88.413658049541368</v>
      </c>
    </row>
    <row r="2083" spans="1:12" x14ac:dyDescent="0.25">
      <c r="A2083" s="24">
        <v>1066</v>
      </c>
      <c r="B2083" s="20">
        <v>20913.12</v>
      </c>
      <c r="D2083" s="79">
        <f t="shared" si="145"/>
        <v>20.190000000002328</v>
      </c>
      <c r="E2083" s="21">
        <v>308.39999999999998</v>
      </c>
      <c r="F2083" s="3">
        <f t="shared" si="144"/>
        <v>88.238710000000424</v>
      </c>
      <c r="J2083" s="18">
        <f t="shared" si="143"/>
        <v>19.677250400696089</v>
      </c>
      <c r="K2083" s="4">
        <f t="shared" si="146"/>
        <v>88.393980799140678</v>
      </c>
      <c r="L2083">
        <f>SLOPE(E2074:E2083,K2074:K2083)/-10</f>
        <v>5.1449388675746042E-27</v>
      </c>
    </row>
    <row r="2084" spans="1:12" x14ac:dyDescent="0.25">
      <c r="A2084" s="24">
        <v>1065</v>
      </c>
      <c r="B2084" s="20">
        <v>20893.240000000002</v>
      </c>
      <c r="D2084" s="79">
        <f t="shared" si="145"/>
        <v>19.879999999997381</v>
      </c>
      <c r="E2084" s="21">
        <v>308.39999999999998</v>
      </c>
      <c r="F2084" s="3">
        <f t="shared" si="144"/>
        <v>88.218830000000423</v>
      </c>
      <c r="J2084" s="18">
        <f t="shared" si="143"/>
        <v>19.375123227624645</v>
      </c>
      <c r="K2084" s="4">
        <f t="shared" si="146"/>
        <v>88.37460567591306</v>
      </c>
      <c r="L2084" s="2"/>
    </row>
    <row r="2085" spans="1:12" x14ac:dyDescent="0.25">
      <c r="A2085" s="24">
        <v>1064</v>
      </c>
      <c r="B2085" s="20">
        <v>20873.240000000002</v>
      </c>
      <c r="D2085" s="79">
        <f t="shared" si="145"/>
        <v>20</v>
      </c>
      <c r="E2085" s="21">
        <v>308.39999999999998</v>
      </c>
      <c r="F2085" s="3">
        <f t="shared" si="144"/>
        <v>88.198830000000427</v>
      </c>
      <c r="J2085" s="18">
        <f t="shared" si="143"/>
        <v>19.492075681717502</v>
      </c>
      <c r="K2085" s="4">
        <f t="shared" si="146"/>
        <v>88.355113600231348</v>
      </c>
    </row>
    <row r="2086" spans="1:12" x14ac:dyDescent="0.25">
      <c r="A2086" s="24">
        <v>1063</v>
      </c>
      <c r="B2086" s="20">
        <v>20853.240000000002</v>
      </c>
      <c r="D2086" s="79">
        <f t="shared" si="145"/>
        <v>20</v>
      </c>
      <c r="E2086" s="21">
        <v>308.39999999999998</v>
      </c>
      <c r="F2086" s="3">
        <f t="shared" si="144"/>
        <v>88.178830000000431</v>
      </c>
      <c r="J2086" s="18">
        <f t="shared" si="143"/>
        <v>19.492075681717502</v>
      </c>
      <c r="K2086" s="4">
        <f t="shared" si="146"/>
        <v>88.335621524549637</v>
      </c>
    </row>
    <row r="2087" spans="1:12" x14ac:dyDescent="0.25">
      <c r="A2087" s="24">
        <v>1062</v>
      </c>
      <c r="B2087" s="20">
        <v>20833.240000000002</v>
      </c>
      <c r="D2087" s="79">
        <f t="shared" si="145"/>
        <v>20</v>
      </c>
      <c r="E2087" s="21">
        <v>308.39999999999998</v>
      </c>
      <c r="F2087" s="3">
        <f t="shared" si="144"/>
        <v>88.158830000000435</v>
      </c>
      <c r="J2087" s="18">
        <f t="shared" si="143"/>
        <v>19.492075681717502</v>
      </c>
      <c r="K2087" s="4">
        <f t="shared" si="146"/>
        <v>88.316129448867926</v>
      </c>
    </row>
    <row r="2088" spans="1:12" x14ac:dyDescent="0.25">
      <c r="A2088" s="24">
        <v>1061</v>
      </c>
      <c r="B2088" s="20">
        <v>20813.240000000002</v>
      </c>
      <c r="D2088" s="79">
        <f t="shared" si="145"/>
        <v>20</v>
      </c>
      <c r="E2088" s="21">
        <v>308.39999999999998</v>
      </c>
      <c r="F2088" s="3">
        <f t="shared" si="144"/>
        <v>88.138830000000439</v>
      </c>
      <c r="J2088" s="18">
        <f t="shared" si="143"/>
        <v>19.492075681717502</v>
      </c>
      <c r="K2088" s="4">
        <f t="shared" si="146"/>
        <v>88.296637373186215</v>
      </c>
    </row>
    <row r="2089" spans="1:12" x14ac:dyDescent="0.25">
      <c r="A2089" s="24">
        <v>1060</v>
      </c>
      <c r="B2089" s="20">
        <v>20793.240000000002</v>
      </c>
      <c r="D2089" s="79">
        <f t="shared" si="145"/>
        <v>20</v>
      </c>
      <c r="E2089" s="21">
        <v>308.39999999999998</v>
      </c>
      <c r="F2089" s="3">
        <f t="shared" si="144"/>
        <v>88.118830000000443</v>
      </c>
      <c r="J2089" s="18">
        <f t="shared" si="143"/>
        <v>19.492075681717502</v>
      </c>
      <c r="K2089" s="4">
        <f t="shared" si="146"/>
        <v>88.277145297504504</v>
      </c>
    </row>
    <row r="2090" spans="1:12" x14ac:dyDescent="0.25">
      <c r="A2090" s="24">
        <v>1059</v>
      </c>
      <c r="B2090" s="20">
        <v>20773.009999999998</v>
      </c>
      <c r="D2090" s="79">
        <f t="shared" si="145"/>
        <v>20.230000000003201</v>
      </c>
      <c r="E2090" s="21">
        <v>308.39999999999998</v>
      </c>
      <c r="F2090" s="3">
        <f t="shared" si="144"/>
        <v>88.098600000000445</v>
      </c>
      <c r="J2090" s="18">
        <f t="shared" si="143"/>
        <v>19.716234552060374</v>
      </c>
      <c r="K2090" s="4">
        <f t="shared" si="146"/>
        <v>88.25742906295244</v>
      </c>
    </row>
    <row r="2091" spans="1:12" x14ac:dyDescent="0.25">
      <c r="A2091" s="24">
        <v>1058</v>
      </c>
      <c r="B2091" s="20">
        <v>20753.25</v>
      </c>
      <c r="D2091" s="79">
        <f t="shared" si="145"/>
        <v>19.759999999998399</v>
      </c>
      <c r="E2091" s="21">
        <v>308.39999999999998</v>
      </c>
      <c r="F2091" s="3">
        <f t="shared" si="144"/>
        <v>88.07884000000044</v>
      </c>
      <c r="J2091" s="18">
        <f t="shared" si="143"/>
        <v>19.258170773535333</v>
      </c>
      <c r="K2091" s="4">
        <f t="shared" si="146"/>
        <v>88.2381708921789</v>
      </c>
    </row>
    <row r="2092" spans="1:12" x14ac:dyDescent="0.25">
      <c r="A2092" s="24">
        <v>1057</v>
      </c>
      <c r="B2092" s="20">
        <v>20733.14</v>
      </c>
      <c r="D2092" s="79">
        <f t="shared" si="145"/>
        <v>20.110000000000582</v>
      </c>
      <c r="E2092" s="21">
        <v>308.39999999999998</v>
      </c>
      <c r="F2092" s="3">
        <f t="shared" si="144"/>
        <v>88.058730000000438</v>
      </c>
      <c r="J2092" s="18">
        <f t="shared" si="143"/>
        <v>19.599282097967517</v>
      </c>
      <c r="K2092" s="4">
        <f t="shared" si="146"/>
        <v>88.218571610080929</v>
      </c>
      <c r="L2092">
        <f>SLOPE(E2083:E2092,K2083:K2092)/-10</f>
        <v>2.0605476597837734E-26</v>
      </c>
    </row>
    <row r="2093" spans="1:12" x14ac:dyDescent="0.25">
      <c r="A2093" s="24">
        <v>1056</v>
      </c>
      <c r="B2093" s="20">
        <v>20713.25</v>
      </c>
      <c r="D2093" s="79">
        <f t="shared" si="145"/>
        <v>19.889999999999418</v>
      </c>
      <c r="E2093" s="21">
        <v>308.39999999999998</v>
      </c>
      <c r="F2093" s="3">
        <f t="shared" si="144"/>
        <v>88.038840000000434</v>
      </c>
      <c r="J2093" s="18">
        <f t="shared" si="143"/>
        <v>19.38486926546749</v>
      </c>
      <c r="K2093" s="4">
        <f t="shared" si="146"/>
        <v>88.199186740815463</v>
      </c>
      <c r="L2093" s="2"/>
    </row>
    <row r="2094" spans="1:12" x14ac:dyDescent="0.25">
      <c r="A2094" s="24">
        <v>1055</v>
      </c>
      <c r="B2094" s="20">
        <v>20693.169999999998</v>
      </c>
      <c r="D2094" s="79">
        <f t="shared" si="145"/>
        <v>20.080000000001746</v>
      </c>
      <c r="E2094" s="21">
        <v>308.39999999999998</v>
      </c>
      <c r="F2094" s="3">
        <f t="shared" si="144"/>
        <v>88.018760000000427</v>
      </c>
      <c r="J2094" s="18">
        <f t="shared" si="143"/>
        <v>19.570043984446073</v>
      </c>
      <c r="K2094" s="4">
        <f t="shared" si="146"/>
        <v>88.179616696831019</v>
      </c>
    </row>
    <row r="2095" spans="1:12" x14ac:dyDescent="0.25">
      <c r="A2095" s="24">
        <v>1054</v>
      </c>
      <c r="B2095" s="20">
        <v>20673.25</v>
      </c>
      <c r="D2095" s="79">
        <f t="shared" si="145"/>
        <v>19.919999999998254</v>
      </c>
      <c r="E2095" s="21">
        <v>308.39999999999998</v>
      </c>
      <c r="F2095" s="3">
        <f t="shared" si="144"/>
        <v>87.998840000000428</v>
      </c>
      <c r="J2095" s="18">
        <f t="shared" si="143"/>
        <v>19.41410737898893</v>
      </c>
      <c r="K2095" s="4">
        <f t="shared" si="146"/>
        <v>88.160202589452027</v>
      </c>
    </row>
    <row r="2096" spans="1:12" x14ac:dyDescent="0.25">
      <c r="A2096" s="24">
        <v>1053</v>
      </c>
      <c r="B2096" s="20">
        <v>20653.25</v>
      </c>
      <c r="D2096" s="79">
        <f t="shared" si="145"/>
        <v>20</v>
      </c>
      <c r="E2096" s="21">
        <v>308.39999999999998</v>
      </c>
      <c r="F2096" s="3">
        <f t="shared" si="144"/>
        <v>87.978840000000432</v>
      </c>
      <c r="J2096" s="18">
        <f t="shared" si="143"/>
        <v>19.492075681717502</v>
      </c>
      <c r="K2096" s="4">
        <f t="shared" si="146"/>
        <v>88.140710513770316</v>
      </c>
    </row>
    <row r="2097" spans="1:12" x14ac:dyDescent="0.25">
      <c r="A2097" s="24">
        <v>1052</v>
      </c>
      <c r="B2097" s="20">
        <v>20633.25</v>
      </c>
      <c r="D2097" s="79">
        <f t="shared" si="145"/>
        <v>20</v>
      </c>
      <c r="E2097" s="21">
        <v>308.39999999999998</v>
      </c>
      <c r="F2097" s="3">
        <f t="shared" si="144"/>
        <v>87.958840000000436</v>
      </c>
      <c r="J2097" s="18">
        <f t="shared" si="143"/>
        <v>19.492075681717502</v>
      </c>
      <c r="K2097" s="4">
        <f t="shared" si="146"/>
        <v>88.121218438088604</v>
      </c>
    </row>
    <row r="2098" spans="1:12" x14ac:dyDescent="0.25">
      <c r="A2098" s="24">
        <v>1051</v>
      </c>
      <c r="B2098" s="20">
        <v>20613.25</v>
      </c>
      <c r="D2098" s="79">
        <f t="shared" si="145"/>
        <v>20</v>
      </c>
      <c r="E2098" s="21">
        <v>308.39999999999998</v>
      </c>
      <c r="F2098" s="3">
        <f t="shared" si="144"/>
        <v>87.93884000000044</v>
      </c>
      <c r="J2098" s="18">
        <f t="shared" si="143"/>
        <v>19.492075681717502</v>
      </c>
      <c r="K2098" s="4">
        <f t="shared" si="146"/>
        <v>88.101726362406893</v>
      </c>
    </row>
    <row r="2099" spans="1:12" x14ac:dyDescent="0.25">
      <c r="A2099" s="24">
        <v>1050</v>
      </c>
      <c r="B2099" s="20">
        <v>20593.25</v>
      </c>
      <c r="D2099" s="79">
        <f t="shared" si="145"/>
        <v>20</v>
      </c>
      <c r="E2099" s="21">
        <v>308.39999999999998</v>
      </c>
      <c r="F2099" s="3">
        <f t="shared" si="144"/>
        <v>87.918840000000444</v>
      </c>
      <c r="J2099" s="18">
        <f t="shared" si="143"/>
        <v>19.492075681717502</v>
      </c>
      <c r="K2099" s="4">
        <f t="shared" si="146"/>
        <v>88.082234286725182</v>
      </c>
    </row>
    <row r="2100" spans="1:12" x14ac:dyDescent="0.25">
      <c r="A2100" s="24">
        <v>1049</v>
      </c>
      <c r="B2100" s="20">
        <v>20573.25</v>
      </c>
      <c r="D2100" s="79">
        <f t="shared" si="145"/>
        <v>20</v>
      </c>
      <c r="E2100" s="21">
        <v>308.39999999999998</v>
      </c>
      <c r="F2100" s="3">
        <f t="shared" si="144"/>
        <v>87.898840000000448</v>
      </c>
      <c r="J2100" s="18">
        <f t="shared" si="143"/>
        <v>19.492075681717502</v>
      </c>
      <c r="K2100" s="4">
        <f t="shared" si="146"/>
        <v>88.062742211043471</v>
      </c>
    </row>
    <row r="2101" spans="1:12" x14ac:dyDescent="0.25">
      <c r="A2101" s="24">
        <v>1048</v>
      </c>
      <c r="B2101" s="20">
        <v>20553.2</v>
      </c>
      <c r="D2101" s="79">
        <f t="shared" si="145"/>
        <v>20.049999999999272</v>
      </c>
      <c r="E2101" s="21">
        <v>308.39999999999998</v>
      </c>
      <c r="F2101" s="3">
        <f t="shared" si="144"/>
        <v>87.87879000000045</v>
      </c>
      <c r="J2101" s="18">
        <f t="shared" si="143"/>
        <v>19.540805870921087</v>
      </c>
      <c r="K2101" s="4">
        <f t="shared" si="146"/>
        <v>88.043201405172553</v>
      </c>
      <c r="L2101">
        <f>SLOPE(E2092:E2101,K2092:K2101)/-10</f>
        <v>-7.7356854951201375E-27</v>
      </c>
    </row>
    <row r="2102" spans="1:12" x14ac:dyDescent="0.25">
      <c r="A2102" s="24">
        <v>1047</v>
      </c>
      <c r="B2102" s="20">
        <v>20533.25</v>
      </c>
      <c r="D2102" s="79">
        <f t="shared" si="145"/>
        <v>19.950000000000728</v>
      </c>
      <c r="E2102" s="21">
        <v>308.39999999999998</v>
      </c>
      <c r="F2102" s="3">
        <f t="shared" si="144"/>
        <v>87.858840000000455</v>
      </c>
      <c r="J2102" s="18">
        <f t="shared" si="143"/>
        <v>19.443345492513917</v>
      </c>
      <c r="K2102" s="4">
        <f t="shared" si="146"/>
        <v>88.023758059680034</v>
      </c>
      <c r="L2102" s="2"/>
    </row>
    <row r="2103" spans="1:12" x14ac:dyDescent="0.25">
      <c r="A2103" s="24">
        <v>1046</v>
      </c>
      <c r="B2103" s="20">
        <v>20513.25</v>
      </c>
      <c r="D2103" s="79">
        <f t="shared" si="145"/>
        <v>20</v>
      </c>
      <c r="E2103" s="21">
        <v>308.39999999999998</v>
      </c>
      <c r="F2103" s="3">
        <f t="shared" si="144"/>
        <v>87.838840000000459</v>
      </c>
      <c r="J2103" s="18">
        <f t="shared" si="143"/>
        <v>19.492075681717502</v>
      </c>
      <c r="K2103" s="4">
        <f t="shared" si="146"/>
        <v>88.004265983998323</v>
      </c>
    </row>
    <row r="2104" spans="1:12" x14ac:dyDescent="0.25">
      <c r="A2104" s="24">
        <v>1045</v>
      </c>
      <c r="B2104" s="20">
        <v>20493.25</v>
      </c>
      <c r="D2104" s="79">
        <f t="shared" si="145"/>
        <v>20</v>
      </c>
      <c r="E2104" s="21">
        <v>308.39999999999998</v>
      </c>
      <c r="F2104" s="3">
        <f t="shared" si="144"/>
        <v>87.818840000000463</v>
      </c>
      <c r="J2104" s="18">
        <f t="shared" si="143"/>
        <v>19.492075681717502</v>
      </c>
      <c r="K2104" s="4">
        <f t="shared" si="146"/>
        <v>87.984773908316612</v>
      </c>
    </row>
    <row r="2105" spans="1:12" x14ac:dyDescent="0.25">
      <c r="A2105" s="24">
        <v>1044</v>
      </c>
      <c r="B2105" s="20">
        <v>20473.22</v>
      </c>
      <c r="D2105" s="79">
        <f t="shared" si="145"/>
        <v>20.029999999998836</v>
      </c>
      <c r="E2105" s="21">
        <v>308.39999999999998</v>
      </c>
      <c r="F2105" s="3">
        <f t="shared" si="144"/>
        <v>87.798810000000458</v>
      </c>
      <c r="J2105" s="18">
        <f t="shared" si="143"/>
        <v>19.521313795238946</v>
      </c>
      <c r="K2105" s="4">
        <f t="shared" si="146"/>
        <v>87.965252594521374</v>
      </c>
    </row>
    <row r="2106" spans="1:12" x14ac:dyDescent="0.25">
      <c r="A2106" s="24">
        <v>1043</v>
      </c>
      <c r="B2106" s="20">
        <v>20453.25</v>
      </c>
      <c r="D2106" s="79">
        <f t="shared" si="145"/>
        <v>19.970000000001164</v>
      </c>
      <c r="E2106" s="21">
        <v>308.39999999999998</v>
      </c>
      <c r="F2106" s="3">
        <f t="shared" si="144"/>
        <v>87.778840000000457</v>
      </c>
      <c r="J2106" s="18">
        <f t="shared" si="143"/>
        <v>19.462837568196061</v>
      </c>
      <c r="K2106" s="4">
        <f t="shared" si="146"/>
        <v>87.945789756953175</v>
      </c>
    </row>
    <row r="2107" spans="1:12" x14ac:dyDescent="0.25">
      <c r="A2107" s="24">
        <v>1042</v>
      </c>
      <c r="B2107" s="20">
        <v>20433.25</v>
      </c>
      <c r="D2107" s="79">
        <f t="shared" si="145"/>
        <v>20</v>
      </c>
      <c r="E2107" s="21">
        <v>308.39999999999998</v>
      </c>
      <c r="F2107" s="3">
        <f t="shared" si="144"/>
        <v>87.758840000000461</v>
      </c>
      <c r="J2107" s="18">
        <f t="shared" si="143"/>
        <v>19.492075681717502</v>
      </c>
      <c r="K2107" s="4">
        <f t="shared" si="146"/>
        <v>87.926297681271464</v>
      </c>
    </row>
    <row r="2108" spans="1:12" x14ac:dyDescent="0.25">
      <c r="A2108" s="24">
        <v>1041</v>
      </c>
      <c r="B2108" s="20">
        <v>20413.25</v>
      </c>
      <c r="D2108" s="79">
        <f t="shared" si="145"/>
        <v>20</v>
      </c>
      <c r="E2108" s="21">
        <v>308.39999999999998</v>
      </c>
      <c r="F2108" s="3">
        <f t="shared" si="144"/>
        <v>87.738840000000465</v>
      </c>
      <c r="J2108" s="18">
        <f t="shared" si="143"/>
        <v>19.492075681717502</v>
      </c>
      <c r="K2108" s="4">
        <f t="shared" si="146"/>
        <v>87.906805605589753</v>
      </c>
    </row>
    <row r="2109" spans="1:12" x14ac:dyDescent="0.25">
      <c r="A2109" s="24">
        <v>1040</v>
      </c>
      <c r="B2109" s="20">
        <v>20393.25</v>
      </c>
      <c r="D2109" s="79">
        <f t="shared" si="145"/>
        <v>20</v>
      </c>
      <c r="E2109" s="21">
        <v>308.39999999999998</v>
      </c>
      <c r="F2109" s="3">
        <f t="shared" si="144"/>
        <v>87.718840000000469</v>
      </c>
      <c r="J2109" s="18">
        <f t="shared" si="143"/>
        <v>19.492075681717502</v>
      </c>
      <c r="K2109" s="4">
        <f t="shared" si="146"/>
        <v>87.887313529908042</v>
      </c>
    </row>
    <row r="2110" spans="1:12" x14ac:dyDescent="0.25">
      <c r="A2110" s="24">
        <v>1039</v>
      </c>
      <c r="B2110" s="20">
        <v>20373.09</v>
      </c>
      <c r="D2110" s="79">
        <f t="shared" si="145"/>
        <v>20.159999999999854</v>
      </c>
      <c r="E2110" s="21">
        <v>308.39999999999998</v>
      </c>
      <c r="F2110" s="3">
        <f t="shared" si="144"/>
        <v>87.698680000000465</v>
      </c>
      <c r="J2110" s="18">
        <f t="shared" si="143"/>
        <v>19.648012287171099</v>
      </c>
      <c r="K2110" s="4">
        <f t="shared" si="146"/>
        <v>87.867665517620864</v>
      </c>
      <c r="L2110">
        <f>SLOPE(E2101:E2110,K2101:K2110)/-10</f>
        <v>2.3180343143359438E-26</v>
      </c>
    </row>
    <row r="2111" spans="1:12" x14ac:dyDescent="0.25">
      <c r="A2111" s="24">
        <v>1038</v>
      </c>
      <c r="B2111" s="20">
        <v>20353.32</v>
      </c>
      <c r="D2111" s="79">
        <f t="shared" si="145"/>
        <v>19.770000000000437</v>
      </c>
      <c r="E2111" s="21">
        <v>308.48</v>
      </c>
      <c r="F2111" s="3">
        <f t="shared" si="144"/>
        <v>87.678910000000471</v>
      </c>
      <c r="J2111" s="18">
        <f t="shared" ref="J2111:J2174" si="147">D2111+D2111*$I$2445</f>
        <v>19.267916811378178</v>
      </c>
      <c r="K2111" s="4">
        <f t="shared" si="146"/>
        <v>87.848397600809491</v>
      </c>
      <c r="L2111" s="2"/>
    </row>
    <row r="2112" spans="1:12" x14ac:dyDescent="0.25">
      <c r="A2112" s="24">
        <v>1037</v>
      </c>
      <c r="B2112" s="20">
        <v>20331.830000000002</v>
      </c>
      <c r="D2112" s="79">
        <f t="shared" si="145"/>
        <v>21.489999999997963</v>
      </c>
      <c r="E2112" s="21">
        <v>308.48</v>
      </c>
      <c r="F2112" s="3">
        <f t="shared" si="144"/>
        <v>87.657420000000471</v>
      </c>
      <c r="J2112" s="18">
        <f t="shared" si="147"/>
        <v>20.944235320003472</v>
      </c>
      <c r="K2112" s="4">
        <f t="shared" si="146"/>
        <v>87.82745336548949</v>
      </c>
    </row>
    <row r="2113" spans="1:12" x14ac:dyDescent="0.25">
      <c r="A2113" s="24">
        <v>1036</v>
      </c>
      <c r="B2113" s="20">
        <v>20312.13</v>
      </c>
      <c r="D2113" s="79">
        <f t="shared" si="145"/>
        <v>19.700000000000728</v>
      </c>
      <c r="E2113" s="21">
        <v>308.48</v>
      </c>
      <c r="F2113" s="3">
        <f t="shared" si="144"/>
        <v>87.637720000000471</v>
      </c>
      <c r="J2113" s="18">
        <f t="shared" si="147"/>
        <v>19.199694546492449</v>
      </c>
      <c r="K2113" s="4">
        <f t="shared" si="146"/>
        <v>87.808253670943003</v>
      </c>
    </row>
    <row r="2114" spans="1:12" x14ac:dyDescent="0.25">
      <c r="A2114" s="43">
        <v>1035</v>
      </c>
      <c r="B2114" s="46">
        <v>20291.900000000001</v>
      </c>
      <c r="C2114" s="26"/>
      <c r="D2114" s="14">
        <f t="shared" si="145"/>
        <v>20.229999999999563</v>
      </c>
      <c r="E2114" s="48">
        <v>308.48</v>
      </c>
      <c r="F2114" s="27">
        <f t="shared" si="144"/>
        <v>87.617490000000473</v>
      </c>
      <c r="G2114" s="26"/>
      <c r="H2114" s="26"/>
      <c r="I2114" s="26"/>
      <c r="J2114" s="47">
        <f t="shared" si="147"/>
        <v>19.716234552056829</v>
      </c>
      <c r="K2114" s="28">
        <f t="shared" si="146"/>
        <v>87.788537436390939</v>
      </c>
      <c r="L2114" s="26"/>
    </row>
    <row r="2115" spans="1:12" x14ac:dyDescent="0.25">
      <c r="A2115" s="24">
        <v>1034</v>
      </c>
      <c r="B2115" s="20">
        <v>20254.900000000001</v>
      </c>
      <c r="D2115" s="79">
        <f t="shared" si="145"/>
        <v>37</v>
      </c>
      <c r="E2115" s="21">
        <v>308.48</v>
      </c>
      <c r="F2115" s="3">
        <f t="shared" si="144"/>
        <v>87.580490000000466</v>
      </c>
      <c r="J2115" s="18">
        <f t="shared" si="147"/>
        <v>36.060340011177381</v>
      </c>
      <c r="K2115" s="4">
        <f t="shared" si="146"/>
        <v>87.752477096379764</v>
      </c>
    </row>
    <row r="2116" spans="1:12" x14ac:dyDescent="0.25">
      <c r="A2116" s="24">
        <v>1033</v>
      </c>
      <c r="B2116" s="20">
        <v>20235.419999999998</v>
      </c>
      <c r="D2116" s="79">
        <f t="shared" si="145"/>
        <v>19.480000000003201</v>
      </c>
      <c r="E2116" s="21">
        <v>308.48</v>
      </c>
      <c r="F2116" s="3">
        <f t="shared" si="144"/>
        <v>87.561010000000465</v>
      </c>
      <c r="J2116" s="18">
        <f t="shared" si="147"/>
        <v>18.985281713995967</v>
      </c>
      <c r="K2116" s="4">
        <f t="shared" si="146"/>
        <v>87.733491814665769</v>
      </c>
    </row>
    <row r="2117" spans="1:12" x14ac:dyDescent="0.25">
      <c r="A2117" s="24">
        <v>1032</v>
      </c>
      <c r="B2117" s="20">
        <v>20211.71</v>
      </c>
      <c r="D2117" s="79">
        <f t="shared" si="145"/>
        <v>23.709999999999127</v>
      </c>
      <c r="E2117" s="21">
        <v>308.48</v>
      </c>
      <c r="F2117" s="3">
        <f t="shared" si="144"/>
        <v>87.537300000000471</v>
      </c>
      <c r="J2117" s="18">
        <f t="shared" si="147"/>
        <v>23.10785572067525</v>
      </c>
      <c r="K2117" s="4">
        <f t="shared" si="146"/>
        <v>87.710383958945087</v>
      </c>
    </row>
    <row r="2118" spans="1:12" x14ac:dyDescent="0.25">
      <c r="A2118" s="24">
        <v>1031</v>
      </c>
      <c r="B2118" s="20">
        <v>20193.240000000002</v>
      </c>
      <c r="D2118" s="79">
        <f t="shared" si="145"/>
        <v>18.469999999997526</v>
      </c>
      <c r="E2118" s="21">
        <v>308.48</v>
      </c>
      <c r="F2118" s="3">
        <f t="shared" si="144"/>
        <v>87.518830000000477</v>
      </c>
      <c r="J2118" s="18">
        <f t="shared" si="147"/>
        <v>18.000931892063704</v>
      </c>
      <c r="K2118" s="4">
        <f t="shared" si="146"/>
        <v>87.692383027053026</v>
      </c>
    </row>
    <row r="2119" spans="1:12" x14ac:dyDescent="0.25">
      <c r="A2119" s="24">
        <v>1030</v>
      </c>
      <c r="B2119" s="20">
        <v>20174.599999999999</v>
      </c>
      <c r="D2119" s="79">
        <f t="shared" si="145"/>
        <v>18.640000000003056</v>
      </c>
      <c r="E2119" s="21">
        <v>308.48</v>
      </c>
      <c r="F2119" s="3">
        <f t="shared" si="144"/>
        <v>87.500190000000472</v>
      </c>
      <c r="J2119" s="18">
        <f t="shared" si="147"/>
        <v>18.166614535363692</v>
      </c>
      <c r="K2119" s="4">
        <f t="shared" si="146"/>
        <v>87.674216412517666</v>
      </c>
      <c r="L2119">
        <f>SLOPE(E2110:E2119,K2110:K2119)/-10</f>
        <v>1.8908035842266285E-2</v>
      </c>
    </row>
    <row r="2120" spans="1:12" x14ac:dyDescent="0.25">
      <c r="A2120" s="24">
        <v>1029</v>
      </c>
      <c r="B2120" s="20">
        <v>20153.669999999998</v>
      </c>
      <c r="D2120" s="79">
        <f t="shared" si="145"/>
        <v>20.930000000000291</v>
      </c>
      <c r="E2120" s="21">
        <v>308.48</v>
      </c>
      <c r="F2120" s="3">
        <f t="shared" si="144"/>
        <v>87.479260000000465</v>
      </c>
      <c r="J2120" s="18">
        <f t="shared" si="147"/>
        <v>20.398457200917651</v>
      </c>
      <c r="K2120" s="4">
        <f t="shared" si="146"/>
        <v>87.653817955316754</v>
      </c>
      <c r="L2120" s="2"/>
    </row>
    <row r="2121" spans="1:12" x14ac:dyDescent="0.25">
      <c r="A2121" s="24">
        <v>1028</v>
      </c>
      <c r="B2121" s="20">
        <v>20134.36</v>
      </c>
      <c r="D2121" s="79">
        <f t="shared" si="145"/>
        <v>19.309999999997672</v>
      </c>
      <c r="E2121" s="21">
        <v>308.48</v>
      </c>
      <c r="F2121" s="3">
        <f t="shared" ref="F2121:F2184" si="148">F2120-(D2121/1000)</f>
        <v>87.459950000000461</v>
      </c>
      <c r="J2121" s="18">
        <f t="shared" si="147"/>
        <v>18.819599070695979</v>
      </c>
      <c r="K2121" s="4">
        <f t="shared" si="146"/>
        <v>87.634998356246058</v>
      </c>
    </row>
    <row r="2122" spans="1:12" x14ac:dyDescent="0.25">
      <c r="A2122" s="24">
        <v>1027</v>
      </c>
      <c r="B2122" s="20">
        <v>20113.97</v>
      </c>
      <c r="D2122" s="79">
        <f t="shared" ref="D2122:D2185" si="149">B2121-B2122</f>
        <v>20.389999999999418</v>
      </c>
      <c r="E2122" s="21">
        <v>308.48</v>
      </c>
      <c r="F2122" s="3">
        <f t="shared" si="148"/>
        <v>87.439560000000455</v>
      </c>
      <c r="J2122" s="18">
        <f t="shared" si="147"/>
        <v>19.872171157510426</v>
      </c>
      <c r="K2122" s="4">
        <f t="shared" ref="K2122:K2185" si="150">K2121-(J2122/1000)</f>
        <v>87.615126185088542</v>
      </c>
    </row>
    <row r="2123" spans="1:12" x14ac:dyDescent="0.25">
      <c r="A2123" s="24">
        <v>1026</v>
      </c>
      <c r="B2123" s="20">
        <v>20094.66</v>
      </c>
      <c r="D2123" s="79">
        <f t="shared" si="149"/>
        <v>19.31000000000131</v>
      </c>
      <c r="E2123" s="21">
        <v>308.48</v>
      </c>
      <c r="F2123" s="3">
        <f t="shared" si="148"/>
        <v>87.420250000000451</v>
      </c>
      <c r="J2123" s="18">
        <f t="shared" si="147"/>
        <v>18.819599070699525</v>
      </c>
      <c r="K2123" s="4">
        <f t="shared" si="150"/>
        <v>87.596306586017846</v>
      </c>
    </row>
    <row r="2124" spans="1:12" x14ac:dyDescent="0.25">
      <c r="A2124" s="24">
        <v>1025</v>
      </c>
      <c r="B2124" s="20">
        <v>20074.47</v>
      </c>
      <c r="D2124" s="79">
        <f t="shared" si="149"/>
        <v>20.18999999999869</v>
      </c>
      <c r="E2124" s="21">
        <v>308.48</v>
      </c>
      <c r="F2124" s="3">
        <f t="shared" si="148"/>
        <v>87.400060000000451</v>
      </c>
      <c r="J2124" s="18">
        <f t="shared" si="147"/>
        <v>19.677250400692543</v>
      </c>
      <c r="K2124" s="4">
        <f t="shared" si="150"/>
        <v>87.576629335617156</v>
      </c>
    </row>
    <row r="2125" spans="1:12" x14ac:dyDescent="0.25">
      <c r="A2125" s="24">
        <v>1024</v>
      </c>
      <c r="B2125" s="20">
        <v>20054.46</v>
      </c>
      <c r="D2125" s="79">
        <f t="shared" si="149"/>
        <v>20.010000000002037</v>
      </c>
      <c r="E2125" s="21">
        <v>308.48</v>
      </c>
      <c r="F2125" s="3">
        <f t="shared" si="148"/>
        <v>87.380050000000452</v>
      </c>
      <c r="J2125" s="18">
        <f t="shared" si="147"/>
        <v>19.501821719560347</v>
      </c>
      <c r="K2125" s="4">
        <f t="shared" si="150"/>
        <v>87.557127513897598</v>
      </c>
    </row>
    <row r="2126" spans="1:12" x14ac:dyDescent="0.25">
      <c r="A2126" s="24">
        <v>1023</v>
      </c>
      <c r="B2126" s="20">
        <v>20034.759999999998</v>
      </c>
      <c r="D2126" s="79">
        <f t="shared" si="149"/>
        <v>19.700000000000728</v>
      </c>
      <c r="E2126" s="21">
        <v>308.48</v>
      </c>
      <c r="F2126" s="3">
        <f t="shared" si="148"/>
        <v>87.360350000000452</v>
      </c>
      <c r="J2126" s="18">
        <f t="shared" si="147"/>
        <v>19.199694546492449</v>
      </c>
      <c r="K2126" s="4">
        <f t="shared" si="150"/>
        <v>87.537927819351111</v>
      </c>
    </row>
    <row r="2127" spans="1:12" x14ac:dyDescent="0.25">
      <c r="A2127" s="24">
        <v>1022</v>
      </c>
      <c r="B2127" s="20">
        <v>20014</v>
      </c>
      <c r="D2127" s="79">
        <f t="shared" si="149"/>
        <v>20.759999999998399</v>
      </c>
      <c r="E2127" s="21">
        <v>308.48</v>
      </c>
      <c r="F2127" s="3">
        <f t="shared" si="148"/>
        <v>87.339590000000456</v>
      </c>
      <c r="J2127" s="18">
        <f t="shared" si="147"/>
        <v>20.232774557621209</v>
      </c>
      <c r="K2127" s="4">
        <f t="shared" si="150"/>
        <v>87.517695044793484</v>
      </c>
    </row>
    <row r="2128" spans="1:12" x14ac:dyDescent="0.25">
      <c r="A2128" s="24">
        <v>1021</v>
      </c>
      <c r="B2128" s="20">
        <v>19993.97</v>
      </c>
      <c r="D2128" s="79">
        <f t="shared" si="149"/>
        <v>20.029999999998836</v>
      </c>
      <c r="E2128" s="21">
        <v>308.48</v>
      </c>
      <c r="F2128" s="3">
        <f t="shared" si="148"/>
        <v>87.31956000000045</v>
      </c>
      <c r="J2128" s="18">
        <f t="shared" si="147"/>
        <v>19.521313795238946</v>
      </c>
      <c r="K2128" s="4">
        <f t="shared" si="150"/>
        <v>87.498173730998246</v>
      </c>
      <c r="L2128">
        <f>SLOPE(E2119:E2128,K2119:K2128)/-10</f>
        <v>0</v>
      </c>
    </row>
    <row r="2129" spans="1:12" x14ac:dyDescent="0.25">
      <c r="A2129" s="24">
        <v>1020</v>
      </c>
      <c r="B2129" s="20">
        <v>19974.23</v>
      </c>
      <c r="D2129" s="79">
        <f t="shared" si="149"/>
        <v>19.740000000001601</v>
      </c>
      <c r="E2129" s="21">
        <v>308.48</v>
      </c>
      <c r="F2129" s="3">
        <f t="shared" si="148"/>
        <v>87.299820000000452</v>
      </c>
      <c r="J2129" s="18">
        <f t="shared" si="147"/>
        <v>19.238678697856734</v>
      </c>
      <c r="K2129" s="4">
        <f t="shared" si="150"/>
        <v>87.478935052300386</v>
      </c>
      <c r="L2129" s="2"/>
    </row>
    <row r="2130" spans="1:12" x14ac:dyDescent="0.25">
      <c r="A2130" s="24">
        <v>1019</v>
      </c>
      <c r="B2130" s="20">
        <v>19953.349999999999</v>
      </c>
      <c r="D2130" s="79">
        <f t="shared" si="149"/>
        <v>20.880000000001019</v>
      </c>
      <c r="E2130" s="21">
        <v>308.48</v>
      </c>
      <c r="F2130" s="3">
        <f t="shared" si="148"/>
        <v>87.278940000000446</v>
      </c>
      <c r="J2130" s="18">
        <f t="shared" si="147"/>
        <v>20.349727011714066</v>
      </c>
      <c r="K2130" s="4">
        <f t="shared" si="150"/>
        <v>87.458585325288666</v>
      </c>
    </row>
    <row r="2131" spans="1:12" x14ac:dyDescent="0.25">
      <c r="A2131" s="24">
        <v>1018</v>
      </c>
      <c r="B2131" s="20">
        <v>19934.55</v>
      </c>
      <c r="D2131" s="79">
        <f t="shared" si="149"/>
        <v>18.799999999999272</v>
      </c>
      <c r="E2131" s="21">
        <v>308.48</v>
      </c>
      <c r="F2131" s="3">
        <f t="shared" si="148"/>
        <v>87.260140000000447</v>
      </c>
      <c r="J2131" s="18">
        <f t="shared" si="147"/>
        <v>18.322551140813744</v>
      </c>
      <c r="K2131" s="4">
        <f t="shared" si="150"/>
        <v>87.440262774147854</v>
      </c>
    </row>
    <row r="2132" spans="1:12" x14ac:dyDescent="0.25">
      <c r="A2132" s="24">
        <v>1017</v>
      </c>
      <c r="B2132" s="20">
        <v>19914.48</v>
      </c>
      <c r="D2132" s="79">
        <f t="shared" si="149"/>
        <v>20.069999999999709</v>
      </c>
      <c r="E2132" s="21">
        <v>308.48</v>
      </c>
      <c r="F2132" s="3">
        <f t="shared" si="148"/>
        <v>87.240070000000443</v>
      </c>
      <c r="J2132" s="18">
        <f t="shared" si="147"/>
        <v>19.560297946603232</v>
      </c>
      <c r="K2132" s="4">
        <f t="shared" si="150"/>
        <v>87.420702476201257</v>
      </c>
    </row>
    <row r="2133" spans="1:12" x14ac:dyDescent="0.25">
      <c r="A2133" s="24">
        <v>1016</v>
      </c>
      <c r="B2133" s="20">
        <v>19894.560000000001</v>
      </c>
      <c r="D2133" s="79">
        <f t="shared" si="149"/>
        <v>19.919999999998254</v>
      </c>
      <c r="E2133" s="21">
        <v>308.48</v>
      </c>
      <c r="F2133" s="3">
        <f t="shared" si="148"/>
        <v>87.220150000000444</v>
      </c>
      <c r="J2133" s="18">
        <f t="shared" si="147"/>
        <v>19.41410737898893</v>
      </c>
      <c r="K2133" s="4">
        <f t="shared" si="150"/>
        <v>87.401288368822264</v>
      </c>
    </row>
    <row r="2134" spans="1:12" x14ac:dyDescent="0.25">
      <c r="A2134" s="24">
        <v>1015</v>
      </c>
      <c r="B2134" s="20">
        <v>19874.560000000001</v>
      </c>
      <c r="D2134" s="79">
        <f t="shared" si="149"/>
        <v>20</v>
      </c>
      <c r="E2134" s="21">
        <v>308.48</v>
      </c>
      <c r="F2134" s="3">
        <f t="shared" si="148"/>
        <v>87.200150000000448</v>
      </c>
      <c r="J2134" s="18">
        <f t="shared" si="147"/>
        <v>19.492075681717502</v>
      </c>
      <c r="K2134" s="4">
        <f t="shared" si="150"/>
        <v>87.381796293140553</v>
      </c>
    </row>
    <row r="2135" spans="1:12" x14ac:dyDescent="0.25">
      <c r="A2135" s="24">
        <v>1014</v>
      </c>
      <c r="B2135" s="20">
        <v>19854.13</v>
      </c>
      <c r="D2135" s="79">
        <f t="shared" si="149"/>
        <v>20.430000000000291</v>
      </c>
      <c r="E2135" s="21">
        <v>308.48</v>
      </c>
      <c r="F2135" s="3">
        <f t="shared" si="148"/>
        <v>87.179720000000444</v>
      </c>
      <c r="J2135" s="18">
        <f t="shared" si="147"/>
        <v>19.911155308874712</v>
      </c>
      <c r="K2135" s="4">
        <f t="shared" si="150"/>
        <v>87.361885137831678</v>
      </c>
    </row>
    <row r="2136" spans="1:12" x14ac:dyDescent="0.25">
      <c r="A2136" s="24">
        <v>1013</v>
      </c>
      <c r="B2136" s="20">
        <v>19834.560000000001</v>
      </c>
      <c r="D2136" s="79">
        <f t="shared" si="149"/>
        <v>19.569999999999709</v>
      </c>
      <c r="E2136" s="21">
        <v>308.48</v>
      </c>
      <c r="F2136" s="3">
        <f t="shared" si="148"/>
        <v>87.160150000000442</v>
      </c>
      <c r="J2136" s="18">
        <f t="shared" si="147"/>
        <v>19.072996054560292</v>
      </c>
      <c r="K2136" s="4">
        <f t="shared" si="150"/>
        <v>87.342812141777117</v>
      </c>
    </row>
    <row r="2137" spans="1:12" x14ac:dyDescent="0.25">
      <c r="A2137" s="24">
        <v>1012</v>
      </c>
      <c r="B2137" s="20">
        <v>19814.560000000001</v>
      </c>
      <c r="D2137" s="79">
        <f t="shared" si="149"/>
        <v>20</v>
      </c>
      <c r="E2137" s="21">
        <v>308.48</v>
      </c>
      <c r="F2137" s="3">
        <f t="shared" si="148"/>
        <v>87.140150000000446</v>
      </c>
      <c r="J2137" s="18">
        <f t="shared" si="147"/>
        <v>19.492075681717502</v>
      </c>
      <c r="K2137" s="4">
        <f t="shared" si="150"/>
        <v>87.323320066095405</v>
      </c>
      <c r="L2137">
        <f>SLOPE(E2128:E2137,K2128:K2137)/-10</f>
        <v>0</v>
      </c>
    </row>
    <row r="2138" spans="1:12" x14ac:dyDescent="0.25">
      <c r="A2138" s="24">
        <v>1011</v>
      </c>
      <c r="B2138" s="20">
        <v>19794.330000000002</v>
      </c>
      <c r="D2138" s="79">
        <f t="shared" si="149"/>
        <v>20.229999999999563</v>
      </c>
      <c r="E2138" s="21">
        <v>308.48</v>
      </c>
      <c r="F2138" s="3">
        <f t="shared" si="148"/>
        <v>87.119920000000448</v>
      </c>
      <c r="J2138" s="18">
        <f t="shared" si="147"/>
        <v>19.716234552056829</v>
      </c>
      <c r="K2138" s="4">
        <f t="shared" si="150"/>
        <v>87.303603831543342</v>
      </c>
      <c r="L2138" s="2"/>
    </row>
    <row r="2139" spans="1:12" x14ac:dyDescent="0.25">
      <c r="A2139" s="24">
        <v>1010</v>
      </c>
      <c r="B2139" s="20">
        <v>19774.18</v>
      </c>
      <c r="D2139" s="79">
        <f t="shared" si="149"/>
        <v>20.150000000001455</v>
      </c>
      <c r="E2139" s="21">
        <v>308.48</v>
      </c>
      <c r="F2139" s="3">
        <f t="shared" si="148"/>
        <v>87.099770000000447</v>
      </c>
      <c r="J2139" s="18">
        <f t="shared" si="147"/>
        <v>19.638266249331803</v>
      </c>
      <c r="K2139" s="4">
        <f t="shared" si="150"/>
        <v>87.283965565294011</v>
      </c>
    </row>
    <row r="2140" spans="1:12" x14ac:dyDescent="0.25">
      <c r="A2140" s="24">
        <v>1009</v>
      </c>
      <c r="B2140" s="20">
        <v>19754.419999999998</v>
      </c>
      <c r="D2140" s="79">
        <f t="shared" si="149"/>
        <v>19.760000000002037</v>
      </c>
      <c r="E2140" s="21">
        <v>308.48</v>
      </c>
      <c r="F2140" s="3">
        <f t="shared" si="148"/>
        <v>87.080010000000442</v>
      </c>
      <c r="J2140" s="18">
        <f t="shared" si="147"/>
        <v>19.258170773538879</v>
      </c>
      <c r="K2140" s="4">
        <f t="shared" si="150"/>
        <v>87.264707394520471</v>
      </c>
    </row>
    <row r="2141" spans="1:12" x14ac:dyDescent="0.25">
      <c r="A2141" s="24">
        <v>1008</v>
      </c>
      <c r="B2141" s="20">
        <v>19734.61</v>
      </c>
      <c r="D2141" s="79">
        <f t="shared" si="149"/>
        <v>19.809999999997672</v>
      </c>
      <c r="E2141" s="21">
        <v>308.48</v>
      </c>
      <c r="F2141" s="3">
        <f t="shared" si="148"/>
        <v>87.060200000000449</v>
      </c>
      <c r="J2141" s="18">
        <f t="shared" si="147"/>
        <v>19.306900962738919</v>
      </c>
      <c r="K2141" s="4">
        <f t="shared" si="150"/>
        <v>87.245400493557739</v>
      </c>
    </row>
    <row r="2142" spans="1:12" x14ac:dyDescent="0.25">
      <c r="A2142" s="24">
        <v>1007</v>
      </c>
      <c r="B2142" s="20">
        <v>19714.61</v>
      </c>
      <c r="D2142" s="79">
        <f t="shared" si="149"/>
        <v>20</v>
      </c>
      <c r="E2142" s="21">
        <v>308.48</v>
      </c>
      <c r="F2142" s="3">
        <f t="shared" si="148"/>
        <v>87.040200000000453</v>
      </c>
      <c r="J2142" s="18">
        <f t="shared" si="147"/>
        <v>19.492075681717502</v>
      </c>
      <c r="K2142" s="4">
        <f t="shared" si="150"/>
        <v>87.225908417876028</v>
      </c>
    </row>
    <row r="2143" spans="1:12" x14ac:dyDescent="0.25">
      <c r="A2143" s="24">
        <v>1006</v>
      </c>
      <c r="B2143" s="20">
        <v>19697.830000000002</v>
      </c>
      <c r="D2143" s="79">
        <f t="shared" si="149"/>
        <v>16.779999999998836</v>
      </c>
      <c r="E2143" s="21">
        <v>308.48</v>
      </c>
      <c r="F2143" s="3">
        <f t="shared" si="148"/>
        <v>87.023420000000456</v>
      </c>
      <c r="J2143" s="18">
        <f t="shared" si="147"/>
        <v>16.353851496959852</v>
      </c>
      <c r="K2143" s="4">
        <f t="shared" si="150"/>
        <v>87.209554566379069</v>
      </c>
    </row>
    <row r="2144" spans="1:12" x14ac:dyDescent="0.25">
      <c r="A2144" s="24">
        <v>1005</v>
      </c>
      <c r="B2144" s="20">
        <v>19675.080000000002</v>
      </c>
      <c r="D2144" s="79">
        <f t="shared" si="149"/>
        <v>22.75</v>
      </c>
      <c r="E2144" s="21">
        <v>308.52999999999997</v>
      </c>
      <c r="F2144" s="3">
        <f t="shared" si="148"/>
        <v>87.000670000000454</v>
      </c>
      <c r="J2144" s="18">
        <f t="shared" si="147"/>
        <v>22.17223608795366</v>
      </c>
      <c r="K2144" s="4">
        <f t="shared" si="150"/>
        <v>87.187382330291115</v>
      </c>
    </row>
    <row r="2145" spans="1:12" x14ac:dyDescent="0.25">
      <c r="A2145" s="24">
        <v>1004</v>
      </c>
      <c r="B2145" s="20">
        <v>19654.37</v>
      </c>
      <c r="D2145" s="79">
        <f t="shared" si="149"/>
        <v>20.710000000002765</v>
      </c>
      <c r="E2145" s="21">
        <v>308.52999999999997</v>
      </c>
      <c r="F2145" s="3">
        <f t="shared" si="148"/>
        <v>86.979960000000446</v>
      </c>
      <c r="J2145" s="18">
        <f t="shared" si="147"/>
        <v>20.184044368421169</v>
      </c>
      <c r="K2145" s="4">
        <f t="shared" si="150"/>
        <v>87.167198285922694</v>
      </c>
    </row>
    <row r="2146" spans="1:12" x14ac:dyDescent="0.25">
      <c r="A2146" s="24">
        <v>1003</v>
      </c>
      <c r="B2146" s="20">
        <v>19633.189999999999</v>
      </c>
      <c r="D2146" s="79">
        <f t="shared" si="149"/>
        <v>21.180000000000291</v>
      </c>
      <c r="E2146" s="21">
        <v>308.52999999999997</v>
      </c>
      <c r="F2146" s="3">
        <f t="shared" si="148"/>
        <v>86.958780000000445</v>
      </c>
      <c r="J2146" s="18">
        <f t="shared" si="147"/>
        <v>20.642108146939119</v>
      </c>
      <c r="K2146" s="4">
        <f t="shared" si="150"/>
        <v>87.14655617777575</v>
      </c>
      <c r="L2146">
        <f>SLOPE(E2137:E2146,K2137:K2146)/-10</f>
        <v>3.2923327932798716E-2</v>
      </c>
    </row>
    <row r="2147" spans="1:12" x14ac:dyDescent="0.25">
      <c r="A2147" s="24">
        <v>1002</v>
      </c>
      <c r="B2147" s="20">
        <v>19613.8</v>
      </c>
      <c r="D2147" s="79">
        <f t="shared" si="149"/>
        <v>19.389999999999418</v>
      </c>
      <c r="E2147" s="21">
        <v>308.68</v>
      </c>
      <c r="F2147" s="3">
        <f t="shared" si="148"/>
        <v>86.939390000000444</v>
      </c>
      <c r="J2147" s="18">
        <f t="shared" si="147"/>
        <v>18.89756737342455</v>
      </c>
      <c r="K2147" s="4">
        <f t="shared" si="150"/>
        <v>87.127658610402321</v>
      </c>
      <c r="L2147" s="2"/>
    </row>
    <row r="2148" spans="1:12" x14ac:dyDescent="0.25">
      <c r="A2148" s="24">
        <v>1001</v>
      </c>
      <c r="B2148" s="20">
        <v>19594.66</v>
      </c>
      <c r="D2148" s="79">
        <f t="shared" si="149"/>
        <v>19.139999999999418</v>
      </c>
      <c r="E2148" s="21">
        <v>308.97000000000003</v>
      </c>
      <c r="F2148" s="3">
        <f t="shared" si="148"/>
        <v>86.920250000000451</v>
      </c>
      <c r="J2148" s="18">
        <f t="shared" si="147"/>
        <v>18.653916427403082</v>
      </c>
      <c r="K2148" s="4">
        <f t="shared" si="150"/>
        <v>87.109004693974924</v>
      </c>
    </row>
    <row r="2149" spans="1:12" x14ac:dyDescent="0.25">
      <c r="A2149" s="24">
        <v>1000</v>
      </c>
      <c r="B2149" s="20">
        <v>19573.7</v>
      </c>
      <c r="D2149" s="79">
        <f t="shared" si="149"/>
        <v>20.959999999999127</v>
      </c>
      <c r="E2149" s="21">
        <v>308.97000000000003</v>
      </c>
      <c r="F2149" s="3">
        <f t="shared" si="148"/>
        <v>86.899290000000448</v>
      </c>
      <c r="J2149" s="18">
        <f t="shared" si="147"/>
        <v>20.427695314439092</v>
      </c>
      <c r="K2149" s="4">
        <f t="shared" si="150"/>
        <v>87.088576998660486</v>
      </c>
    </row>
    <row r="2150" spans="1:12" x14ac:dyDescent="0.25">
      <c r="A2150" s="24">
        <v>999</v>
      </c>
      <c r="B2150" s="20">
        <v>19553.87</v>
      </c>
      <c r="D2150" s="79">
        <f t="shared" si="149"/>
        <v>19.830000000001746</v>
      </c>
      <c r="E2150" s="21">
        <v>308.97000000000003</v>
      </c>
      <c r="F2150" s="3">
        <f t="shared" si="148"/>
        <v>86.879460000000449</v>
      </c>
      <c r="J2150" s="18">
        <f t="shared" si="147"/>
        <v>19.326393038424605</v>
      </c>
      <c r="K2150" s="4">
        <f t="shared" si="150"/>
        <v>87.069250605622059</v>
      </c>
    </row>
    <row r="2151" spans="1:12" x14ac:dyDescent="0.25">
      <c r="A2151" s="24">
        <v>998</v>
      </c>
      <c r="B2151" s="20">
        <v>19533.87</v>
      </c>
      <c r="D2151" s="79">
        <f t="shared" si="149"/>
        <v>20</v>
      </c>
      <c r="E2151" s="21">
        <v>308.97000000000003</v>
      </c>
      <c r="F2151" s="3">
        <f t="shared" si="148"/>
        <v>86.859460000000453</v>
      </c>
      <c r="J2151" s="18">
        <f t="shared" si="147"/>
        <v>19.492075681717502</v>
      </c>
      <c r="K2151" s="4">
        <f t="shared" si="150"/>
        <v>87.049758529940348</v>
      </c>
    </row>
    <row r="2152" spans="1:12" x14ac:dyDescent="0.25">
      <c r="A2152" s="24">
        <v>997</v>
      </c>
      <c r="B2152" s="20">
        <v>19513.87</v>
      </c>
      <c r="D2152" s="79">
        <f t="shared" si="149"/>
        <v>20</v>
      </c>
      <c r="E2152" s="21">
        <v>308.97000000000003</v>
      </c>
      <c r="F2152" s="3">
        <f t="shared" si="148"/>
        <v>86.839460000000457</v>
      </c>
      <c r="J2152" s="18">
        <f t="shared" si="147"/>
        <v>19.492075681717502</v>
      </c>
      <c r="K2152" s="4">
        <f t="shared" si="150"/>
        <v>87.030266454258637</v>
      </c>
    </row>
    <row r="2153" spans="1:12" x14ac:dyDescent="0.25">
      <c r="A2153" s="24">
        <v>996</v>
      </c>
      <c r="B2153" s="20">
        <v>19493.87</v>
      </c>
      <c r="D2153" s="79">
        <f t="shared" si="149"/>
        <v>20</v>
      </c>
      <c r="E2153" s="21">
        <v>308.97000000000003</v>
      </c>
      <c r="F2153" s="3">
        <f t="shared" si="148"/>
        <v>86.819460000000461</v>
      </c>
      <c r="J2153" s="18">
        <f t="shared" si="147"/>
        <v>19.492075681717502</v>
      </c>
      <c r="K2153" s="4">
        <f t="shared" si="150"/>
        <v>87.010774378576926</v>
      </c>
    </row>
    <row r="2154" spans="1:12" x14ac:dyDescent="0.25">
      <c r="A2154" s="24">
        <v>995</v>
      </c>
      <c r="B2154" s="20">
        <v>19473.87</v>
      </c>
      <c r="D2154" s="79">
        <f t="shared" si="149"/>
        <v>20</v>
      </c>
      <c r="E2154" s="21">
        <v>308.97000000000003</v>
      </c>
      <c r="F2154" s="3">
        <f t="shared" si="148"/>
        <v>86.799460000000465</v>
      </c>
      <c r="J2154" s="18">
        <f t="shared" si="147"/>
        <v>19.492075681717502</v>
      </c>
      <c r="K2154" s="4">
        <f t="shared" si="150"/>
        <v>86.991282302895215</v>
      </c>
    </row>
    <row r="2155" spans="1:12" x14ac:dyDescent="0.25">
      <c r="A2155" s="24">
        <v>994</v>
      </c>
      <c r="B2155" s="20">
        <v>19453.87</v>
      </c>
      <c r="D2155" s="79">
        <f t="shared" si="149"/>
        <v>20</v>
      </c>
      <c r="E2155" s="21">
        <v>308.97000000000003</v>
      </c>
      <c r="F2155" s="3">
        <f t="shared" si="148"/>
        <v>86.779460000000469</v>
      </c>
      <c r="J2155" s="18">
        <f t="shared" si="147"/>
        <v>19.492075681717502</v>
      </c>
      <c r="K2155" s="4">
        <f t="shared" si="150"/>
        <v>86.971790227213503</v>
      </c>
      <c r="L2155">
        <f>SLOPE(E2146:E2155,K2146:K2155)/-10</f>
        <v>0.18563151292614394</v>
      </c>
    </row>
    <row r="2156" spans="1:12" x14ac:dyDescent="0.25">
      <c r="A2156" s="24">
        <v>993</v>
      </c>
      <c r="B2156" s="20">
        <v>19433.87</v>
      </c>
      <c r="D2156" s="79">
        <f t="shared" si="149"/>
        <v>20</v>
      </c>
      <c r="E2156" s="21">
        <v>308.97000000000003</v>
      </c>
      <c r="F2156" s="3">
        <f t="shared" si="148"/>
        <v>86.759460000000473</v>
      </c>
      <c r="J2156" s="18">
        <f t="shared" si="147"/>
        <v>19.492075681717502</v>
      </c>
      <c r="K2156" s="4">
        <f t="shared" si="150"/>
        <v>86.952298151531792</v>
      </c>
      <c r="L2156" s="2"/>
    </row>
    <row r="2157" spans="1:12" x14ac:dyDescent="0.25">
      <c r="A2157" s="24">
        <v>992</v>
      </c>
      <c r="B2157" s="20">
        <v>19413.87</v>
      </c>
      <c r="D2157" s="79">
        <f t="shared" si="149"/>
        <v>20</v>
      </c>
      <c r="E2157" s="21">
        <v>308.97000000000003</v>
      </c>
      <c r="F2157" s="3">
        <f t="shared" si="148"/>
        <v>86.739460000000477</v>
      </c>
      <c r="J2157" s="18">
        <f t="shared" si="147"/>
        <v>19.492075681717502</v>
      </c>
      <c r="K2157" s="4">
        <f t="shared" si="150"/>
        <v>86.932806075850081</v>
      </c>
    </row>
    <row r="2158" spans="1:12" x14ac:dyDescent="0.25">
      <c r="A2158" s="24">
        <v>991</v>
      </c>
      <c r="B2158" s="20">
        <v>19393.849999999999</v>
      </c>
      <c r="D2158" s="79">
        <f t="shared" si="149"/>
        <v>20.020000000000437</v>
      </c>
      <c r="E2158" s="21">
        <v>308.97000000000003</v>
      </c>
      <c r="F2158" s="3">
        <f t="shared" si="148"/>
        <v>86.719440000000475</v>
      </c>
      <c r="J2158" s="18">
        <f t="shared" si="147"/>
        <v>19.511567757399646</v>
      </c>
      <c r="K2158" s="4">
        <f t="shared" si="150"/>
        <v>86.913294508092676</v>
      </c>
    </row>
    <row r="2159" spans="1:12" x14ac:dyDescent="0.25">
      <c r="A2159" s="24">
        <v>990</v>
      </c>
      <c r="B2159" s="20">
        <v>19373.87</v>
      </c>
      <c r="D2159" s="79">
        <f t="shared" si="149"/>
        <v>19.979999999999563</v>
      </c>
      <c r="E2159" s="21">
        <v>308.97000000000003</v>
      </c>
      <c r="F2159" s="3">
        <f t="shared" si="148"/>
        <v>86.699460000000471</v>
      </c>
      <c r="J2159" s="18">
        <f t="shared" si="147"/>
        <v>19.472583606035361</v>
      </c>
      <c r="K2159" s="4">
        <f t="shared" si="150"/>
        <v>86.893821924486645</v>
      </c>
    </row>
    <row r="2160" spans="1:12" x14ac:dyDescent="0.25">
      <c r="A2160" s="24">
        <v>989</v>
      </c>
      <c r="B2160" s="20">
        <v>19353.900000000001</v>
      </c>
      <c r="D2160" s="79">
        <f t="shared" si="149"/>
        <v>19.969999999997526</v>
      </c>
      <c r="E2160" s="21">
        <v>308.97000000000003</v>
      </c>
      <c r="F2160" s="3">
        <f t="shared" si="148"/>
        <v>86.67949000000047</v>
      </c>
      <c r="J2160" s="18">
        <f t="shared" si="147"/>
        <v>19.462837568192516</v>
      </c>
      <c r="K2160" s="4">
        <f t="shared" si="150"/>
        <v>86.874359086918446</v>
      </c>
    </row>
    <row r="2161" spans="1:12" x14ac:dyDescent="0.25">
      <c r="A2161" s="24">
        <v>988</v>
      </c>
      <c r="B2161" s="20">
        <v>19333.41</v>
      </c>
      <c r="D2161" s="79">
        <f t="shared" si="149"/>
        <v>20.490000000001601</v>
      </c>
      <c r="E2161" s="21">
        <v>308.97000000000003</v>
      </c>
      <c r="F2161" s="3">
        <f t="shared" si="148"/>
        <v>86.659000000000475</v>
      </c>
      <c r="J2161" s="18">
        <f t="shared" si="147"/>
        <v>19.969631535921142</v>
      </c>
      <c r="K2161" s="4">
        <f t="shared" si="150"/>
        <v>86.854389455382531</v>
      </c>
    </row>
    <row r="2162" spans="1:12" x14ac:dyDescent="0.25">
      <c r="A2162" s="24">
        <v>987</v>
      </c>
      <c r="B2162" s="20">
        <v>19313.22</v>
      </c>
      <c r="D2162" s="79">
        <f t="shared" si="149"/>
        <v>20.18999999999869</v>
      </c>
      <c r="E2162" s="21">
        <v>308.97000000000003</v>
      </c>
      <c r="F2162" s="3">
        <f t="shared" si="148"/>
        <v>86.638810000000475</v>
      </c>
      <c r="J2162" s="18">
        <f t="shared" si="147"/>
        <v>19.677250400692543</v>
      </c>
      <c r="K2162" s="4">
        <f t="shared" si="150"/>
        <v>86.834712204981841</v>
      </c>
    </row>
    <row r="2163" spans="1:12" x14ac:dyDescent="0.25">
      <c r="A2163" s="24">
        <v>986</v>
      </c>
      <c r="B2163" s="20">
        <v>19293.830000000002</v>
      </c>
      <c r="D2163" s="79">
        <f t="shared" si="149"/>
        <v>19.389999999999418</v>
      </c>
      <c r="E2163" s="21">
        <v>308.97000000000003</v>
      </c>
      <c r="F2163" s="3">
        <f t="shared" si="148"/>
        <v>86.619420000000474</v>
      </c>
      <c r="J2163" s="18">
        <f t="shared" si="147"/>
        <v>18.89756737342455</v>
      </c>
      <c r="K2163" s="4">
        <f t="shared" si="150"/>
        <v>86.815814637608412</v>
      </c>
    </row>
    <row r="2164" spans="1:12" x14ac:dyDescent="0.25">
      <c r="A2164" s="24">
        <v>985</v>
      </c>
      <c r="B2164" s="20">
        <v>19273.93</v>
      </c>
      <c r="D2164" s="79">
        <f t="shared" si="149"/>
        <v>19.900000000001455</v>
      </c>
      <c r="E2164" s="21">
        <v>308.97000000000003</v>
      </c>
      <c r="F2164" s="3">
        <f t="shared" si="148"/>
        <v>86.599520000000467</v>
      </c>
      <c r="J2164" s="18">
        <f t="shared" si="147"/>
        <v>19.394615303310331</v>
      </c>
      <c r="K2164" s="4">
        <f t="shared" si="150"/>
        <v>86.796420022305099</v>
      </c>
      <c r="L2164">
        <f>SLOPE(E2155:E2164,K2155:K2164)/-10</f>
        <v>2.5703857872246519E-27</v>
      </c>
    </row>
    <row r="2165" spans="1:12" x14ac:dyDescent="0.25">
      <c r="A2165" s="24">
        <v>984</v>
      </c>
      <c r="B2165" s="20">
        <v>19253.849999999999</v>
      </c>
      <c r="D2165" s="79">
        <f t="shared" si="149"/>
        <v>20.080000000001746</v>
      </c>
      <c r="E2165" s="21">
        <v>308.97000000000003</v>
      </c>
      <c r="F2165" s="3">
        <f t="shared" si="148"/>
        <v>86.57944000000046</v>
      </c>
      <c r="J2165" s="18">
        <f t="shared" si="147"/>
        <v>19.570043984446073</v>
      </c>
      <c r="K2165" s="4">
        <f t="shared" si="150"/>
        <v>86.776849978320655</v>
      </c>
      <c r="L2165" s="2"/>
    </row>
    <row r="2166" spans="1:12" x14ac:dyDescent="0.25">
      <c r="A2166" s="24">
        <v>983</v>
      </c>
      <c r="B2166" s="20">
        <v>19233.61</v>
      </c>
      <c r="D2166" s="79">
        <f t="shared" si="149"/>
        <v>20.239999999997963</v>
      </c>
      <c r="E2166" s="21">
        <v>308.97000000000003</v>
      </c>
      <c r="F2166" s="3">
        <f t="shared" si="148"/>
        <v>86.559200000000459</v>
      </c>
      <c r="J2166" s="18">
        <f t="shared" si="147"/>
        <v>19.725980589896128</v>
      </c>
      <c r="K2166" s="4">
        <f t="shared" si="150"/>
        <v>86.757123997730758</v>
      </c>
    </row>
    <row r="2167" spans="1:12" x14ac:dyDescent="0.25">
      <c r="A2167" s="24">
        <v>982</v>
      </c>
      <c r="B2167" s="20">
        <v>19213.849999999999</v>
      </c>
      <c r="D2167" s="79">
        <f t="shared" si="149"/>
        <v>19.760000000002037</v>
      </c>
      <c r="E2167" s="21">
        <v>308.97000000000003</v>
      </c>
      <c r="F2167" s="3">
        <f t="shared" si="148"/>
        <v>86.539440000000454</v>
      </c>
      <c r="J2167" s="18">
        <f t="shared" si="147"/>
        <v>19.258170773538879</v>
      </c>
      <c r="K2167" s="4">
        <f t="shared" si="150"/>
        <v>86.737865826957218</v>
      </c>
    </row>
    <row r="2168" spans="1:12" x14ac:dyDescent="0.25">
      <c r="A2168" s="24">
        <v>981</v>
      </c>
      <c r="B2168" s="20">
        <v>19193.849999999999</v>
      </c>
      <c r="D2168" s="79">
        <f t="shared" si="149"/>
        <v>20</v>
      </c>
      <c r="E2168" s="21">
        <v>308.97000000000003</v>
      </c>
      <c r="F2168" s="3">
        <f t="shared" si="148"/>
        <v>86.519440000000458</v>
      </c>
      <c r="J2168" s="18">
        <f t="shared" si="147"/>
        <v>19.492075681717502</v>
      </c>
      <c r="K2168" s="4">
        <f t="shared" si="150"/>
        <v>86.718373751275507</v>
      </c>
    </row>
    <row r="2169" spans="1:12" x14ac:dyDescent="0.25">
      <c r="A2169" s="24">
        <v>980</v>
      </c>
      <c r="B2169" s="20">
        <v>19173.47</v>
      </c>
      <c r="D2169" s="79">
        <f t="shared" si="149"/>
        <v>20.379999999997381</v>
      </c>
      <c r="E2169" s="21">
        <v>308.97000000000003</v>
      </c>
      <c r="F2169" s="3">
        <f t="shared" si="148"/>
        <v>86.499060000000455</v>
      </c>
      <c r="J2169" s="18">
        <f t="shared" si="147"/>
        <v>19.862425119667581</v>
      </c>
      <c r="K2169" s="4">
        <f t="shared" si="150"/>
        <v>86.698511326155838</v>
      </c>
    </row>
    <row r="2170" spans="1:12" x14ac:dyDescent="0.25">
      <c r="A2170" s="24">
        <v>979</v>
      </c>
      <c r="B2170" s="20">
        <v>19153.73</v>
      </c>
      <c r="D2170" s="79">
        <f t="shared" si="149"/>
        <v>19.740000000001601</v>
      </c>
      <c r="E2170" s="21">
        <v>308.97000000000003</v>
      </c>
      <c r="F2170" s="3">
        <f t="shared" si="148"/>
        <v>86.479320000000456</v>
      </c>
      <c r="J2170" s="18">
        <f t="shared" si="147"/>
        <v>19.238678697856734</v>
      </c>
      <c r="K2170" s="4">
        <f t="shared" si="150"/>
        <v>86.679272647457978</v>
      </c>
    </row>
    <row r="2171" spans="1:12" x14ac:dyDescent="0.25">
      <c r="A2171" s="24">
        <v>978</v>
      </c>
      <c r="B2171" s="20">
        <v>19133.86</v>
      </c>
      <c r="D2171" s="79">
        <f t="shared" si="149"/>
        <v>19.869999999998981</v>
      </c>
      <c r="E2171" s="21">
        <v>308.97000000000003</v>
      </c>
      <c r="F2171" s="3">
        <f t="shared" si="148"/>
        <v>86.459450000000459</v>
      </c>
      <c r="J2171" s="18">
        <f t="shared" si="147"/>
        <v>19.365377189785345</v>
      </c>
      <c r="K2171" s="4">
        <f t="shared" si="150"/>
        <v>86.659907270268192</v>
      </c>
    </row>
    <row r="2172" spans="1:12" x14ac:dyDescent="0.25">
      <c r="A2172" s="24">
        <v>977</v>
      </c>
      <c r="B2172" s="20">
        <v>19113.86</v>
      </c>
      <c r="D2172" s="79">
        <f t="shared" si="149"/>
        <v>20</v>
      </c>
      <c r="E2172" s="21">
        <v>308.97000000000003</v>
      </c>
      <c r="F2172" s="3">
        <f t="shared" si="148"/>
        <v>86.439450000000463</v>
      </c>
      <c r="J2172" s="18">
        <f t="shared" si="147"/>
        <v>19.492075681717502</v>
      </c>
      <c r="K2172" s="4">
        <f t="shared" si="150"/>
        <v>86.640415194586481</v>
      </c>
    </row>
    <row r="2173" spans="1:12" x14ac:dyDescent="0.25">
      <c r="A2173" s="24">
        <v>976</v>
      </c>
      <c r="B2173" s="20">
        <v>19094.11</v>
      </c>
      <c r="D2173" s="79">
        <f t="shared" si="149"/>
        <v>19.75</v>
      </c>
      <c r="E2173" s="21">
        <v>308.97000000000003</v>
      </c>
      <c r="F2173" s="3">
        <f t="shared" si="148"/>
        <v>86.419700000000461</v>
      </c>
      <c r="J2173" s="18">
        <f t="shared" si="147"/>
        <v>19.248424735696034</v>
      </c>
      <c r="K2173" s="4">
        <f t="shared" si="150"/>
        <v>86.621166769850788</v>
      </c>
      <c r="L2173">
        <f>SLOPE(E2164:E2173,K2164:K2173)/-10</f>
        <v>2.5805131128364074E-27</v>
      </c>
    </row>
    <row r="2174" spans="1:12" x14ac:dyDescent="0.25">
      <c r="A2174" s="24">
        <v>975</v>
      </c>
      <c r="B2174" s="20">
        <v>19073.86</v>
      </c>
      <c r="D2174" s="79">
        <f t="shared" si="149"/>
        <v>20.25</v>
      </c>
      <c r="E2174" s="21">
        <v>308.97000000000003</v>
      </c>
      <c r="F2174" s="3">
        <f t="shared" si="148"/>
        <v>86.399450000000456</v>
      </c>
      <c r="J2174" s="18">
        <f t="shared" si="147"/>
        <v>19.73572662773897</v>
      </c>
      <c r="K2174" s="4">
        <f t="shared" si="150"/>
        <v>86.601431043223045</v>
      </c>
      <c r="L2174" s="2"/>
    </row>
    <row r="2175" spans="1:12" x14ac:dyDescent="0.25">
      <c r="A2175" s="24">
        <v>974</v>
      </c>
      <c r="B2175" s="20">
        <v>19053.87</v>
      </c>
      <c r="D2175" s="79">
        <f t="shared" si="149"/>
        <v>19.990000000001601</v>
      </c>
      <c r="E2175" s="21">
        <v>308.97000000000003</v>
      </c>
      <c r="F2175" s="3">
        <f t="shared" si="148"/>
        <v>86.379460000000449</v>
      </c>
      <c r="J2175" s="18">
        <f t="shared" ref="J2175:J2238" si="151">D2175+D2175*$I$2445</f>
        <v>19.482329643878202</v>
      </c>
      <c r="K2175" s="4">
        <f t="shared" si="150"/>
        <v>86.581948713579166</v>
      </c>
    </row>
    <row r="2176" spans="1:12" x14ac:dyDescent="0.25">
      <c r="A2176" s="24">
        <v>973</v>
      </c>
      <c r="B2176" s="20">
        <v>19033.310000000001</v>
      </c>
      <c r="D2176" s="79">
        <f t="shared" si="149"/>
        <v>20.559999999997672</v>
      </c>
      <c r="E2176" s="21">
        <v>309.16000000000003</v>
      </c>
      <c r="F2176" s="3">
        <f t="shared" si="148"/>
        <v>86.358900000000446</v>
      </c>
      <c r="J2176" s="18">
        <f t="shared" si="151"/>
        <v>20.037853800803322</v>
      </c>
      <c r="K2176" s="4">
        <f t="shared" si="150"/>
        <v>86.561910859778365</v>
      </c>
    </row>
    <row r="2177" spans="1:12" x14ac:dyDescent="0.25">
      <c r="A2177" s="24">
        <v>972</v>
      </c>
      <c r="B2177" s="20">
        <v>19013.84</v>
      </c>
      <c r="D2177" s="79">
        <f t="shared" si="149"/>
        <v>19.470000000001164</v>
      </c>
      <c r="E2177" s="21">
        <v>309.16000000000003</v>
      </c>
      <c r="F2177" s="3">
        <f t="shared" si="148"/>
        <v>86.339430000000448</v>
      </c>
      <c r="J2177" s="18">
        <f t="shared" si="151"/>
        <v>18.975535676153122</v>
      </c>
      <c r="K2177" s="4">
        <f t="shared" si="150"/>
        <v>86.542935324102217</v>
      </c>
    </row>
    <row r="2178" spans="1:12" x14ac:dyDescent="0.25">
      <c r="A2178" s="24">
        <v>971</v>
      </c>
      <c r="B2178" s="20">
        <v>18993.84</v>
      </c>
      <c r="D2178" s="79">
        <f t="shared" si="149"/>
        <v>20</v>
      </c>
      <c r="E2178" s="21">
        <v>309.16000000000003</v>
      </c>
      <c r="F2178" s="3">
        <f t="shared" si="148"/>
        <v>86.319430000000452</v>
      </c>
      <c r="J2178" s="18">
        <f t="shared" si="151"/>
        <v>19.492075681717502</v>
      </c>
      <c r="K2178" s="4">
        <f t="shared" si="150"/>
        <v>86.523443248420506</v>
      </c>
    </row>
    <row r="2179" spans="1:12" x14ac:dyDescent="0.25">
      <c r="A2179" s="24">
        <v>970</v>
      </c>
      <c r="B2179" s="20">
        <v>18973.84</v>
      </c>
      <c r="D2179" s="79">
        <f t="shared" si="149"/>
        <v>20</v>
      </c>
      <c r="E2179" s="21">
        <v>309.16000000000003</v>
      </c>
      <c r="F2179" s="3">
        <f t="shared" si="148"/>
        <v>86.299430000000456</v>
      </c>
      <c r="J2179" s="18">
        <f t="shared" si="151"/>
        <v>19.492075681717502</v>
      </c>
      <c r="K2179" s="4">
        <f t="shared" si="150"/>
        <v>86.503951172738795</v>
      </c>
    </row>
    <row r="2180" spans="1:12" x14ac:dyDescent="0.25">
      <c r="A2180" s="24">
        <v>969</v>
      </c>
      <c r="B2180" s="20">
        <v>18953.39</v>
      </c>
      <c r="D2180" s="79">
        <f t="shared" si="149"/>
        <v>20.450000000000728</v>
      </c>
      <c r="E2180" s="21">
        <v>309.16000000000003</v>
      </c>
      <c r="F2180" s="3">
        <f t="shared" si="148"/>
        <v>86.278980000000459</v>
      </c>
      <c r="J2180" s="18">
        <f t="shared" si="151"/>
        <v>19.930647384556856</v>
      </c>
      <c r="K2180" s="4">
        <f t="shared" si="150"/>
        <v>86.484020525354239</v>
      </c>
    </row>
    <row r="2181" spans="1:12" x14ac:dyDescent="0.25">
      <c r="A2181" s="24">
        <v>968</v>
      </c>
      <c r="B2181" s="20">
        <v>18933.77</v>
      </c>
      <c r="D2181" s="79">
        <f t="shared" si="149"/>
        <v>19.619999999998981</v>
      </c>
      <c r="E2181" s="21">
        <v>309.16000000000003</v>
      </c>
      <c r="F2181" s="3">
        <f t="shared" si="148"/>
        <v>86.259360000000456</v>
      </c>
      <c r="J2181" s="18">
        <f t="shared" si="151"/>
        <v>19.121726243763877</v>
      </c>
      <c r="K2181" s="4">
        <f t="shared" si="150"/>
        <v>86.464898799110472</v>
      </c>
    </row>
    <row r="2182" spans="1:12" x14ac:dyDescent="0.25">
      <c r="A2182" s="24">
        <v>967</v>
      </c>
      <c r="B2182" s="20">
        <v>18913.740000000002</v>
      </c>
      <c r="D2182" s="79">
        <f t="shared" si="149"/>
        <v>20.029999999998836</v>
      </c>
      <c r="E2182" s="21">
        <v>309.16000000000003</v>
      </c>
      <c r="F2182" s="3">
        <f t="shared" si="148"/>
        <v>86.23933000000045</v>
      </c>
      <c r="J2182" s="18">
        <f t="shared" si="151"/>
        <v>19.521313795238946</v>
      </c>
      <c r="K2182" s="4">
        <f t="shared" si="150"/>
        <v>86.445377485315234</v>
      </c>
      <c r="L2182">
        <f>SLOPE(E2173:E2182,K2173:K2182)/-10</f>
        <v>0.12403541364057387</v>
      </c>
    </row>
    <row r="2183" spans="1:12" x14ac:dyDescent="0.25">
      <c r="A2183" s="24">
        <v>966</v>
      </c>
      <c r="B2183" s="20">
        <v>18893.599999999999</v>
      </c>
      <c r="D2183" s="79">
        <f t="shared" si="149"/>
        <v>20.140000000003056</v>
      </c>
      <c r="E2183" s="21">
        <v>309.16000000000003</v>
      </c>
      <c r="F2183" s="3">
        <f t="shared" si="148"/>
        <v>86.219190000000452</v>
      </c>
      <c r="J2183" s="18">
        <f t="shared" si="151"/>
        <v>19.628520211492503</v>
      </c>
      <c r="K2183" s="4">
        <f t="shared" si="150"/>
        <v>86.425748965103736</v>
      </c>
      <c r="L2183" s="2"/>
    </row>
    <row r="2184" spans="1:12" x14ac:dyDescent="0.25">
      <c r="A2184" s="43">
        <v>965</v>
      </c>
      <c r="B2184" s="46">
        <v>18873.169999999998</v>
      </c>
      <c r="C2184" s="26"/>
      <c r="D2184" s="14">
        <f t="shared" si="149"/>
        <v>20.430000000000291</v>
      </c>
      <c r="E2184" s="48">
        <v>309.16000000000003</v>
      </c>
      <c r="F2184" s="27">
        <f t="shared" si="148"/>
        <v>86.198760000000448</v>
      </c>
      <c r="G2184" s="26"/>
      <c r="H2184" s="26"/>
      <c r="I2184" s="26"/>
      <c r="J2184" s="47">
        <f t="shared" si="151"/>
        <v>19.911155308874712</v>
      </c>
      <c r="K2184" s="28">
        <f t="shared" si="150"/>
        <v>86.405837809794861</v>
      </c>
      <c r="L2184" s="26"/>
    </row>
    <row r="2185" spans="1:12" x14ac:dyDescent="0.25">
      <c r="A2185" s="24">
        <v>964</v>
      </c>
      <c r="B2185" s="20">
        <v>18853.77</v>
      </c>
      <c r="D2185" s="79">
        <f t="shared" si="149"/>
        <v>19.399999999997817</v>
      </c>
      <c r="E2185" s="21">
        <v>309.16000000000003</v>
      </c>
      <c r="F2185" s="3">
        <f t="shared" ref="F2185:F2248" si="152">F2184-(D2185/1000)</f>
        <v>86.179360000000443</v>
      </c>
      <c r="J2185" s="18">
        <f t="shared" si="151"/>
        <v>18.90731341126385</v>
      </c>
      <c r="K2185" s="4">
        <f t="shared" si="150"/>
        <v>86.386930496383599</v>
      </c>
    </row>
    <row r="2186" spans="1:12" x14ac:dyDescent="0.25">
      <c r="A2186" s="24">
        <v>963</v>
      </c>
      <c r="B2186" s="20">
        <v>18831.86</v>
      </c>
      <c r="D2186" s="79">
        <f t="shared" ref="D2186:D2249" si="153">B2185-B2186</f>
        <v>21.909999999999854</v>
      </c>
      <c r="E2186" s="21">
        <v>309.16000000000003</v>
      </c>
      <c r="F2186" s="3">
        <f t="shared" si="152"/>
        <v>86.157450000000438</v>
      </c>
      <c r="J2186" s="18">
        <f t="shared" si="151"/>
        <v>21.353568909321382</v>
      </c>
      <c r="K2186" s="4">
        <f t="shared" ref="K2186:K2249" si="154">K2185-(J2186/1000)</f>
        <v>86.36557692747428</v>
      </c>
    </row>
    <row r="2187" spans="1:12" x14ac:dyDescent="0.25">
      <c r="A2187" s="24">
        <v>962</v>
      </c>
      <c r="B2187" s="20">
        <v>18814.349999999999</v>
      </c>
      <c r="D2187" s="79">
        <f t="shared" si="153"/>
        <v>17.510000000002037</v>
      </c>
      <c r="E2187" s="21">
        <v>309.16000000000003</v>
      </c>
      <c r="F2187" s="3">
        <f t="shared" si="152"/>
        <v>86.139940000000436</v>
      </c>
      <c r="J2187" s="18">
        <f t="shared" si="151"/>
        <v>17.06531225934566</v>
      </c>
      <c r="K2187" s="4">
        <f t="shared" si="154"/>
        <v>86.348511615214932</v>
      </c>
    </row>
    <row r="2188" spans="1:12" x14ac:dyDescent="0.25">
      <c r="A2188" s="24">
        <v>961</v>
      </c>
      <c r="B2188" s="20">
        <v>18793.12</v>
      </c>
      <c r="D2188" s="79">
        <f t="shared" si="153"/>
        <v>21.229999999999563</v>
      </c>
      <c r="E2188" s="21">
        <v>309.16000000000003</v>
      </c>
      <c r="F2188" s="3">
        <f t="shared" si="152"/>
        <v>86.118710000000434</v>
      </c>
      <c r="J2188" s="18">
        <f t="shared" si="151"/>
        <v>20.690838336142704</v>
      </c>
      <c r="K2188" s="4">
        <f t="shared" si="154"/>
        <v>86.327820776878795</v>
      </c>
    </row>
    <row r="2189" spans="1:12" x14ac:dyDescent="0.25">
      <c r="A2189" s="24">
        <v>960</v>
      </c>
      <c r="B2189" s="20">
        <v>18770.98</v>
      </c>
      <c r="D2189" s="79">
        <f t="shared" si="153"/>
        <v>22.139999999999418</v>
      </c>
      <c r="E2189" s="21">
        <v>309.16000000000003</v>
      </c>
      <c r="F2189" s="3">
        <f t="shared" si="152"/>
        <v>86.09657000000044</v>
      </c>
      <c r="J2189" s="18">
        <f t="shared" si="151"/>
        <v>21.577727779660709</v>
      </c>
      <c r="K2189" s="4">
        <f t="shared" si="154"/>
        <v>86.306243049099137</v>
      </c>
    </row>
    <row r="2190" spans="1:12" x14ac:dyDescent="0.25">
      <c r="A2190" s="24">
        <v>959</v>
      </c>
      <c r="B2190" s="20">
        <v>18752.64</v>
      </c>
      <c r="D2190" s="79">
        <f t="shared" si="153"/>
        <v>18.340000000000146</v>
      </c>
      <c r="E2190" s="21">
        <v>309.16000000000003</v>
      </c>
      <c r="F2190" s="3">
        <f t="shared" si="152"/>
        <v>86.078230000000445</v>
      </c>
      <c r="J2190" s="18">
        <f t="shared" si="151"/>
        <v>17.874233400135093</v>
      </c>
      <c r="K2190" s="4">
        <f t="shared" si="154"/>
        <v>86.288368815699002</v>
      </c>
    </row>
    <row r="2191" spans="1:12" x14ac:dyDescent="0.25">
      <c r="A2191" s="24">
        <v>958</v>
      </c>
      <c r="B2191" s="20">
        <v>18736.07</v>
      </c>
      <c r="D2191" s="79">
        <f t="shared" si="153"/>
        <v>16.569999999999709</v>
      </c>
      <c r="E2191" s="21">
        <v>309.16000000000003</v>
      </c>
      <c r="F2191" s="3">
        <f t="shared" si="152"/>
        <v>86.061660000000444</v>
      </c>
      <c r="J2191" s="18">
        <f t="shared" si="151"/>
        <v>16.149184702302666</v>
      </c>
      <c r="K2191" s="4">
        <f t="shared" si="154"/>
        <v>86.272219630996702</v>
      </c>
      <c r="L2191">
        <f>SLOPE(E2182:E2191,K2182:K2191)/-10</f>
        <v>-1.2908779540688661E-26</v>
      </c>
    </row>
    <row r="2192" spans="1:12" x14ac:dyDescent="0.25">
      <c r="A2192" s="24">
        <v>957</v>
      </c>
      <c r="B2192" s="20">
        <v>18716.259999999998</v>
      </c>
      <c r="D2192" s="79">
        <f t="shared" si="153"/>
        <v>19.81000000000131</v>
      </c>
      <c r="E2192" s="21">
        <v>309.51</v>
      </c>
      <c r="F2192" s="3">
        <f t="shared" si="152"/>
        <v>86.041850000000437</v>
      </c>
      <c r="J2192" s="18">
        <f t="shared" si="151"/>
        <v>19.306900962742464</v>
      </c>
      <c r="K2192" s="4">
        <f t="shared" si="154"/>
        <v>86.252912730033955</v>
      </c>
      <c r="L2192" s="2"/>
    </row>
    <row r="2193" spans="1:12" x14ac:dyDescent="0.25">
      <c r="A2193" s="24">
        <v>956</v>
      </c>
      <c r="B2193" s="20">
        <v>18693.71</v>
      </c>
      <c r="D2193" s="79">
        <f t="shared" si="153"/>
        <v>22.549999999999272</v>
      </c>
      <c r="E2193" s="21">
        <v>309.63</v>
      </c>
      <c r="F2193" s="3">
        <f t="shared" si="152"/>
        <v>86.019300000000442</v>
      </c>
      <c r="J2193" s="18">
        <f t="shared" si="151"/>
        <v>21.977315331135774</v>
      </c>
      <c r="K2193" s="4">
        <f t="shared" si="154"/>
        <v>86.230935414702813</v>
      </c>
    </row>
    <row r="2194" spans="1:12" x14ac:dyDescent="0.25">
      <c r="A2194" s="24">
        <v>955</v>
      </c>
      <c r="B2194" s="20">
        <v>18674.07</v>
      </c>
      <c r="D2194" s="79">
        <f t="shared" si="153"/>
        <v>19.639999999999418</v>
      </c>
      <c r="E2194" s="21">
        <v>309.63</v>
      </c>
      <c r="F2194" s="3">
        <f t="shared" si="152"/>
        <v>85.999660000000446</v>
      </c>
      <c r="J2194" s="18">
        <f t="shared" si="151"/>
        <v>19.141218319446018</v>
      </c>
      <c r="K2194" s="4">
        <f t="shared" si="154"/>
        <v>86.211794196383366</v>
      </c>
    </row>
    <row r="2195" spans="1:12" x14ac:dyDescent="0.25">
      <c r="A2195" s="24">
        <v>954</v>
      </c>
      <c r="B2195" s="20">
        <v>18654.3</v>
      </c>
      <c r="D2195" s="79">
        <f t="shared" si="153"/>
        <v>19.770000000000437</v>
      </c>
      <c r="E2195" s="21">
        <v>309.63</v>
      </c>
      <c r="F2195" s="3">
        <f t="shared" si="152"/>
        <v>85.979890000000452</v>
      </c>
      <c r="J2195" s="18">
        <f t="shared" si="151"/>
        <v>19.267916811378178</v>
      </c>
      <c r="K2195" s="4">
        <f t="shared" si="154"/>
        <v>86.192526279571993</v>
      </c>
    </row>
    <row r="2196" spans="1:12" x14ac:dyDescent="0.25">
      <c r="A2196" s="24">
        <v>953</v>
      </c>
      <c r="B2196" s="20">
        <v>18633.169999999998</v>
      </c>
      <c r="D2196" s="79">
        <f t="shared" si="153"/>
        <v>21.130000000001019</v>
      </c>
      <c r="E2196" s="21">
        <v>309.63</v>
      </c>
      <c r="F2196" s="3">
        <f t="shared" si="152"/>
        <v>85.958760000000453</v>
      </c>
      <c r="J2196" s="18">
        <f t="shared" si="151"/>
        <v>20.593377957735534</v>
      </c>
      <c r="K2196" s="4">
        <f t="shared" si="154"/>
        <v>86.171932901614255</v>
      </c>
    </row>
    <row r="2197" spans="1:12" x14ac:dyDescent="0.25">
      <c r="A2197" s="24">
        <v>952</v>
      </c>
      <c r="B2197" s="20">
        <v>18612.39</v>
      </c>
      <c r="D2197" s="79">
        <f t="shared" si="153"/>
        <v>20.779999999998836</v>
      </c>
      <c r="E2197" s="21">
        <v>309.75</v>
      </c>
      <c r="F2197" s="3">
        <f t="shared" si="152"/>
        <v>85.937980000000451</v>
      </c>
      <c r="J2197" s="18">
        <f t="shared" si="151"/>
        <v>20.25226663330335</v>
      </c>
      <c r="K2197" s="4">
        <f t="shared" si="154"/>
        <v>86.151680634980949</v>
      </c>
    </row>
    <row r="2198" spans="1:12" x14ac:dyDescent="0.25">
      <c r="A2198" s="24">
        <v>951</v>
      </c>
      <c r="B2198" s="20">
        <v>18592.82</v>
      </c>
      <c r="D2198" s="79">
        <f t="shared" si="153"/>
        <v>19.569999999999709</v>
      </c>
      <c r="E2198" s="21">
        <v>309.85000000000002</v>
      </c>
      <c r="F2198" s="3">
        <f t="shared" si="152"/>
        <v>85.918410000000449</v>
      </c>
      <c r="J2198" s="18">
        <f t="shared" si="151"/>
        <v>19.072996054560292</v>
      </c>
      <c r="K2198" s="4">
        <f t="shared" si="154"/>
        <v>86.132607638926387</v>
      </c>
    </row>
    <row r="2199" spans="1:12" x14ac:dyDescent="0.25">
      <c r="A2199" s="24">
        <v>950</v>
      </c>
      <c r="B2199" s="20">
        <v>18572.36</v>
      </c>
      <c r="D2199" s="79">
        <f t="shared" si="153"/>
        <v>20.459999999999127</v>
      </c>
      <c r="E2199" s="21">
        <v>309.85000000000002</v>
      </c>
      <c r="F2199" s="3">
        <f t="shared" si="152"/>
        <v>85.897950000000449</v>
      </c>
      <c r="J2199" s="18">
        <f t="shared" si="151"/>
        <v>19.940393422396156</v>
      </c>
      <c r="K2199" s="4">
        <f t="shared" si="154"/>
        <v>86.112667245503985</v>
      </c>
    </row>
    <row r="2200" spans="1:12" x14ac:dyDescent="0.25">
      <c r="A2200" s="24">
        <v>949</v>
      </c>
      <c r="B2200" s="20">
        <v>18552.36</v>
      </c>
      <c r="D2200" s="79">
        <f t="shared" si="153"/>
        <v>20</v>
      </c>
      <c r="E2200" s="21">
        <v>309.89999999999998</v>
      </c>
      <c r="F2200" s="3">
        <f t="shared" si="152"/>
        <v>85.877950000000453</v>
      </c>
      <c r="J2200" s="18">
        <f t="shared" si="151"/>
        <v>19.492075681717502</v>
      </c>
      <c r="K2200" s="4">
        <f t="shared" si="154"/>
        <v>86.093175169822274</v>
      </c>
      <c r="L2200">
        <f>SLOPE(E2191:E2200,K2191:K2200)/-10</f>
        <v>0.32004580222116447</v>
      </c>
    </row>
    <row r="2201" spans="1:12" x14ac:dyDescent="0.25">
      <c r="A2201" s="24">
        <v>948</v>
      </c>
      <c r="B2201" s="20">
        <v>18532.36</v>
      </c>
      <c r="D2201" s="79">
        <f t="shared" si="153"/>
        <v>20</v>
      </c>
      <c r="E2201" s="21">
        <v>309.89999999999998</v>
      </c>
      <c r="F2201" s="3">
        <f t="shared" si="152"/>
        <v>85.857950000000457</v>
      </c>
      <c r="J2201" s="18">
        <f t="shared" si="151"/>
        <v>19.492075681717502</v>
      </c>
      <c r="K2201" s="4">
        <f t="shared" si="154"/>
        <v>86.073683094140563</v>
      </c>
      <c r="L2201" s="2"/>
    </row>
    <row r="2202" spans="1:12" x14ac:dyDescent="0.25">
      <c r="A2202" s="24">
        <v>947</v>
      </c>
      <c r="B2202" s="20">
        <v>18512.36</v>
      </c>
      <c r="D2202" s="79">
        <f t="shared" si="153"/>
        <v>20</v>
      </c>
      <c r="E2202" s="21">
        <v>310.17</v>
      </c>
      <c r="F2202" s="3">
        <f t="shared" si="152"/>
        <v>85.837950000000461</v>
      </c>
      <c r="J2202" s="18">
        <f t="shared" si="151"/>
        <v>19.492075681717502</v>
      </c>
      <c r="K2202" s="4">
        <f t="shared" si="154"/>
        <v>86.054191018458852</v>
      </c>
    </row>
    <row r="2203" spans="1:12" x14ac:dyDescent="0.25">
      <c r="A2203" s="24">
        <v>946</v>
      </c>
      <c r="B2203" s="20">
        <v>18492.36</v>
      </c>
      <c r="D2203" s="79">
        <f t="shared" si="153"/>
        <v>20</v>
      </c>
      <c r="E2203" s="21">
        <v>310.32</v>
      </c>
      <c r="F2203" s="3">
        <f t="shared" si="152"/>
        <v>85.817950000000465</v>
      </c>
      <c r="J2203" s="18">
        <f t="shared" si="151"/>
        <v>19.492075681717502</v>
      </c>
      <c r="K2203" s="4">
        <f t="shared" si="154"/>
        <v>86.03469894277714</v>
      </c>
    </row>
    <row r="2204" spans="1:12" x14ac:dyDescent="0.25">
      <c r="A2204" s="24">
        <v>945</v>
      </c>
      <c r="B2204" s="20">
        <v>18472.439999999999</v>
      </c>
      <c r="D2204" s="79">
        <f t="shared" si="153"/>
        <v>19.920000000001892</v>
      </c>
      <c r="E2204" s="21">
        <v>310.32</v>
      </c>
      <c r="F2204" s="3">
        <f t="shared" si="152"/>
        <v>85.798030000000466</v>
      </c>
      <c r="J2204" s="18">
        <f t="shared" si="151"/>
        <v>19.414107378992476</v>
      </c>
      <c r="K2204" s="4">
        <f t="shared" si="154"/>
        <v>86.015284835398148</v>
      </c>
    </row>
    <row r="2205" spans="1:12" x14ac:dyDescent="0.25">
      <c r="A2205" s="24">
        <v>944</v>
      </c>
      <c r="B2205" s="20">
        <v>18451.169999999998</v>
      </c>
      <c r="D2205" s="79">
        <f t="shared" si="153"/>
        <v>21.270000000000437</v>
      </c>
      <c r="E2205" s="21">
        <v>310.32</v>
      </c>
      <c r="F2205" s="3">
        <f t="shared" si="152"/>
        <v>85.776760000000465</v>
      </c>
      <c r="J2205" s="18">
        <f t="shared" si="151"/>
        <v>20.72982248750699</v>
      </c>
      <c r="K2205" s="4">
        <f t="shared" si="154"/>
        <v>85.994555012910638</v>
      </c>
    </row>
    <row r="2206" spans="1:12" x14ac:dyDescent="0.25">
      <c r="A2206" s="24">
        <v>943</v>
      </c>
      <c r="B2206" s="20">
        <v>18431.59</v>
      </c>
      <c r="D2206" s="79">
        <f t="shared" si="153"/>
        <v>19.579999999998108</v>
      </c>
      <c r="E2206" s="21">
        <v>310.32</v>
      </c>
      <c r="F2206" s="3">
        <f t="shared" si="152"/>
        <v>85.75718000000046</v>
      </c>
      <c r="J2206" s="18">
        <f t="shared" si="151"/>
        <v>19.082742092399592</v>
      </c>
      <c r="K2206" s="4">
        <f t="shared" si="154"/>
        <v>85.975472270818244</v>
      </c>
    </row>
    <row r="2207" spans="1:12" x14ac:dyDescent="0.25">
      <c r="A2207" s="24">
        <v>942</v>
      </c>
      <c r="B2207" s="20">
        <v>18411.52</v>
      </c>
      <c r="D2207" s="79">
        <f t="shared" si="153"/>
        <v>20.069999999999709</v>
      </c>
      <c r="E2207" s="21">
        <v>310.32</v>
      </c>
      <c r="F2207" s="3">
        <f t="shared" si="152"/>
        <v>85.737110000000456</v>
      </c>
      <c r="J2207" s="18">
        <f t="shared" si="151"/>
        <v>19.560297946603232</v>
      </c>
      <c r="K2207" s="4">
        <f t="shared" si="154"/>
        <v>85.955911972871647</v>
      </c>
    </row>
    <row r="2208" spans="1:12" x14ac:dyDescent="0.25">
      <c r="A2208" s="24">
        <v>941</v>
      </c>
      <c r="B2208" s="20">
        <v>18390.91</v>
      </c>
      <c r="D2208" s="79">
        <f t="shared" si="153"/>
        <v>20.610000000000582</v>
      </c>
      <c r="E2208" s="21">
        <v>310.32</v>
      </c>
      <c r="F2208" s="3">
        <f t="shared" si="152"/>
        <v>85.716500000000451</v>
      </c>
      <c r="J2208" s="18">
        <f t="shared" si="151"/>
        <v>20.086583990010453</v>
      </c>
      <c r="K2208" s="4">
        <f t="shared" si="154"/>
        <v>85.935825388881639</v>
      </c>
    </row>
    <row r="2209" spans="1:12" x14ac:dyDescent="0.25">
      <c r="A2209" s="24">
        <v>940</v>
      </c>
      <c r="B2209" s="20">
        <v>18369.13</v>
      </c>
      <c r="D2209" s="79">
        <f t="shared" si="153"/>
        <v>21.779999999998836</v>
      </c>
      <c r="E2209" s="21">
        <v>310.32</v>
      </c>
      <c r="F2209" s="3">
        <f t="shared" si="152"/>
        <v>85.694720000000459</v>
      </c>
      <c r="J2209" s="18">
        <f t="shared" si="151"/>
        <v>21.226870417389225</v>
      </c>
      <c r="K2209" s="4">
        <f t="shared" si="154"/>
        <v>85.914598518464246</v>
      </c>
      <c r="L2209">
        <f>SLOPE(E2200:E2209,K2200:K2209)/-10</f>
        <v>0.22797856435082869</v>
      </c>
    </row>
    <row r="2210" spans="1:12" x14ac:dyDescent="0.25">
      <c r="A2210" s="24">
        <v>939</v>
      </c>
      <c r="B2210" s="20">
        <v>18351.47</v>
      </c>
      <c r="D2210" s="79">
        <f t="shared" si="153"/>
        <v>17.659999999999854</v>
      </c>
      <c r="E2210" s="21">
        <v>310.32</v>
      </c>
      <c r="F2210" s="3">
        <f t="shared" si="152"/>
        <v>85.677060000000452</v>
      </c>
      <c r="J2210" s="18">
        <f t="shared" si="151"/>
        <v>17.211502826956412</v>
      </c>
      <c r="K2210" s="4">
        <f t="shared" si="154"/>
        <v>85.897387015637293</v>
      </c>
      <c r="L2210" s="2"/>
    </row>
    <row r="2211" spans="1:12" x14ac:dyDescent="0.25">
      <c r="A2211" s="24">
        <v>938</v>
      </c>
      <c r="B2211" s="20">
        <v>18329.39</v>
      </c>
      <c r="D2211" s="79">
        <f t="shared" si="153"/>
        <v>22.080000000001746</v>
      </c>
      <c r="E2211" s="21">
        <v>310.32</v>
      </c>
      <c r="F2211" s="3">
        <f t="shared" si="152"/>
        <v>85.65498000000045</v>
      </c>
      <c r="J2211" s="18">
        <f t="shared" si="151"/>
        <v>21.519251552617824</v>
      </c>
      <c r="K2211" s="4">
        <f t="shared" si="154"/>
        <v>85.875867764084674</v>
      </c>
    </row>
    <row r="2212" spans="1:12" x14ac:dyDescent="0.25">
      <c r="A2212" s="24">
        <v>937</v>
      </c>
      <c r="B2212" s="20">
        <v>18309.64</v>
      </c>
      <c r="D2212" s="79">
        <f t="shared" si="153"/>
        <v>19.75</v>
      </c>
      <c r="E2212" s="21">
        <v>310.66000000000003</v>
      </c>
      <c r="F2212" s="3">
        <f t="shared" si="152"/>
        <v>85.635230000000448</v>
      </c>
      <c r="J2212" s="18">
        <f t="shared" si="151"/>
        <v>19.248424735696034</v>
      </c>
      <c r="K2212" s="4">
        <f t="shared" si="154"/>
        <v>85.856619339348981</v>
      </c>
    </row>
    <row r="2213" spans="1:12" x14ac:dyDescent="0.25">
      <c r="A2213" s="24">
        <v>936</v>
      </c>
      <c r="B2213" s="20">
        <v>18287.919999999998</v>
      </c>
      <c r="D2213" s="79">
        <f t="shared" si="153"/>
        <v>21.720000000001164</v>
      </c>
      <c r="E2213" s="21">
        <v>310.66000000000003</v>
      </c>
      <c r="F2213" s="3">
        <f t="shared" si="152"/>
        <v>85.613510000000446</v>
      </c>
      <c r="J2213" s="18">
        <f t="shared" si="151"/>
        <v>21.168394190346341</v>
      </c>
      <c r="K2213" s="4">
        <f t="shared" si="154"/>
        <v>85.835450945158641</v>
      </c>
    </row>
    <row r="2214" spans="1:12" x14ac:dyDescent="0.25">
      <c r="A2214" s="24">
        <v>935</v>
      </c>
      <c r="B2214" s="20">
        <v>18270.32</v>
      </c>
      <c r="D2214" s="79">
        <f t="shared" si="153"/>
        <v>17.599999999998545</v>
      </c>
      <c r="E2214" s="21">
        <v>310.66000000000003</v>
      </c>
      <c r="F2214" s="3">
        <f t="shared" si="152"/>
        <v>85.595910000000444</v>
      </c>
      <c r="J2214" s="18">
        <f t="shared" si="151"/>
        <v>17.153026599909985</v>
      </c>
      <c r="K2214" s="4">
        <f t="shared" si="154"/>
        <v>85.818297918558727</v>
      </c>
    </row>
    <row r="2215" spans="1:12" x14ac:dyDescent="0.25">
      <c r="A2215" s="24">
        <v>934</v>
      </c>
      <c r="B2215" s="20">
        <v>18246.41</v>
      </c>
      <c r="D2215" s="79">
        <f t="shared" si="153"/>
        <v>23.909999999999854</v>
      </c>
      <c r="E2215" s="21">
        <v>310.72000000000003</v>
      </c>
      <c r="F2215" s="3">
        <f t="shared" si="152"/>
        <v>85.572000000000443</v>
      </c>
      <c r="J2215" s="18">
        <f t="shared" si="151"/>
        <v>23.302776477493133</v>
      </c>
      <c r="K2215" s="4">
        <f t="shared" si="154"/>
        <v>85.794995142081234</v>
      </c>
    </row>
    <row r="2216" spans="1:12" x14ac:dyDescent="0.25">
      <c r="A2216" s="24">
        <v>933</v>
      </c>
      <c r="B2216" s="20">
        <v>18226.41</v>
      </c>
      <c r="D2216" s="79">
        <f t="shared" si="153"/>
        <v>20</v>
      </c>
      <c r="E2216" s="21">
        <v>310.82</v>
      </c>
      <c r="F2216" s="3">
        <f t="shared" si="152"/>
        <v>85.552000000000447</v>
      </c>
      <c r="J2216" s="18">
        <f t="shared" si="151"/>
        <v>19.492075681717502</v>
      </c>
      <c r="K2216" s="4">
        <f t="shared" si="154"/>
        <v>85.775503066399523</v>
      </c>
    </row>
    <row r="2217" spans="1:12" x14ac:dyDescent="0.25">
      <c r="A2217" s="24">
        <v>932</v>
      </c>
      <c r="B2217" s="20">
        <v>18206.41</v>
      </c>
      <c r="D2217" s="79">
        <f t="shared" si="153"/>
        <v>20</v>
      </c>
      <c r="E2217" s="21">
        <v>310.91000000000003</v>
      </c>
      <c r="F2217" s="3">
        <f t="shared" si="152"/>
        <v>85.532000000000451</v>
      </c>
      <c r="J2217" s="18">
        <f t="shared" si="151"/>
        <v>19.492075681717502</v>
      </c>
      <c r="K2217" s="4">
        <f t="shared" si="154"/>
        <v>85.756010990717812</v>
      </c>
    </row>
    <row r="2218" spans="1:12" x14ac:dyDescent="0.25">
      <c r="A2218" s="24">
        <v>931</v>
      </c>
      <c r="B2218" s="20">
        <v>18186.41</v>
      </c>
      <c r="D2218" s="79">
        <f t="shared" si="153"/>
        <v>20</v>
      </c>
      <c r="E2218" s="21">
        <v>310.91000000000003</v>
      </c>
      <c r="F2218" s="3">
        <f t="shared" si="152"/>
        <v>85.512000000000455</v>
      </c>
      <c r="J2218" s="18">
        <f t="shared" si="151"/>
        <v>19.492075681717502</v>
      </c>
      <c r="K2218" s="4">
        <f t="shared" si="154"/>
        <v>85.7365189150361</v>
      </c>
      <c r="L2218">
        <f>SLOPE(E2209:E2218,K2209:K2218)/-10</f>
        <v>0.36775236040210757</v>
      </c>
    </row>
    <row r="2219" spans="1:12" x14ac:dyDescent="0.25">
      <c r="A2219" s="24">
        <v>930</v>
      </c>
      <c r="B2219" s="20">
        <v>18166.41</v>
      </c>
      <c r="D2219" s="79">
        <f t="shared" si="153"/>
        <v>20</v>
      </c>
      <c r="E2219" s="21">
        <v>310.91000000000003</v>
      </c>
      <c r="F2219" s="3">
        <f t="shared" si="152"/>
        <v>85.492000000000459</v>
      </c>
      <c r="J2219" s="18">
        <f t="shared" si="151"/>
        <v>19.492075681717502</v>
      </c>
      <c r="K2219" s="4">
        <f t="shared" si="154"/>
        <v>85.717026839354389</v>
      </c>
      <c r="L2219" s="2"/>
    </row>
    <row r="2220" spans="1:12" x14ac:dyDescent="0.25">
      <c r="A2220" s="24">
        <v>929</v>
      </c>
      <c r="B2220" s="20">
        <v>18146.41</v>
      </c>
      <c r="D2220" s="79">
        <f t="shared" si="153"/>
        <v>20</v>
      </c>
      <c r="E2220" s="21">
        <v>310.91000000000003</v>
      </c>
      <c r="F2220" s="3">
        <f t="shared" si="152"/>
        <v>85.472000000000463</v>
      </c>
      <c r="J2220" s="18">
        <f t="shared" si="151"/>
        <v>19.492075681717502</v>
      </c>
      <c r="K2220" s="4">
        <f t="shared" si="154"/>
        <v>85.697534763672678</v>
      </c>
    </row>
    <row r="2221" spans="1:12" x14ac:dyDescent="0.25">
      <c r="A2221" s="24">
        <v>928</v>
      </c>
      <c r="B2221" s="20">
        <v>18126.41</v>
      </c>
      <c r="D2221" s="79">
        <f t="shared" si="153"/>
        <v>20</v>
      </c>
      <c r="E2221" s="21">
        <v>310.91000000000003</v>
      </c>
      <c r="F2221" s="3">
        <f t="shared" si="152"/>
        <v>85.452000000000467</v>
      </c>
      <c r="J2221" s="18">
        <f t="shared" si="151"/>
        <v>19.492075681717502</v>
      </c>
      <c r="K2221" s="4">
        <f t="shared" si="154"/>
        <v>85.678042687990967</v>
      </c>
    </row>
    <row r="2222" spans="1:12" x14ac:dyDescent="0.25">
      <c r="A2222" s="24">
        <v>927</v>
      </c>
      <c r="B2222" s="20">
        <v>18106.41</v>
      </c>
      <c r="D2222" s="79">
        <f t="shared" si="153"/>
        <v>20</v>
      </c>
      <c r="E2222" s="21">
        <v>310.91000000000003</v>
      </c>
      <c r="F2222" s="3">
        <f t="shared" si="152"/>
        <v>85.432000000000471</v>
      </c>
      <c r="J2222" s="18">
        <f t="shared" si="151"/>
        <v>19.492075681717502</v>
      </c>
      <c r="K2222" s="4">
        <f t="shared" si="154"/>
        <v>85.658550612309256</v>
      </c>
    </row>
    <row r="2223" spans="1:12" x14ac:dyDescent="0.25">
      <c r="A2223" s="24">
        <v>926</v>
      </c>
      <c r="B2223" s="20">
        <v>18086.41</v>
      </c>
      <c r="D2223" s="79">
        <f t="shared" si="153"/>
        <v>20</v>
      </c>
      <c r="E2223" s="21">
        <v>311.02</v>
      </c>
      <c r="F2223" s="3">
        <f t="shared" si="152"/>
        <v>85.412000000000475</v>
      </c>
      <c r="J2223" s="18">
        <f t="shared" si="151"/>
        <v>19.492075681717502</v>
      </c>
      <c r="K2223" s="4">
        <f t="shared" si="154"/>
        <v>85.639058536627545</v>
      </c>
    </row>
    <row r="2224" spans="1:12" x14ac:dyDescent="0.25">
      <c r="A2224" s="24">
        <v>925</v>
      </c>
      <c r="B2224" s="20">
        <v>18069.95</v>
      </c>
      <c r="D2224" s="79">
        <f t="shared" si="153"/>
        <v>16.459999999999127</v>
      </c>
      <c r="E2224" s="21">
        <v>311.05</v>
      </c>
      <c r="F2224" s="3">
        <f t="shared" si="152"/>
        <v>85.39554000000048</v>
      </c>
      <c r="J2224" s="18">
        <f t="shared" si="151"/>
        <v>16.041978286052654</v>
      </c>
      <c r="K2224" s="4">
        <f t="shared" si="154"/>
        <v>85.62301655834149</v>
      </c>
    </row>
    <row r="2225" spans="1:12" x14ac:dyDescent="0.25">
      <c r="A2225" s="24">
        <v>924</v>
      </c>
      <c r="B2225" s="20">
        <v>18066.41</v>
      </c>
      <c r="D2225" s="79">
        <f t="shared" si="153"/>
        <v>3.5400000000008731</v>
      </c>
      <c r="E2225" s="21">
        <v>311.57</v>
      </c>
      <c r="F2225" s="3">
        <f t="shared" si="152"/>
        <v>85.392000000000479</v>
      </c>
      <c r="J2225" s="18">
        <f t="shared" si="151"/>
        <v>3.4500973956648489</v>
      </c>
      <c r="K2225" s="4">
        <f t="shared" si="154"/>
        <v>85.619566460945819</v>
      </c>
    </row>
    <row r="2226" spans="1:12" x14ac:dyDescent="0.25">
      <c r="A2226" s="24">
        <v>923</v>
      </c>
      <c r="B2226" s="20">
        <v>18046.41</v>
      </c>
      <c r="D2226" s="79">
        <f t="shared" si="153"/>
        <v>20</v>
      </c>
      <c r="E2226" s="21">
        <v>311.57</v>
      </c>
      <c r="F2226" s="3">
        <f t="shared" si="152"/>
        <v>85.372000000000483</v>
      </c>
      <c r="J2226" s="18">
        <f t="shared" si="151"/>
        <v>19.492075681717502</v>
      </c>
      <c r="K2226" s="4">
        <f t="shared" si="154"/>
        <v>85.600074385264108</v>
      </c>
    </row>
    <row r="2227" spans="1:12" x14ac:dyDescent="0.25">
      <c r="A2227" s="24">
        <v>922</v>
      </c>
      <c r="B2227" s="20">
        <v>18026.41</v>
      </c>
      <c r="D2227" s="79">
        <f t="shared" si="153"/>
        <v>20</v>
      </c>
      <c r="E2227" s="21">
        <v>311.57</v>
      </c>
      <c r="F2227" s="3">
        <f t="shared" si="152"/>
        <v>85.352000000000487</v>
      </c>
      <c r="J2227" s="18">
        <f t="shared" si="151"/>
        <v>19.492075681717502</v>
      </c>
      <c r="K2227" s="4">
        <f t="shared" si="154"/>
        <v>85.580582309582397</v>
      </c>
      <c r="L2227">
        <f>SLOPE(E2218:E2227,K2218:K2227)/-10</f>
        <v>0.48041779042707011</v>
      </c>
    </row>
    <row r="2228" spans="1:12" x14ac:dyDescent="0.25">
      <c r="A2228" s="24">
        <v>921</v>
      </c>
      <c r="B2228" s="20">
        <v>18006.41</v>
      </c>
      <c r="D2228" s="79">
        <f t="shared" si="153"/>
        <v>20</v>
      </c>
      <c r="E2228" s="21">
        <v>311.57</v>
      </c>
      <c r="F2228" s="3">
        <f t="shared" si="152"/>
        <v>85.332000000000491</v>
      </c>
      <c r="J2228" s="18">
        <f t="shared" si="151"/>
        <v>19.492075681717502</v>
      </c>
      <c r="K2228" s="4">
        <f t="shared" si="154"/>
        <v>85.561090233900686</v>
      </c>
      <c r="L2228" s="2"/>
    </row>
    <row r="2229" spans="1:12" x14ac:dyDescent="0.25">
      <c r="A2229" s="24">
        <v>920</v>
      </c>
      <c r="B2229" s="20">
        <v>17985.32</v>
      </c>
      <c r="D2229" s="79">
        <f t="shared" si="153"/>
        <v>21.090000000000146</v>
      </c>
      <c r="E2229" s="21">
        <v>311.57</v>
      </c>
      <c r="F2229" s="3">
        <f t="shared" si="152"/>
        <v>85.31091000000049</v>
      </c>
      <c r="J2229" s="18">
        <f t="shared" si="151"/>
        <v>20.554393806371248</v>
      </c>
      <c r="K2229" s="4">
        <f t="shared" si="154"/>
        <v>85.540535840094321</v>
      </c>
    </row>
    <row r="2230" spans="1:12" x14ac:dyDescent="0.25">
      <c r="A2230" s="24">
        <v>919</v>
      </c>
      <c r="B2230" s="20">
        <v>17964.919999999998</v>
      </c>
      <c r="D2230" s="79">
        <f t="shared" si="153"/>
        <v>20.400000000001455</v>
      </c>
      <c r="E2230" s="21">
        <v>311.57</v>
      </c>
      <c r="F2230" s="3">
        <f t="shared" si="152"/>
        <v>85.290510000000495</v>
      </c>
      <c r="J2230" s="18">
        <f t="shared" si="151"/>
        <v>19.881917195353271</v>
      </c>
      <c r="K2230" s="4">
        <f t="shared" si="154"/>
        <v>85.520653922898973</v>
      </c>
    </row>
    <row r="2231" spans="1:12" x14ac:dyDescent="0.25">
      <c r="A2231" s="24">
        <v>918</v>
      </c>
      <c r="B2231" s="20">
        <v>17944.54</v>
      </c>
      <c r="D2231" s="79">
        <f t="shared" si="153"/>
        <v>20.379999999997381</v>
      </c>
      <c r="E2231" s="21">
        <v>311.57</v>
      </c>
      <c r="F2231" s="3">
        <f t="shared" si="152"/>
        <v>85.270130000000492</v>
      </c>
      <c r="J2231" s="18">
        <f t="shared" si="151"/>
        <v>19.862425119667581</v>
      </c>
      <c r="K2231" s="4">
        <f t="shared" si="154"/>
        <v>85.500791497779304</v>
      </c>
    </row>
    <row r="2232" spans="1:12" x14ac:dyDescent="0.25">
      <c r="A2232" s="24">
        <v>917</v>
      </c>
      <c r="B2232" s="20">
        <v>17924.86</v>
      </c>
      <c r="D2232" s="79">
        <f t="shared" si="153"/>
        <v>19.680000000000291</v>
      </c>
      <c r="E2232" s="21">
        <v>311.57</v>
      </c>
      <c r="F2232" s="3">
        <f t="shared" si="152"/>
        <v>85.250450000000498</v>
      </c>
      <c r="J2232" s="18">
        <f t="shared" si="151"/>
        <v>19.180202470810308</v>
      </c>
      <c r="K2232" s="4">
        <f t="shared" si="154"/>
        <v>85.481611295308497</v>
      </c>
    </row>
    <row r="2233" spans="1:12" x14ac:dyDescent="0.25">
      <c r="A2233" s="24">
        <v>916</v>
      </c>
      <c r="B2233" s="20">
        <v>17903.97</v>
      </c>
      <c r="D2233" s="79">
        <f t="shared" si="153"/>
        <v>20.889999999999418</v>
      </c>
      <c r="E2233" s="21">
        <v>311.57</v>
      </c>
      <c r="F2233" s="3">
        <f t="shared" si="152"/>
        <v>85.229560000000504</v>
      </c>
      <c r="J2233" s="18">
        <f t="shared" si="151"/>
        <v>20.359473049553365</v>
      </c>
      <c r="K2233" s="4">
        <f t="shared" si="154"/>
        <v>85.461251822258944</v>
      </c>
    </row>
    <row r="2234" spans="1:12" x14ac:dyDescent="0.25">
      <c r="A2234" s="24">
        <v>915</v>
      </c>
      <c r="B2234" s="20">
        <v>17884.810000000001</v>
      </c>
      <c r="D2234" s="79">
        <f t="shared" si="153"/>
        <v>19.159999999999854</v>
      </c>
      <c r="E2234" s="21">
        <v>311.68</v>
      </c>
      <c r="F2234" s="3">
        <f t="shared" si="152"/>
        <v>85.210400000000504</v>
      </c>
      <c r="J2234" s="18">
        <f t="shared" si="151"/>
        <v>18.673408503085227</v>
      </c>
      <c r="K2234" s="4">
        <f t="shared" si="154"/>
        <v>85.442578413755854</v>
      </c>
    </row>
    <row r="2235" spans="1:12" x14ac:dyDescent="0.25">
      <c r="A2235" s="24">
        <v>914</v>
      </c>
      <c r="B2235" s="20">
        <v>17865.29</v>
      </c>
      <c r="D2235" s="79">
        <f t="shared" si="153"/>
        <v>19.520000000000437</v>
      </c>
      <c r="E2235" s="21">
        <v>311.68</v>
      </c>
      <c r="F2235" s="3">
        <f t="shared" si="152"/>
        <v>85.190880000000504</v>
      </c>
      <c r="J2235" s="18">
        <f t="shared" si="151"/>
        <v>19.024265865356707</v>
      </c>
      <c r="K2235" s="4">
        <f t="shared" si="154"/>
        <v>85.423554147890499</v>
      </c>
    </row>
    <row r="2236" spans="1:12" x14ac:dyDescent="0.25">
      <c r="A2236" s="24">
        <v>913</v>
      </c>
      <c r="B2236" s="20">
        <v>17845.29</v>
      </c>
      <c r="D2236" s="79">
        <f t="shared" si="153"/>
        <v>20</v>
      </c>
      <c r="E2236" s="21">
        <v>311.68</v>
      </c>
      <c r="F2236" s="3">
        <f t="shared" si="152"/>
        <v>85.170880000000508</v>
      </c>
      <c r="J2236" s="18">
        <f t="shared" si="151"/>
        <v>19.492075681717502</v>
      </c>
      <c r="K2236" s="4">
        <f t="shared" si="154"/>
        <v>85.404062072208788</v>
      </c>
      <c r="L2236">
        <f>SLOPE(E2227:E2236,K2227:K2236)/-10</f>
        <v>7.0878139612718896E-2</v>
      </c>
    </row>
    <row r="2237" spans="1:12" x14ac:dyDescent="0.25">
      <c r="A2237" s="24">
        <v>912</v>
      </c>
      <c r="B2237" s="20">
        <v>17825.29</v>
      </c>
      <c r="D2237" s="79">
        <f t="shared" si="153"/>
        <v>20</v>
      </c>
      <c r="E2237" s="21">
        <v>311.68</v>
      </c>
      <c r="F2237" s="3">
        <f t="shared" si="152"/>
        <v>85.150880000000512</v>
      </c>
      <c r="J2237" s="18">
        <f t="shared" si="151"/>
        <v>19.492075681717502</v>
      </c>
      <c r="K2237" s="4">
        <f t="shared" si="154"/>
        <v>85.384569996527077</v>
      </c>
      <c r="L2237" s="2"/>
    </row>
    <row r="2238" spans="1:12" x14ac:dyDescent="0.25">
      <c r="A2238" s="24">
        <v>911</v>
      </c>
      <c r="B2238" s="20">
        <v>17805.150000000001</v>
      </c>
      <c r="D2238" s="79">
        <f t="shared" si="153"/>
        <v>20.139999999999418</v>
      </c>
      <c r="E2238" s="21">
        <v>311.68</v>
      </c>
      <c r="F2238" s="3">
        <f t="shared" si="152"/>
        <v>85.130740000000515</v>
      </c>
      <c r="J2238" s="18">
        <f t="shared" si="151"/>
        <v>19.628520211488958</v>
      </c>
      <c r="K2238" s="4">
        <f t="shared" si="154"/>
        <v>85.364941476315593</v>
      </c>
    </row>
    <row r="2239" spans="1:12" x14ac:dyDescent="0.25">
      <c r="A2239" s="24">
        <v>910</v>
      </c>
      <c r="B2239" s="20">
        <v>17785.3</v>
      </c>
      <c r="D2239" s="79">
        <f t="shared" si="153"/>
        <v>19.850000000002183</v>
      </c>
      <c r="E2239" s="21">
        <v>311.68</v>
      </c>
      <c r="F2239" s="3">
        <f t="shared" si="152"/>
        <v>85.110890000000509</v>
      </c>
      <c r="J2239" s="18">
        <f t="shared" ref="J2239:J2302" si="155">D2239+D2239*$I$2445</f>
        <v>19.34588511410675</v>
      </c>
      <c r="K2239" s="4">
        <f t="shared" si="154"/>
        <v>85.345595591201487</v>
      </c>
    </row>
    <row r="2240" spans="1:12" x14ac:dyDescent="0.25">
      <c r="A2240" s="24">
        <v>909</v>
      </c>
      <c r="B2240" s="20">
        <v>17765.3</v>
      </c>
      <c r="D2240" s="79">
        <f t="shared" si="153"/>
        <v>20</v>
      </c>
      <c r="E2240" s="21">
        <v>311.68</v>
      </c>
      <c r="F2240" s="3">
        <f t="shared" si="152"/>
        <v>85.090890000000513</v>
      </c>
      <c r="J2240" s="18">
        <f t="shared" si="155"/>
        <v>19.492075681717502</v>
      </c>
      <c r="K2240" s="4">
        <f t="shared" si="154"/>
        <v>85.326103515519776</v>
      </c>
    </row>
    <row r="2241" spans="1:12" x14ac:dyDescent="0.25">
      <c r="A2241" s="24">
        <v>908</v>
      </c>
      <c r="B2241" s="20">
        <v>17745.3</v>
      </c>
      <c r="D2241" s="79">
        <f t="shared" si="153"/>
        <v>20</v>
      </c>
      <c r="E2241" s="21">
        <v>311.82</v>
      </c>
      <c r="F2241" s="3">
        <f t="shared" si="152"/>
        <v>85.070890000000517</v>
      </c>
      <c r="J2241" s="18">
        <f t="shared" si="155"/>
        <v>19.492075681717502</v>
      </c>
      <c r="K2241" s="4">
        <f t="shared" si="154"/>
        <v>85.306611439838065</v>
      </c>
    </row>
    <row r="2242" spans="1:12" x14ac:dyDescent="0.25">
      <c r="A2242" s="24">
        <v>907</v>
      </c>
      <c r="B2242" s="20">
        <v>17725.3</v>
      </c>
      <c r="D2242" s="79">
        <f t="shared" si="153"/>
        <v>20</v>
      </c>
      <c r="E2242" s="21">
        <v>311.87</v>
      </c>
      <c r="F2242" s="3">
        <f t="shared" si="152"/>
        <v>85.050890000000521</v>
      </c>
      <c r="J2242" s="18">
        <f t="shared" si="155"/>
        <v>19.492075681717502</v>
      </c>
      <c r="K2242" s="4">
        <f t="shared" si="154"/>
        <v>85.287119364156354</v>
      </c>
    </row>
    <row r="2243" spans="1:12" x14ac:dyDescent="0.25">
      <c r="A2243" s="24">
        <v>906</v>
      </c>
      <c r="B2243" s="20">
        <v>17705.3</v>
      </c>
      <c r="D2243" s="79">
        <f t="shared" si="153"/>
        <v>20</v>
      </c>
      <c r="E2243" s="21">
        <v>311.89</v>
      </c>
      <c r="F2243" s="3">
        <f t="shared" si="152"/>
        <v>85.030890000000525</v>
      </c>
      <c r="J2243" s="18">
        <f t="shared" si="155"/>
        <v>19.492075681717502</v>
      </c>
      <c r="K2243" s="4">
        <f t="shared" si="154"/>
        <v>85.267627288474642</v>
      </c>
    </row>
    <row r="2244" spans="1:12" x14ac:dyDescent="0.25">
      <c r="A2244" s="24">
        <v>905</v>
      </c>
      <c r="B2244" s="20">
        <v>17685.3</v>
      </c>
      <c r="D2244" s="79">
        <f t="shared" si="153"/>
        <v>20</v>
      </c>
      <c r="E2244" s="21">
        <v>311.89</v>
      </c>
      <c r="F2244" s="3">
        <f t="shared" si="152"/>
        <v>85.010890000000529</v>
      </c>
      <c r="J2244" s="18">
        <f t="shared" si="155"/>
        <v>19.492075681717502</v>
      </c>
      <c r="K2244" s="4">
        <f t="shared" si="154"/>
        <v>85.248135212792931</v>
      </c>
    </row>
    <row r="2245" spans="1:12" x14ac:dyDescent="0.25">
      <c r="A2245" s="24">
        <v>904</v>
      </c>
      <c r="B2245" s="20">
        <v>17665.3</v>
      </c>
      <c r="D2245" s="79">
        <f t="shared" si="153"/>
        <v>20</v>
      </c>
      <c r="E2245" s="21">
        <v>311.89</v>
      </c>
      <c r="F2245" s="3">
        <f t="shared" si="152"/>
        <v>84.990890000000533</v>
      </c>
      <c r="J2245" s="18">
        <f t="shared" si="155"/>
        <v>19.492075681717502</v>
      </c>
      <c r="K2245" s="4">
        <f t="shared" si="154"/>
        <v>85.22864313711122</v>
      </c>
      <c r="L2245">
        <f>SLOPE(E2236:E2245,K2236:K2245)/-10</f>
        <v>0.15923143155082248</v>
      </c>
    </row>
    <row r="2246" spans="1:12" x14ac:dyDescent="0.25">
      <c r="A2246" s="24">
        <v>903</v>
      </c>
      <c r="B2246" s="20">
        <v>17645.3</v>
      </c>
      <c r="D2246" s="79">
        <f t="shared" si="153"/>
        <v>20</v>
      </c>
      <c r="E2246" s="21">
        <v>311.89</v>
      </c>
      <c r="F2246" s="3">
        <f t="shared" si="152"/>
        <v>84.970890000000537</v>
      </c>
      <c r="J2246" s="18">
        <f t="shared" si="155"/>
        <v>19.492075681717502</v>
      </c>
      <c r="K2246" s="4">
        <f t="shared" si="154"/>
        <v>85.209151061429509</v>
      </c>
      <c r="L2246" s="2"/>
    </row>
    <row r="2247" spans="1:12" x14ac:dyDescent="0.25">
      <c r="A2247" s="24">
        <v>902</v>
      </c>
      <c r="B2247" s="20">
        <v>17625.3</v>
      </c>
      <c r="D2247" s="79">
        <f t="shared" si="153"/>
        <v>20</v>
      </c>
      <c r="E2247" s="21">
        <v>311.89</v>
      </c>
      <c r="F2247" s="3">
        <f t="shared" si="152"/>
        <v>84.950890000000541</v>
      </c>
      <c r="J2247" s="18">
        <f t="shared" si="155"/>
        <v>19.492075681717502</v>
      </c>
      <c r="K2247" s="4">
        <f t="shared" si="154"/>
        <v>85.189658985747798</v>
      </c>
    </row>
    <row r="2248" spans="1:12" x14ac:dyDescent="0.25">
      <c r="A2248" s="24">
        <v>901</v>
      </c>
      <c r="B2248" s="20">
        <v>17605.3</v>
      </c>
      <c r="D2248" s="79">
        <f t="shared" si="153"/>
        <v>20</v>
      </c>
      <c r="E2248" s="21">
        <v>311.89</v>
      </c>
      <c r="F2248" s="3">
        <f t="shared" si="152"/>
        <v>84.930890000000545</v>
      </c>
      <c r="J2248" s="18">
        <f t="shared" si="155"/>
        <v>19.492075681717502</v>
      </c>
      <c r="K2248" s="4">
        <f t="shared" si="154"/>
        <v>85.170166910066087</v>
      </c>
    </row>
    <row r="2249" spans="1:12" x14ac:dyDescent="0.25">
      <c r="A2249" s="24">
        <v>900</v>
      </c>
      <c r="B2249" s="20">
        <v>17585.3</v>
      </c>
      <c r="D2249" s="79">
        <f t="shared" si="153"/>
        <v>20</v>
      </c>
      <c r="E2249" s="21">
        <v>311.89</v>
      </c>
      <c r="F2249" s="3">
        <f t="shared" ref="F2249:F2312" si="156">F2248-(D2249/1000)</f>
        <v>84.910890000000549</v>
      </c>
      <c r="J2249" s="18">
        <f t="shared" si="155"/>
        <v>19.492075681717502</v>
      </c>
      <c r="K2249" s="4">
        <f t="shared" si="154"/>
        <v>85.150674834384375</v>
      </c>
    </row>
    <row r="2250" spans="1:12" x14ac:dyDescent="0.25">
      <c r="A2250" s="24">
        <v>899</v>
      </c>
      <c r="B2250" s="20">
        <v>17565.3</v>
      </c>
      <c r="D2250" s="79">
        <f t="shared" ref="D2250:D2313" si="157">B2249-B2250</f>
        <v>20</v>
      </c>
      <c r="E2250" s="21">
        <v>311.89</v>
      </c>
      <c r="F2250" s="3">
        <f t="shared" si="156"/>
        <v>84.890890000000553</v>
      </c>
      <c r="J2250" s="18">
        <f t="shared" si="155"/>
        <v>19.492075681717502</v>
      </c>
      <c r="K2250" s="4">
        <f t="shared" ref="K2250:K2313" si="158">K2249-(J2250/1000)</f>
        <v>85.131182758702664</v>
      </c>
    </row>
    <row r="2251" spans="1:12" x14ac:dyDescent="0.25">
      <c r="A2251" s="24">
        <v>898</v>
      </c>
      <c r="B2251" s="20">
        <v>17545.3</v>
      </c>
      <c r="D2251" s="79">
        <f t="shared" si="157"/>
        <v>20</v>
      </c>
      <c r="E2251" s="21">
        <v>311.95</v>
      </c>
      <c r="F2251" s="3">
        <f t="shared" si="156"/>
        <v>84.870890000000557</v>
      </c>
      <c r="J2251" s="18">
        <f t="shared" si="155"/>
        <v>19.492075681717502</v>
      </c>
      <c r="K2251" s="4">
        <f t="shared" si="158"/>
        <v>85.111690683020953</v>
      </c>
    </row>
    <row r="2252" spans="1:12" x14ac:dyDescent="0.25">
      <c r="A2252" s="24">
        <v>897</v>
      </c>
      <c r="B2252" s="20">
        <v>17525.3</v>
      </c>
      <c r="D2252" s="79">
        <f t="shared" si="157"/>
        <v>20</v>
      </c>
      <c r="E2252" s="21">
        <v>311.95</v>
      </c>
      <c r="F2252" s="3">
        <f t="shared" si="156"/>
        <v>84.850890000000561</v>
      </c>
      <c r="J2252" s="18">
        <f t="shared" si="155"/>
        <v>19.492075681717502</v>
      </c>
      <c r="K2252" s="4">
        <f t="shared" si="158"/>
        <v>85.092198607339242</v>
      </c>
    </row>
    <row r="2253" spans="1:12" x14ac:dyDescent="0.25">
      <c r="A2253" s="24">
        <v>896</v>
      </c>
      <c r="B2253" s="20">
        <v>17505.3</v>
      </c>
      <c r="D2253" s="79">
        <f t="shared" si="157"/>
        <v>20</v>
      </c>
      <c r="E2253" s="21">
        <v>312.12</v>
      </c>
      <c r="F2253" s="3">
        <f t="shared" si="156"/>
        <v>84.830890000000565</v>
      </c>
      <c r="J2253" s="18">
        <f t="shared" si="155"/>
        <v>19.492075681717502</v>
      </c>
      <c r="K2253" s="4">
        <f t="shared" si="158"/>
        <v>85.072706531657531</v>
      </c>
    </row>
    <row r="2254" spans="1:12" x14ac:dyDescent="0.25">
      <c r="A2254" s="24">
        <v>895</v>
      </c>
      <c r="B2254" s="20">
        <v>17485.3</v>
      </c>
      <c r="D2254" s="79">
        <f t="shared" si="157"/>
        <v>20</v>
      </c>
      <c r="E2254" s="21">
        <v>312.12</v>
      </c>
      <c r="F2254" s="3">
        <f t="shared" si="156"/>
        <v>84.810890000000569</v>
      </c>
      <c r="J2254" s="18">
        <f t="shared" si="155"/>
        <v>19.492075681717502</v>
      </c>
      <c r="K2254" s="4">
        <f t="shared" si="158"/>
        <v>85.053214455975819</v>
      </c>
      <c r="L2254">
        <f>SLOPE(E2245:E2254,K2245:K2254)/-10</f>
        <v>0.12934549210569118</v>
      </c>
    </row>
    <row r="2255" spans="1:12" x14ac:dyDescent="0.25">
      <c r="A2255" s="24">
        <v>894</v>
      </c>
      <c r="B2255" s="20">
        <v>17465.3</v>
      </c>
      <c r="D2255" s="79">
        <f t="shared" si="157"/>
        <v>20</v>
      </c>
      <c r="E2255" s="21">
        <v>312.25</v>
      </c>
      <c r="F2255" s="3">
        <f t="shared" si="156"/>
        <v>84.790890000000573</v>
      </c>
      <c r="J2255" s="18">
        <f t="shared" si="155"/>
        <v>19.492075681717502</v>
      </c>
      <c r="K2255" s="4">
        <f t="shared" si="158"/>
        <v>85.033722380294108</v>
      </c>
      <c r="L2255" s="2"/>
    </row>
    <row r="2256" spans="1:12" x14ac:dyDescent="0.25">
      <c r="A2256" s="24">
        <v>893</v>
      </c>
      <c r="B2256" s="20">
        <v>17444.84</v>
      </c>
      <c r="D2256" s="79">
        <f t="shared" si="157"/>
        <v>20.459999999999127</v>
      </c>
      <c r="E2256" s="21">
        <v>312.35000000000002</v>
      </c>
      <c r="F2256" s="3">
        <f t="shared" si="156"/>
        <v>84.770430000000573</v>
      </c>
      <c r="J2256" s="18">
        <f t="shared" si="155"/>
        <v>19.940393422396156</v>
      </c>
      <c r="K2256" s="4">
        <f t="shared" si="158"/>
        <v>85.013781986871706</v>
      </c>
    </row>
    <row r="2257" spans="1:12" x14ac:dyDescent="0.25">
      <c r="A2257" s="24">
        <v>892</v>
      </c>
      <c r="B2257" s="20">
        <v>17425.259999999998</v>
      </c>
      <c r="D2257" s="79">
        <f t="shared" si="157"/>
        <v>19.580000000001746</v>
      </c>
      <c r="E2257" s="21">
        <v>312.45999999999998</v>
      </c>
      <c r="F2257" s="3">
        <f t="shared" si="156"/>
        <v>84.750850000000568</v>
      </c>
      <c r="J2257" s="18">
        <f t="shared" si="155"/>
        <v>19.082742092403137</v>
      </c>
      <c r="K2257" s="4">
        <f t="shared" si="158"/>
        <v>84.994699244779298</v>
      </c>
    </row>
    <row r="2258" spans="1:12" x14ac:dyDescent="0.25">
      <c r="A2258" s="24">
        <v>891</v>
      </c>
      <c r="B2258" s="20">
        <v>17405.259999999998</v>
      </c>
      <c r="D2258" s="79">
        <f t="shared" si="157"/>
        <v>20</v>
      </c>
      <c r="E2258" s="21">
        <v>312.45999999999998</v>
      </c>
      <c r="F2258" s="3">
        <f t="shared" si="156"/>
        <v>84.730850000000572</v>
      </c>
      <c r="J2258" s="18">
        <f t="shared" si="155"/>
        <v>19.492075681717502</v>
      </c>
      <c r="K2258" s="4">
        <f t="shared" si="158"/>
        <v>84.975207169097587</v>
      </c>
    </row>
    <row r="2259" spans="1:12" x14ac:dyDescent="0.25">
      <c r="A2259" s="24">
        <v>890</v>
      </c>
      <c r="B2259" s="20">
        <v>17385.259999999998</v>
      </c>
      <c r="D2259" s="79">
        <f t="shared" si="157"/>
        <v>20</v>
      </c>
      <c r="E2259" s="21">
        <v>312.56</v>
      </c>
      <c r="F2259" s="3">
        <f t="shared" si="156"/>
        <v>84.710850000000576</v>
      </c>
      <c r="J2259" s="18">
        <f t="shared" si="155"/>
        <v>19.492075681717502</v>
      </c>
      <c r="K2259" s="4">
        <f t="shared" si="158"/>
        <v>84.955715093415876</v>
      </c>
    </row>
    <row r="2260" spans="1:12" x14ac:dyDescent="0.25">
      <c r="A2260" s="24">
        <v>889</v>
      </c>
      <c r="B2260" s="20">
        <v>17365.259999999998</v>
      </c>
      <c r="D2260" s="79">
        <f t="shared" si="157"/>
        <v>20</v>
      </c>
      <c r="E2260" s="21">
        <v>312.8</v>
      </c>
      <c r="F2260" s="3">
        <f t="shared" si="156"/>
        <v>84.69085000000058</v>
      </c>
      <c r="J2260" s="18">
        <f t="shared" si="155"/>
        <v>19.492075681717502</v>
      </c>
      <c r="K2260" s="4">
        <f t="shared" si="158"/>
        <v>84.936223017734164</v>
      </c>
    </row>
    <row r="2261" spans="1:12" x14ac:dyDescent="0.25">
      <c r="A2261" s="24">
        <v>888</v>
      </c>
      <c r="B2261" s="20">
        <v>17345.259999999998</v>
      </c>
      <c r="D2261" s="79">
        <f t="shared" si="157"/>
        <v>20</v>
      </c>
      <c r="E2261" s="21">
        <v>312.87</v>
      </c>
      <c r="F2261" s="3">
        <f t="shared" si="156"/>
        <v>84.670850000000584</v>
      </c>
      <c r="J2261" s="18">
        <f t="shared" si="155"/>
        <v>19.492075681717502</v>
      </c>
      <c r="K2261" s="4">
        <f t="shared" si="158"/>
        <v>84.916730942052453</v>
      </c>
    </row>
    <row r="2262" spans="1:12" x14ac:dyDescent="0.25">
      <c r="A2262" s="24">
        <v>887</v>
      </c>
      <c r="B2262" s="20">
        <v>17325.259999999998</v>
      </c>
      <c r="D2262" s="79">
        <f t="shared" si="157"/>
        <v>20</v>
      </c>
      <c r="E2262" s="21">
        <v>312.87</v>
      </c>
      <c r="F2262" s="3">
        <f t="shared" si="156"/>
        <v>84.650850000000588</v>
      </c>
      <c r="J2262" s="18">
        <f t="shared" si="155"/>
        <v>19.492075681717502</v>
      </c>
      <c r="K2262" s="4">
        <f t="shared" si="158"/>
        <v>84.897238866370742</v>
      </c>
    </row>
    <row r="2263" spans="1:12" x14ac:dyDescent="0.25">
      <c r="A2263" s="24">
        <v>886</v>
      </c>
      <c r="B2263" s="20">
        <v>17305.259999999998</v>
      </c>
      <c r="D2263" s="79">
        <f t="shared" si="157"/>
        <v>20</v>
      </c>
      <c r="E2263" s="21">
        <v>312.87</v>
      </c>
      <c r="F2263" s="3">
        <f t="shared" si="156"/>
        <v>84.630850000000592</v>
      </c>
      <c r="J2263" s="18">
        <f t="shared" si="155"/>
        <v>19.492075681717502</v>
      </c>
      <c r="K2263" s="4">
        <f t="shared" si="158"/>
        <v>84.877746790689031</v>
      </c>
      <c r="L2263">
        <f>SLOPE(E2254:E2263,K2254:K2263)/-10</f>
        <v>0.46070568124861644</v>
      </c>
    </row>
    <row r="2264" spans="1:12" x14ac:dyDescent="0.25">
      <c r="A2264" s="24">
        <v>885</v>
      </c>
      <c r="B2264" s="20">
        <v>17285.259999999998</v>
      </c>
      <c r="D2264" s="79">
        <f t="shared" si="157"/>
        <v>20</v>
      </c>
      <c r="E2264" s="21">
        <v>312.89999999999998</v>
      </c>
      <c r="F2264" s="3">
        <f t="shared" si="156"/>
        <v>84.610850000000596</v>
      </c>
      <c r="J2264" s="18">
        <f t="shared" si="155"/>
        <v>19.492075681717502</v>
      </c>
      <c r="K2264" s="4">
        <f t="shared" si="158"/>
        <v>84.85825471500732</v>
      </c>
      <c r="L2264" s="2"/>
    </row>
    <row r="2265" spans="1:12" x14ac:dyDescent="0.25">
      <c r="A2265" s="24">
        <v>884</v>
      </c>
      <c r="B2265" s="20">
        <v>17265.259999999998</v>
      </c>
      <c r="D2265" s="79">
        <f t="shared" si="157"/>
        <v>20</v>
      </c>
      <c r="E2265" s="21">
        <v>313.01</v>
      </c>
      <c r="F2265" s="3">
        <f t="shared" si="156"/>
        <v>84.5908500000006</v>
      </c>
      <c r="J2265" s="18">
        <f t="shared" si="155"/>
        <v>19.492075681717502</v>
      </c>
      <c r="K2265" s="4">
        <f t="shared" si="158"/>
        <v>84.838762639325608</v>
      </c>
    </row>
    <row r="2266" spans="1:12" x14ac:dyDescent="0.25">
      <c r="A2266" s="24">
        <v>883</v>
      </c>
      <c r="B2266" s="20">
        <v>17245.259999999998</v>
      </c>
      <c r="D2266" s="79">
        <f t="shared" si="157"/>
        <v>20</v>
      </c>
      <c r="E2266" s="21">
        <v>313.01</v>
      </c>
      <c r="F2266" s="3">
        <f t="shared" si="156"/>
        <v>84.570850000000604</v>
      </c>
      <c r="J2266" s="18">
        <f t="shared" si="155"/>
        <v>19.492075681717502</v>
      </c>
      <c r="K2266" s="4">
        <f t="shared" si="158"/>
        <v>84.819270563643897</v>
      </c>
    </row>
    <row r="2267" spans="1:12" x14ac:dyDescent="0.25">
      <c r="A2267" s="24">
        <v>882</v>
      </c>
      <c r="B2267" s="20">
        <v>17225.259999999998</v>
      </c>
      <c r="D2267" s="79">
        <f t="shared" si="157"/>
        <v>20</v>
      </c>
      <c r="E2267" s="21">
        <v>313.01</v>
      </c>
      <c r="F2267" s="3">
        <f t="shared" si="156"/>
        <v>84.550850000000608</v>
      </c>
      <c r="J2267" s="18">
        <f t="shared" si="155"/>
        <v>19.492075681717502</v>
      </c>
      <c r="K2267" s="4">
        <f t="shared" si="158"/>
        <v>84.799778487962186</v>
      </c>
    </row>
    <row r="2268" spans="1:12" x14ac:dyDescent="0.25">
      <c r="A2268" s="24">
        <v>881</v>
      </c>
      <c r="B2268" s="20">
        <v>17205.259999999998</v>
      </c>
      <c r="D2268" s="79">
        <f t="shared" si="157"/>
        <v>20</v>
      </c>
      <c r="E2268" s="21">
        <v>313.01</v>
      </c>
      <c r="F2268" s="3">
        <f t="shared" si="156"/>
        <v>84.530850000000612</v>
      </c>
      <c r="J2268" s="18">
        <f t="shared" si="155"/>
        <v>19.492075681717502</v>
      </c>
      <c r="K2268" s="4">
        <f t="shared" si="158"/>
        <v>84.780286412280475</v>
      </c>
    </row>
    <row r="2269" spans="1:12" x14ac:dyDescent="0.25">
      <c r="A2269" s="24">
        <v>880</v>
      </c>
      <c r="B2269" s="20">
        <v>17185.259999999998</v>
      </c>
      <c r="D2269" s="79">
        <f t="shared" si="157"/>
        <v>20</v>
      </c>
      <c r="E2269" s="21">
        <v>313.01</v>
      </c>
      <c r="F2269" s="3">
        <f t="shared" si="156"/>
        <v>84.510850000000616</v>
      </c>
      <c r="J2269" s="18">
        <f t="shared" si="155"/>
        <v>19.492075681717502</v>
      </c>
      <c r="K2269" s="4">
        <f t="shared" si="158"/>
        <v>84.760794336598764</v>
      </c>
    </row>
    <row r="2270" spans="1:12" x14ac:dyDescent="0.25">
      <c r="A2270" s="24">
        <v>879</v>
      </c>
      <c r="B2270" s="20">
        <v>17165.259999999998</v>
      </c>
      <c r="D2270" s="79">
        <f t="shared" si="157"/>
        <v>20</v>
      </c>
      <c r="E2270" s="21">
        <v>313.01</v>
      </c>
      <c r="F2270" s="3">
        <f t="shared" si="156"/>
        <v>84.49085000000062</v>
      </c>
      <c r="J2270" s="18">
        <f t="shared" si="155"/>
        <v>19.492075681717502</v>
      </c>
      <c r="K2270" s="4">
        <f t="shared" si="158"/>
        <v>84.741302260917053</v>
      </c>
    </row>
    <row r="2271" spans="1:12" x14ac:dyDescent="0.25">
      <c r="A2271" s="24">
        <v>878</v>
      </c>
      <c r="B2271" s="20">
        <v>17145.259999999998</v>
      </c>
      <c r="D2271" s="79">
        <f t="shared" si="157"/>
        <v>20</v>
      </c>
      <c r="E2271" s="21">
        <v>313.16000000000003</v>
      </c>
      <c r="F2271" s="3">
        <f t="shared" si="156"/>
        <v>84.470850000000624</v>
      </c>
      <c r="J2271" s="18">
        <f t="shared" si="155"/>
        <v>19.492075681717502</v>
      </c>
      <c r="K2271" s="4">
        <f t="shared" si="158"/>
        <v>84.721810185235341</v>
      </c>
    </row>
    <row r="2272" spans="1:12" x14ac:dyDescent="0.25">
      <c r="A2272" s="24">
        <v>877</v>
      </c>
      <c r="B2272" s="20">
        <v>17125.259999999998</v>
      </c>
      <c r="D2272" s="79">
        <f t="shared" si="157"/>
        <v>20</v>
      </c>
      <c r="E2272" s="21">
        <v>313.22000000000003</v>
      </c>
      <c r="F2272" s="3">
        <f t="shared" si="156"/>
        <v>84.450850000000628</v>
      </c>
      <c r="J2272" s="18">
        <f t="shared" si="155"/>
        <v>19.492075681717502</v>
      </c>
      <c r="K2272" s="4">
        <f t="shared" si="158"/>
        <v>84.70231810955363</v>
      </c>
      <c r="L2272">
        <f>SLOPE(E2263:E2272,K2263:K2272)/-10</f>
        <v>0.15453055186666037</v>
      </c>
    </row>
    <row r="2273" spans="1:12" x14ac:dyDescent="0.25">
      <c r="A2273" s="24">
        <v>876</v>
      </c>
      <c r="B2273" s="20">
        <v>17105.259999999998</v>
      </c>
      <c r="D2273" s="79">
        <f t="shared" si="157"/>
        <v>20</v>
      </c>
      <c r="E2273" s="21">
        <v>313.31</v>
      </c>
      <c r="F2273" s="3">
        <f t="shared" si="156"/>
        <v>84.430850000000632</v>
      </c>
      <c r="J2273" s="18">
        <f t="shared" si="155"/>
        <v>19.492075681717502</v>
      </c>
      <c r="K2273" s="4">
        <f t="shared" si="158"/>
        <v>84.682826033871919</v>
      </c>
      <c r="L2273" s="2"/>
    </row>
    <row r="2274" spans="1:12" x14ac:dyDescent="0.25">
      <c r="A2274" s="24">
        <v>875</v>
      </c>
      <c r="B2274" s="20">
        <v>17085.259999999998</v>
      </c>
      <c r="D2274" s="79">
        <f t="shared" si="157"/>
        <v>20</v>
      </c>
      <c r="E2274" s="21">
        <v>313.52999999999997</v>
      </c>
      <c r="F2274" s="3">
        <f t="shared" si="156"/>
        <v>84.410850000000636</v>
      </c>
      <c r="J2274" s="18">
        <f t="shared" si="155"/>
        <v>19.492075681717502</v>
      </c>
      <c r="K2274" s="4">
        <f t="shared" si="158"/>
        <v>84.663333958190208</v>
      </c>
    </row>
    <row r="2275" spans="1:12" x14ac:dyDescent="0.25">
      <c r="A2275" s="24">
        <v>874</v>
      </c>
      <c r="B2275" s="20">
        <v>17065.259999999998</v>
      </c>
      <c r="D2275" s="79">
        <f t="shared" si="157"/>
        <v>20</v>
      </c>
      <c r="E2275" s="21">
        <v>313.87</v>
      </c>
      <c r="F2275" s="3">
        <f t="shared" si="156"/>
        <v>84.39085000000064</v>
      </c>
      <c r="J2275" s="18">
        <f t="shared" si="155"/>
        <v>19.492075681717502</v>
      </c>
      <c r="K2275" s="4">
        <f t="shared" si="158"/>
        <v>84.643841882508497</v>
      </c>
    </row>
    <row r="2276" spans="1:12" x14ac:dyDescent="0.25">
      <c r="A2276" s="24">
        <v>873</v>
      </c>
      <c r="B2276" s="20">
        <v>17045.259999999998</v>
      </c>
      <c r="D2276" s="79">
        <f t="shared" si="157"/>
        <v>20</v>
      </c>
      <c r="E2276" s="21">
        <v>313.93</v>
      </c>
      <c r="F2276" s="3">
        <f t="shared" si="156"/>
        <v>84.370850000000644</v>
      </c>
      <c r="J2276" s="18">
        <f t="shared" si="155"/>
        <v>19.492075681717502</v>
      </c>
      <c r="K2276" s="4">
        <f t="shared" si="158"/>
        <v>84.624349806826785</v>
      </c>
    </row>
    <row r="2277" spans="1:12" x14ac:dyDescent="0.25">
      <c r="A2277" s="24">
        <v>872</v>
      </c>
      <c r="B2277" s="20">
        <v>17025.53</v>
      </c>
      <c r="D2277" s="79">
        <f t="shared" si="157"/>
        <v>19.729999999999563</v>
      </c>
      <c r="E2277" s="21">
        <v>313.93</v>
      </c>
      <c r="F2277" s="3">
        <f t="shared" si="156"/>
        <v>84.351120000000648</v>
      </c>
      <c r="J2277" s="18">
        <f t="shared" si="155"/>
        <v>19.228932660013889</v>
      </c>
      <c r="K2277" s="4">
        <f t="shared" si="158"/>
        <v>84.605120874166772</v>
      </c>
    </row>
    <row r="2278" spans="1:12" x14ac:dyDescent="0.25">
      <c r="A2278" s="24">
        <v>871</v>
      </c>
      <c r="B2278" s="20">
        <v>17005.25</v>
      </c>
      <c r="D2278" s="79">
        <f t="shared" si="157"/>
        <v>20.279999999998836</v>
      </c>
      <c r="E2278" s="21">
        <v>313.93</v>
      </c>
      <c r="F2278" s="3">
        <f t="shared" si="156"/>
        <v>84.330840000000649</v>
      </c>
      <c r="J2278" s="18">
        <f t="shared" si="155"/>
        <v>19.764964741260414</v>
      </c>
      <c r="K2278" s="4">
        <f t="shared" si="158"/>
        <v>84.585355909425516</v>
      </c>
    </row>
    <row r="2279" spans="1:12" x14ac:dyDescent="0.25">
      <c r="A2279" s="24">
        <v>870</v>
      </c>
      <c r="B2279" s="20">
        <v>16985.25</v>
      </c>
      <c r="D2279" s="79">
        <f t="shared" si="157"/>
        <v>20</v>
      </c>
      <c r="E2279" s="21">
        <v>313.93</v>
      </c>
      <c r="F2279" s="3">
        <f t="shared" si="156"/>
        <v>84.310840000000653</v>
      </c>
      <c r="J2279" s="18">
        <f t="shared" si="155"/>
        <v>19.492075681717502</v>
      </c>
      <c r="K2279" s="4">
        <f t="shared" si="158"/>
        <v>84.565863833743805</v>
      </c>
    </row>
    <row r="2280" spans="1:12" x14ac:dyDescent="0.25">
      <c r="A2280" s="24">
        <v>869</v>
      </c>
      <c r="B2280" s="20">
        <v>16965.25</v>
      </c>
      <c r="D2280" s="79">
        <f t="shared" si="157"/>
        <v>20</v>
      </c>
      <c r="E2280" s="21">
        <v>313.93</v>
      </c>
      <c r="F2280" s="3">
        <f t="shared" si="156"/>
        <v>84.290840000000657</v>
      </c>
      <c r="J2280" s="18">
        <f t="shared" si="155"/>
        <v>19.492075681717502</v>
      </c>
      <c r="K2280" s="4">
        <f t="shared" si="158"/>
        <v>84.546371758062094</v>
      </c>
    </row>
    <row r="2281" spans="1:12" x14ac:dyDescent="0.25">
      <c r="A2281" s="24">
        <v>868</v>
      </c>
      <c r="B2281" s="20">
        <v>16945.25</v>
      </c>
      <c r="D2281" s="79">
        <f t="shared" si="157"/>
        <v>20</v>
      </c>
      <c r="E2281" s="21">
        <v>313.93</v>
      </c>
      <c r="F2281" s="3">
        <f t="shared" si="156"/>
        <v>84.270840000000661</v>
      </c>
      <c r="J2281" s="18">
        <f t="shared" si="155"/>
        <v>19.492075681717502</v>
      </c>
      <c r="K2281" s="4">
        <f t="shared" si="158"/>
        <v>84.526879682380383</v>
      </c>
      <c r="L2281">
        <f>SLOPE(E2272:E2281,K2272:K2281)/-10</f>
        <v>0.40128478342485574</v>
      </c>
    </row>
    <row r="2282" spans="1:12" x14ac:dyDescent="0.25">
      <c r="A2282" s="24">
        <v>867</v>
      </c>
      <c r="B2282" s="20">
        <v>16925.25</v>
      </c>
      <c r="D2282" s="79">
        <f t="shared" si="157"/>
        <v>20</v>
      </c>
      <c r="E2282" s="21">
        <v>313.93</v>
      </c>
      <c r="F2282" s="3">
        <f t="shared" si="156"/>
        <v>84.250840000000665</v>
      </c>
      <c r="J2282" s="18">
        <f t="shared" si="155"/>
        <v>19.492075681717502</v>
      </c>
      <c r="K2282" s="4">
        <f t="shared" si="158"/>
        <v>84.507387606698671</v>
      </c>
      <c r="L2282" s="2"/>
    </row>
    <row r="2283" spans="1:12" x14ac:dyDescent="0.25">
      <c r="A2283" s="24">
        <v>866</v>
      </c>
      <c r="B2283" s="20">
        <v>16905.25</v>
      </c>
      <c r="D2283" s="79">
        <f t="shared" si="157"/>
        <v>20</v>
      </c>
      <c r="E2283" s="21">
        <v>314.10000000000002</v>
      </c>
      <c r="F2283" s="3">
        <f t="shared" si="156"/>
        <v>84.230840000000669</v>
      </c>
      <c r="J2283" s="18">
        <f t="shared" si="155"/>
        <v>19.492075681717502</v>
      </c>
      <c r="K2283" s="4">
        <f t="shared" si="158"/>
        <v>84.48789553101696</v>
      </c>
    </row>
    <row r="2284" spans="1:12" x14ac:dyDescent="0.25">
      <c r="A2284" s="24">
        <v>865</v>
      </c>
      <c r="B2284" s="20">
        <v>16885.25</v>
      </c>
      <c r="D2284" s="79">
        <f t="shared" si="157"/>
        <v>20</v>
      </c>
      <c r="E2284" s="21">
        <v>314.10000000000002</v>
      </c>
      <c r="F2284" s="3">
        <f t="shared" si="156"/>
        <v>84.210840000000672</v>
      </c>
      <c r="J2284" s="18">
        <f t="shared" si="155"/>
        <v>19.492075681717502</v>
      </c>
      <c r="K2284" s="4">
        <f t="shared" si="158"/>
        <v>84.468403455335249</v>
      </c>
    </row>
    <row r="2285" spans="1:12" x14ac:dyDescent="0.25">
      <c r="A2285" s="24">
        <v>864</v>
      </c>
      <c r="B2285" s="20">
        <v>16865.25</v>
      </c>
      <c r="D2285" s="79">
        <f t="shared" si="157"/>
        <v>20</v>
      </c>
      <c r="E2285" s="21">
        <v>314.3</v>
      </c>
      <c r="F2285" s="3">
        <f t="shared" si="156"/>
        <v>84.190840000000676</v>
      </c>
      <c r="J2285" s="18">
        <f t="shared" si="155"/>
        <v>19.492075681717502</v>
      </c>
      <c r="K2285" s="4">
        <f t="shared" si="158"/>
        <v>84.448911379653538</v>
      </c>
    </row>
    <row r="2286" spans="1:12" x14ac:dyDescent="0.25">
      <c r="A2286" s="24">
        <v>863</v>
      </c>
      <c r="B2286" s="20">
        <v>16845.25</v>
      </c>
      <c r="D2286" s="79">
        <f t="shared" si="157"/>
        <v>20</v>
      </c>
      <c r="E2286" s="21">
        <v>314.3</v>
      </c>
      <c r="F2286" s="3">
        <f t="shared" si="156"/>
        <v>84.17084000000068</v>
      </c>
      <c r="J2286" s="18">
        <f t="shared" si="155"/>
        <v>19.492075681717502</v>
      </c>
      <c r="K2286" s="4">
        <f t="shared" si="158"/>
        <v>84.429419303971827</v>
      </c>
    </row>
    <row r="2287" spans="1:12" x14ac:dyDescent="0.25">
      <c r="A2287" s="24">
        <v>862</v>
      </c>
      <c r="B2287" s="20">
        <v>16825.25</v>
      </c>
      <c r="D2287" s="79">
        <f t="shared" si="157"/>
        <v>20</v>
      </c>
      <c r="E2287" s="21">
        <v>314.52999999999997</v>
      </c>
      <c r="F2287" s="3">
        <f t="shared" si="156"/>
        <v>84.150840000000684</v>
      </c>
      <c r="J2287" s="18">
        <f t="shared" si="155"/>
        <v>19.492075681717502</v>
      </c>
      <c r="K2287" s="4">
        <f t="shared" si="158"/>
        <v>84.409927228290115</v>
      </c>
    </row>
    <row r="2288" spans="1:12" x14ac:dyDescent="0.25">
      <c r="A2288" s="24">
        <v>861</v>
      </c>
      <c r="B2288" s="20">
        <v>16805.25</v>
      </c>
      <c r="D2288" s="79">
        <f t="shared" si="157"/>
        <v>20</v>
      </c>
      <c r="E2288" s="21">
        <v>314.92</v>
      </c>
      <c r="F2288" s="3">
        <f t="shared" si="156"/>
        <v>84.130840000000688</v>
      </c>
      <c r="J2288" s="18">
        <f t="shared" si="155"/>
        <v>19.492075681717502</v>
      </c>
      <c r="K2288" s="4">
        <f t="shared" si="158"/>
        <v>84.390435152608404</v>
      </c>
    </row>
    <row r="2289" spans="1:12" x14ac:dyDescent="0.25">
      <c r="A2289" s="24">
        <v>860</v>
      </c>
      <c r="B2289" s="20">
        <v>16785.25</v>
      </c>
      <c r="D2289" s="79">
        <f t="shared" si="157"/>
        <v>20</v>
      </c>
      <c r="E2289" s="21">
        <v>314.92</v>
      </c>
      <c r="F2289" s="3">
        <f t="shared" si="156"/>
        <v>84.110840000000692</v>
      </c>
      <c r="J2289" s="18">
        <f t="shared" si="155"/>
        <v>19.492075681717502</v>
      </c>
      <c r="K2289" s="4">
        <f t="shared" si="158"/>
        <v>84.370943076926693</v>
      </c>
    </row>
    <row r="2290" spans="1:12" x14ac:dyDescent="0.25">
      <c r="A2290" s="24">
        <v>859</v>
      </c>
      <c r="B2290" s="20">
        <v>16765.25</v>
      </c>
      <c r="D2290" s="79">
        <f t="shared" si="157"/>
        <v>20</v>
      </c>
      <c r="E2290" s="21">
        <v>314.98</v>
      </c>
      <c r="F2290" s="3">
        <f t="shared" si="156"/>
        <v>84.090840000000696</v>
      </c>
      <c r="J2290" s="18">
        <f t="shared" si="155"/>
        <v>19.492075681717502</v>
      </c>
      <c r="K2290" s="4">
        <f t="shared" si="158"/>
        <v>84.351451001244982</v>
      </c>
      <c r="L2290">
        <f>SLOPE(E2281:E2290,K2281:K2290)/-10</f>
        <v>0.67688734690881858</v>
      </c>
    </row>
    <row r="2291" spans="1:12" x14ac:dyDescent="0.25">
      <c r="A2291" s="24">
        <v>858</v>
      </c>
      <c r="B2291" s="20">
        <v>16745.25</v>
      </c>
      <c r="D2291" s="79">
        <f t="shared" si="157"/>
        <v>20</v>
      </c>
      <c r="E2291" s="21">
        <v>314.98</v>
      </c>
      <c r="F2291" s="3">
        <f t="shared" si="156"/>
        <v>84.0708400000007</v>
      </c>
      <c r="J2291" s="18">
        <f t="shared" si="155"/>
        <v>19.492075681717502</v>
      </c>
      <c r="K2291" s="4">
        <f t="shared" si="158"/>
        <v>84.331958925563271</v>
      </c>
      <c r="L2291" s="2"/>
    </row>
    <row r="2292" spans="1:12" x14ac:dyDescent="0.25">
      <c r="A2292" s="24">
        <v>857</v>
      </c>
      <c r="B2292" s="20">
        <v>16725.25</v>
      </c>
      <c r="D2292" s="79">
        <f t="shared" si="157"/>
        <v>20</v>
      </c>
      <c r="E2292" s="21">
        <v>314.98</v>
      </c>
      <c r="F2292" s="3">
        <f t="shared" si="156"/>
        <v>84.050840000000704</v>
      </c>
      <c r="J2292" s="18">
        <f t="shared" si="155"/>
        <v>19.492075681717502</v>
      </c>
      <c r="K2292" s="4">
        <f t="shared" si="158"/>
        <v>84.312466849881559</v>
      </c>
    </row>
    <row r="2293" spans="1:12" x14ac:dyDescent="0.25">
      <c r="A2293" s="24">
        <v>856</v>
      </c>
      <c r="B2293" s="20">
        <v>16705.25</v>
      </c>
      <c r="D2293" s="79">
        <f t="shared" si="157"/>
        <v>20</v>
      </c>
      <c r="E2293" s="21">
        <v>314.98</v>
      </c>
      <c r="F2293" s="3">
        <f t="shared" si="156"/>
        <v>84.030840000000708</v>
      </c>
      <c r="J2293" s="18">
        <f t="shared" si="155"/>
        <v>19.492075681717502</v>
      </c>
      <c r="K2293" s="4">
        <f t="shared" si="158"/>
        <v>84.292974774199848</v>
      </c>
    </row>
    <row r="2294" spans="1:12" x14ac:dyDescent="0.25">
      <c r="A2294" s="24">
        <v>855</v>
      </c>
      <c r="B2294" s="20">
        <v>16685.25</v>
      </c>
      <c r="D2294" s="79">
        <f t="shared" si="157"/>
        <v>20</v>
      </c>
      <c r="E2294" s="21">
        <v>314.98</v>
      </c>
      <c r="F2294" s="3">
        <f t="shared" si="156"/>
        <v>84.010840000000712</v>
      </c>
      <c r="J2294" s="18">
        <f t="shared" si="155"/>
        <v>19.492075681717502</v>
      </c>
      <c r="K2294" s="4">
        <f t="shared" si="158"/>
        <v>84.273482698518137</v>
      </c>
    </row>
    <row r="2295" spans="1:12" x14ac:dyDescent="0.25">
      <c r="A2295" s="24">
        <v>854</v>
      </c>
      <c r="B2295" s="20">
        <v>16665.25</v>
      </c>
      <c r="D2295" s="79">
        <f t="shared" si="157"/>
        <v>20</v>
      </c>
      <c r="E2295" s="21">
        <v>315.06</v>
      </c>
      <c r="F2295" s="3">
        <f t="shared" si="156"/>
        <v>83.990840000000716</v>
      </c>
      <c r="J2295" s="18">
        <f t="shared" si="155"/>
        <v>19.492075681717502</v>
      </c>
      <c r="K2295" s="4">
        <f t="shared" si="158"/>
        <v>84.253990622836426</v>
      </c>
    </row>
    <row r="2296" spans="1:12" x14ac:dyDescent="0.25">
      <c r="A2296" s="24">
        <v>853</v>
      </c>
      <c r="B2296" s="20">
        <v>16645.25</v>
      </c>
      <c r="D2296" s="79">
        <f t="shared" si="157"/>
        <v>20</v>
      </c>
      <c r="E2296" s="21">
        <v>315.06</v>
      </c>
      <c r="F2296" s="3">
        <f t="shared" si="156"/>
        <v>83.97084000000072</v>
      </c>
      <c r="J2296" s="18">
        <f t="shared" si="155"/>
        <v>19.492075681717502</v>
      </c>
      <c r="K2296" s="4">
        <f t="shared" si="158"/>
        <v>84.234498547154715</v>
      </c>
    </row>
    <row r="2297" spans="1:12" x14ac:dyDescent="0.25">
      <c r="A2297" s="24">
        <v>852</v>
      </c>
      <c r="B2297" s="20">
        <v>16625.25</v>
      </c>
      <c r="D2297" s="79">
        <f t="shared" si="157"/>
        <v>20</v>
      </c>
      <c r="E2297" s="21">
        <v>315.06</v>
      </c>
      <c r="F2297" s="3">
        <f t="shared" si="156"/>
        <v>83.950840000000724</v>
      </c>
      <c r="J2297" s="18">
        <f t="shared" si="155"/>
        <v>19.492075681717502</v>
      </c>
      <c r="K2297" s="4">
        <f t="shared" si="158"/>
        <v>84.215006471473004</v>
      </c>
    </row>
    <row r="2298" spans="1:12" x14ac:dyDescent="0.25">
      <c r="A2298" s="24">
        <v>851</v>
      </c>
      <c r="B2298" s="20">
        <v>16605.25</v>
      </c>
      <c r="D2298" s="79">
        <f t="shared" si="157"/>
        <v>20</v>
      </c>
      <c r="E2298" s="21">
        <v>315.07</v>
      </c>
      <c r="F2298" s="3">
        <f t="shared" si="156"/>
        <v>83.930840000000728</v>
      </c>
      <c r="J2298" s="18">
        <f t="shared" si="155"/>
        <v>19.492075681717502</v>
      </c>
      <c r="K2298" s="4">
        <f t="shared" si="158"/>
        <v>84.195514395791292</v>
      </c>
    </row>
    <row r="2299" spans="1:12" x14ac:dyDescent="0.25">
      <c r="A2299" s="24">
        <v>850</v>
      </c>
      <c r="B2299" s="20">
        <v>16585.259999999998</v>
      </c>
      <c r="D2299" s="79">
        <f t="shared" si="157"/>
        <v>19.990000000001601</v>
      </c>
      <c r="E2299" s="21">
        <v>315.07</v>
      </c>
      <c r="F2299" s="3">
        <f t="shared" si="156"/>
        <v>83.910850000000721</v>
      </c>
      <c r="J2299" s="18">
        <f t="shared" si="155"/>
        <v>19.482329643878202</v>
      </c>
      <c r="K2299" s="4">
        <f t="shared" si="158"/>
        <v>84.176032066147414</v>
      </c>
      <c r="L2299">
        <f>SLOPE(E2290:E2299,K2290:K2299)/-10</f>
        <v>6.7162330131216225E-2</v>
      </c>
    </row>
    <row r="2300" spans="1:12" x14ac:dyDescent="0.25">
      <c r="A2300" s="24">
        <v>849</v>
      </c>
      <c r="B2300" s="20">
        <v>16565.259999999998</v>
      </c>
      <c r="D2300" s="79">
        <f t="shared" si="157"/>
        <v>20</v>
      </c>
      <c r="E2300" s="21">
        <v>315.07</v>
      </c>
      <c r="F2300" s="3">
        <f t="shared" si="156"/>
        <v>83.890850000000725</v>
      </c>
      <c r="J2300" s="18">
        <f t="shared" si="155"/>
        <v>19.492075681717502</v>
      </c>
      <c r="K2300" s="4">
        <f t="shared" si="158"/>
        <v>84.156539990465703</v>
      </c>
      <c r="L2300" s="2"/>
    </row>
    <row r="2301" spans="1:12" x14ac:dyDescent="0.25">
      <c r="A2301" s="24">
        <v>848</v>
      </c>
      <c r="B2301" s="20">
        <v>16545.25</v>
      </c>
      <c r="D2301" s="79">
        <f t="shared" si="157"/>
        <v>20.009999999998399</v>
      </c>
      <c r="E2301" s="21">
        <v>315.07</v>
      </c>
      <c r="F2301" s="3">
        <f t="shared" si="156"/>
        <v>83.870840000000726</v>
      </c>
      <c r="J2301" s="18">
        <f t="shared" si="155"/>
        <v>19.501821719556801</v>
      </c>
      <c r="K2301" s="4">
        <f t="shared" si="158"/>
        <v>84.137038168746145</v>
      </c>
    </row>
    <row r="2302" spans="1:12" x14ac:dyDescent="0.25">
      <c r="A2302" s="24">
        <v>847</v>
      </c>
      <c r="B2302" s="20">
        <v>16525.25</v>
      </c>
      <c r="D2302" s="79">
        <f t="shared" si="157"/>
        <v>20</v>
      </c>
      <c r="E2302" s="21">
        <v>315.07</v>
      </c>
      <c r="F2302" s="3">
        <f t="shared" si="156"/>
        <v>83.85084000000073</v>
      </c>
      <c r="J2302" s="18">
        <f t="shared" si="155"/>
        <v>19.492075681717502</v>
      </c>
      <c r="K2302" s="4">
        <f t="shared" si="158"/>
        <v>84.117546093064433</v>
      </c>
    </row>
    <row r="2303" spans="1:12" x14ac:dyDescent="0.25">
      <c r="A2303" s="24">
        <v>846</v>
      </c>
      <c r="B2303" s="20">
        <v>16505.259999999998</v>
      </c>
      <c r="D2303" s="79">
        <f t="shared" si="157"/>
        <v>19.990000000001601</v>
      </c>
      <c r="E2303" s="21">
        <v>315.07</v>
      </c>
      <c r="F2303" s="3">
        <f t="shared" si="156"/>
        <v>83.830850000000723</v>
      </c>
      <c r="J2303" s="18">
        <f t="shared" ref="J2303:J2366" si="159">D2303+D2303*$I$2445</f>
        <v>19.482329643878202</v>
      </c>
      <c r="K2303" s="4">
        <f t="shared" si="158"/>
        <v>84.098063763420555</v>
      </c>
    </row>
    <row r="2304" spans="1:12" x14ac:dyDescent="0.25">
      <c r="A2304" s="24">
        <v>845</v>
      </c>
      <c r="B2304" s="20">
        <v>16485.259999999998</v>
      </c>
      <c r="D2304" s="79">
        <f t="shared" si="157"/>
        <v>20</v>
      </c>
      <c r="E2304" s="21">
        <v>315.07</v>
      </c>
      <c r="F2304" s="3">
        <f t="shared" si="156"/>
        <v>83.810850000000727</v>
      </c>
      <c r="J2304" s="18">
        <f t="shared" si="159"/>
        <v>19.492075681717502</v>
      </c>
      <c r="K2304" s="4">
        <f t="shared" si="158"/>
        <v>84.078571687738844</v>
      </c>
    </row>
    <row r="2305" spans="1:12" x14ac:dyDescent="0.25">
      <c r="A2305" s="24">
        <v>844</v>
      </c>
      <c r="B2305" s="20">
        <v>16465.25</v>
      </c>
      <c r="D2305" s="79">
        <f t="shared" si="157"/>
        <v>20.009999999998399</v>
      </c>
      <c r="E2305" s="21">
        <v>315.07</v>
      </c>
      <c r="F2305" s="3">
        <f t="shared" si="156"/>
        <v>83.790840000000728</v>
      </c>
      <c r="J2305" s="18">
        <f t="shared" si="159"/>
        <v>19.501821719556801</v>
      </c>
      <c r="K2305" s="4">
        <f t="shared" si="158"/>
        <v>84.059069866019286</v>
      </c>
    </row>
    <row r="2306" spans="1:12" x14ac:dyDescent="0.25">
      <c r="A2306" s="24">
        <v>843</v>
      </c>
      <c r="B2306" s="20">
        <v>16445.259999999998</v>
      </c>
      <c r="D2306" s="79">
        <f t="shared" si="157"/>
        <v>19.990000000001601</v>
      </c>
      <c r="E2306" s="21">
        <v>315.07</v>
      </c>
      <c r="F2306" s="3">
        <f t="shared" si="156"/>
        <v>83.770850000000721</v>
      </c>
      <c r="J2306" s="18">
        <f t="shared" si="159"/>
        <v>19.482329643878202</v>
      </c>
      <c r="K2306" s="4">
        <f t="shared" si="158"/>
        <v>84.039587536375407</v>
      </c>
    </row>
    <row r="2307" spans="1:12" x14ac:dyDescent="0.25">
      <c r="A2307" s="24">
        <v>842</v>
      </c>
      <c r="B2307" s="20">
        <v>16425.169999999998</v>
      </c>
      <c r="D2307" s="79">
        <f t="shared" si="157"/>
        <v>20.090000000000146</v>
      </c>
      <c r="E2307" s="21">
        <v>315.07</v>
      </c>
      <c r="F2307" s="3">
        <f t="shared" si="156"/>
        <v>83.750760000000724</v>
      </c>
      <c r="J2307" s="18">
        <f t="shared" si="159"/>
        <v>19.579790022285373</v>
      </c>
      <c r="K2307" s="4">
        <f t="shared" si="158"/>
        <v>84.020007746353116</v>
      </c>
    </row>
    <row r="2308" spans="1:12" x14ac:dyDescent="0.25">
      <c r="A2308" s="24">
        <v>841</v>
      </c>
      <c r="B2308" s="20">
        <v>16405.53</v>
      </c>
      <c r="D2308" s="79">
        <f t="shared" si="157"/>
        <v>19.639999999999418</v>
      </c>
      <c r="E2308" s="21">
        <v>315.07</v>
      </c>
      <c r="F2308" s="3">
        <f t="shared" si="156"/>
        <v>83.731120000000729</v>
      </c>
      <c r="J2308" s="18">
        <f t="shared" si="159"/>
        <v>19.141218319446018</v>
      </c>
      <c r="K2308" s="4">
        <f t="shared" si="158"/>
        <v>84.000866528033669</v>
      </c>
      <c r="L2308">
        <f>SLOPE(E2299:E2308,K2299:K2308)/-10</f>
        <v>2.5799805489086607E-27</v>
      </c>
    </row>
    <row r="2309" spans="1:12" x14ac:dyDescent="0.25">
      <c r="A2309" s="24">
        <v>840</v>
      </c>
      <c r="B2309" s="20">
        <v>16385.23</v>
      </c>
      <c r="D2309" s="79">
        <f t="shared" si="157"/>
        <v>20.299999999999272</v>
      </c>
      <c r="E2309" s="21">
        <v>315.07</v>
      </c>
      <c r="F2309" s="3">
        <f t="shared" si="156"/>
        <v>83.710820000000723</v>
      </c>
      <c r="J2309" s="18">
        <f t="shared" si="159"/>
        <v>19.784456816942555</v>
      </c>
      <c r="K2309" s="4">
        <f t="shared" si="158"/>
        <v>83.981082071216733</v>
      </c>
      <c r="L2309" s="2"/>
    </row>
    <row r="2310" spans="1:12" x14ac:dyDescent="0.25">
      <c r="A2310" s="24">
        <v>839</v>
      </c>
      <c r="B2310" s="20">
        <v>16369.72</v>
      </c>
      <c r="D2310" s="79">
        <f t="shared" si="157"/>
        <v>15.510000000000218</v>
      </c>
      <c r="E2310" s="21">
        <v>315.07</v>
      </c>
      <c r="F2310" s="3">
        <f t="shared" si="156"/>
        <v>83.695310000000717</v>
      </c>
      <c r="J2310" s="18">
        <f t="shared" si="159"/>
        <v>15.116104691172136</v>
      </c>
      <c r="K2310" s="4">
        <f t="shared" si="158"/>
        <v>83.965965966525559</v>
      </c>
    </row>
    <row r="2311" spans="1:12" x14ac:dyDescent="0.25">
      <c r="A2311" s="24">
        <v>838</v>
      </c>
      <c r="B2311" s="20">
        <v>16345.26</v>
      </c>
      <c r="D2311" s="79">
        <f t="shared" si="157"/>
        <v>24.459999999999127</v>
      </c>
      <c r="E2311" s="21">
        <v>315.29000000000002</v>
      </c>
      <c r="F2311" s="3">
        <f t="shared" si="156"/>
        <v>83.670850000000712</v>
      </c>
      <c r="J2311" s="18">
        <f t="shared" si="159"/>
        <v>23.838808558739654</v>
      </c>
      <c r="K2311" s="4">
        <f t="shared" si="158"/>
        <v>83.942127157966823</v>
      </c>
    </row>
    <row r="2312" spans="1:12" x14ac:dyDescent="0.25">
      <c r="A2312" s="24">
        <v>837</v>
      </c>
      <c r="B2312" s="20">
        <v>16325.26</v>
      </c>
      <c r="D2312" s="79">
        <f t="shared" si="157"/>
        <v>20</v>
      </c>
      <c r="E2312" s="21">
        <v>315.3</v>
      </c>
      <c r="F2312" s="3">
        <f t="shared" si="156"/>
        <v>83.650850000000716</v>
      </c>
      <c r="J2312" s="18">
        <f t="shared" si="159"/>
        <v>19.492075681717502</v>
      </c>
      <c r="K2312" s="4">
        <f t="shared" si="158"/>
        <v>83.922635082285112</v>
      </c>
    </row>
    <row r="2313" spans="1:12" x14ac:dyDescent="0.25">
      <c r="A2313" s="24">
        <v>836</v>
      </c>
      <c r="B2313" s="20">
        <v>16305.26</v>
      </c>
      <c r="D2313" s="79">
        <f t="shared" si="157"/>
        <v>20</v>
      </c>
      <c r="E2313" s="21">
        <v>315.3</v>
      </c>
      <c r="F2313" s="3">
        <f t="shared" ref="F2313:F2376" si="160">F2312-(D2313/1000)</f>
        <v>83.63085000000072</v>
      </c>
      <c r="J2313" s="18">
        <f t="shared" si="159"/>
        <v>19.492075681717502</v>
      </c>
      <c r="K2313" s="4">
        <f t="shared" si="158"/>
        <v>83.903143006603401</v>
      </c>
    </row>
    <row r="2314" spans="1:12" x14ac:dyDescent="0.25">
      <c r="A2314" s="24">
        <v>835</v>
      </c>
      <c r="B2314" s="20">
        <v>16285.32</v>
      </c>
      <c r="D2314" s="79">
        <f t="shared" ref="D2314:D2377" si="161">B2313-B2314</f>
        <v>19.940000000000509</v>
      </c>
      <c r="E2314" s="21">
        <v>315.8</v>
      </c>
      <c r="F2314" s="3">
        <f t="shared" si="160"/>
        <v>83.610910000000715</v>
      </c>
      <c r="J2314" s="18">
        <f t="shared" si="159"/>
        <v>19.433599454672848</v>
      </c>
      <c r="K2314" s="4">
        <f t="shared" ref="K2314:K2377" si="162">K2313-(J2314/1000)</f>
        <v>83.883709407148729</v>
      </c>
    </row>
    <row r="2315" spans="1:12" x14ac:dyDescent="0.25">
      <c r="A2315" s="24">
        <v>834</v>
      </c>
      <c r="B2315" s="20">
        <v>16265.26</v>
      </c>
      <c r="D2315" s="79">
        <f t="shared" si="161"/>
        <v>20.059999999999491</v>
      </c>
      <c r="E2315" s="21">
        <v>315.95</v>
      </c>
      <c r="F2315" s="3">
        <f t="shared" si="160"/>
        <v>83.590850000000714</v>
      </c>
      <c r="J2315" s="18">
        <f t="shared" si="159"/>
        <v>19.550551908762159</v>
      </c>
      <c r="K2315" s="4">
        <f t="shared" si="162"/>
        <v>83.864158855239964</v>
      </c>
    </row>
    <row r="2316" spans="1:12" x14ac:dyDescent="0.25">
      <c r="A2316" s="24">
        <v>833</v>
      </c>
      <c r="B2316" s="20">
        <v>16243.48</v>
      </c>
      <c r="D2316" s="79">
        <f t="shared" si="161"/>
        <v>21.780000000000655</v>
      </c>
      <c r="E2316" s="21">
        <v>316.14999999999998</v>
      </c>
      <c r="F2316" s="3">
        <f t="shared" si="160"/>
        <v>83.569070000000707</v>
      </c>
      <c r="J2316" s="18">
        <f t="shared" si="159"/>
        <v>21.226870417390998</v>
      </c>
      <c r="K2316" s="4">
        <f t="shared" si="162"/>
        <v>83.84293198482257</v>
      </c>
    </row>
    <row r="2317" spans="1:12" x14ac:dyDescent="0.25">
      <c r="A2317" s="24">
        <v>832</v>
      </c>
      <c r="B2317" s="20">
        <v>16225.26</v>
      </c>
      <c r="D2317" s="79">
        <f t="shared" si="161"/>
        <v>18.219999999999345</v>
      </c>
      <c r="E2317" s="21">
        <v>316.14999999999998</v>
      </c>
      <c r="F2317" s="3">
        <f t="shared" si="160"/>
        <v>83.550850000000707</v>
      </c>
      <c r="J2317" s="18">
        <f t="shared" si="159"/>
        <v>17.757280946044006</v>
      </c>
      <c r="K2317" s="4">
        <f t="shared" si="162"/>
        <v>83.825174703876527</v>
      </c>
      <c r="L2317">
        <f>SLOPE(E2308:E2317,K2308:K2317)/-10</f>
        <v>0.71519190763218798</v>
      </c>
    </row>
    <row r="2318" spans="1:12" x14ac:dyDescent="0.25">
      <c r="A2318" s="24">
        <v>831</v>
      </c>
      <c r="B2318" s="20">
        <v>16205.26</v>
      </c>
      <c r="D2318" s="79">
        <f t="shared" si="161"/>
        <v>20</v>
      </c>
      <c r="E2318" s="21">
        <v>316.18</v>
      </c>
      <c r="F2318" s="3">
        <f t="shared" si="160"/>
        <v>83.530850000000711</v>
      </c>
      <c r="J2318" s="18">
        <f t="shared" si="159"/>
        <v>19.492075681717502</v>
      </c>
      <c r="K2318" s="4">
        <f t="shared" si="162"/>
        <v>83.805682628194816</v>
      </c>
      <c r="L2318" s="2"/>
    </row>
    <row r="2319" spans="1:12" x14ac:dyDescent="0.25">
      <c r="A2319" s="24">
        <v>830</v>
      </c>
      <c r="B2319" s="20">
        <v>16185.26</v>
      </c>
      <c r="D2319" s="79">
        <f t="shared" si="161"/>
        <v>20</v>
      </c>
      <c r="E2319" s="21">
        <v>316.18</v>
      </c>
      <c r="F2319" s="3">
        <f t="shared" si="160"/>
        <v>83.510850000000715</v>
      </c>
      <c r="J2319" s="18">
        <f t="shared" si="159"/>
        <v>19.492075681717502</v>
      </c>
      <c r="K2319" s="4">
        <f t="shared" si="162"/>
        <v>83.786190552513105</v>
      </c>
    </row>
    <row r="2320" spans="1:12" x14ac:dyDescent="0.25">
      <c r="A2320" s="24">
        <v>829</v>
      </c>
      <c r="B2320" s="20">
        <v>16165.26</v>
      </c>
      <c r="D2320" s="79">
        <f t="shared" si="161"/>
        <v>20</v>
      </c>
      <c r="E2320" s="21">
        <v>316.18</v>
      </c>
      <c r="F2320" s="3">
        <f t="shared" si="160"/>
        <v>83.490850000000719</v>
      </c>
      <c r="J2320" s="18">
        <f t="shared" si="159"/>
        <v>19.492075681717502</v>
      </c>
      <c r="K2320" s="4">
        <f t="shared" si="162"/>
        <v>83.766698476831394</v>
      </c>
    </row>
    <row r="2321" spans="1:12" x14ac:dyDescent="0.25">
      <c r="A2321" s="24">
        <v>828</v>
      </c>
      <c r="B2321" s="20">
        <v>16145.26</v>
      </c>
      <c r="D2321" s="79">
        <f t="shared" si="161"/>
        <v>20</v>
      </c>
      <c r="E2321" s="21">
        <v>316.38</v>
      </c>
      <c r="F2321" s="3">
        <f t="shared" si="160"/>
        <v>83.470850000000723</v>
      </c>
      <c r="J2321" s="18">
        <f t="shared" si="159"/>
        <v>19.492075681717502</v>
      </c>
      <c r="K2321" s="4">
        <f t="shared" si="162"/>
        <v>83.747206401149683</v>
      </c>
    </row>
    <row r="2322" spans="1:12" x14ac:dyDescent="0.25">
      <c r="A2322" s="24">
        <v>827</v>
      </c>
      <c r="B2322" s="20">
        <v>16125.63</v>
      </c>
      <c r="D2322" s="79">
        <f t="shared" si="161"/>
        <v>19.630000000001019</v>
      </c>
      <c r="E2322" s="21">
        <v>316.55</v>
      </c>
      <c r="F2322" s="3">
        <f t="shared" si="160"/>
        <v>83.451220000000717</v>
      </c>
      <c r="J2322" s="18">
        <f t="shared" si="159"/>
        <v>19.131472281606722</v>
      </c>
      <c r="K2322" s="4">
        <f t="shared" si="162"/>
        <v>83.728074928868082</v>
      </c>
    </row>
    <row r="2323" spans="1:12" x14ac:dyDescent="0.25">
      <c r="A2323" s="24">
        <v>826</v>
      </c>
      <c r="B2323" s="20">
        <v>16105.29</v>
      </c>
      <c r="D2323" s="79">
        <f t="shared" si="161"/>
        <v>20.339999999998327</v>
      </c>
      <c r="E2323" s="21">
        <v>316.55</v>
      </c>
      <c r="F2323" s="3">
        <f t="shared" si="160"/>
        <v>83.430880000000712</v>
      </c>
      <c r="J2323" s="18">
        <f t="shared" si="159"/>
        <v>19.823440968305068</v>
      </c>
      <c r="K2323" s="4">
        <f t="shared" si="162"/>
        <v>83.708251487899773</v>
      </c>
    </row>
    <row r="2324" spans="1:12" x14ac:dyDescent="0.25">
      <c r="A2324" s="24">
        <v>825</v>
      </c>
      <c r="B2324" s="20">
        <v>16085.29</v>
      </c>
      <c r="D2324" s="79">
        <f t="shared" si="161"/>
        <v>20</v>
      </c>
      <c r="E2324" s="21">
        <v>316.55</v>
      </c>
      <c r="F2324" s="3">
        <f t="shared" si="160"/>
        <v>83.410880000000716</v>
      </c>
      <c r="J2324" s="18">
        <f t="shared" si="159"/>
        <v>19.492075681717502</v>
      </c>
      <c r="K2324" s="4">
        <f t="shared" si="162"/>
        <v>83.688759412218062</v>
      </c>
    </row>
    <row r="2325" spans="1:12" x14ac:dyDescent="0.25">
      <c r="A2325" s="24">
        <v>824</v>
      </c>
      <c r="B2325" s="20">
        <v>16065.28</v>
      </c>
      <c r="D2325" s="79">
        <f t="shared" si="161"/>
        <v>20.010000000000218</v>
      </c>
      <c r="E2325" s="21">
        <v>316.55</v>
      </c>
      <c r="F2325" s="3">
        <f t="shared" si="160"/>
        <v>83.390870000000717</v>
      </c>
      <c r="J2325" s="18">
        <f t="shared" si="159"/>
        <v>19.501821719558574</v>
      </c>
      <c r="K2325" s="4">
        <f t="shared" si="162"/>
        <v>83.669257590498503</v>
      </c>
    </row>
    <row r="2326" spans="1:12" x14ac:dyDescent="0.25">
      <c r="A2326" s="24">
        <v>823</v>
      </c>
      <c r="B2326" s="20">
        <v>16045.28</v>
      </c>
      <c r="D2326" s="79">
        <f t="shared" si="161"/>
        <v>20</v>
      </c>
      <c r="E2326" s="21">
        <v>316.55</v>
      </c>
      <c r="F2326" s="3">
        <f t="shared" si="160"/>
        <v>83.370870000000721</v>
      </c>
      <c r="J2326" s="18">
        <f t="shared" si="159"/>
        <v>19.492075681717502</v>
      </c>
      <c r="K2326" s="4">
        <f t="shared" si="162"/>
        <v>83.649765514816792</v>
      </c>
      <c r="L2326">
        <f>SLOPE(E2317:E2326,K2317:K2326)/-10</f>
        <v>0.28970039784911811</v>
      </c>
    </row>
    <row r="2327" spans="1:12" x14ac:dyDescent="0.25">
      <c r="A2327" s="24">
        <v>822</v>
      </c>
      <c r="B2327" s="20">
        <v>16025.29</v>
      </c>
      <c r="D2327" s="79">
        <f t="shared" si="161"/>
        <v>19.989999999999782</v>
      </c>
      <c r="E2327" s="21">
        <v>316.55</v>
      </c>
      <c r="F2327" s="3">
        <f t="shared" si="160"/>
        <v>83.350880000000728</v>
      </c>
      <c r="J2327" s="18">
        <f t="shared" si="159"/>
        <v>19.48232964387643</v>
      </c>
      <c r="K2327" s="4">
        <f t="shared" si="162"/>
        <v>83.630283185172914</v>
      </c>
      <c r="L2327" s="2"/>
    </row>
    <row r="2328" spans="1:12" x14ac:dyDescent="0.25">
      <c r="A2328" s="24">
        <v>821</v>
      </c>
      <c r="B2328" s="20">
        <v>16005.28</v>
      </c>
      <c r="D2328" s="79">
        <f t="shared" si="161"/>
        <v>20.010000000000218</v>
      </c>
      <c r="E2328" s="21">
        <v>316.55</v>
      </c>
      <c r="F2328" s="3">
        <f t="shared" si="160"/>
        <v>83.330870000000729</v>
      </c>
      <c r="J2328" s="18">
        <f t="shared" si="159"/>
        <v>19.501821719558574</v>
      </c>
      <c r="K2328" s="4">
        <f t="shared" si="162"/>
        <v>83.610781363453356</v>
      </c>
    </row>
    <row r="2329" spans="1:12" x14ac:dyDescent="0.25">
      <c r="A2329" s="24">
        <v>820</v>
      </c>
      <c r="B2329" s="20">
        <v>15985.29</v>
      </c>
      <c r="D2329" s="79">
        <f t="shared" si="161"/>
        <v>19.989999999999782</v>
      </c>
      <c r="E2329" s="21">
        <v>316.55</v>
      </c>
      <c r="F2329" s="3">
        <f t="shared" si="160"/>
        <v>83.310880000000736</v>
      </c>
      <c r="J2329" s="18">
        <f t="shared" si="159"/>
        <v>19.48232964387643</v>
      </c>
      <c r="K2329" s="4">
        <f t="shared" si="162"/>
        <v>83.591299033809477</v>
      </c>
    </row>
    <row r="2330" spans="1:12" x14ac:dyDescent="0.25">
      <c r="A2330" s="24">
        <v>819</v>
      </c>
      <c r="B2330" s="20">
        <v>15965.29</v>
      </c>
      <c r="D2330" s="79">
        <f t="shared" si="161"/>
        <v>20</v>
      </c>
      <c r="E2330" s="21">
        <v>316.55</v>
      </c>
      <c r="F2330" s="3">
        <f t="shared" si="160"/>
        <v>83.29088000000074</v>
      </c>
      <c r="J2330" s="18">
        <f t="shared" si="159"/>
        <v>19.492075681717502</v>
      </c>
      <c r="K2330" s="4">
        <f t="shared" si="162"/>
        <v>83.571806958127766</v>
      </c>
    </row>
    <row r="2331" spans="1:12" x14ac:dyDescent="0.25">
      <c r="A2331" s="24">
        <v>818</v>
      </c>
      <c r="B2331" s="20">
        <v>15945.29</v>
      </c>
      <c r="D2331" s="79">
        <f t="shared" si="161"/>
        <v>20</v>
      </c>
      <c r="E2331" s="21">
        <v>316.55</v>
      </c>
      <c r="F2331" s="3">
        <f t="shared" si="160"/>
        <v>83.270880000000744</v>
      </c>
      <c r="J2331" s="18">
        <f t="shared" si="159"/>
        <v>19.492075681717502</v>
      </c>
      <c r="K2331" s="4">
        <f t="shared" si="162"/>
        <v>83.552314882446055</v>
      </c>
    </row>
    <row r="2332" spans="1:12" x14ac:dyDescent="0.25">
      <c r="A2332" s="24">
        <v>817</v>
      </c>
      <c r="B2332" s="20">
        <v>15925.29</v>
      </c>
      <c r="D2332" s="79">
        <f t="shared" si="161"/>
        <v>20</v>
      </c>
      <c r="E2332" s="21">
        <v>316.55</v>
      </c>
      <c r="F2332" s="3">
        <f t="shared" si="160"/>
        <v>83.250880000000748</v>
      </c>
      <c r="J2332" s="18">
        <f t="shared" si="159"/>
        <v>19.492075681717502</v>
      </c>
      <c r="K2332" s="4">
        <f t="shared" si="162"/>
        <v>83.532822806764344</v>
      </c>
    </row>
    <row r="2333" spans="1:12" x14ac:dyDescent="0.25">
      <c r="A2333" s="24">
        <v>816</v>
      </c>
      <c r="B2333" s="20">
        <v>15905.29</v>
      </c>
      <c r="D2333" s="79">
        <f t="shared" si="161"/>
        <v>20</v>
      </c>
      <c r="E2333" s="21">
        <v>316.56</v>
      </c>
      <c r="F2333" s="3">
        <f t="shared" si="160"/>
        <v>83.230880000000752</v>
      </c>
      <c r="J2333" s="18">
        <f t="shared" si="159"/>
        <v>19.492075681717502</v>
      </c>
      <c r="K2333" s="4">
        <f t="shared" si="162"/>
        <v>83.513330731082632</v>
      </c>
    </row>
    <row r="2334" spans="1:12" x14ac:dyDescent="0.25">
      <c r="A2334" s="24">
        <v>815</v>
      </c>
      <c r="B2334" s="20">
        <v>15885.29</v>
      </c>
      <c r="D2334" s="79">
        <f t="shared" si="161"/>
        <v>20</v>
      </c>
      <c r="E2334" s="21">
        <v>316.83999999999997</v>
      </c>
      <c r="F2334" s="3">
        <f t="shared" si="160"/>
        <v>83.210880000000756</v>
      </c>
      <c r="J2334" s="18">
        <f t="shared" si="159"/>
        <v>19.492075681717502</v>
      </c>
      <c r="K2334" s="4">
        <f t="shared" si="162"/>
        <v>83.493838655400921</v>
      </c>
    </row>
    <row r="2335" spans="1:12" x14ac:dyDescent="0.25">
      <c r="A2335" s="24">
        <v>814</v>
      </c>
      <c r="B2335" s="20">
        <v>15865.29</v>
      </c>
      <c r="D2335" s="79">
        <f t="shared" si="161"/>
        <v>20</v>
      </c>
      <c r="E2335" s="21">
        <v>316.92</v>
      </c>
      <c r="F2335" s="3">
        <f t="shared" si="160"/>
        <v>83.19088000000076</v>
      </c>
      <c r="J2335" s="18">
        <f t="shared" si="159"/>
        <v>19.492075681717502</v>
      </c>
      <c r="K2335" s="4">
        <f t="shared" si="162"/>
        <v>83.47434657971921</v>
      </c>
      <c r="L2335">
        <f>SLOPE(E2326:E2335,K2326:K2335)/-10</f>
        <v>0.16822143117073599</v>
      </c>
    </row>
    <row r="2336" spans="1:12" x14ac:dyDescent="0.25">
      <c r="A2336" s="24">
        <v>813</v>
      </c>
      <c r="B2336" s="20">
        <v>15845.29</v>
      </c>
      <c r="D2336" s="79">
        <f t="shared" si="161"/>
        <v>20</v>
      </c>
      <c r="E2336" s="21">
        <v>316.92</v>
      </c>
      <c r="F2336" s="3">
        <f t="shared" si="160"/>
        <v>83.170880000000764</v>
      </c>
      <c r="J2336" s="18">
        <f t="shared" si="159"/>
        <v>19.492075681717502</v>
      </c>
      <c r="K2336" s="4">
        <f t="shared" si="162"/>
        <v>83.454854504037499</v>
      </c>
      <c r="L2336" s="2"/>
    </row>
    <row r="2337" spans="1:12" x14ac:dyDescent="0.25">
      <c r="A2337" s="24">
        <v>812</v>
      </c>
      <c r="B2337" s="20">
        <v>15825.29</v>
      </c>
      <c r="D2337" s="79">
        <f t="shared" si="161"/>
        <v>20</v>
      </c>
      <c r="E2337" s="21">
        <v>317.2</v>
      </c>
      <c r="F2337" s="3">
        <f t="shared" si="160"/>
        <v>83.150880000000768</v>
      </c>
      <c r="J2337" s="18">
        <f t="shared" si="159"/>
        <v>19.492075681717502</v>
      </c>
      <c r="K2337" s="4">
        <f t="shared" si="162"/>
        <v>83.435362428355788</v>
      </c>
    </row>
    <row r="2338" spans="1:12" x14ac:dyDescent="0.25">
      <c r="A2338" s="24">
        <v>811</v>
      </c>
      <c r="B2338" s="20">
        <v>15805.29</v>
      </c>
      <c r="D2338" s="79">
        <f t="shared" si="161"/>
        <v>20</v>
      </c>
      <c r="E2338" s="21">
        <v>317.2</v>
      </c>
      <c r="F2338" s="3">
        <f t="shared" si="160"/>
        <v>83.130880000000772</v>
      </c>
      <c r="J2338" s="18">
        <f t="shared" si="159"/>
        <v>19.492075681717502</v>
      </c>
      <c r="K2338" s="4">
        <f t="shared" si="162"/>
        <v>83.415870352674077</v>
      </c>
    </row>
    <row r="2339" spans="1:12" x14ac:dyDescent="0.25">
      <c r="A2339" s="24">
        <v>810</v>
      </c>
      <c r="B2339" s="20">
        <v>15785.29</v>
      </c>
      <c r="D2339" s="79">
        <f t="shared" si="161"/>
        <v>20</v>
      </c>
      <c r="E2339" s="21">
        <v>317.76</v>
      </c>
      <c r="F2339" s="3">
        <f t="shared" si="160"/>
        <v>83.110880000000776</v>
      </c>
      <c r="J2339" s="18">
        <f t="shared" si="159"/>
        <v>19.492075681717502</v>
      </c>
      <c r="K2339" s="4">
        <f t="shared" si="162"/>
        <v>83.396378276992365</v>
      </c>
    </row>
    <row r="2340" spans="1:12" x14ac:dyDescent="0.25">
      <c r="A2340" s="24">
        <v>809</v>
      </c>
      <c r="B2340" s="20">
        <v>15765.28</v>
      </c>
      <c r="D2340" s="79">
        <f t="shared" si="161"/>
        <v>20.010000000000218</v>
      </c>
      <c r="E2340" s="21">
        <v>317.76</v>
      </c>
      <c r="F2340" s="3">
        <f t="shared" si="160"/>
        <v>83.090870000000777</v>
      </c>
      <c r="J2340" s="18">
        <f t="shared" si="159"/>
        <v>19.501821719558574</v>
      </c>
      <c r="K2340" s="4">
        <f t="shared" si="162"/>
        <v>83.376876455272807</v>
      </c>
    </row>
    <row r="2341" spans="1:12" x14ac:dyDescent="0.25">
      <c r="A2341" s="24">
        <v>808</v>
      </c>
      <c r="B2341" s="20">
        <v>15745.28</v>
      </c>
      <c r="D2341" s="79">
        <f t="shared" si="161"/>
        <v>20</v>
      </c>
      <c r="E2341" s="21">
        <v>317.83999999999997</v>
      </c>
      <c r="F2341" s="3">
        <f t="shared" si="160"/>
        <v>83.070870000000781</v>
      </c>
      <c r="J2341" s="18">
        <f t="shared" si="159"/>
        <v>19.492075681717502</v>
      </c>
      <c r="K2341" s="4">
        <f t="shared" si="162"/>
        <v>83.357384379591096</v>
      </c>
    </row>
    <row r="2342" spans="1:12" x14ac:dyDescent="0.25">
      <c r="A2342" s="24">
        <v>807</v>
      </c>
      <c r="B2342" s="20">
        <v>15725.28</v>
      </c>
      <c r="D2342" s="79">
        <f t="shared" si="161"/>
        <v>20</v>
      </c>
      <c r="E2342" s="21">
        <v>317.83999999999997</v>
      </c>
      <c r="F2342" s="3">
        <f t="shared" si="160"/>
        <v>83.050870000000785</v>
      </c>
      <c r="J2342" s="18">
        <f t="shared" si="159"/>
        <v>19.492075681717502</v>
      </c>
      <c r="K2342" s="4">
        <f t="shared" si="162"/>
        <v>83.337892303909385</v>
      </c>
    </row>
    <row r="2343" spans="1:12" x14ac:dyDescent="0.25">
      <c r="A2343" s="24">
        <v>806</v>
      </c>
      <c r="B2343" s="20">
        <v>15705.29</v>
      </c>
      <c r="D2343" s="79">
        <f t="shared" si="161"/>
        <v>19.989999999999782</v>
      </c>
      <c r="E2343" s="21">
        <v>317.83999999999997</v>
      </c>
      <c r="F2343" s="3">
        <f t="shared" si="160"/>
        <v>83.030880000000792</v>
      </c>
      <c r="J2343" s="18">
        <f t="shared" si="159"/>
        <v>19.48232964387643</v>
      </c>
      <c r="K2343" s="4">
        <f t="shared" si="162"/>
        <v>83.318409974265506</v>
      </c>
    </row>
    <row r="2344" spans="1:12" x14ac:dyDescent="0.25">
      <c r="A2344" s="24">
        <v>805</v>
      </c>
      <c r="B2344" s="20">
        <v>15685.29</v>
      </c>
      <c r="D2344" s="79">
        <f t="shared" si="161"/>
        <v>20</v>
      </c>
      <c r="E2344" s="21">
        <v>317.83999999999997</v>
      </c>
      <c r="F2344" s="3">
        <f t="shared" si="160"/>
        <v>83.010880000000796</v>
      </c>
      <c r="J2344" s="18">
        <f t="shared" si="159"/>
        <v>19.492075681717502</v>
      </c>
      <c r="K2344" s="4">
        <f t="shared" si="162"/>
        <v>83.298917898583795</v>
      </c>
      <c r="L2344">
        <f>SLOPE(E2335:E2344,K2335:K2344)/-10</f>
        <v>0.61687295704063327</v>
      </c>
    </row>
    <row r="2345" spans="1:12" x14ac:dyDescent="0.25">
      <c r="A2345" s="24">
        <v>804</v>
      </c>
      <c r="B2345" s="20">
        <v>15665.28</v>
      </c>
      <c r="D2345" s="79">
        <f t="shared" si="161"/>
        <v>20.010000000000218</v>
      </c>
      <c r="E2345" s="21">
        <v>317.95999999999998</v>
      </c>
      <c r="F2345" s="3">
        <f t="shared" si="160"/>
        <v>82.990870000000797</v>
      </c>
      <c r="J2345" s="18">
        <f t="shared" si="159"/>
        <v>19.501821719558574</v>
      </c>
      <c r="K2345" s="4">
        <f t="shared" si="162"/>
        <v>83.279416076864237</v>
      </c>
      <c r="L2345" s="2"/>
    </row>
    <row r="2346" spans="1:12" x14ac:dyDescent="0.25">
      <c r="A2346" s="24">
        <v>803</v>
      </c>
      <c r="B2346" s="20">
        <v>15645.29</v>
      </c>
      <c r="D2346" s="79">
        <f t="shared" si="161"/>
        <v>19.989999999999782</v>
      </c>
      <c r="E2346" s="21">
        <v>317.97000000000003</v>
      </c>
      <c r="F2346" s="3">
        <f t="shared" si="160"/>
        <v>82.970880000000804</v>
      </c>
      <c r="J2346" s="18">
        <f t="shared" si="159"/>
        <v>19.48232964387643</v>
      </c>
      <c r="K2346" s="4">
        <f t="shared" si="162"/>
        <v>83.259933747220359</v>
      </c>
    </row>
    <row r="2347" spans="1:12" x14ac:dyDescent="0.25">
      <c r="A2347" s="24">
        <v>802</v>
      </c>
      <c r="B2347" s="20">
        <v>15625.28</v>
      </c>
      <c r="D2347" s="79">
        <f t="shared" si="161"/>
        <v>20.010000000000218</v>
      </c>
      <c r="E2347" s="21">
        <v>317.97000000000003</v>
      </c>
      <c r="F2347" s="3">
        <f t="shared" si="160"/>
        <v>82.950870000000805</v>
      </c>
      <c r="J2347" s="18">
        <f t="shared" si="159"/>
        <v>19.501821719558574</v>
      </c>
      <c r="K2347" s="4">
        <f t="shared" si="162"/>
        <v>83.240431925500801</v>
      </c>
    </row>
    <row r="2348" spans="1:12" x14ac:dyDescent="0.25">
      <c r="A2348" s="24">
        <v>801</v>
      </c>
      <c r="B2348" s="20">
        <v>15605.29</v>
      </c>
      <c r="D2348" s="79">
        <f t="shared" si="161"/>
        <v>19.989999999999782</v>
      </c>
      <c r="E2348" s="21">
        <v>317.97000000000003</v>
      </c>
      <c r="F2348" s="3">
        <f t="shared" si="160"/>
        <v>82.930880000000812</v>
      </c>
      <c r="J2348" s="18">
        <f t="shared" si="159"/>
        <v>19.48232964387643</v>
      </c>
      <c r="K2348" s="4">
        <f t="shared" si="162"/>
        <v>83.220949595856922</v>
      </c>
    </row>
    <row r="2349" spans="1:12" x14ac:dyDescent="0.25">
      <c r="A2349" s="24">
        <v>800</v>
      </c>
      <c r="B2349" s="20">
        <v>15585.29</v>
      </c>
      <c r="D2349" s="79">
        <f t="shared" si="161"/>
        <v>20</v>
      </c>
      <c r="E2349" s="21">
        <v>317.97000000000003</v>
      </c>
      <c r="F2349" s="3">
        <f t="shared" si="160"/>
        <v>82.910880000000816</v>
      </c>
      <c r="J2349" s="18">
        <f t="shared" si="159"/>
        <v>19.492075681717502</v>
      </c>
      <c r="K2349" s="4">
        <f t="shared" si="162"/>
        <v>83.201457520175211</v>
      </c>
    </row>
    <row r="2350" spans="1:12" x14ac:dyDescent="0.25">
      <c r="A2350" s="24">
        <v>799</v>
      </c>
      <c r="B2350" s="20">
        <v>15565.29</v>
      </c>
      <c r="D2350" s="79">
        <f t="shared" si="161"/>
        <v>20</v>
      </c>
      <c r="E2350" s="21">
        <v>317.97000000000003</v>
      </c>
      <c r="F2350" s="3">
        <f t="shared" si="160"/>
        <v>82.89088000000082</v>
      </c>
      <c r="J2350" s="18">
        <f t="shared" si="159"/>
        <v>19.492075681717502</v>
      </c>
      <c r="K2350" s="4">
        <f t="shared" si="162"/>
        <v>83.1819654444935</v>
      </c>
    </row>
    <row r="2351" spans="1:12" x14ac:dyDescent="0.25">
      <c r="A2351" s="24">
        <v>798</v>
      </c>
      <c r="B2351" s="20">
        <v>15545.28</v>
      </c>
      <c r="D2351" s="79">
        <f t="shared" si="161"/>
        <v>20.010000000000218</v>
      </c>
      <c r="E2351" s="21">
        <v>318.26</v>
      </c>
      <c r="F2351" s="3">
        <f t="shared" si="160"/>
        <v>82.870870000000821</v>
      </c>
      <c r="J2351" s="18">
        <f t="shared" si="159"/>
        <v>19.501821719558574</v>
      </c>
      <c r="K2351" s="4">
        <f t="shared" si="162"/>
        <v>83.162463622773942</v>
      </c>
    </row>
    <row r="2352" spans="1:12" x14ac:dyDescent="0.25">
      <c r="A2352" s="24">
        <v>797</v>
      </c>
      <c r="B2352" s="20">
        <v>15525.28</v>
      </c>
      <c r="D2352" s="79">
        <f t="shared" si="161"/>
        <v>20</v>
      </c>
      <c r="E2352" s="21">
        <v>318.39</v>
      </c>
      <c r="F2352" s="3">
        <f t="shared" si="160"/>
        <v>82.850870000000825</v>
      </c>
      <c r="J2352" s="18">
        <f t="shared" si="159"/>
        <v>19.492075681717502</v>
      </c>
      <c r="K2352" s="4">
        <f t="shared" si="162"/>
        <v>83.14297154709223</v>
      </c>
    </row>
    <row r="2353" spans="1:12" x14ac:dyDescent="0.25">
      <c r="A2353" s="24">
        <v>796</v>
      </c>
      <c r="B2353" s="20">
        <v>15505.28</v>
      </c>
      <c r="D2353" s="79">
        <f t="shared" si="161"/>
        <v>20</v>
      </c>
      <c r="E2353" s="21">
        <v>318.41000000000003</v>
      </c>
      <c r="F2353" s="3">
        <f t="shared" si="160"/>
        <v>82.830870000000829</v>
      </c>
      <c r="J2353" s="18">
        <f t="shared" si="159"/>
        <v>19.492075681717502</v>
      </c>
      <c r="K2353" s="4">
        <f t="shared" si="162"/>
        <v>83.123479471410519</v>
      </c>
      <c r="L2353">
        <f>SLOPE(E2344:E2353,K2344:K2353)/-10</f>
        <v>0.29817853351850271</v>
      </c>
    </row>
    <row r="2354" spans="1:12" x14ac:dyDescent="0.25">
      <c r="A2354" s="24">
        <v>795</v>
      </c>
      <c r="B2354" s="20">
        <v>15485.28</v>
      </c>
      <c r="D2354" s="79">
        <f t="shared" si="161"/>
        <v>20</v>
      </c>
      <c r="E2354" s="21">
        <v>318.45999999999998</v>
      </c>
      <c r="F2354" s="3">
        <f t="shared" si="160"/>
        <v>82.810870000000833</v>
      </c>
      <c r="J2354" s="18">
        <f t="shared" si="159"/>
        <v>19.492075681717502</v>
      </c>
      <c r="K2354" s="4">
        <f t="shared" si="162"/>
        <v>83.103987395728808</v>
      </c>
      <c r="L2354" s="2"/>
    </row>
    <row r="2355" spans="1:12" x14ac:dyDescent="0.25">
      <c r="A2355" s="24">
        <v>794</v>
      </c>
      <c r="B2355" s="20">
        <v>15465.28</v>
      </c>
      <c r="D2355" s="79">
        <f t="shared" si="161"/>
        <v>20</v>
      </c>
      <c r="E2355" s="21">
        <v>318.45999999999998</v>
      </c>
      <c r="F2355" s="3">
        <f t="shared" si="160"/>
        <v>82.790870000000837</v>
      </c>
      <c r="J2355" s="18">
        <f t="shared" si="159"/>
        <v>19.492075681717502</v>
      </c>
      <c r="K2355" s="4">
        <f t="shared" si="162"/>
        <v>83.084495320047097</v>
      </c>
    </row>
    <row r="2356" spans="1:12" x14ac:dyDescent="0.25">
      <c r="A2356" s="24">
        <v>793</v>
      </c>
      <c r="B2356" s="20">
        <v>15445.28</v>
      </c>
      <c r="D2356" s="79">
        <f t="shared" si="161"/>
        <v>20</v>
      </c>
      <c r="E2356" s="21">
        <v>318.82</v>
      </c>
      <c r="F2356" s="3">
        <f t="shared" si="160"/>
        <v>82.770870000000841</v>
      </c>
      <c r="J2356" s="18">
        <f t="shared" si="159"/>
        <v>19.492075681717502</v>
      </c>
      <c r="K2356" s="4">
        <f t="shared" si="162"/>
        <v>83.065003244365386</v>
      </c>
    </row>
    <row r="2357" spans="1:12" x14ac:dyDescent="0.25">
      <c r="A2357" s="24">
        <v>792</v>
      </c>
      <c r="B2357" s="20">
        <v>15425.28</v>
      </c>
      <c r="D2357" s="79">
        <f t="shared" si="161"/>
        <v>20</v>
      </c>
      <c r="E2357" s="21">
        <v>319.06</v>
      </c>
      <c r="F2357" s="3">
        <f t="shared" si="160"/>
        <v>82.750870000000845</v>
      </c>
      <c r="J2357" s="18">
        <f t="shared" si="159"/>
        <v>19.492075681717502</v>
      </c>
      <c r="K2357" s="4">
        <f t="shared" si="162"/>
        <v>83.045511168683674</v>
      </c>
    </row>
    <row r="2358" spans="1:12" x14ac:dyDescent="0.25">
      <c r="A2358" s="24">
        <v>791</v>
      </c>
      <c r="B2358" s="20">
        <v>15405.28</v>
      </c>
      <c r="D2358" s="79">
        <f t="shared" si="161"/>
        <v>20</v>
      </c>
      <c r="E2358" s="21">
        <v>319.27999999999997</v>
      </c>
      <c r="F2358" s="3">
        <f t="shared" si="160"/>
        <v>82.730870000000849</v>
      </c>
      <c r="J2358" s="18">
        <f t="shared" si="159"/>
        <v>19.492075681717502</v>
      </c>
      <c r="K2358" s="4">
        <f t="shared" si="162"/>
        <v>83.026019093001963</v>
      </c>
    </row>
    <row r="2359" spans="1:12" x14ac:dyDescent="0.25">
      <c r="A2359" s="24">
        <v>790</v>
      </c>
      <c r="B2359" s="20">
        <v>15385.28</v>
      </c>
      <c r="D2359" s="79">
        <f t="shared" si="161"/>
        <v>20</v>
      </c>
      <c r="E2359" s="21">
        <v>319.37</v>
      </c>
      <c r="F2359" s="3">
        <f t="shared" si="160"/>
        <v>82.710870000000853</v>
      </c>
      <c r="J2359" s="18">
        <f t="shared" si="159"/>
        <v>19.492075681717502</v>
      </c>
      <c r="K2359" s="4">
        <f t="shared" si="162"/>
        <v>83.006527017320252</v>
      </c>
    </row>
    <row r="2360" spans="1:12" x14ac:dyDescent="0.25">
      <c r="A2360" s="24">
        <v>789</v>
      </c>
      <c r="B2360" s="20">
        <v>15365.34</v>
      </c>
      <c r="D2360" s="79">
        <f t="shared" si="161"/>
        <v>19.940000000000509</v>
      </c>
      <c r="E2360" s="21">
        <v>319.37</v>
      </c>
      <c r="F2360" s="3">
        <f t="shared" si="160"/>
        <v>82.690930000000847</v>
      </c>
      <c r="J2360" s="18">
        <f t="shared" si="159"/>
        <v>19.433599454672848</v>
      </c>
      <c r="K2360" s="4">
        <f t="shared" si="162"/>
        <v>82.98709341786558</v>
      </c>
    </row>
    <row r="2361" spans="1:12" x14ac:dyDescent="0.25">
      <c r="A2361" s="24">
        <v>788</v>
      </c>
      <c r="B2361" s="20">
        <v>15345.26</v>
      </c>
      <c r="D2361" s="79">
        <f t="shared" si="161"/>
        <v>20.079999999999927</v>
      </c>
      <c r="E2361" s="21">
        <v>319.37</v>
      </c>
      <c r="F2361" s="3">
        <f t="shared" si="160"/>
        <v>82.670850000000854</v>
      </c>
      <c r="J2361" s="18">
        <f t="shared" si="159"/>
        <v>19.5700439844443</v>
      </c>
      <c r="K2361" s="4">
        <f t="shared" si="162"/>
        <v>82.967523373881136</v>
      </c>
    </row>
    <row r="2362" spans="1:12" x14ac:dyDescent="0.25">
      <c r="A2362" s="24">
        <v>787</v>
      </c>
      <c r="B2362" s="20">
        <v>15325.32</v>
      </c>
      <c r="D2362" s="79">
        <f t="shared" si="161"/>
        <v>19.940000000000509</v>
      </c>
      <c r="E2362" s="21">
        <v>319.45999999999998</v>
      </c>
      <c r="F2362" s="3">
        <f t="shared" si="160"/>
        <v>82.650910000000849</v>
      </c>
      <c r="J2362" s="18">
        <f t="shared" si="159"/>
        <v>19.433599454672848</v>
      </c>
      <c r="K2362" s="4">
        <f t="shared" si="162"/>
        <v>82.948089774426464</v>
      </c>
      <c r="L2362">
        <f>SLOPE(E2353:E2362,K2353:K2362)/-10</f>
        <v>0.69161702510023837</v>
      </c>
    </row>
    <row r="2363" spans="1:12" x14ac:dyDescent="0.25">
      <c r="A2363" s="24">
        <v>786</v>
      </c>
      <c r="B2363" s="20">
        <v>15305.28</v>
      </c>
      <c r="D2363" s="79">
        <f t="shared" si="161"/>
        <v>20.039999999999054</v>
      </c>
      <c r="E2363" s="21">
        <v>319.45999999999998</v>
      </c>
      <c r="F2363" s="3">
        <f t="shared" si="160"/>
        <v>82.630870000000854</v>
      </c>
      <c r="J2363" s="18">
        <f t="shared" si="159"/>
        <v>19.531059833080015</v>
      </c>
      <c r="K2363" s="4">
        <f t="shared" si="162"/>
        <v>82.928558714593379</v>
      </c>
      <c r="L2363" s="2"/>
    </row>
    <row r="2364" spans="1:12" x14ac:dyDescent="0.25">
      <c r="A2364" s="24">
        <v>785</v>
      </c>
      <c r="B2364" s="20">
        <v>15285.28</v>
      </c>
      <c r="D2364" s="79">
        <f t="shared" si="161"/>
        <v>20</v>
      </c>
      <c r="E2364" s="21">
        <v>319.51</v>
      </c>
      <c r="F2364" s="3">
        <f t="shared" si="160"/>
        <v>82.610870000000858</v>
      </c>
      <c r="J2364" s="18">
        <f t="shared" si="159"/>
        <v>19.492075681717502</v>
      </c>
      <c r="K2364" s="4">
        <f t="shared" si="162"/>
        <v>82.909066638911668</v>
      </c>
    </row>
    <row r="2365" spans="1:12" x14ac:dyDescent="0.25">
      <c r="A2365" s="24">
        <v>784</v>
      </c>
      <c r="B2365" s="20">
        <v>15265.28</v>
      </c>
      <c r="D2365" s="79">
        <f t="shared" si="161"/>
        <v>20</v>
      </c>
      <c r="E2365" s="21">
        <v>319.51</v>
      </c>
      <c r="F2365" s="3">
        <f t="shared" si="160"/>
        <v>82.590870000000862</v>
      </c>
      <c r="J2365" s="18">
        <f t="shared" si="159"/>
        <v>19.492075681717502</v>
      </c>
      <c r="K2365" s="4">
        <f t="shared" si="162"/>
        <v>82.889574563229957</v>
      </c>
    </row>
    <row r="2366" spans="1:12" x14ac:dyDescent="0.25">
      <c r="A2366" s="24">
        <v>783</v>
      </c>
      <c r="B2366" s="20">
        <v>15245.28</v>
      </c>
      <c r="D2366" s="79">
        <f t="shared" si="161"/>
        <v>20</v>
      </c>
      <c r="E2366" s="21">
        <v>319.56</v>
      </c>
      <c r="F2366" s="3">
        <f t="shared" si="160"/>
        <v>82.570870000000866</v>
      </c>
      <c r="J2366" s="18">
        <f t="shared" si="159"/>
        <v>19.492075681717502</v>
      </c>
      <c r="K2366" s="4">
        <f t="shared" si="162"/>
        <v>82.870082487548245</v>
      </c>
    </row>
    <row r="2367" spans="1:12" x14ac:dyDescent="0.25">
      <c r="A2367" s="24">
        <v>782</v>
      </c>
      <c r="B2367" s="20">
        <v>15225.28</v>
      </c>
      <c r="D2367" s="79">
        <f t="shared" si="161"/>
        <v>20</v>
      </c>
      <c r="E2367" s="21">
        <v>319.66000000000003</v>
      </c>
      <c r="F2367" s="3">
        <f t="shared" si="160"/>
        <v>82.55087000000087</v>
      </c>
      <c r="J2367" s="18">
        <f t="shared" ref="J2367:J2430" si="163">D2367+D2367*$I$2445</f>
        <v>19.492075681717502</v>
      </c>
      <c r="K2367" s="4">
        <f t="shared" si="162"/>
        <v>82.850590411866534</v>
      </c>
    </row>
    <row r="2368" spans="1:12" x14ac:dyDescent="0.25">
      <c r="A2368" s="24">
        <v>781</v>
      </c>
      <c r="B2368" s="20">
        <v>15205.28</v>
      </c>
      <c r="D2368" s="79">
        <f t="shared" si="161"/>
        <v>20</v>
      </c>
      <c r="E2368" s="21">
        <v>320.19</v>
      </c>
      <c r="F2368" s="3">
        <f t="shared" si="160"/>
        <v>82.530870000000874</v>
      </c>
      <c r="J2368" s="18">
        <f t="shared" si="163"/>
        <v>19.492075681717502</v>
      </c>
      <c r="K2368" s="4">
        <f t="shared" si="162"/>
        <v>82.831098336184823</v>
      </c>
    </row>
    <row r="2369" spans="1:12" x14ac:dyDescent="0.25">
      <c r="A2369" s="24">
        <v>780</v>
      </c>
      <c r="B2369" s="20">
        <v>15185.28</v>
      </c>
      <c r="D2369" s="79">
        <f t="shared" si="161"/>
        <v>20</v>
      </c>
      <c r="E2369" s="21">
        <v>320.19</v>
      </c>
      <c r="F2369" s="3">
        <f t="shared" si="160"/>
        <v>82.510870000000878</v>
      </c>
      <c r="J2369" s="18">
        <f t="shared" si="163"/>
        <v>19.492075681717502</v>
      </c>
      <c r="K2369" s="4">
        <f t="shared" si="162"/>
        <v>82.811606260503112</v>
      </c>
    </row>
    <row r="2370" spans="1:12" x14ac:dyDescent="0.25">
      <c r="A2370" s="24">
        <v>779</v>
      </c>
      <c r="B2370" s="20">
        <v>15165.28</v>
      </c>
      <c r="D2370" s="79">
        <f t="shared" si="161"/>
        <v>20</v>
      </c>
      <c r="E2370" s="21">
        <v>320.27999999999997</v>
      </c>
      <c r="F2370" s="3">
        <f t="shared" si="160"/>
        <v>82.490870000000882</v>
      </c>
      <c r="J2370" s="18">
        <f t="shared" si="163"/>
        <v>19.492075681717502</v>
      </c>
      <c r="K2370" s="4">
        <f t="shared" si="162"/>
        <v>82.792114184821401</v>
      </c>
    </row>
    <row r="2371" spans="1:12" x14ac:dyDescent="0.25">
      <c r="A2371" s="24">
        <v>778</v>
      </c>
      <c r="B2371" s="20">
        <v>15145.2</v>
      </c>
      <c r="D2371" s="79">
        <f t="shared" si="161"/>
        <v>20.079999999999927</v>
      </c>
      <c r="E2371" s="21">
        <v>320.44</v>
      </c>
      <c r="F2371" s="3">
        <f t="shared" si="160"/>
        <v>82.470790000000889</v>
      </c>
      <c r="J2371" s="18">
        <f t="shared" si="163"/>
        <v>19.5700439844443</v>
      </c>
      <c r="K2371" s="4">
        <f t="shared" si="162"/>
        <v>82.772544140836956</v>
      </c>
      <c r="L2371">
        <f>SLOPE(E2362:E2371,K2362:K2371)/-10</f>
        <v>0.62475176405581878</v>
      </c>
    </row>
    <row r="2372" spans="1:12" x14ac:dyDescent="0.25">
      <c r="A2372" s="24">
        <v>777</v>
      </c>
      <c r="B2372" s="20">
        <v>15125.3</v>
      </c>
      <c r="D2372" s="79">
        <f t="shared" si="161"/>
        <v>19.900000000001455</v>
      </c>
      <c r="E2372" s="21">
        <v>320.66000000000003</v>
      </c>
      <c r="F2372" s="3">
        <f t="shared" si="160"/>
        <v>82.450890000000882</v>
      </c>
      <c r="J2372" s="18">
        <f t="shared" si="163"/>
        <v>19.394615303310331</v>
      </c>
      <c r="K2372" s="4">
        <f t="shared" si="162"/>
        <v>82.753149525533644</v>
      </c>
      <c r="L2372" s="2"/>
    </row>
    <row r="2373" spans="1:12" x14ac:dyDescent="0.25">
      <c r="A2373" s="24">
        <v>776</v>
      </c>
      <c r="B2373" s="20">
        <v>15104.59</v>
      </c>
      <c r="D2373" s="79">
        <f t="shared" si="161"/>
        <v>20.709999999999127</v>
      </c>
      <c r="E2373" s="21">
        <v>320.66000000000003</v>
      </c>
      <c r="F2373" s="3">
        <f t="shared" si="160"/>
        <v>82.430180000000888</v>
      </c>
      <c r="J2373" s="18">
        <f t="shared" si="163"/>
        <v>20.184044368417624</v>
      </c>
      <c r="K2373" s="4">
        <f t="shared" si="162"/>
        <v>82.732965481165223</v>
      </c>
    </row>
    <row r="2374" spans="1:12" x14ac:dyDescent="0.25">
      <c r="A2374" s="24">
        <v>775</v>
      </c>
      <c r="B2374" s="20">
        <v>15085.62</v>
      </c>
      <c r="D2374" s="79">
        <f t="shared" si="161"/>
        <v>18.969999999999345</v>
      </c>
      <c r="E2374" s="21">
        <v>320.66000000000003</v>
      </c>
      <c r="F2374" s="3">
        <f t="shared" si="160"/>
        <v>82.411210000000892</v>
      </c>
      <c r="J2374" s="18">
        <f t="shared" si="163"/>
        <v>18.488233784108413</v>
      </c>
      <c r="K2374" s="4">
        <f t="shared" si="162"/>
        <v>82.714477247381112</v>
      </c>
    </row>
    <row r="2375" spans="1:12" x14ac:dyDescent="0.25">
      <c r="A2375" s="24">
        <v>774</v>
      </c>
      <c r="B2375" s="20">
        <v>15064.66</v>
      </c>
      <c r="D2375" s="79">
        <f t="shared" si="161"/>
        <v>20.960000000000946</v>
      </c>
      <c r="E2375" s="21">
        <v>320.66000000000003</v>
      </c>
      <c r="F2375" s="3">
        <f t="shared" si="160"/>
        <v>82.39025000000089</v>
      </c>
      <c r="J2375" s="18">
        <f t="shared" si="163"/>
        <v>20.427695314440864</v>
      </c>
      <c r="K2375" s="4">
        <f t="shared" si="162"/>
        <v>82.694049552066673</v>
      </c>
    </row>
    <row r="2376" spans="1:12" x14ac:dyDescent="0.25">
      <c r="A2376" s="24">
        <v>773</v>
      </c>
      <c r="B2376" s="20">
        <v>15044.66</v>
      </c>
      <c r="D2376" s="79">
        <f t="shared" si="161"/>
        <v>20</v>
      </c>
      <c r="E2376" s="21">
        <v>320.66000000000003</v>
      </c>
      <c r="F2376" s="3">
        <f t="shared" si="160"/>
        <v>82.370250000000894</v>
      </c>
      <c r="J2376" s="18">
        <f t="shared" si="163"/>
        <v>19.492075681717502</v>
      </c>
      <c r="K2376" s="4">
        <f t="shared" si="162"/>
        <v>82.674557476384962</v>
      </c>
    </row>
    <row r="2377" spans="1:12" x14ac:dyDescent="0.25">
      <c r="A2377" s="24">
        <v>772</v>
      </c>
      <c r="B2377" s="20">
        <v>15024.66</v>
      </c>
      <c r="D2377" s="79">
        <f t="shared" si="161"/>
        <v>20</v>
      </c>
      <c r="E2377" s="21">
        <v>320.87</v>
      </c>
      <c r="F2377" s="3">
        <f t="shared" ref="F2377:F2440" si="164">F2376-(D2377/1000)</f>
        <v>82.350250000000898</v>
      </c>
      <c r="J2377" s="18">
        <f t="shared" si="163"/>
        <v>19.492075681717502</v>
      </c>
      <c r="K2377" s="4">
        <f t="shared" si="162"/>
        <v>82.655065400703251</v>
      </c>
    </row>
    <row r="2378" spans="1:12" x14ac:dyDescent="0.25">
      <c r="A2378" s="24">
        <v>771</v>
      </c>
      <c r="B2378" s="20">
        <v>15004.66</v>
      </c>
      <c r="D2378" s="79">
        <f t="shared" ref="D2378:D2441" si="165">B2377-B2378</f>
        <v>20</v>
      </c>
      <c r="E2378" s="21">
        <v>321.17</v>
      </c>
      <c r="F2378" s="3">
        <f t="shared" si="164"/>
        <v>82.330250000000902</v>
      </c>
      <c r="J2378" s="18">
        <f t="shared" si="163"/>
        <v>19.492075681717502</v>
      </c>
      <c r="K2378" s="4">
        <f t="shared" ref="K2378:K2441" si="166">K2377-(J2378/1000)</f>
        <v>82.635573325021539</v>
      </c>
    </row>
    <row r="2379" spans="1:12" x14ac:dyDescent="0.25">
      <c r="A2379" s="24">
        <v>770</v>
      </c>
      <c r="B2379" s="20">
        <v>14984.66</v>
      </c>
      <c r="D2379" s="79">
        <f t="shared" si="165"/>
        <v>20</v>
      </c>
      <c r="E2379" s="21">
        <v>321.25</v>
      </c>
      <c r="F2379" s="3">
        <f t="shared" si="164"/>
        <v>82.310250000000906</v>
      </c>
      <c r="J2379" s="18">
        <f t="shared" si="163"/>
        <v>19.492075681717502</v>
      </c>
      <c r="K2379" s="4">
        <f t="shared" si="166"/>
        <v>82.616081249339828</v>
      </c>
    </row>
    <row r="2380" spans="1:12" x14ac:dyDescent="0.25">
      <c r="A2380" s="24">
        <v>769</v>
      </c>
      <c r="B2380" s="20">
        <v>14965.42</v>
      </c>
      <c r="D2380" s="79">
        <f t="shared" si="165"/>
        <v>19.239999999999782</v>
      </c>
      <c r="E2380" s="21">
        <v>321.26</v>
      </c>
      <c r="F2380" s="3">
        <f t="shared" si="164"/>
        <v>82.291010000000909</v>
      </c>
      <c r="J2380" s="18">
        <f t="shared" si="163"/>
        <v>18.751376805812026</v>
      </c>
      <c r="K2380" s="4">
        <f t="shared" si="166"/>
        <v>82.597329872534019</v>
      </c>
      <c r="L2380">
        <f>SLOPE(E2371:E2380,K2371:K2380)/-10</f>
        <v>0.45578105452875778</v>
      </c>
    </row>
    <row r="2381" spans="1:12" x14ac:dyDescent="0.25">
      <c r="A2381" s="24">
        <v>768</v>
      </c>
      <c r="B2381" s="20">
        <v>14944</v>
      </c>
      <c r="D2381" s="79">
        <f t="shared" si="165"/>
        <v>21.420000000000073</v>
      </c>
      <c r="E2381" s="21">
        <v>321.26</v>
      </c>
      <c r="F2381" s="3">
        <f t="shared" si="164"/>
        <v>82.269590000000903</v>
      </c>
      <c r="J2381" s="18">
        <f t="shared" si="163"/>
        <v>20.876013055119515</v>
      </c>
      <c r="K2381" s="4">
        <f t="shared" si="166"/>
        <v>82.576453859478903</v>
      </c>
      <c r="L2381" s="2"/>
    </row>
    <row r="2382" spans="1:12" x14ac:dyDescent="0.25">
      <c r="A2382" s="24">
        <v>767</v>
      </c>
      <c r="B2382" s="20">
        <v>14923.9</v>
      </c>
      <c r="D2382" s="79">
        <f t="shared" si="165"/>
        <v>20.100000000000364</v>
      </c>
      <c r="E2382" s="21">
        <v>321.26</v>
      </c>
      <c r="F2382" s="3">
        <f t="shared" si="164"/>
        <v>82.249490000000904</v>
      </c>
      <c r="J2382" s="18">
        <f t="shared" si="163"/>
        <v>19.589536060126445</v>
      </c>
      <c r="K2382" s="4">
        <f t="shared" si="166"/>
        <v>82.556864323418779</v>
      </c>
    </row>
    <row r="2383" spans="1:12" x14ac:dyDescent="0.25">
      <c r="A2383" s="24">
        <v>766</v>
      </c>
      <c r="B2383" s="20">
        <v>14903.6</v>
      </c>
      <c r="D2383" s="79">
        <f t="shared" si="165"/>
        <v>20.299999999999272</v>
      </c>
      <c r="E2383" s="21">
        <v>321.39</v>
      </c>
      <c r="F2383" s="3">
        <f t="shared" si="164"/>
        <v>82.229190000000898</v>
      </c>
      <c r="J2383" s="18">
        <f t="shared" si="163"/>
        <v>19.784456816942555</v>
      </c>
      <c r="K2383" s="4">
        <f t="shared" si="166"/>
        <v>82.537079866601843</v>
      </c>
    </row>
    <row r="2384" spans="1:12" x14ac:dyDescent="0.25">
      <c r="A2384" s="24">
        <v>765</v>
      </c>
      <c r="B2384" s="20">
        <v>14884</v>
      </c>
      <c r="D2384" s="79">
        <f t="shared" si="165"/>
        <v>19.600000000000364</v>
      </c>
      <c r="E2384" s="21">
        <v>321.79000000000002</v>
      </c>
      <c r="F2384" s="3">
        <f t="shared" si="164"/>
        <v>82.209590000000901</v>
      </c>
      <c r="J2384" s="18">
        <f t="shared" si="163"/>
        <v>19.102234168083505</v>
      </c>
      <c r="K2384" s="4">
        <f t="shared" si="166"/>
        <v>82.517977632433755</v>
      </c>
    </row>
    <row r="2385" spans="1:12" x14ac:dyDescent="0.25">
      <c r="A2385" s="24">
        <v>764</v>
      </c>
      <c r="B2385" s="20">
        <v>14864.02</v>
      </c>
      <c r="D2385" s="79">
        <f t="shared" si="165"/>
        <v>19.979999999999563</v>
      </c>
      <c r="E2385" s="21">
        <v>322.04000000000002</v>
      </c>
      <c r="F2385" s="3">
        <f t="shared" si="164"/>
        <v>82.189610000000897</v>
      </c>
      <c r="J2385" s="18">
        <f t="shared" si="163"/>
        <v>19.472583606035361</v>
      </c>
      <c r="K2385" s="4">
        <f t="shared" si="166"/>
        <v>82.498505048827724</v>
      </c>
    </row>
    <row r="2386" spans="1:12" x14ac:dyDescent="0.25">
      <c r="A2386" s="24">
        <v>763</v>
      </c>
      <c r="B2386" s="20">
        <v>14844</v>
      </c>
      <c r="D2386" s="79">
        <f t="shared" si="165"/>
        <v>20.020000000000437</v>
      </c>
      <c r="E2386" s="21">
        <v>322.04000000000002</v>
      </c>
      <c r="F2386" s="3">
        <f t="shared" si="164"/>
        <v>82.169590000000895</v>
      </c>
      <c r="J2386" s="18">
        <f t="shared" si="163"/>
        <v>19.511567757399646</v>
      </c>
      <c r="K2386" s="4">
        <f t="shared" si="166"/>
        <v>82.478993481070319</v>
      </c>
    </row>
    <row r="2387" spans="1:12" x14ac:dyDescent="0.25">
      <c r="A2387" s="24">
        <v>762</v>
      </c>
      <c r="B2387" s="20">
        <v>14824</v>
      </c>
      <c r="D2387" s="79">
        <f t="shared" si="165"/>
        <v>20</v>
      </c>
      <c r="E2387" s="21">
        <v>322.11</v>
      </c>
      <c r="F2387" s="3">
        <f t="shared" si="164"/>
        <v>82.149590000000899</v>
      </c>
      <c r="J2387" s="18">
        <f t="shared" si="163"/>
        <v>19.492075681717502</v>
      </c>
      <c r="K2387" s="4">
        <f t="shared" si="166"/>
        <v>82.459501405388608</v>
      </c>
    </row>
    <row r="2388" spans="1:12" x14ac:dyDescent="0.25">
      <c r="A2388" s="24">
        <v>761</v>
      </c>
      <c r="B2388" s="20">
        <v>14804</v>
      </c>
      <c r="D2388" s="79">
        <f t="shared" si="165"/>
        <v>20</v>
      </c>
      <c r="E2388" s="21">
        <v>322.11</v>
      </c>
      <c r="F2388" s="3">
        <f t="shared" si="164"/>
        <v>82.129590000000903</v>
      </c>
      <c r="J2388" s="18">
        <f t="shared" si="163"/>
        <v>19.492075681717502</v>
      </c>
      <c r="K2388" s="4">
        <f t="shared" si="166"/>
        <v>82.440009329706896</v>
      </c>
    </row>
    <row r="2389" spans="1:12" x14ac:dyDescent="0.25">
      <c r="A2389" s="24">
        <v>760</v>
      </c>
      <c r="B2389" s="20">
        <v>14784</v>
      </c>
      <c r="D2389" s="79">
        <f t="shared" si="165"/>
        <v>20</v>
      </c>
      <c r="E2389" s="21">
        <v>322.11</v>
      </c>
      <c r="F2389" s="3">
        <f t="shared" si="164"/>
        <v>82.109590000000907</v>
      </c>
      <c r="J2389" s="18">
        <f t="shared" si="163"/>
        <v>19.492075681717502</v>
      </c>
      <c r="K2389" s="4">
        <f t="shared" si="166"/>
        <v>82.420517254025185</v>
      </c>
      <c r="L2389">
        <f>SLOPE(E2380:E2389,K2380:K2389)/-10</f>
        <v>0.62071512800671436</v>
      </c>
    </row>
    <row r="2390" spans="1:12" x14ac:dyDescent="0.25">
      <c r="A2390" s="24">
        <v>759</v>
      </c>
      <c r="B2390" s="20">
        <v>14764</v>
      </c>
      <c r="D2390" s="79">
        <f t="shared" si="165"/>
        <v>20</v>
      </c>
      <c r="E2390" s="21">
        <v>322.29000000000002</v>
      </c>
      <c r="F2390" s="3">
        <f t="shared" si="164"/>
        <v>82.089590000000911</v>
      </c>
      <c r="J2390" s="18">
        <f t="shared" si="163"/>
        <v>19.492075681717502</v>
      </c>
      <c r="K2390" s="4">
        <f t="shared" si="166"/>
        <v>82.401025178343474</v>
      </c>
      <c r="L2390" s="2"/>
    </row>
    <row r="2391" spans="1:12" x14ac:dyDescent="0.25">
      <c r="A2391" s="24">
        <v>758</v>
      </c>
      <c r="B2391" s="20">
        <v>14744</v>
      </c>
      <c r="D2391" s="79">
        <f t="shared" si="165"/>
        <v>20</v>
      </c>
      <c r="E2391" s="21">
        <v>322.29000000000002</v>
      </c>
      <c r="F2391" s="3">
        <f t="shared" si="164"/>
        <v>82.069590000000915</v>
      </c>
      <c r="J2391" s="18">
        <f t="shared" si="163"/>
        <v>19.492075681717502</v>
      </c>
      <c r="K2391" s="4">
        <f t="shared" si="166"/>
        <v>82.381533102661763</v>
      </c>
    </row>
    <row r="2392" spans="1:12" x14ac:dyDescent="0.25">
      <c r="A2392" s="24">
        <v>757</v>
      </c>
      <c r="B2392" s="20">
        <v>14724</v>
      </c>
      <c r="D2392" s="79">
        <f t="shared" si="165"/>
        <v>20</v>
      </c>
      <c r="E2392" s="21">
        <v>322.52999999999997</v>
      </c>
      <c r="F2392" s="3">
        <f t="shared" si="164"/>
        <v>82.049590000000919</v>
      </c>
      <c r="J2392" s="18">
        <f t="shared" si="163"/>
        <v>19.492075681717502</v>
      </c>
      <c r="K2392" s="4">
        <f t="shared" si="166"/>
        <v>82.362041026980052</v>
      </c>
    </row>
    <row r="2393" spans="1:12" x14ac:dyDescent="0.25">
      <c r="A2393" s="24">
        <v>756</v>
      </c>
      <c r="B2393" s="20">
        <v>14704</v>
      </c>
      <c r="D2393" s="79">
        <f t="shared" si="165"/>
        <v>20</v>
      </c>
      <c r="E2393" s="21">
        <v>322.52999999999997</v>
      </c>
      <c r="F2393" s="3">
        <f t="shared" si="164"/>
        <v>82.029590000000923</v>
      </c>
      <c r="J2393" s="18">
        <f t="shared" si="163"/>
        <v>19.492075681717502</v>
      </c>
      <c r="K2393" s="4">
        <f t="shared" si="166"/>
        <v>82.34254895129834</v>
      </c>
    </row>
    <row r="2394" spans="1:12" x14ac:dyDescent="0.25">
      <c r="A2394" s="24">
        <v>755</v>
      </c>
      <c r="B2394" s="20">
        <v>14684</v>
      </c>
      <c r="D2394" s="79">
        <f t="shared" si="165"/>
        <v>20</v>
      </c>
      <c r="E2394" s="21">
        <v>322.52999999999997</v>
      </c>
      <c r="F2394" s="3">
        <f t="shared" si="164"/>
        <v>82.009590000000927</v>
      </c>
      <c r="J2394" s="18">
        <f t="shared" si="163"/>
        <v>19.492075681717502</v>
      </c>
      <c r="K2394" s="4">
        <f t="shared" si="166"/>
        <v>82.323056875616629</v>
      </c>
    </row>
    <row r="2395" spans="1:12" x14ac:dyDescent="0.25">
      <c r="A2395" s="24">
        <v>754</v>
      </c>
      <c r="B2395" s="20">
        <v>14664</v>
      </c>
      <c r="D2395" s="79">
        <f t="shared" si="165"/>
        <v>20</v>
      </c>
      <c r="E2395" s="21">
        <v>322.52999999999997</v>
      </c>
      <c r="F2395" s="3">
        <f t="shared" si="164"/>
        <v>81.989590000000931</v>
      </c>
      <c r="J2395" s="18">
        <f t="shared" si="163"/>
        <v>19.492075681717502</v>
      </c>
      <c r="K2395" s="4">
        <f t="shared" si="166"/>
        <v>82.303564799934918</v>
      </c>
    </row>
    <row r="2396" spans="1:12" x14ac:dyDescent="0.25">
      <c r="A2396" s="24">
        <v>753</v>
      </c>
      <c r="B2396" s="20">
        <v>14644</v>
      </c>
      <c r="D2396" s="79">
        <f t="shared" si="165"/>
        <v>20</v>
      </c>
      <c r="E2396" s="21">
        <v>322.61</v>
      </c>
      <c r="F2396" s="3">
        <f t="shared" si="164"/>
        <v>81.969590000000935</v>
      </c>
      <c r="J2396" s="18">
        <f t="shared" si="163"/>
        <v>19.492075681717502</v>
      </c>
      <c r="K2396" s="4">
        <f t="shared" si="166"/>
        <v>82.284072724253207</v>
      </c>
    </row>
    <row r="2397" spans="1:12" x14ac:dyDescent="0.25">
      <c r="A2397" s="24">
        <v>752</v>
      </c>
      <c r="B2397" s="20">
        <v>14624</v>
      </c>
      <c r="D2397" s="79">
        <f t="shared" si="165"/>
        <v>20</v>
      </c>
      <c r="E2397" s="21">
        <v>322.92</v>
      </c>
      <c r="F2397" s="3">
        <f t="shared" si="164"/>
        <v>81.949590000000939</v>
      </c>
      <c r="J2397" s="18">
        <f t="shared" si="163"/>
        <v>19.492075681717502</v>
      </c>
      <c r="K2397" s="4">
        <f t="shared" si="166"/>
        <v>82.264580648571496</v>
      </c>
    </row>
    <row r="2398" spans="1:12" x14ac:dyDescent="0.25">
      <c r="A2398" s="24">
        <v>751</v>
      </c>
      <c r="B2398" s="20">
        <v>14604</v>
      </c>
      <c r="D2398" s="79">
        <f t="shared" si="165"/>
        <v>20</v>
      </c>
      <c r="E2398" s="21">
        <v>322.94</v>
      </c>
      <c r="F2398" s="3">
        <f t="shared" si="164"/>
        <v>81.929590000000942</v>
      </c>
      <c r="J2398" s="18">
        <f t="shared" si="163"/>
        <v>19.492075681717502</v>
      </c>
      <c r="K2398" s="4">
        <f t="shared" si="166"/>
        <v>82.245088572889784</v>
      </c>
      <c r="L2398">
        <f>SLOPE(E2389:E2398,K2389:K2398)/-10</f>
        <v>0.41912914268859619</v>
      </c>
    </row>
    <row r="2399" spans="1:12" x14ac:dyDescent="0.25">
      <c r="A2399" s="24">
        <v>750</v>
      </c>
      <c r="B2399" s="20">
        <v>14584</v>
      </c>
      <c r="D2399" s="79">
        <f t="shared" si="165"/>
        <v>20</v>
      </c>
      <c r="E2399" s="21">
        <v>322.94</v>
      </c>
      <c r="F2399" s="3">
        <f t="shared" si="164"/>
        <v>81.909590000000946</v>
      </c>
      <c r="J2399" s="18">
        <f t="shared" si="163"/>
        <v>19.492075681717502</v>
      </c>
      <c r="K2399" s="4">
        <f t="shared" si="166"/>
        <v>82.225596497208073</v>
      </c>
      <c r="L2399" s="2"/>
    </row>
    <row r="2400" spans="1:12" x14ac:dyDescent="0.25">
      <c r="A2400" s="24">
        <v>749</v>
      </c>
      <c r="B2400" s="20">
        <v>14564</v>
      </c>
      <c r="D2400" s="79">
        <f t="shared" si="165"/>
        <v>20</v>
      </c>
      <c r="E2400" s="21">
        <v>322.94</v>
      </c>
      <c r="F2400" s="3">
        <f t="shared" si="164"/>
        <v>81.88959000000095</v>
      </c>
      <c r="J2400" s="18">
        <f t="shared" si="163"/>
        <v>19.492075681717502</v>
      </c>
      <c r="K2400" s="4">
        <f t="shared" si="166"/>
        <v>82.206104421526362</v>
      </c>
    </row>
    <row r="2401" spans="1:12" x14ac:dyDescent="0.25">
      <c r="A2401" s="24">
        <v>748</v>
      </c>
      <c r="B2401" s="20">
        <v>14544</v>
      </c>
      <c r="D2401" s="79">
        <f t="shared" si="165"/>
        <v>20</v>
      </c>
      <c r="E2401" s="21">
        <v>322.94</v>
      </c>
      <c r="F2401" s="3">
        <f t="shared" si="164"/>
        <v>81.869590000000954</v>
      </c>
      <c r="J2401" s="18">
        <f t="shared" si="163"/>
        <v>19.492075681717502</v>
      </c>
      <c r="K2401" s="4">
        <f t="shared" si="166"/>
        <v>82.186612345844651</v>
      </c>
    </row>
    <row r="2402" spans="1:12" x14ac:dyDescent="0.25">
      <c r="A2402" s="24">
        <v>747</v>
      </c>
      <c r="B2402" s="20">
        <v>14524.04</v>
      </c>
      <c r="D2402" s="79">
        <f t="shared" si="165"/>
        <v>19.959999999999127</v>
      </c>
      <c r="E2402" s="21">
        <v>322.94</v>
      </c>
      <c r="F2402" s="3">
        <f t="shared" si="164"/>
        <v>81.849630000000957</v>
      </c>
      <c r="J2402" s="18">
        <f t="shared" si="163"/>
        <v>19.453091530353216</v>
      </c>
      <c r="K2402" s="4">
        <f t="shared" si="166"/>
        <v>82.167159254314299</v>
      </c>
    </row>
    <row r="2403" spans="1:12" x14ac:dyDescent="0.25">
      <c r="A2403" s="24">
        <v>746</v>
      </c>
      <c r="B2403" s="20">
        <v>14503.94</v>
      </c>
      <c r="D2403" s="79">
        <f t="shared" si="165"/>
        <v>20.100000000000364</v>
      </c>
      <c r="E2403" s="21">
        <v>322.94</v>
      </c>
      <c r="F2403" s="3">
        <f t="shared" si="164"/>
        <v>81.829530000000958</v>
      </c>
      <c r="J2403" s="18">
        <f t="shared" si="163"/>
        <v>19.589536060126445</v>
      </c>
      <c r="K2403" s="4">
        <f t="shared" si="166"/>
        <v>82.147569718254175</v>
      </c>
    </row>
    <row r="2404" spans="1:12" x14ac:dyDescent="0.25">
      <c r="A2404" s="24">
        <v>745</v>
      </c>
      <c r="B2404" s="20">
        <v>14484</v>
      </c>
      <c r="D2404" s="79">
        <f t="shared" si="165"/>
        <v>19.940000000000509</v>
      </c>
      <c r="E2404" s="21">
        <v>322.94</v>
      </c>
      <c r="F2404" s="3">
        <f t="shared" si="164"/>
        <v>81.809590000000952</v>
      </c>
      <c r="J2404" s="18">
        <f t="shared" si="163"/>
        <v>19.433599454672848</v>
      </c>
      <c r="K2404" s="4">
        <f t="shared" si="166"/>
        <v>82.128136118799503</v>
      </c>
    </row>
    <row r="2405" spans="1:12" x14ac:dyDescent="0.25">
      <c r="A2405" s="24">
        <v>744</v>
      </c>
      <c r="B2405" s="20">
        <v>14463.84</v>
      </c>
      <c r="D2405" s="79">
        <f t="shared" si="165"/>
        <v>20.159999999999854</v>
      </c>
      <c r="E2405" s="21">
        <v>322.94</v>
      </c>
      <c r="F2405" s="3">
        <f t="shared" si="164"/>
        <v>81.789430000000948</v>
      </c>
      <c r="J2405" s="18">
        <f t="shared" si="163"/>
        <v>19.648012287171099</v>
      </c>
      <c r="K2405" s="4">
        <f t="shared" si="166"/>
        <v>82.108488106512326</v>
      </c>
    </row>
    <row r="2406" spans="1:12" x14ac:dyDescent="0.25">
      <c r="A2406" s="24">
        <v>743</v>
      </c>
      <c r="B2406" s="20">
        <v>14443.99</v>
      </c>
      <c r="D2406" s="79">
        <f t="shared" si="165"/>
        <v>19.850000000000364</v>
      </c>
      <c r="E2406" s="21">
        <v>322.94</v>
      </c>
      <c r="F2406" s="3">
        <f t="shared" si="164"/>
        <v>81.769580000000943</v>
      </c>
      <c r="J2406" s="18">
        <f t="shared" si="163"/>
        <v>19.345885114104977</v>
      </c>
      <c r="K2406" s="4">
        <f t="shared" si="166"/>
        <v>82.08914222139822</v>
      </c>
    </row>
    <row r="2407" spans="1:12" x14ac:dyDescent="0.25">
      <c r="A2407" s="24">
        <v>742</v>
      </c>
      <c r="B2407" s="20">
        <v>14423.99</v>
      </c>
      <c r="D2407" s="79">
        <f t="shared" si="165"/>
        <v>20</v>
      </c>
      <c r="E2407" s="21">
        <v>322.94</v>
      </c>
      <c r="F2407" s="3">
        <f t="shared" si="164"/>
        <v>81.749580000000947</v>
      </c>
      <c r="J2407" s="18">
        <f t="shared" si="163"/>
        <v>19.492075681717502</v>
      </c>
      <c r="K2407" s="4">
        <f t="shared" si="166"/>
        <v>82.069650145716508</v>
      </c>
      <c r="L2407">
        <f>SLOPE(E2398:E2407,K2398:K2407)/-10</f>
        <v>0</v>
      </c>
    </row>
    <row r="2408" spans="1:12" x14ac:dyDescent="0.25">
      <c r="A2408" s="24">
        <v>741</v>
      </c>
      <c r="B2408" s="20">
        <v>14403.99</v>
      </c>
      <c r="D2408" s="79">
        <f t="shared" si="165"/>
        <v>20</v>
      </c>
      <c r="E2408" s="21">
        <v>323.02999999999997</v>
      </c>
      <c r="F2408" s="3">
        <f t="shared" si="164"/>
        <v>81.729580000000951</v>
      </c>
      <c r="J2408" s="18">
        <f t="shared" si="163"/>
        <v>19.492075681717502</v>
      </c>
      <c r="K2408" s="4">
        <f t="shared" si="166"/>
        <v>82.050158070034797</v>
      </c>
      <c r="L2408" s="2"/>
    </row>
    <row r="2409" spans="1:12" x14ac:dyDescent="0.25">
      <c r="A2409" s="24">
        <v>740</v>
      </c>
      <c r="B2409" s="20">
        <v>14383.98</v>
      </c>
      <c r="D2409" s="79">
        <f t="shared" si="165"/>
        <v>20.010000000000218</v>
      </c>
      <c r="E2409" s="21">
        <v>323.11</v>
      </c>
      <c r="F2409" s="3">
        <f t="shared" si="164"/>
        <v>81.709570000000951</v>
      </c>
      <c r="J2409" s="18">
        <f t="shared" si="163"/>
        <v>19.501821719558574</v>
      </c>
      <c r="K2409" s="4">
        <f t="shared" si="166"/>
        <v>82.030656248315239</v>
      </c>
    </row>
    <row r="2410" spans="1:12" x14ac:dyDescent="0.25">
      <c r="A2410" s="24">
        <v>739</v>
      </c>
      <c r="B2410" s="20">
        <v>14363.98</v>
      </c>
      <c r="D2410" s="79">
        <f t="shared" si="165"/>
        <v>20</v>
      </c>
      <c r="E2410" s="21">
        <v>323.3</v>
      </c>
      <c r="F2410" s="3">
        <f t="shared" si="164"/>
        <v>81.689570000000955</v>
      </c>
      <c r="J2410" s="18">
        <f t="shared" si="163"/>
        <v>19.492075681717502</v>
      </c>
      <c r="K2410" s="4">
        <f t="shared" si="166"/>
        <v>82.011164172633528</v>
      </c>
    </row>
    <row r="2411" spans="1:12" x14ac:dyDescent="0.25">
      <c r="A2411" s="24">
        <v>738</v>
      </c>
      <c r="B2411" s="20">
        <v>14343.99</v>
      </c>
      <c r="D2411" s="79">
        <f t="shared" si="165"/>
        <v>19.989999999999782</v>
      </c>
      <c r="E2411" s="21">
        <v>323.3</v>
      </c>
      <c r="F2411" s="3">
        <f t="shared" si="164"/>
        <v>81.669580000000963</v>
      </c>
      <c r="J2411" s="18">
        <f t="shared" si="163"/>
        <v>19.48232964387643</v>
      </c>
      <c r="K2411" s="4">
        <f t="shared" si="166"/>
        <v>81.991681842989649</v>
      </c>
    </row>
    <row r="2412" spans="1:12" x14ac:dyDescent="0.25">
      <c r="A2412" s="24">
        <v>737</v>
      </c>
      <c r="B2412" s="20">
        <v>14323.99</v>
      </c>
      <c r="D2412" s="79">
        <f t="shared" si="165"/>
        <v>20</v>
      </c>
      <c r="E2412" s="21">
        <v>323.33</v>
      </c>
      <c r="F2412" s="3">
        <f t="shared" si="164"/>
        <v>81.649580000000967</v>
      </c>
      <c r="J2412" s="18">
        <f t="shared" si="163"/>
        <v>19.492075681717502</v>
      </c>
      <c r="K2412" s="4">
        <f t="shared" si="166"/>
        <v>81.972189767307938</v>
      </c>
    </row>
    <row r="2413" spans="1:12" x14ac:dyDescent="0.25">
      <c r="A2413" s="24">
        <v>736</v>
      </c>
      <c r="B2413" s="20">
        <v>14303.98</v>
      </c>
      <c r="D2413" s="79">
        <f t="shared" si="165"/>
        <v>20.010000000000218</v>
      </c>
      <c r="E2413" s="21">
        <v>323.33</v>
      </c>
      <c r="F2413" s="3">
        <f t="shared" si="164"/>
        <v>81.629570000000967</v>
      </c>
      <c r="J2413" s="18">
        <f t="shared" si="163"/>
        <v>19.501821719558574</v>
      </c>
      <c r="K2413" s="4">
        <f t="shared" si="166"/>
        <v>81.95268794558838</v>
      </c>
    </row>
    <row r="2414" spans="1:12" x14ac:dyDescent="0.25">
      <c r="A2414" s="24">
        <v>735</v>
      </c>
      <c r="B2414" s="20">
        <v>14283.98</v>
      </c>
      <c r="D2414" s="79">
        <f t="shared" si="165"/>
        <v>20</v>
      </c>
      <c r="E2414" s="21">
        <v>323.33</v>
      </c>
      <c r="F2414" s="3">
        <f t="shared" si="164"/>
        <v>81.609570000000971</v>
      </c>
      <c r="J2414" s="18">
        <f t="shared" si="163"/>
        <v>19.492075681717502</v>
      </c>
      <c r="K2414" s="4">
        <f t="shared" si="166"/>
        <v>81.933195869906669</v>
      </c>
    </row>
    <row r="2415" spans="1:12" x14ac:dyDescent="0.25">
      <c r="A2415" s="24">
        <v>734</v>
      </c>
      <c r="B2415" s="20">
        <v>14263.99</v>
      </c>
      <c r="D2415" s="79">
        <f t="shared" si="165"/>
        <v>19.989999999999782</v>
      </c>
      <c r="E2415" s="21">
        <v>323.33</v>
      </c>
      <c r="F2415" s="3">
        <f t="shared" si="164"/>
        <v>81.589580000000979</v>
      </c>
      <c r="J2415" s="18">
        <f t="shared" si="163"/>
        <v>19.48232964387643</v>
      </c>
      <c r="K2415" s="4">
        <f t="shared" si="166"/>
        <v>81.913713540262791</v>
      </c>
    </row>
    <row r="2416" spans="1:12" x14ac:dyDescent="0.25">
      <c r="A2416" s="24">
        <v>733</v>
      </c>
      <c r="B2416" s="20">
        <v>14243.98</v>
      </c>
      <c r="D2416" s="79">
        <f t="shared" si="165"/>
        <v>20.010000000000218</v>
      </c>
      <c r="E2416" s="21">
        <v>323.33</v>
      </c>
      <c r="F2416" s="3">
        <f t="shared" si="164"/>
        <v>81.569570000000979</v>
      </c>
      <c r="J2416" s="18">
        <f t="shared" si="163"/>
        <v>19.501821719558574</v>
      </c>
      <c r="K2416" s="4">
        <f t="shared" si="166"/>
        <v>81.894211718543232</v>
      </c>
      <c r="L2416">
        <f>SLOPE(E2407:E2416,K2407:K2416)/-10</f>
        <v>0.21235863328732871</v>
      </c>
    </row>
    <row r="2417" spans="1:12" x14ac:dyDescent="0.25">
      <c r="A2417" s="24">
        <v>732</v>
      </c>
      <c r="B2417" s="20">
        <v>14223.98</v>
      </c>
      <c r="D2417" s="79">
        <f t="shared" si="165"/>
        <v>20</v>
      </c>
      <c r="E2417" s="21">
        <v>323.33</v>
      </c>
      <c r="F2417" s="3">
        <f t="shared" si="164"/>
        <v>81.549570000000983</v>
      </c>
      <c r="J2417" s="18">
        <f t="shared" si="163"/>
        <v>19.492075681717502</v>
      </c>
      <c r="K2417" s="4">
        <f t="shared" si="166"/>
        <v>81.874719642861521</v>
      </c>
      <c r="L2417" s="2"/>
    </row>
    <row r="2418" spans="1:12" x14ac:dyDescent="0.25">
      <c r="A2418" s="24">
        <v>731</v>
      </c>
      <c r="B2418" s="20">
        <v>14203.98</v>
      </c>
      <c r="D2418" s="79">
        <f t="shared" si="165"/>
        <v>20</v>
      </c>
      <c r="E2418" s="21">
        <v>323.33</v>
      </c>
      <c r="F2418" s="3">
        <f t="shared" si="164"/>
        <v>81.529570000000987</v>
      </c>
      <c r="J2418" s="18">
        <f t="shared" si="163"/>
        <v>19.492075681717502</v>
      </c>
      <c r="K2418" s="4">
        <f t="shared" si="166"/>
        <v>81.85522756717981</v>
      </c>
    </row>
    <row r="2419" spans="1:12" x14ac:dyDescent="0.25">
      <c r="A2419" s="24">
        <v>730</v>
      </c>
      <c r="B2419" s="20">
        <v>14184.1</v>
      </c>
      <c r="D2419" s="79">
        <f t="shared" si="165"/>
        <v>19.8799999999992</v>
      </c>
      <c r="E2419" s="21">
        <v>323.33</v>
      </c>
      <c r="F2419" s="3">
        <f t="shared" si="164"/>
        <v>81.509690000000987</v>
      </c>
      <c r="J2419" s="18">
        <f t="shared" si="163"/>
        <v>19.375123227626418</v>
      </c>
      <c r="K2419" s="4">
        <f t="shared" si="166"/>
        <v>81.835852443952177</v>
      </c>
    </row>
    <row r="2420" spans="1:12" x14ac:dyDescent="0.25">
      <c r="A2420" s="24">
        <v>729</v>
      </c>
      <c r="B2420" s="20">
        <v>14163.98</v>
      </c>
      <c r="D2420" s="79">
        <f t="shared" si="165"/>
        <v>20.1200000000008</v>
      </c>
      <c r="E2420" s="21">
        <v>323.33</v>
      </c>
      <c r="F2420" s="3">
        <f t="shared" si="164"/>
        <v>81.489570000000981</v>
      </c>
      <c r="J2420" s="18">
        <f t="shared" si="163"/>
        <v>19.609028135808586</v>
      </c>
      <c r="K2420" s="4">
        <f t="shared" si="166"/>
        <v>81.816243415816373</v>
      </c>
    </row>
    <row r="2421" spans="1:12" x14ac:dyDescent="0.25">
      <c r="A2421" s="24">
        <v>728</v>
      </c>
      <c r="B2421" s="20">
        <v>14143.98</v>
      </c>
      <c r="D2421" s="79">
        <f t="shared" si="165"/>
        <v>20</v>
      </c>
      <c r="E2421" s="21">
        <v>323.83999999999997</v>
      </c>
      <c r="F2421" s="3">
        <f t="shared" si="164"/>
        <v>81.469570000000985</v>
      </c>
      <c r="J2421" s="18">
        <f t="shared" si="163"/>
        <v>19.492075681717502</v>
      </c>
      <c r="K2421" s="4">
        <f t="shared" si="166"/>
        <v>81.796751340134662</v>
      </c>
    </row>
    <row r="2422" spans="1:12" x14ac:dyDescent="0.25">
      <c r="A2422" s="24">
        <v>727</v>
      </c>
      <c r="B2422" s="20">
        <v>14123.99</v>
      </c>
      <c r="D2422" s="79">
        <f t="shared" si="165"/>
        <v>19.989999999999782</v>
      </c>
      <c r="E2422" s="21">
        <v>323.83999999999997</v>
      </c>
      <c r="F2422" s="3">
        <f t="shared" si="164"/>
        <v>81.449580000000992</v>
      </c>
      <c r="J2422" s="18">
        <f t="shared" si="163"/>
        <v>19.48232964387643</v>
      </c>
      <c r="K2422" s="4">
        <f t="shared" si="166"/>
        <v>81.777269010490784</v>
      </c>
    </row>
    <row r="2423" spans="1:12" x14ac:dyDescent="0.25">
      <c r="A2423" s="24">
        <v>726</v>
      </c>
      <c r="B2423" s="20">
        <v>14103.98</v>
      </c>
      <c r="D2423" s="79">
        <f t="shared" si="165"/>
        <v>20.010000000000218</v>
      </c>
      <c r="E2423" s="21">
        <v>323.83999999999997</v>
      </c>
      <c r="F2423" s="3">
        <f t="shared" si="164"/>
        <v>81.429570000000993</v>
      </c>
      <c r="J2423" s="18">
        <f t="shared" si="163"/>
        <v>19.501821719558574</v>
      </c>
      <c r="K2423" s="4">
        <f t="shared" si="166"/>
        <v>81.757767188771226</v>
      </c>
    </row>
    <row r="2424" spans="1:12" x14ac:dyDescent="0.25">
      <c r="A2424" s="24">
        <v>725</v>
      </c>
      <c r="B2424" s="20">
        <v>14084.08</v>
      </c>
      <c r="D2424" s="79">
        <f t="shared" si="165"/>
        <v>19.899999999999636</v>
      </c>
      <c r="E2424" s="21">
        <v>323.83999999999997</v>
      </c>
      <c r="F2424" s="3">
        <f t="shared" si="164"/>
        <v>81.409670000001</v>
      </c>
      <c r="J2424" s="18">
        <f t="shared" si="163"/>
        <v>19.394615303308562</v>
      </c>
      <c r="K2424" s="4">
        <f t="shared" si="166"/>
        <v>81.738372573467913</v>
      </c>
    </row>
    <row r="2425" spans="1:12" x14ac:dyDescent="0.25">
      <c r="A2425" s="24">
        <v>724</v>
      </c>
      <c r="B2425" s="20">
        <v>14063.99</v>
      </c>
      <c r="D2425" s="79">
        <f t="shared" si="165"/>
        <v>20.090000000000146</v>
      </c>
      <c r="E2425" s="21">
        <v>323.93</v>
      </c>
      <c r="F2425" s="3">
        <f t="shared" si="164"/>
        <v>81.389580000001004</v>
      </c>
      <c r="J2425" s="18">
        <f t="shared" si="163"/>
        <v>19.579790022285373</v>
      </c>
      <c r="K2425" s="4">
        <f t="shared" si="166"/>
        <v>81.718792783445622</v>
      </c>
      <c r="L2425">
        <f>SLOPE(E2416:E2425,K2416:K2425)/-10</f>
        <v>0.42173780828919882</v>
      </c>
    </row>
    <row r="2426" spans="1:12" x14ac:dyDescent="0.25">
      <c r="A2426" s="24">
        <v>723</v>
      </c>
      <c r="B2426" s="20">
        <v>14043.96</v>
      </c>
      <c r="D2426" s="79">
        <f t="shared" si="165"/>
        <v>20.030000000000655</v>
      </c>
      <c r="E2426" s="21">
        <v>324.14</v>
      </c>
      <c r="F2426" s="3">
        <f t="shared" si="164"/>
        <v>81.369550000000999</v>
      </c>
      <c r="J2426" s="18">
        <f t="shared" si="163"/>
        <v>19.521313795240715</v>
      </c>
      <c r="K2426" s="4">
        <f t="shared" si="166"/>
        <v>81.699271469650384</v>
      </c>
      <c r="L2426" s="2"/>
    </row>
    <row r="2427" spans="1:12" x14ac:dyDescent="0.25">
      <c r="A2427" s="24">
        <v>722</v>
      </c>
      <c r="B2427" s="20">
        <v>14021.14</v>
      </c>
      <c r="D2427" s="79">
        <f t="shared" si="165"/>
        <v>22.819999999999709</v>
      </c>
      <c r="E2427" s="21">
        <v>324.32</v>
      </c>
      <c r="F2427" s="3">
        <f t="shared" si="164"/>
        <v>81.346730000001003</v>
      </c>
      <c r="J2427" s="18">
        <f t="shared" si="163"/>
        <v>22.240458352839386</v>
      </c>
      <c r="K2427" s="4">
        <f t="shared" si="166"/>
        <v>81.677031011297544</v>
      </c>
    </row>
    <row r="2428" spans="1:12" x14ac:dyDescent="0.25">
      <c r="A2428" s="24">
        <v>721</v>
      </c>
      <c r="B2428" s="20">
        <v>13998.09</v>
      </c>
      <c r="D2428" s="79">
        <f t="shared" si="165"/>
        <v>23.049999999999272</v>
      </c>
      <c r="E2428" s="21">
        <v>324.37</v>
      </c>
      <c r="F2428" s="3">
        <f t="shared" si="164"/>
        <v>81.323680000001005</v>
      </c>
      <c r="J2428" s="18">
        <f t="shared" si="163"/>
        <v>22.464617223178713</v>
      </c>
      <c r="K2428" s="4">
        <f t="shared" si="166"/>
        <v>81.654566394074365</v>
      </c>
    </row>
    <row r="2429" spans="1:12" x14ac:dyDescent="0.25">
      <c r="A2429" s="24">
        <v>720</v>
      </c>
      <c r="B2429" s="20">
        <v>13983.97</v>
      </c>
      <c r="D2429" s="79">
        <f t="shared" si="165"/>
        <v>14.1200000000008</v>
      </c>
      <c r="E2429" s="21">
        <v>324.72000000000003</v>
      </c>
      <c r="F2429" s="3">
        <f t="shared" si="164"/>
        <v>81.309560000000999</v>
      </c>
      <c r="J2429" s="18">
        <f t="shared" si="163"/>
        <v>13.761405431293337</v>
      </c>
      <c r="K2429" s="4">
        <f t="shared" si="166"/>
        <v>81.640804988643069</v>
      </c>
    </row>
    <row r="2430" spans="1:12" x14ac:dyDescent="0.25">
      <c r="A2430" s="24">
        <v>719</v>
      </c>
      <c r="B2430" s="20">
        <v>13964.14</v>
      </c>
      <c r="D2430" s="79">
        <f t="shared" si="165"/>
        <v>19.829999999999927</v>
      </c>
      <c r="E2430" s="21">
        <v>324.79000000000002</v>
      </c>
      <c r="F2430" s="3">
        <f t="shared" si="164"/>
        <v>81.289730000001001</v>
      </c>
      <c r="J2430" s="18">
        <f t="shared" si="163"/>
        <v>19.326393038422832</v>
      </c>
      <c r="K2430" s="4">
        <f t="shared" si="166"/>
        <v>81.621478595604643</v>
      </c>
    </row>
    <row r="2431" spans="1:12" x14ac:dyDescent="0.25">
      <c r="A2431" s="24">
        <v>718</v>
      </c>
      <c r="B2431" s="20">
        <v>13944.04</v>
      </c>
      <c r="D2431" s="79">
        <f t="shared" si="165"/>
        <v>20.099999999998545</v>
      </c>
      <c r="E2431" s="21">
        <v>324.79000000000002</v>
      </c>
      <c r="F2431" s="3">
        <f t="shared" si="164"/>
        <v>81.269630000001001</v>
      </c>
      <c r="J2431" s="18">
        <f t="shared" ref="J2431:J2444" si="167">D2431+D2431*$I$2445</f>
        <v>19.589536060124672</v>
      </c>
      <c r="K2431" s="4">
        <f t="shared" si="166"/>
        <v>81.601889059544519</v>
      </c>
    </row>
    <row r="2432" spans="1:12" x14ac:dyDescent="0.25">
      <c r="A2432" s="24">
        <v>717</v>
      </c>
      <c r="B2432" s="20">
        <v>13924.09</v>
      </c>
      <c r="D2432" s="79">
        <f t="shared" si="165"/>
        <v>19.950000000000728</v>
      </c>
      <c r="E2432" s="21">
        <v>324.87</v>
      </c>
      <c r="F2432" s="3">
        <f t="shared" si="164"/>
        <v>81.249680000001007</v>
      </c>
      <c r="J2432" s="18">
        <f t="shared" si="167"/>
        <v>19.443345492513917</v>
      </c>
      <c r="K2432" s="4">
        <f t="shared" si="166"/>
        <v>81.582445714052</v>
      </c>
    </row>
    <row r="2433" spans="1:12" x14ac:dyDescent="0.25">
      <c r="A2433" s="24">
        <v>716</v>
      </c>
      <c r="B2433" s="20">
        <v>13904.04</v>
      </c>
      <c r="D2433" s="79">
        <f t="shared" si="165"/>
        <v>20.049999999999272</v>
      </c>
      <c r="E2433" s="21">
        <v>325.38</v>
      </c>
      <c r="F2433" s="3">
        <f t="shared" si="164"/>
        <v>81.229630000001009</v>
      </c>
      <c r="J2433" s="18">
        <f t="shared" si="167"/>
        <v>19.540805870921087</v>
      </c>
      <c r="K2433" s="4">
        <f t="shared" si="166"/>
        <v>81.562904908181082</v>
      </c>
    </row>
    <row r="2434" spans="1:12" x14ac:dyDescent="0.25">
      <c r="A2434" s="24">
        <v>715</v>
      </c>
      <c r="B2434" s="20">
        <v>13884.04</v>
      </c>
      <c r="D2434" s="79">
        <f t="shared" si="165"/>
        <v>20</v>
      </c>
      <c r="E2434" s="21">
        <v>325.92</v>
      </c>
      <c r="F2434" s="3">
        <f t="shared" si="164"/>
        <v>81.209630000001013</v>
      </c>
      <c r="J2434" s="18">
        <f t="shared" si="167"/>
        <v>19.492075681717502</v>
      </c>
      <c r="K2434" s="4">
        <f t="shared" si="166"/>
        <v>81.543412832499371</v>
      </c>
      <c r="L2434">
        <f>SLOPE(E2425:E2434,K2425:K2434)/-10</f>
        <v>0.9617785045642544</v>
      </c>
    </row>
    <row r="2435" spans="1:12" x14ac:dyDescent="0.25">
      <c r="A2435" s="24">
        <v>714</v>
      </c>
      <c r="B2435" s="20">
        <v>13864.04</v>
      </c>
      <c r="D2435" s="79">
        <f t="shared" si="165"/>
        <v>20</v>
      </c>
      <c r="E2435" s="21">
        <v>325.99</v>
      </c>
      <c r="F2435" s="3">
        <f t="shared" si="164"/>
        <v>81.189630000001017</v>
      </c>
      <c r="J2435" s="18">
        <f t="shared" si="167"/>
        <v>19.492075681717502</v>
      </c>
      <c r="K2435" s="4">
        <f t="shared" si="166"/>
        <v>81.52392075681766</v>
      </c>
      <c r="L2435" s="2"/>
    </row>
    <row r="2436" spans="1:12" x14ac:dyDescent="0.25">
      <c r="A2436" s="24">
        <v>713</v>
      </c>
      <c r="B2436" s="20">
        <v>13844.04</v>
      </c>
      <c r="D2436" s="79">
        <f t="shared" si="165"/>
        <v>20</v>
      </c>
      <c r="E2436" s="21">
        <v>326.22000000000003</v>
      </c>
      <c r="F2436" s="3">
        <f t="shared" si="164"/>
        <v>81.169630000001021</v>
      </c>
      <c r="J2436" s="18">
        <f t="shared" si="167"/>
        <v>19.492075681717502</v>
      </c>
      <c r="K2436" s="4">
        <f t="shared" si="166"/>
        <v>81.504428681135948</v>
      </c>
    </row>
    <row r="2437" spans="1:12" x14ac:dyDescent="0.25">
      <c r="A2437" s="24">
        <v>712</v>
      </c>
      <c r="B2437" s="20">
        <v>13824.04</v>
      </c>
      <c r="D2437" s="79">
        <f t="shared" si="165"/>
        <v>20</v>
      </c>
      <c r="E2437" s="21">
        <v>326.27</v>
      </c>
      <c r="F2437" s="3">
        <f t="shared" si="164"/>
        <v>81.149630000001025</v>
      </c>
      <c r="J2437" s="18">
        <f t="shared" si="167"/>
        <v>19.492075681717502</v>
      </c>
      <c r="K2437" s="4">
        <f t="shared" si="166"/>
        <v>81.484936605454237</v>
      </c>
    </row>
    <row r="2438" spans="1:12" x14ac:dyDescent="0.25">
      <c r="A2438" s="24">
        <v>711</v>
      </c>
      <c r="B2438" s="20">
        <v>13804.04</v>
      </c>
      <c r="D2438" s="79">
        <f t="shared" si="165"/>
        <v>20</v>
      </c>
      <c r="E2438" s="21">
        <v>326.27</v>
      </c>
      <c r="F2438" s="3">
        <f t="shared" si="164"/>
        <v>81.129630000001029</v>
      </c>
      <c r="J2438" s="18">
        <f t="shared" si="167"/>
        <v>19.492075681717502</v>
      </c>
      <c r="K2438" s="4">
        <f t="shared" si="166"/>
        <v>81.465444529772526</v>
      </c>
    </row>
    <row r="2439" spans="1:12" x14ac:dyDescent="0.25">
      <c r="A2439" s="24">
        <v>710</v>
      </c>
      <c r="B2439" s="20">
        <v>13784.04</v>
      </c>
      <c r="D2439" s="79">
        <f t="shared" si="165"/>
        <v>20</v>
      </c>
      <c r="E2439" s="21">
        <v>326.27</v>
      </c>
      <c r="F2439" s="3">
        <f t="shared" si="164"/>
        <v>81.109630000001033</v>
      </c>
      <c r="J2439" s="18">
        <f t="shared" si="167"/>
        <v>19.492075681717502</v>
      </c>
      <c r="K2439" s="4">
        <f t="shared" si="166"/>
        <v>81.445952454090815</v>
      </c>
    </row>
    <row r="2440" spans="1:12" x14ac:dyDescent="0.25">
      <c r="A2440" s="24">
        <v>709</v>
      </c>
      <c r="B2440" s="20">
        <v>13764.04</v>
      </c>
      <c r="D2440" s="79">
        <f t="shared" si="165"/>
        <v>20</v>
      </c>
      <c r="E2440" s="21">
        <v>326.31</v>
      </c>
      <c r="F2440" s="3">
        <f t="shared" si="164"/>
        <v>81.089630000001037</v>
      </c>
      <c r="J2440" s="18">
        <f t="shared" si="167"/>
        <v>19.492075681717502</v>
      </c>
      <c r="K2440" s="4">
        <f t="shared" si="166"/>
        <v>81.426460378409104</v>
      </c>
    </row>
    <row r="2441" spans="1:12" x14ac:dyDescent="0.25">
      <c r="A2441" s="24">
        <v>708</v>
      </c>
      <c r="B2441" s="20">
        <v>13744.04</v>
      </c>
      <c r="D2441" s="79">
        <f t="shared" si="165"/>
        <v>20</v>
      </c>
      <c r="E2441" s="21">
        <v>326.31</v>
      </c>
      <c r="F2441" s="3">
        <f t="shared" ref="F2441:F2504" si="168">F2440-(D2441/1000)</f>
        <v>81.069630000001041</v>
      </c>
      <c r="J2441" s="18">
        <f t="shared" si="167"/>
        <v>19.492075681717502</v>
      </c>
      <c r="K2441" s="4">
        <f t="shared" si="166"/>
        <v>81.406968302727392</v>
      </c>
    </row>
    <row r="2442" spans="1:12" x14ac:dyDescent="0.25">
      <c r="A2442" s="24">
        <v>707</v>
      </c>
      <c r="B2442" s="20">
        <v>13724.04</v>
      </c>
      <c r="D2442" s="79">
        <f t="shared" ref="D2442:D2505" si="169">B2441-B2442</f>
        <v>20</v>
      </c>
      <c r="E2442" s="21">
        <v>326.31</v>
      </c>
      <c r="F2442" s="3">
        <f t="shared" si="168"/>
        <v>81.049630000001045</v>
      </c>
      <c r="J2442" s="18">
        <f>D2442+D2442*$I$2445</f>
        <v>19.492075681717502</v>
      </c>
      <c r="K2442" s="4">
        <f t="shared" ref="K2442:K2505" si="170">K2441-(J2442/1000)</f>
        <v>81.387476227045681</v>
      </c>
    </row>
    <row r="2443" spans="1:12" x14ac:dyDescent="0.25">
      <c r="A2443" s="24">
        <v>706</v>
      </c>
      <c r="B2443" s="20">
        <v>13704.04</v>
      </c>
      <c r="D2443" s="79">
        <f t="shared" si="169"/>
        <v>20</v>
      </c>
      <c r="E2443" s="21">
        <v>326.31</v>
      </c>
      <c r="F2443" s="3">
        <f t="shared" si="168"/>
        <v>81.029630000001049</v>
      </c>
      <c r="J2443" s="18">
        <f t="shared" si="167"/>
        <v>19.492075681717502</v>
      </c>
      <c r="K2443" s="4">
        <f t="shared" si="170"/>
        <v>81.36798415136397</v>
      </c>
      <c r="L2443">
        <f>SLOPE(E2434:E2443,K2434:K2443)/-10</f>
        <v>0.19650565146823967</v>
      </c>
    </row>
    <row r="2444" spans="1:12" x14ac:dyDescent="0.25">
      <c r="A2444" s="24">
        <v>705</v>
      </c>
      <c r="B2444" s="20">
        <v>13684.04</v>
      </c>
      <c r="D2444" s="79">
        <f t="shared" si="169"/>
        <v>20</v>
      </c>
      <c r="E2444" s="21">
        <v>326.37</v>
      </c>
      <c r="F2444" s="3">
        <f t="shared" si="168"/>
        <v>81.009630000001053</v>
      </c>
      <c r="J2444" s="18">
        <f t="shared" si="167"/>
        <v>19.492075681717502</v>
      </c>
      <c r="K2444" s="4">
        <f t="shared" si="170"/>
        <v>81.348492075682259</v>
      </c>
      <c r="L2444" s="2"/>
    </row>
    <row r="2445" spans="1:12" x14ac:dyDescent="0.25">
      <c r="A2445" s="43">
        <v>704</v>
      </c>
      <c r="B2445" s="46">
        <v>13664.04</v>
      </c>
      <c r="C2445" s="26" t="s">
        <v>54</v>
      </c>
      <c r="D2445" s="14">
        <f t="shared" si="169"/>
        <v>20</v>
      </c>
      <c r="E2445" s="48">
        <v>326.48</v>
      </c>
      <c r="F2445" s="27">
        <f t="shared" si="168"/>
        <v>80.989630000001057</v>
      </c>
      <c r="G2445" s="26">
        <v>81.328999999999994</v>
      </c>
      <c r="H2445" s="29">
        <f>((G1982-G2445)-(F1982-F2445))</f>
        <v>-0.23545999999915068</v>
      </c>
      <c r="I2445" s="29">
        <f>H2445/(F1982-F2445)</f>
        <v>-2.5396215914124876E-2</v>
      </c>
      <c r="J2445" s="47">
        <f>D2445+D2445*$I$2445</f>
        <v>19.492075681717502</v>
      </c>
      <c r="K2445" s="28">
        <f t="shared" si="170"/>
        <v>81.329000000000548</v>
      </c>
    </row>
    <row r="2446" spans="1:12" x14ac:dyDescent="0.25">
      <c r="A2446" s="24">
        <v>703</v>
      </c>
      <c r="B2446" s="20">
        <v>13644.04</v>
      </c>
      <c r="D2446" s="79">
        <f t="shared" si="169"/>
        <v>20</v>
      </c>
      <c r="E2446" s="21">
        <v>326.60000000000002</v>
      </c>
      <c r="F2446" s="3">
        <f t="shared" si="168"/>
        <v>80.969630000001061</v>
      </c>
      <c r="J2446" s="18">
        <f t="shared" ref="J2446:J2509" si="171">D2446+D2446*$I$2567</f>
        <v>19.966967619252443</v>
      </c>
      <c r="K2446" s="4">
        <f t="shared" si="170"/>
        <v>81.309033032381294</v>
      </c>
    </row>
    <row r="2447" spans="1:12" x14ac:dyDescent="0.25">
      <c r="A2447" s="24">
        <v>702</v>
      </c>
      <c r="B2447" s="20">
        <v>13624.04</v>
      </c>
      <c r="D2447" s="79">
        <f t="shared" si="169"/>
        <v>20</v>
      </c>
      <c r="E2447" s="21">
        <v>326.89999999999998</v>
      </c>
      <c r="F2447" s="3">
        <f t="shared" si="168"/>
        <v>80.949630000001065</v>
      </c>
      <c r="J2447" s="18">
        <f t="shared" si="171"/>
        <v>19.966967619252443</v>
      </c>
      <c r="K2447" s="4">
        <f t="shared" si="170"/>
        <v>81.289066064762039</v>
      </c>
    </row>
    <row r="2448" spans="1:12" x14ac:dyDescent="0.25">
      <c r="A2448" s="24">
        <v>701</v>
      </c>
      <c r="B2448" s="20">
        <v>13604.04</v>
      </c>
      <c r="D2448" s="79">
        <f t="shared" si="169"/>
        <v>20</v>
      </c>
      <c r="E2448" s="21">
        <v>327.08</v>
      </c>
      <c r="F2448" s="3">
        <f t="shared" si="168"/>
        <v>80.929630000001069</v>
      </c>
      <c r="J2448" s="18">
        <f t="shared" si="171"/>
        <v>19.966967619252443</v>
      </c>
      <c r="K2448" s="4">
        <f t="shared" si="170"/>
        <v>81.269099097142785</v>
      </c>
    </row>
    <row r="2449" spans="1:12" x14ac:dyDescent="0.25">
      <c r="A2449" s="24">
        <v>700</v>
      </c>
      <c r="B2449" s="20">
        <v>13584.04</v>
      </c>
      <c r="D2449" s="79">
        <f t="shared" si="169"/>
        <v>20</v>
      </c>
      <c r="E2449" s="21">
        <v>327.08</v>
      </c>
      <c r="F2449" s="3">
        <f t="shared" si="168"/>
        <v>80.909630000001073</v>
      </c>
      <c r="J2449" s="18">
        <f t="shared" si="171"/>
        <v>19.966967619252443</v>
      </c>
      <c r="K2449" s="4">
        <f t="shared" si="170"/>
        <v>81.249132129523531</v>
      </c>
    </row>
    <row r="2450" spans="1:12" x14ac:dyDescent="0.25">
      <c r="A2450" s="24">
        <v>699</v>
      </c>
      <c r="B2450" s="20">
        <v>13564.04</v>
      </c>
      <c r="D2450" s="79">
        <f t="shared" si="169"/>
        <v>20</v>
      </c>
      <c r="E2450" s="21">
        <v>327.13</v>
      </c>
      <c r="F2450" s="3">
        <f t="shared" si="168"/>
        <v>80.889630000001077</v>
      </c>
      <c r="J2450" s="18">
        <f t="shared" si="171"/>
        <v>19.966967619252443</v>
      </c>
      <c r="K2450" s="4">
        <f t="shared" si="170"/>
        <v>81.229165161904277</v>
      </c>
    </row>
    <row r="2451" spans="1:12" x14ac:dyDescent="0.25">
      <c r="A2451" s="24">
        <v>698</v>
      </c>
      <c r="B2451" s="20">
        <v>13544.04</v>
      </c>
      <c r="D2451" s="79">
        <f t="shared" si="169"/>
        <v>20</v>
      </c>
      <c r="E2451" s="21">
        <v>327.13</v>
      </c>
      <c r="F2451" s="3">
        <f t="shared" si="168"/>
        <v>80.869630000001081</v>
      </c>
      <c r="J2451" s="18">
        <f t="shared" si="171"/>
        <v>19.966967619252443</v>
      </c>
      <c r="K2451" s="4">
        <f t="shared" si="170"/>
        <v>81.209198194285023</v>
      </c>
    </row>
    <row r="2452" spans="1:12" x14ac:dyDescent="0.25">
      <c r="A2452" s="24">
        <v>697</v>
      </c>
      <c r="B2452" s="20">
        <v>13524.04</v>
      </c>
      <c r="D2452" s="79">
        <f t="shared" si="169"/>
        <v>20</v>
      </c>
      <c r="E2452" s="21">
        <v>327.13</v>
      </c>
      <c r="F2452" s="3">
        <f t="shared" si="168"/>
        <v>80.849630000001085</v>
      </c>
      <c r="J2452" s="18">
        <f t="shared" si="171"/>
        <v>19.966967619252443</v>
      </c>
      <c r="K2452" s="4">
        <f t="shared" si="170"/>
        <v>81.189231226665768</v>
      </c>
      <c r="L2452">
        <f>SLOPE(E2443:E2452,K2443:K2452)/-10</f>
        <v>0.53501926440078573</v>
      </c>
    </row>
    <row r="2453" spans="1:12" x14ac:dyDescent="0.25">
      <c r="A2453" s="24">
        <v>696</v>
      </c>
      <c r="B2453" s="20">
        <v>13504.04</v>
      </c>
      <c r="D2453" s="79">
        <f t="shared" si="169"/>
        <v>20</v>
      </c>
      <c r="E2453" s="21">
        <v>327.22000000000003</v>
      </c>
      <c r="F2453" s="3">
        <f t="shared" si="168"/>
        <v>80.829630000001089</v>
      </c>
      <c r="J2453" s="18">
        <f t="shared" si="171"/>
        <v>19.966967619252443</v>
      </c>
      <c r="K2453" s="4">
        <f t="shared" si="170"/>
        <v>81.169264259046514</v>
      </c>
      <c r="L2453" s="2"/>
    </row>
    <row r="2454" spans="1:12" x14ac:dyDescent="0.25">
      <c r="A2454" s="24">
        <v>695</v>
      </c>
      <c r="B2454" s="20">
        <v>13484.04</v>
      </c>
      <c r="D2454" s="79">
        <f t="shared" si="169"/>
        <v>20</v>
      </c>
      <c r="E2454" s="21">
        <v>327.22000000000003</v>
      </c>
      <c r="F2454" s="3">
        <f t="shared" si="168"/>
        <v>80.809630000001093</v>
      </c>
      <c r="J2454" s="18">
        <f t="shared" si="171"/>
        <v>19.966967619252443</v>
      </c>
      <c r="K2454" s="4">
        <f t="shared" si="170"/>
        <v>81.14929729142726</v>
      </c>
    </row>
    <row r="2455" spans="1:12" x14ac:dyDescent="0.25">
      <c r="A2455" s="24">
        <v>694</v>
      </c>
      <c r="B2455" s="20">
        <v>13464.04</v>
      </c>
      <c r="D2455" s="79">
        <f t="shared" si="169"/>
        <v>20</v>
      </c>
      <c r="E2455" s="21">
        <v>327.37</v>
      </c>
      <c r="F2455" s="3">
        <f t="shared" si="168"/>
        <v>80.789630000001097</v>
      </c>
      <c r="J2455" s="18">
        <f t="shared" si="171"/>
        <v>19.966967619252443</v>
      </c>
      <c r="K2455" s="4">
        <f t="shared" si="170"/>
        <v>81.129330323808006</v>
      </c>
    </row>
    <row r="2456" spans="1:12" x14ac:dyDescent="0.25">
      <c r="A2456" s="24">
        <v>693</v>
      </c>
      <c r="B2456" s="20">
        <v>13444.04</v>
      </c>
      <c r="D2456" s="79">
        <f t="shared" si="169"/>
        <v>20</v>
      </c>
      <c r="E2456" s="21">
        <v>327.42</v>
      </c>
      <c r="F2456" s="3">
        <f t="shared" si="168"/>
        <v>80.769630000001101</v>
      </c>
      <c r="J2456" s="18">
        <f t="shared" si="171"/>
        <v>19.966967619252443</v>
      </c>
      <c r="K2456" s="4">
        <f t="shared" si="170"/>
        <v>81.109363356188751</v>
      </c>
    </row>
    <row r="2457" spans="1:12" x14ac:dyDescent="0.25">
      <c r="A2457" s="24">
        <v>692</v>
      </c>
      <c r="B2457" s="20">
        <v>13424.04</v>
      </c>
      <c r="D2457" s="79">
        <f t="shared" si="169"/>
        <v>20</v>
      </c>
      <c r="E2457" s="21">
        <v>327.60000000000002</v>
      </c>
      <c r="F2457" s="3">
        <f t="shared" si="168"/>
        <v>80.749630000001105</v>
      </c>
      <c r="J2457" s="18">
        <f t="shared" si="171"/>
        <v>19.966967619252443</v>
      </c>
      <c r="K2457" s="4">
        <f t="shared" si="170"/>
        <v>81.089396388569497</v>
      </c>
    </row>
    <row r="2458" spans="1:12" x14ac:dyDescent="0.25">
      <c r="A2458" s="24">
        <v>691</v>
      </c>
      <c r="B2458" s="20">
        <v>13404.04</v>
      </c>
      <c r="D2458" s="79">
        <f t="shared" si="169"/>
        <v>20</v>
      </c>
      <c r="E2458" s="21">
        <v>327.7</v>
      </c>
      <c r="F2458" s="3">
        <f t="shared" si="168"/>
        <v>80.729630000001109</v>
      </c>
      <c r="J2458" s="18">
        <f t="shared" si="171"/>
        <v>19.966967619252443</v>
      </c>
      <c r="K2458" s="4">
        <f t="shared" si="170"/>
        <v>81.069429420950243</v>
      </c>
    </row>
    <row r="2459" spans="1:12" x14ac:dyDescent="0.25">
      <c r="A2459" s="24">
        <v>690</v>
      </c>
      <c r="B2459" s="20">
        <v>13384.04</v>
      </c>
      <c r="D2459" s="79">
        <f t="shared" si="169"/>
        <v>20</v>
      </c>
      <c r="E2459" s="21">
        <v>327.72</v>
      </c>
      <c r="F2459" s="3">
        <f t="shared" si="168"/>
        <v>80.709630000001113</v>
      </c>
      <c r="J2459" s="18">
        <f t="shared" si="171"/>
        <v>19.966967619252443</v>
      </c>
      <c r="K2459" s="4">
        <f t="shared" si="170"/>
        <v>81.049462453330989</v>
      </c>
    </row>
    <row r="2460" spans="1:12" x14ac:dyDescent="0.25">
      <c r="A2460" s="24">
        <v>689</v>
      </c>
      <c r="B2460" s="20">
        <v>13364.04</v>
      </c>
      <c r="D2460" s="79">
        <f t="shared" si="169"/>
        <v>20</v>
      </c>
      <c r="E2460" s="21">
        <v>327.88</v>
      </c>
      <c r="F2460" s="3">
        <f t="shared" si="168"/>
        <v>80.689630000001117</v>
      </c>
      <c r="J2460" s="18">
        <f t="shared" si="171"/>
        <v>19.966967619252443</v>
      </c>
      <c r="K2460" s="4">
        <f t="shared" si="170"/>
        <v>81.029495485711735</v>
      </c>
    </row>
    <row r="2461" spans="1:12" x14ac:dyDescent="0.25">
      <c r="A2461" s="24">
        <v>688</v>
      </c>
      <c r="B2461" s="20">
        <v>13344.04</v>
      </c>
      <c r="D2461" s="79">
        <f t="shared" si="169"/>
        <v>20</v>
      </c>
      <c r="E2461" s="21">
        <v>327.94</v>
      </c>
      <c r="F2461" s="3">
        <f t="shared" si="168"/>
        <v>80.669630000001121</v>
      </c>
      <c r="J2461" s="18">
        <f t="shared" si="171"/>
        <v>19.966967619252443</v>
      </c>
      <c r="K2461" s="4">
        <f t="shared" si="170"/>
        <v>81.00952851809248</v>
      </c>
      <c r="L2461">
        <f>SLOPE(E2452:E2461,K2452:K2461)/-10</f>
        <v>0.47290226650734574</v>
      </c>
    </row>
    <row r="2462" spans="1:12" x14ac:dyDescent="0.25">
      <c r="A2462" s="24">
        <v>687</v>
      </c>
      <c r="B2462" s="20">
        <v>13324.04</v>
      </c>
      <c r="D2462" s="79">
        <f t="shared" si="169"/>
        <v>20</v>
      </c>
      <c r="E2462" s="21">
        <v>327.95</v>
      </c>
      <c r="F2462" s="3">
        <f t="shared" si="168"/>
        <v>80.649630000001125</v>
      </c>
      <c r="J2462" s="18">
        <f t="shared" si="171"/>
        <v>19.966967619252443</v>
      </c>
      <c r="K2462" s="4">
        <f t="shared" si="170"/>
        <v>80.989561550473226</v>
      </c>
      <c r="L2462" s="2"/>
    </row>
    <row r="2463" spans="1:12" x14ac:dyDescent="0.25">
      <c r="A2463" s="24">
        <v>686</v>
      </c>
      <c r="B2463" s="20">
        <v>13304.04</v>
      </c>
      <c r="D2463" s="79">
        <f t="shared" si="169"/>
        <v>20</v>
      </c>
      <c r="E2463" s="21">
        <v>328.11</v>
      </c>
      <c r="F2463" s="3">
        <f t="shared" si="168"/>
        <v>80.629630000001129</v>
      </c>
      <c r="J2463" s="18">
        <f t="shared" si="171"/>
        <v>19.966967619252443</v>
      </c>
      <c r="K2463" s="4">
        <f t="shared" si="170"/>
        <v>80.969594582853972</v>
      </c>
    </row>
    <row r="2464" spans="1:12" x14ac:dyDescent="0.25">
      <c r="A2464" s="24">
        <v>685</v>
      </c>
      <c r="B2464" s="20">
        <v>13284.04</v>
      </c>
      <c r="D2464" s="79">
        <f t="shared" si="169"/>
        <v>20</v>
      </c>
      <c r="E2464" s="21">
        <v>328.31</v>
      </c>
      <c r="F2464" s="3">
        <f t="shared" si="168"/>
        <v>80.609630000001133</v>
      </c>
      <c r="J2464" s="18">
        <f t="shared" si="171"/>
        <v>19.966967619252443</v>
      </c>
      <c r="K2464" s="4">
        <f t="shared" si="170"/>
        <v>80.949627615234718</v>
      </c>
    </row>
    <row r="2465" spans="1:12" x14ac:dyDescent="0.25">
      <c r="A2465" s="24">
        <v>684</v>
      </c>
      <c r="B2465" s="20">
        <v>13264.04</v>
      </c>
      <c r="D2465" s="79">
        <f t="shared" si="169"/>
        <v>20</v>
      </c>
      <c r="E2465" s="21">
        <v>328.43</v>
      </c>
      <c r="F2465" s="3">
        <f t="shared" si="168"/>
        <v>80.589630000001137</v>
      </c>
      <c r="J2465" s="18">
        <f t="shared" si="171"/>
        <v>19.966967619252443</v>
      </c>
      <c r="K2465" s="4">
        <f t="shared" si="170"/>
        <v>80.929660647615464</v>
      </c>
    </row>
    <row r="2466" spans="1:12" x14ac:dyDescent="0.25">
      <c r="A2466" s="24">
        <v>683</v>
      </c>
      <c r="B2466" s="20">
        <v>13244.04</v>
      </c>
      <c r="D2466" s="79">
        <f t="shared" si="169"/>
        <v>20</v>
      </c>
      <c r="E2466" s="21">
        <v>328.43</v>
      </c>
      <c r="F2466" s="3">
        <f t="shared" si="168"/>
        <v>80.569630000001141</v>
      </c>
      <c r="J2466" s="18">
        <f t="shared" si="171"/>
        <v>19.966967619252443</v>
      </c>
      <c r="K2466" s="4">
        <f t="shared" si="170"/>
        <v>80.909693679996209</v>
      </c>
    </row>
    <row r="2467" spans="1:12" x14ac:dyDescent="0.25">
      <c r="A2467" s="24">
        <v>682</v>
      </c>
      <c r="B2467" s="20">
        <v>13224.04</v>
      </c>
      <c r="D2467" s="79">
        <f t="shared" si="169"/>
        <v>20</v>
      </c>
      <c r="E2467" s="21">
        <v>328.43</v>
      </c>
      <c r="F2467" s="3">
        <f t="shared" si="168"/>
        <v>80.549630000001144</v>
      </c>
      <c r="J2467" s="18">
        <f t="shared" si="171"/>
        <v>19.966967619252443</v>
      </c>
      <c r="K2467" s="4">
        <f t="shared" si="170"/>
        <v>80.889726712376955</v>
      </c>
    </row>
    <row r="2468" spans="1:12" x14ac:dyDescent="0.25">
      <c r="A2468" s="24">
        <v>681</v>
      </c>
      <c r="B2468" s="20">
        <v>13204.04</v>
      </c>
      <c r="D2468" s="79">
        <f t="shared" si="169"/>
        <v>20</v>
      </c>
      <c r="E2468" s="21">
        <v>328.43</v>
      </c>
      <c r="F2468" s="3">
        <f t="shared" si="168"/>
        <v>80.529630000001148</v>
      </c>
      <c r="J2468" s="18">
        <f t="shared" si="171"/>
        <v>19.966967619252443</v>
      </c>
      <c r="K2468" s="4">
        <f t="shared" si="170"/>
        <v>80.869759744757701</v>
      </c>
    </row>
    <row r="2469" spans="1:12" x14ac:dyDescent="0.25">
      <c r="A2469" s="24">
        <v>680</v>
      </c>
      <c r="B2469" s="20">
        <v>13184.04</v>
      </c>
      <c r="D2469" s="79">
        <f t="shared" si="169"/>
        <v>20</v>
      </c>
      <c r="E2469" s="21">
        <v>328.43</v>
      </c>
      <c r="F2469" s="3">
        <f t="shared" si="168"/>
        <v>80.509630000001152</v>
      </c>
      <c r="J2469" s="18">
        <f t="shared" si="171"/>
        <v>19.966967619252443</v>
      </c>
      <c r="K2469" s="4">
        <f t="shared" si="170"/>
        <v>80.849792777138447</v>
      </c>
    </row>
    <row r="2470" spans="1:12" x14ac:dyDescent="0.25">
      <c r="A2470" s="24">
        <v>679</v>
      </c>
      <c r="B2470" s="20">
        <v>13164.04</v>
      </c>
      <c r="D2470" s="79">
        <f t="shared" si="169"/>
        <v>20</v>
      </c>
      <c r="E2470" s="21">
        <v>328.43</v>
      </c>
      <c r="F2470" s="3">
        <f t="shared" si="168"/>
        <v>80.489630000001156</v>
      </c>
      <c r="J2470" s="18">
        <f t="shared" si="171"/>
        <v>19.966967619252443</v>
      </c>
      <c r="K2470" s="4">
        <f t="shared" si="170"/>
        <v>80.829825809519193</v>
      </c>
      <c r="L2470">
        <f>SLOPE(E2461:E2470,K2461:K2470)/-10</f>
        <v>0.29533626785087519</v>
      </c>
    </row>
    <row r="2471" spans="1:12" x14ac:dyDescent="0.25">
      <c r="A2471" s="24">
        <v>678</v>
      </c>
      <c r="B2471" s="20">
        <v>13144.04</v>
      </c>
      <c r="D2471" s="79">
        <f t="shared" si="169"/>
        <v>20</v>
      </c>
      <c r="E2471" s="21">
        <v>328.43</v>
      </c>
      <c r="F2471" s="3">
        <f t="shared" si="168"/>
        <v>80.46963000000116</v>
      </c>
      <c r="J2471" s="18">
        <f t="shared" si="171"/>
        <v>19.966967619252443</v>
      </c>
      <c r="K2471" s="4">
        <f t="shared" si="170"/>
        <v>80.809858841899938</v>
      </c>
      <c r="L2471" s="2"/>
    </row>
    <row r="2472" spans="1:12" x14ac:dyDescent="0.25">
      <c r="A2472" s="24">
        <v>677</v>
      </c>
      <c r="B2472" s="20">
        <v>13124.04</v>
      </c>
      <c r="D2472" s="79">
        <f t="shared" si="169"/>
        <v>20</v>
      </c>
      <c r="E2472" s="21">
        <v>328.64</v>
      </c>
      <c r="F2472" s="3">
        <f t="shared" si="168"/>
        <v>80.449630000001164</v>
      </c>
      <c r="J2472" s="18">
        <f t="shared" si="171"/>
        <v>19.966967619252443</v>
      </c>
      <c r="K2472" s="4">
        <f t="shared" si="170"/>
        <v>80.789891874280684</v>
      </c>
    </row>
    <row r="2473" spans="1:12" x14ac:dyDescent="0.25">
      <c r="A2473" s="24">
        <v>676</v>
      </c>
      <c r="B2473" s="20">
        <v>13104.04</v>
      </c>
      <c r="D2473" s="79">
        <f t="shared" si="169"/>
        <v>20</v>
      </c>
      <c r="E2473" s="21">
        <v>328.95</v>
      </c>
      <c r="F2473" s="3">
        <f t="shared" si="168"/>
        <v>80.429630000001168</v>
      </c>
      <c r="J2473" s="18">
        <f t="shared" si="171"/>
        <v>19.966967619252443</v>
      </c>
      <c r="K2473" s="4">
        <f t="shared" si="170"/>
        <v>80.76992490666143</v>
      </c>
    </row>
    <row r="2474" spans="1:12" x14ac:dyDescent="0.25">
      <c r="A2474" s="24">
        <v>675</v>
      </c>
      <c r="B2474" s="20">
        <v>13084.04</v>
      </c>
      <c r="D2474" s="79">
        <f t="shared" si="169"/>
        <v>20</v>
      </c>
      <c r="E2474" s="21">
        <v>329.02</v>
      </c>
      <c r="F2474" s="3">
        <f t="shared" si="168"/>
        <v>80.409630000001172</v>
      </c>
      <c r="J2474" s="18">
        <f t="shared" si="171"/>
        <v>19.966967619252443</v>
      </c>
      <c r="K2474" s="4">
        <f t="shared" si="170"/>
        <v>80.749957939042176</v>
      </c>
    </row>
    <row r="2475" spans="1:12" x14ac:dyDescent="0.25">
      <c r="A2475" s="24">
        <v>674</v>
      </c>
      <c r="B2475" s="20">
        <v>13064.04</v>
      </c>
      <c r="D2475" s="79">
        <f t="shared" si="169"/>
        <v>20</v>
      </c>
      <c r="E2475" s="21">
        <v>329.09</v>
      </c>
      <c r="F2475" s="3">
        <f t="shared" si="168"/>
        <v>80.389630000001176</v>
      </c>
      <c r="J2475" s="18">
        <f t="shared" si="171"/>
        <v>19.966967619252443</v>
      </c>
      <c r="K2475" s="4">
        <f t="shared" si="170"/>
        <v>80.729990971422922</v>
      </c>
    </row>
    <row r="2476" spans="1:12" x14ac:dyDescent="0.25">
      <c r="A2476" s="24">
        <v>673</v>
      </c>
      <c r="B2476" s="20">
        <v>13044.04</v>
      </c>
      <c r="D2476" s="79">
        <f t="shared" si="169"/>
        <v>20</v>
      </c>
      <c r="E2476" s="21">
        <v>329.15</v>
      </c>
      <c r="F2476" s="3">
        <f t="shared" si="168"/>
        <v>80.36963000000118</v>
      </c>
      <c r="J2476" s="18">
        <f t="shared" si="171"/>
        <v>19.966967619252443</v>
      </c>
      <c r="K2476" s="4">
        <f t="shared" si="170"/>
        <v>80.710024003803667</v>
      </c>
    </row>
    <row r="2477" spans="1:12" x14ac:dyDescent="0.25">
      <c r="A2477" s="24">
        <v>672</v>
      </c>
      <c r="B2477" s="20">
        <v>13024.04</v>
      </c>
      <c r="D2477" s="79">
        <f t="shared" si="169"/>
        <v>20</v>
      </c>
      <c r="E2477" s="21">
        <v>329.23</v>
      </c>
      <c r="F2477" s="3">
        <f t="shared" si="168"/>
        <v>80.349630000001184</v>
      </c>
      <c r="J2477" s="18">
        <f t="shared" si="171"/>
        <v>19.966967619252443</v>
      </c>
      <c r="K2477" s="4">
        <f t="shared" si="170"/>
        <v>80.690057036184413</v>
      </c>
    </row>
    <row r="2478" spans="1:12" x14ac:dyDescent="0.25">
      <c r="A2478" s="24">
        <v>671</v>
      </c>
      <c r="B2478" s="20">
        <v>13003.96</v>
      </c>
      <c r="D2478" s="79">
        <f t="shared" si="169"/>
        <v>20.080000000001746</v>
      </c>
      <c r="E2478" s="21">
        <v>329.15</v>
      </c>
      <c r="F2478" s="3">
        <f t="shared" si="168"/>
        <v>80.329550000001177</v>
      </c>
      <c r="J2478" s="18">
        <f t="shared" si="171"/>
        <v>20.046835489731194</v>
      </c>
      <c r="K2478" s="4">
        <f t="shared" si="170"/>
        <v>80.670010200694676</v>
      </c>
    </row>
    <row r="2479" spans="1:12" x14ac:dyDescent="0.25">
      <c r="A2479" s="24">
        <v>670</v>
      </c>
      <c r="B2479" s="20">
        <v>12983.95</v>
      </c>
      <c r="D2479" s="79">
        <f t="shared" si="169"/>
        <v>20.009999999998399</v>
      </c>
      <c r="E2479" s="21">
        <v>329.16</v>
      </c>
      <c r="F2479" s="3">
        <f t="shared" si="168"/>
        <v>80.309540000001178</v>
      </c>
      <c r="J2479" s="18">
        <f t="shared" si="171"/>
        <v>19.976951103060468</v>
      </c>
      <c r="K2479" s="4">
        <f t="shared" si="170"/>
        <v>80.650033249591615</v>
      </c>
      <c r="L2479">
        <f>SLOPE(E2470:E2479,K2470:K2479)/-10</f>
        <v>0.46201371844469563</v>
      </c>
    </row>
    <row r="2480" spans="1:12" x14ac:dyDescent="0.25">
      <c r="A2480" s="24">
        <v>669</v>
      </c>
      <c r="B2480" s="20">
        <v>12963.98</v>
      </c>
      <c r="D2480" s="79">
        <f t="shared" si="169"/>
        <v>19.970000000001164</v>
      </c>
      <c r="E2480" s="21">
        <v>329.16</v>
      </c>
      <c r="F2480" s="3">
        <f t="shared" si="168"/>
        <v>80.289570000001177</v>
      </c>
      <c r="J2480" s="18">
        <f t="shared" si="171"/>
        <v>19.937017167824724</v>
      </c>
      <c r="K2480" s="4">
        <f t="shared" si="170"/>
        <v>80.630096232423796</v>
      </c>
      <c r="L2480" s="2"/>
    </row>
    <row r="2481" spans="1:12" x14ac:dyDescent="0.25">
      <c r="A2481" s="24">
        <v>668</v>
      </c>
      <c r="B2481" s="20">
        <v>12944.04</v>
      </c>
      <c r="D2481" s="79">
        <f t="shared" si="169"/>
        <v>19.93999999999869</v>
      </c>
      <c r="E2481" s="21">
        <v>329.17</v>
      </c>
      <c r="F2481" s="3">
        <f t="shared" si="168"/>
        <v>80.269630000001172</v>
      </c>
      <c r="J2481" s="18">
        <f t="shared" si="171"/>
        <v>19.907066716393377</v>
      </c>
      <c r="K2481" s="4">
        <f t="shared" si="170"/>
        <v>80.610189165707396</v>
      </c>
    </row>
    <row r="2482" spans="1:12" x14ac:dyDescent="0.25">
      <c r="A2482" s="24">
        <v>667</v>
      </c>
      <c r="B2482" s="20">
        <v>12924.04</v>
      </c>
      <c r="D2482" s="79">
        <f t="shared" si="169"/>
        <v>20</v>
      </c>
      <c r="E2482" s="21">
        <v>329.19</v>
      </c>
      <c r="F2482" s="3">
        <f t="shared" si="168"/>
        <v>80.249630000001176</v>
      </c>
      <c r="J2482" s="18">
        <f t="shared" si="171"/>
        <v>19.966967619252443</v>
      </c>
      <c r="K2482" s="4">
        <f t="shared" si="170"/>
        <v>80.590222198088142</v>
      </c>
    </row>
    <row r="2483" spans="1:12" x14ac:dyDescent="0.25">
      <c r="A2483" s="24">
        <v>666</v>
      </c>
      <c r="B2483" s="20">
        <v>12904.04</v>
      </c>
      <c r="D2483" s="79">
        <f t="shared" si="169"/>
        <v>20</v>
      </c>
      <c r="E2483" s="21">
        <v>329.26</v>
      </c>
      <c r="F2483" s="3">
        <f t="shared" si="168"/>
        <v>80.22963000000118</v>
      </c>
      <c r="J2483" s="18">
        <f t="shared" si="171"/>
        <v>19.966967619252443</v>
      </c>
      <c r="K2483" s="4">
        <f t="shared" si="170"/>
        <v>80.570255230468888</v>
      </c>
    </row>
    <row r="2484" spans="1:12" x14ac:dyDescent="0.25">
      <c r="A2484" s="24">
        <v>665</v>
      </c>
      <c r="B2484" s="20">
        <v>12883.98</v>
      </c>
      <c r="D2484" s="79">
        <f t="shared" si="169"/>
        <v>20.06000000000131</v>
      </c>
      <c r="E2484" s="21">
        <v>329.29</v>
      </c>
      <c r="F2484" s="3">
        <f t="shared" si="168"/>
        <v>80.209570000001179</v>
      </c>
      <c r="J2484" s="18">
        <f t="shared" si="171"/>
        <v>20.026868522111506</v>
      </c>
      <c r="K2484" s="4">
        <f t="shared" si="170"/>
        <v>80.550228361946779</v>
      </c>
    </row>
    <row r="2485" spans="1:12" x14ac:dyDescent="0.25">
      <c r="A2485" s="24">
        <v>664</v>
      </c>
      <c r="B2485" s="20">
        <v>12864.03</v>
      </c>
      <c r="D2485" s="79">
        <f t="shared" si="169"/>
        <v>19.949999999998909</v>
      </c>
      <c r="E2485" s="21">
        <v>329.29</v>
      </c>
      <c r="F2485" s="3">
        <f t="shared" si="168"/>
        <v>80.189620000001185</v>
      </c>
      <c r="J2485" s="18">
        <f t="shared" si="171"/>
        <v>19.917050200203221</v>
      </c>
      <c r="K2485" s="4">
        <f t="shared" si="170"/>
        <v>80.530311311746573</v>
      </c>
    </row>
    <row r="2486" spans="1:12" x14ac:dyDescent="0.25">
      <c r="A2486" s="24">
        <v>663</v>
      </c>
      <c r="B2486" s="20">
        <v>12844.04</v>
      </c>
      <c r="D2486" s="79">
        <f t="shared" si="169"/>
        <v>19.989999999999782</v>
      </c>
      <c r="E2486" s="21">
        <v>329.35</v>
      </c>
      <c r="F2486" s="3">
        <f t="shared" si="168"/>
        <v>80.169630000001192</v>
      </c>
      <c r="J2486" s="18">
        <f t="shared" si="171"/>
        <v>19.956984135442596</v>
      </c>
      <c r="K2486" s="4">
        <f t="shared" si="170"/>
        <v>80.510354327611125</v>
      </c>
    </row>
    <row r="2487" spans="1:12" x14ac:dyDescent="0.25">
      <c r="A2487" s="24">
        <v>662</v>
      </c>
      <c r="B2487" s="20">
        <v>12824</v>
      </c>
      <c r="D2487" s="79">
        <f t="shared" si="169"/>
        <v>20.040000000000873</v>
      </c>
      <c r="E2487" s="21">
        <v>329.35</v>
      </c>
      <c r="F2487" s="3">
        <f t="shared" si="168"/>
        <v>80.149590000001197</v>
      </c>
      <c r="J2487" s="18">
        <f t="shared" si="171"/>
        <v>20.006901554491819</v>
      </c>
      <c r="K2487" s="4">
        <f t="shared" si="170"/>
        <v>80.49034742605663</v>
      </c>
    </row>
    <row r="2488" spans="1:12" x14ac:dyDescent="0.25">
      <c r="A2488" s="24">
        <v>661</v>
      </c>
      <c r="B2488" s="20">
        <v>12804.03</v>
      </c>
      <c r="D2488" s="79">
        <f t="shared" si="169"/>
        <v>19.969999999999345</v>
      </c>
      <c r="E2488" s="21">
        <v>329.35</v>
      </c>
      <c r="F2488" s="3">
        <f t="shared" si="168"/>
        <v>80.129620000001196</v>
      </c>
      <c r="J2488" s="18">
        <f t="shared" si="171"/>
        <v>19.937017167822908</v>
      </c>
      <c r="K2488" s="4">
        <f t="shared" si="170"/>
        <v>80.47041040888881</v>
      </c>
      <c r="L2488">
        <f>SLOPE(E2479:E2488,K2479:K2488)/-10</f>
        <v>0.12964542704731236</v>
      </c>
    </row>
    <row r="2489" spans="1:12" x14ac:dyDescent="0.25">
      <c r="A2489" s="24">
        <v>660</v>
      </c>
      <c r="B2489" s="20">
        <v>12784.02</v>
      </c>
      <c r="D2489" s="79">
        <f t="shared" si="169"/>
        <v>20.010000000000218</v>
      </c>
      <c r="E2489" s="21">
        <v>329.35</v>
      </c>
      <c r="F2489" s="3">
        <f t="shared" si="168"/>
        <v>80.109610000001197</v>
      </c>
      <c r="J2489" s="18">
        <f t="shared" si="171"/>
        <v>19.976951103062287</v>
      </c>
      <c r="K2489" s="4">
        <f t="shared" si="170"/>
        <v>80.450433457785749</v>
      </c>
      <c r="L2489" s="2"/>
    </row>
    <row r="2490" spans="1:12" x14ac:dyDescent="0.25">
      <c r="A2490" s="24">
        <v>659</v>
      </c>
      <c r="B2490" s="20">
        <v>12764.06</v>
      </c>
      <c r="D2490" s="79">
        <f t="shared" si="169"/>
        <v>19.960000000000946</v>
      </c>
      <c r="E2490" s="21">
        <v>329.35</v>
      </c>
      <c r="F2490" s="3">
        <f t="shared" si="168"/>
        <v>80.0896500000012</v>
      </c>
      <c r="J2490" s="18">
        <f t="shared" si="171"/>
        <v>19.92703368401488</v>
      </c>
      <c r="K2490" s="4">
        <f t="shared" si="170"/>
        <v>80.430506424101736</v>
      </c>
    </row>
    <row r="2491" spans="1:12" x14ac:dyDescent="0.25">
      <c r="A2491" s="24">
        <v>658</v>
      </c>
      <c r="B2491" s="20">
        <v>12744.03</v>
      </c>
      <c r="D2491" s="79">
        <f t="shared" si="169"/>
        <v>20.029999999998836</v>
      </c>
      <c r="E2491" s="21">
        <v>329.86</v>
      </c>
      <c r="F2491" s="3">
        <f t="shared" si="168"/>
        <v>80.069620000001194</v>
      </c>
      <c r="J2491" s="18">
        <f t="shared" si="171"/>
        <v>19.996918070680159</v>
      </c>
      <c r="K2491" s="4">
        <f t="shared" si="170"/>
        <v>80.410509506031062</v>
      </c>
    </row>
    <row r="2492" spans="1:12" x14ac:dyDescent="0.25">
      <c r="A2492" s="24">
        <v>657</v>
      </c>
      <c r="B2492" s="20">
        <v>12724.03</v>
      </c>
      <c r="D2492" s="79">
        <f t="shared" si="169"/>
        <v>20</v>
      </c>
      <c r="E2492" s="21">
        <v>330.09</v>
      </c>
      <c r="F2492" s="3">
        <f t="shared" si="168"/>
        <v>80.049620000001198</v>
      </c>
      <c r="J2492" s="18">
        <f t="shared" si="171"/>
        <v>19.966967619252443</v>
      </c>
      <c r="K2492" s="4">
        <f t="shared" si="170"/>
        <v>80.390542538411808</v>
      </c>
    </row>
    <row r="2493" spans="1:12" x14ac:dyDescent="0.25">
      <c r="A2493" s="24">
        <v>656</v>
      </c>
      <c r="B2493" s="20">
        <v>12704.03</v>
      </c>
      <c r="D2493" s="79">
        <f t="shared" si="169"/>
        <v>20</v>
      </c>
      <c r="E2493" s="21">
        <v>330.43</v>
      </c>
      <c r="F2493" s="3">
        <f t="shared" si="168"/>
        <v>80.029620000001202</v>
      </c>
      <c r="J2493" s="18">
        <f t="shared" si="171"/>
        <v>19.966967619252443</v>
      </c>
      <c r="K2493" s="4">
        <f t="shared" si="170"/>
        <v>80.370575570792553</v>
      </c>
    </row>
    <row r="2494" spans="1:12" x14ac:dyDescent="0.25">
      <c r="A2494" s="24">
        <v>655</v>
      </c>
      <c r="B2494" s="20">
        <v>12684.03</v>
      </c>
      <c r="D2494" s="79">
        <f t="shared" si="169"/>
        <v>20</v>
      </c>
      <c r="E2494" s="21">
        <v>330.93</v>
      </c>
      <c r="F2494" s="3">
        <f t="shared" si="168"/>
        <v>80.009620000001206</v>
      </c>
      <c r="J2494" s="18">
        <f t="shared" si="171"/>
        <v>19.966967619252443</v>
      </c>
      <c r="K2494" s="4">
        <f t="shared" si="170"/>
        <v>80.350608603173299</v>
      </c>
    </row>
    <row r="2495" spans="1:12" x14ac:dyDescent="0.25">
      <c r="A2495" s="24">
        <v>654</v>
      </c>
      <c r="B2495" s="20">
        <v>12664.03</v>
      </c>
      <c r="D2495" s="79">
        <f t="shared" si="169"/>
        <v>20</v>
      </c>
      <c r="E2495" s="21">
        <v>331.09</v>
      </c>
      <c r="F2495" s="3">
        <f t="shared" si="168"/>
        <v>79.98962000000121</v>
      </c>
      <c r="J2495" s="18">
        <f t="shared" si="171"/>
        <v>19.966967619252443</v>
      </c>
      <c r="K2495" s="4">
        <f t="shared" si="170"/>
        <v>80.330641635554045</v>
      </c>
    </row>
    <row r="2496" spans="1:12" x14ac:dyDescent="0.25">
      <c r="A2496" s="24">
        <v>653</v>
      </c>
      <c r="B2496" s="20">
        <v>12644.03</v>
      </c>
      <c r="D2496" s="79">
        <f t="shared" si="169"/>
        <v>20</v>
      </c>
      <c r="E2496" s="21">
        <v>331.09</v>
      </c>
      <c r="F2496" s="3">
        <f t="shared" si="168"/>
        <v>79.969620000001214</v>
      </c>
      <c r="J2496" s="18">
        <f t="shared" si="171"/>
        <v>19.966967619252443</v>
      </c>
      <c r="K2496" s="4">
        <f t="shared" si="170"/>
        <v>80.310674667934791</v>
      </c>
    </row>
    <row r="2497" spans="1:12" x14ac:dyDescent="0.25">
      <c r="A2497" s="24">
        <v>652</v>
      </c>
      <c r="B2497" s="20">
        <v>12624.03</v>
      </c>
      <c r="D2497" s="79">
        <f t="shared" si="169"/>
        <v>20</v>
      </c>
      <c r="E2497" s="21">
        <v>331.1</v>
      </c>
      <c r="F2497" s="3">
        <f t="shared" si="168"/>
        <v>79.949620000001218</v>
      </c>
      <c r="J2497" s="18">
        <f t="shared" si="171"/>
        <v>19.966967619252443</v>
      </c>
      <c r="K2497" s="4">
        <f t="shared" si="170"/>
        <v>80.290707700315536</v>
      </c>
      <c r="L2497">
        <f>SLOPE(E2488:E2497,K2488:K2497)/-10</f>
        <v>1.2195863743705462</v>
      </c>
    </row>
    <row r="2498" spans="1:12" x14ac:dyDescent="0.25">
      <c r="A2498" s="24">
        <v>651</v>
      </c>
      <c r="B2498" s="20">
        <v>12604.03</v>
      </c>
      <c r="D2498" s="79">
        <f t="shared" si="169"/>
        <v>20</v>
      </c>
      <c r="E2498" s="21">
        <v>331.14</v>
      </c>
      <c r="F2498" s="3">
        <f t="shared" si="168"/>
        <v>79.929620000001222</v>
      </c>
      <c r="J2498" s="18">
        <f t="shared" si="171"/>
        <v>19.966967619252443</v>
      </c>
      <c r="K2498" s="4">
        <f t="shared" si="170"/>
        <v>80.270740732696282</v>
      </c>
      <c r="L2498" s="2"/>
    </row>
    <row r="2499" spans="1:12" x14ac:dyDescent="0.25">
      <c r="A2499" s="24">
        <v>650</v>
      </c>
      <c r="B2499" s="20">
        <v>12584.05</v>
      </c>
      <c r="D2499" s="79">
        <f t="shared" si="169"/>
        <v>19.980000000001382</v>
      </c>
      <c r="E2499" s="21">
        <v>331.17</v>
      </c>
      <c r="F2499" s="3">
        <f t="shared" si="168"/>
        <v>79.909640000001218</v>
      </c>
      <c r="J2499" s="18">
        <f t="shared" si="171"/>
        <v>19.947000651634571</v>
      </c>
      <c r="K2499" s="4">
        <f t="shared" si="170"/>
        <v>80.250793732044642</v>
      </c>
    </row>
    <row r="2500" spans="1:12" x14ac:dyDescent="0.25">
      <c r="A2500" s="24">
        <v>649</v>
      </c>
      <c r="B2500" s="20">
        <v>12564.03</v>
      </c>
      <c r="D2500" s="79">
        <f t="shared" si="169"/>
        <v>20.019999999998618</v>
      </c>
      <c r="E2500" s="21">
        <v>331.34</v>
      </c>
      <c r="F2500" s="3">
        <f t="shared" si="168"/>
        <v>79.889620000001216</v>
      </c>
      <c r="J2500" s="18">
        <f t="shared" si="171"/>
        <v>19.986934586870316</v>
      </c>
      <c r="K2500" s="4">
        <f t="shared" si="170"/>
        <v>80.230806797457774</v>
      </c>
    </row>
    <row r="2501" spans="1:12" x14ac:dyDescent="0.25">
      <c r="A2501" s="24">
        <v>648</v>
      </c>
      <c r="B2501" s="20">
        <v>12544</v>
      </c>
      <c r="D2501" s="79">
        <f t="shared" si="169"/>
        <v>20.030000000000655</v>
      </c>
      <c r="E2501" s="21">
        <v>331.34</v>
      </c>
      <c r="F2501" s="3">
        <f t="shared" si="168"/>
        <v>79.86959000000121</v>
      </c>
      <c r="J2501" s="18">
        <f t="shared" si="171"/>
        <v>19.996918070681975</v>
      </c>
      <c r="K2501" s="4">
        <f t="shared" si="170"/>
        <v>80.210809879387085</v>
      </c>
    </row>
    <row r="2502" spans="1:12" x14ac:dyDescent="0.25">
      <c r="A2502" s="24">
        <v>647</v>
      </c>
      <c r="B2502" s="20">
        <v>12524.03</v>
      </c>
      <c r="D2502" s="79">
        <f t="shared" si="169"/>
        <v>19.969999999999345</v>
      </c>
      <c r="E2502" s="21">
        <v>331.34</v>
      </c>
      <c r="F2502" s="3">
        <f t="shared" si="168"/>
        <v>79.84962000000121</v>
      </c>
      <c r="J2502" s="18">
        <f t="shared" si="171"/>
        <v>19.937017167822908</v>
      </c>
      <c r="K2502" s="4">
        <f t="shared" si="170"/>
        <v>80.190872862219265</v>
      </c>
    </row>
    <row r="2503" spans="1:12" x14ac:dyDescent="0.25">
      <c r="A2503" s="24">
        <v>646</v>
      </c>
      <c r="B2503" s="20">
        <v>12503.7</v>
      </c>
      <c r="D2503" s="79">
        <f t="shared" si="169"/>
        <v>20.329999999999927</v>
      </c>
      <c r="E2503" s="21">
        <v>331.34</v>
      </c>
      <c r="F2503" s="3">
        <f t="shared" si="168"/>
        <v>79.829290000001208</v>
      </c>
      <c r="J2503" s="18">
        <f t="shared" si="171"/>
        <v>20.296422584970035</v>
      </c>
      <c r="K2503" s="4">
        <f t="shared" si="170"/>
        <v>80.170576439634289</v>
      </c>
    </row>
    <row r="2504" spans="1:12" x14ac:dyDescent="0.25">
      <c r="A2504" s="24">
        <v>645</v>
      </c>
      <c r="B2504" s="20">
        <v>12483.68</v>
      </c>
      <c r="D2504" s="79">
        <f t="shared" si="169"/>
        <v>20.020000000000437</v>
      </c>
      <c r="E2504" s="21">
        <v>331.34</v>
      </c>
      <c r="F2504" s="3">
        <f t="shared" si="168"/>
        <v>79.809270000001206</v>
      </c>
      <c r="J2504" s="18">
        <f t="shared" si="171"/>
        <v>19.986934586872131</v>
      </c>
      <c r="K2504" s="4">
        <f t="shared" si="170"/>
        <v>80.150589505047421</v>
      </c>
    </row>
    <row r="2505" spans="1:12" x14ac:dyDescent="0.25">
      <c r="A2505" s="24">
        <v>644</v>
      </c>
      <c r="B2505" s="20">
        <v>12463.49</v>
      </c>
      <c r="D2505" s="79">
        <f t="shared" si="169"/>
        <v>20.190000000000509</v>
      </c>
      <c r="E2505" s="21">
        <v>331.34</v>
      </c>
      <c r="F2505" s="3">
        <f t="shared" ref="F2505:F2568" si="172">F2504-(D2505/1000)</f>
        <v>79.789080000001206</v>
      </c>
      <c r="J2505" s="18">
        <f t="shared" si="171"/>
        <v>20.156653811635849</v>
      </c>
      <c r="K2505" s="4">
        <f t="shared" si="170"/>
        <v>80.130432851235781</v>
      </c>
    </row>
    <row r="2506" spans="1:12" x14ac:dyDescent="0.25">
      <c r="A2506" s="24">
        <v>643</v>
      </c>
      <c r="B2506" s="20">
        <v>12444.06</v>
      </c>
      <c r="D2506" s="79">
        <f t="shared" ref="D2506:D2569" si="173">B2505-B2506</f>
        <v>19.430000000000291</v>
      </c>
      <c r="E2506" s="21">
        <v>331.51</v>
      </c>
      <c r="F2506" s="3">
        <f t="shared" si="172"/>
        <v>79.769650000001207</v>
      </c>
      <c r="J2506" s="18">
        <f t="shared" si="171"/>
        <v>19.397909042104036</v>
      </c>
      <c r="K2506" s="4">
        <f t="shared" ref="K2506:K2569" si="174">K2505-(J2506/1000)</f>
        <v>80.111034942193683</v>
      </c>
      <c r="L2506">
        <f>SLOPE(E2497:E2506,K2497:K2506)/-10</f>
        <v>0.17976226742562901</v>
      </c>
    </row>
    <row r="2507" spans="1:12" x14ac:dyDescent="0.25">
      <c r="A2507" s="24">
        <v>642</v>
      </c>
      <c r="B2507" s="20">
        <v>12424.06</v>
      </c>
      <c r="D2507" s="79">
        <f t="shared" si="173"/>
        <v>20</v>
      </c>
      <c r="E2507" s="21">
        <v>331.59</v>
      </c>
      <c r="F2507" s="3">
        <f t="shared" si="172"/>
        <v>79.749650000001211</v>
      </c>
      <c r="J2507" s="18">
        <f t="shared" si="171"/>
        <v>19.966967619252443</v>
      </c>
      <c r="K2507" s="4">
        <f t="shared" si="174"/>
        <v>80.091067974574429</v>
      </c>
      <c r="L2507" s="2"/>
    </row>
    <row r="2508" spans="1:12" x14ac:dyDescent="0.25">
      <c r="A2508" s="24">
        <v>641</v>
      </c>
      <c r="B2508" s="20">
        <v>12404.06</v>
      </c>
      <c r="D2508" s="79">
        <f t="shared" si="173"/>
        <v>20</v>
      </c>
      <c r="E2508" s="21">
        <v>331.75</v>
      </c>
      <c r="F2508" s="3">
        <f t="shared" si="172"/>
        <v>79.729650000001214</v>
      </c>
      <c r="J2508" s="18">
        <f t="shared" si="171"/>
        <v>19.966967619252443</v>
      </c>
      <c r="K2508" s="4">
        <f t="shared" si="174"/>
        <v>80.071101006955175</v>
      </c>
    </row>
    <row r="2509" spans="1:12" x14ac:dyDescent="0.25">
      <c r="A2509" s="24">
        <v>640</v>
      </c>
      <c r="B2509" s="20">
        <v>12384.06</v>
      </c>
      <c r="D2509" s="79">
        <f t="shared" si="173"/>
        <v>20</v>
      </c>
      <c r="E2509" s="21">
        <v>331.96</v>
      </c>
      <c r="F2509" s="3">
        <f t="shared" si="172"/>
        <v>79.709650000001218</v>
      </c>
      <c r="J2509" s="18">
        <f t="shared" si="171"/>
        <v>19.966967619252443</v>
      </c>
      <c r="K2509" s="4">
        <f t="shared" si="174"/>
        <v>80.051134039335921</v>
      </c>
    </row>
    <row r="2510" spans="1:12" x14ac:dyDescent="0.25">
      <c r="A2510" s="24">
        <v>639</v>
      </c>
      <c r="B2510" s="20">
        <v>12362.78</v>
      </c>
      <c r="D2510" s="79">
        <f t="shared" si="173"/>
        <v>21.279999999998836</v>
      </c>
      <c r="E2510" s="21">
        <v>331.96</v>
      </c>
      <c r="F2510" s="3">
        <f t="shared" si="172"/>
        <v>79.688370000001214</v>
      </c>
      <c r="J2510" s="18">
        <f t="shared" ref="J2510:J2566" si="175">D2510+D2510*$I$2567</f>
        <v>21.244853546883437</v>
      </c>
      <c r="K2510" s="4">
        <f t="shared" si="174"/>
        <v>80.029889185789031</v>
      </c>
    </row>
    <row r="2511" spans="1:12" x14ac:dyDescent="0.25">
      <c r="A2511" s="24">
        <v>638</v>
      </c>
      <c r="B2511" s="20">
        <v>12339.76</v>
      </c>
      <c r="D2511" s="79">
        <f t="shared" si="173"/>
        <v>23.020000000000437</v>
      </c>
      <c r="E2511" s="21">
        <v>331.96</v>
      </c>
      <c r="F2511" s="3">
        <f t="shared" si="172"/>
        <v>79.665350000001212</v>
      </c>
      <c r="J2511" s="18">
        <f t="shared" si="175"/>
        <v>22.981979729759995</v>
      </c>
      <c r="K2511" s="4">
        <f t="shared" si="174"/>
        <v>80.006907206059267</v>
      </c>
    </row>
    <row r="2512" spans="1:12" x14ac:dyDescent="0.25">
      <c r="A2512" s="24">
        <v>637</v>
      </c>
      <c r="B2512" s="20">
        <v>12324.06</v>
      </c>
      <c r="D2512" s="79">
        <f t="shared" si="173"/>
        <v>15.700000000000728</v>
      </c>
      <c r="E2512" s="21">
        <v>331.96</v>
      </c>
      <c r="F2512" s="3">
        <f t="shared" si="172"/>
        <v>79.649650000001216</v>
      </c>
      <c r="J2512" s="18">
        <f t="shared" si="175"/>
        <v>15.674069581113894</v>
      </c>
      <c r="K2512" s="4">
        <f t="shared" si="174"/>
        <v>79.991233136478158</v>
      </c>
    </row>
    <row r="2513" spans="1:12" x14ac:dyDescent="0.25">
      <c r="A2513" s="24">
        <v>636</v>
      </c>
      <c r="B2513" s="20">
        <v>12304.06</v>
      </c>
      <c r="D2513" s="79">
        <f t="shared" si="173"/>
        <v>20</v>
      </c>
      <c r="E2513" s="21">
        <v>331.96</v>
      </c>
      <c r="F2513" s="3">
        <f t="shared" si="172"/>
        <v>79.62965000000122</v>
      </c>
      <c r="J2513" s="18">
        <f t="shared" si="175"/>
        <v>19.966967619252443</v>
      </c>
      <c r="K2513" s="4">
        <f t="shared" si="174"/>
        <v>79.971266168858904</v>
      </c>
    </row>
    <row r="2514" spans="1:12" x14ac:dyDescent="0.25">
      <c r="A2514" s="24">
        <v>635</v>
      </c>
      <c r="B2514" s="20">
        <v>12284.17</v>
      </c>
      <c r="D2514" s="79">
        <f t="shared" si="173"/>
        <v>19.889999999999418</v>
      </c>
      <c r="E2514" s="21">
        <v>331.97</v>
      </c>
      <c r="F2514" s="3">
        <f t="shared" si="172"/>
        <v>79.609760000001216</v>
      </c>
      <c r="J2514" s="18">
        <f t="shared" si="175"/>
        <v>19.857149297345973</v>
      </c>
      <c r="K2514" s="4">
        <f t="shared" si="174"/>
        <v>79.951409019561552</v>
      </c>
    </row>
    <row r="2515" spans="1:12" x14ac:dyDescent="0.25">
      <c r="A2515" s="24">
        <v>634</v>
      </c>
      <c r="B2515" s="20">
        <v>12264.06</v>
      </c>
      <c r="D2515" s="79">
        <f t="shared" si="173"/>
        <v>20.110000000000582</v>
      </c>
      <c r="E2515" s="21">
        <v>331.97</v>
      </c>
      <c r="F2515" s="3">
        <f t="shared" si="172"/>
        <v>79.589650000001214</v>
      </c>
      <c r="J2515" s="18">
        <f t="shared" si="175"/>
        <v>20.07678594115891</v>
      </c>
      <c r="K2515" s="4">
        <f t="shared" si="174"/>
        <v>79.931332233620395</v>
      </c>
      <c r="L2515">
        <f>SLOPE(E2506:E2515,K2506:K2515)/-10</f>
        <v>0.23949486815664964</v>
      </c>
    </row>
    <row r="2516" spans="1:12" x14ac:dyDescent="0.25">
      <c r="A2516" s="24">
        <v>633</v>
      </c>
      <c r="B2516" s="20">
        <v>12244.06</v>
      </c>
      <c r="D2516" s="79">
        <f t="shared" si="173"/>
        <v>20</v>
      </c>
      <c r="E2516" s="21">
        <v>331.98</v>
      </c>
      <c r="F2516" s="3">
        <f t="shared" si="172"/>
        <v>79.569650000001218</v>
      </c>
      <c r="J2516" s="18">
        <f t="shared" si="175"/>
        <v>19.966967619252443</v>
      </c>
      <c r="K2516" s="4">
        <f t="shared" si="174"/>
        <v>79.911365266001141</v>
      </c>
      <c r="L2516" s="2"/>
    </row>
    <row r="2517" spans="1:12" x14ac:dyDescent="0.25">
      <c r="A2517" s="24">
        <v>632</v>
      </c>
      <c r="B2517" s="20">
        <v>12224.06</v>
      </c>
      <c r="D2517" s="79">
        <f t="shared" si="173"/>
        <v>20</v>
      </c>
      <c r="E2517" s="21">
        <v>331.98</v>
      </c>
      <c r="F2517" s="3">
        <f t="shared" si="172"/>
        <v>79.549650000001222</v>
      </c>
      <c r="J2517" s="18">
        <f t="shared" si="175"/>
        <v>19.966967619252443</v>
      </c>
      <c r="K2517" s="4">
        <f t="shared" si="174"/>
        <v>79.891398298381887</v>
      </c>
    </row>
    <row r="2518" spans="1:12" x14ac:dyDescent="0.25">
      <c r="A2518" s="24">
        <v>631</v>
      </c>
      <c r="B2518" s="20">
        <v>12204.03</v>
      </c>
      <c r="D2518" s="79">
        <f t="shared" si="173"/>
        <v>20.029999999998836</v>
      </c>
      <c r="E2518" s="21">
        <v>331.99</v>
      </c>
      <c r="F2518" s="3">
        <f t="shared" si="172"/>
        <v>79.529620000001216</v>
      </c>
      <c r="J2518" s="18">
        <f t="shared" si="175"/>
        <v>19.996918070680159</v>
      </c>
      <c r="K2518" s="4">
        <f t="shared" si="174"/>
        <v>79.871401380311212</v>
      </c>
    </row>
    <row r="2519" spans="1:12" x14ac:dyDescent="0.25">
      <c r="A2519" s="24">
        <v>630</v>
      </c>
      <c r="B2519" s="20">
        <v>12184.06</v>
      </c>
      <c r="D2519" s="79">
        <f t="shared" si="173"/>
        <v>19.970000000001164</v>
      </c>
      <c r="E2519" s="21">
        <v>332.03</v>
      </c>
      <c r="F2519" s="3">
        <f t="shared" si="172"/>
        <v>79.509650000001216</v>
      </c>
      <c r="J2519" s="18">
        <f t="shared" si="175"/>
        <v>19.937017167824724</v>
      </c>
      <c r="K2519" s="4">
        <f t="shared" si="174"/>
        <v>79.851464363143393</v>
      </c>
    </row>
    <row r="2520" spans="1:12" x14ac:dyDescent="0.25">
      <c r="A2520" s="24">
        <v>629</v>
      </c>
      <c r="B2520" s="20">
        <v>12164.06</v>
      </c>
      <c r="D2520" s="79">
        <f t="shared" si="173"/>
        <v>20</v>
      </c>
      <c r="E2520" s="21">
        <v>332.08</v>
      </c>
      <c r="F2520" s="3">
        <f t="shared" si="172"/>
        <v>79.48965000000122</v>
      </c>
      <c r="J2520" s="18">
        <f t="shared" si="175"/>
        <v>19.966967619252443</v>
      </c>
      <c r="K2520" s="4">
        <f t="shared" si="174"/>
        <v>79.831497395524138</v>
      </c>
    </row>
    <row r="2521" spans="1:12" x14ac:dyDescent="0.25">
      <c r="A2521" s="24">
        <v>628</v>
      </c>
      <c r="B2521" s="20">
        <v>12143.98</v>
      </c>
      <c r="D2521" s="79">
        <f t="shared" si="173"/>
        <v>20.079999999999927</v>
      </c>
      <c r="E2521" s="21">
        <v>332.1</v>
      </c>
      <c r="F2521" s="3">
        <f t="shared" si="172"/>
        <v>79.469570000001227</v>
      </c>
      <c r="J2521" s="18">
        <f t="shared" si="175"/>
        <v>20.046835489729379</v>
      </c>
      <c r="K2521" s="4">
        <f t="shared" si="174"/>
        <v>79.811450560034416</v>
      </c>
    </row>
    <row r="2522" spans="1:12" x14ac:dyDescent="0.25">
      <c r="A2522" s="24">
        <v>627</v>
      </c>
      <c r="B2522" s="20">
        <v>12123.21</v>
      </c>
      <c r="D2522" s="79">
        <f t="shared" si="173"/>
        <v>20.770000000000437</v>
      </c>
      <c r="E2522" s="21">
        <v>332.1</v>
      </c>
      <c r="F2522" s="3">
        <f t="shared" si="172"/>
        <v>79.448800000001228</v>
      </c>
      <c r="J2522" s="18">
        <f t="shared" si="175"/>
        <v>20.735695872594096</v>
      </c>
      <c r="K2522" s="4">
        <f t="shared" si="174"/>
        <v>79.790714864161828</v>
      </c>
    </row>
    <row r="2523" spans="1:12" x14ac:dyDescent="0.25">
      <c r="A2523" s="24">
        <v>626</v>
      </c>
      <c r="B2523" s="20">
        <v>12102.12</v>
      </c>
      <c r="D2523" s="79">
        <f t="shared" si="173"/>
        <v>21.089999999998327</v>
      </c>
      <c r="E2523" s="21">
        <v>332.1</v>
      </c>
      <c r="F2523" s="3">
        <f t="shared" si="172"/>
        <v>79.427710000001227</v>
      </c>
      <c r="J2523" s="18">
        <f t="shared" si="175"/>
        <v>21.055167354500028</v>
      </c>
      <c r="K2523" s="4">
        <f t="shared" si="174"/>
        <v>79.769659696807324</v>
      </c>
    </row>
    <row r="2524" spans="1:12" x14ac:dyDescent="0.25">
      <c r="A2524" s="24">
        <v>625</v>
      </c>
      <c r="B2524" s="20">
        <v>12084.04</v>
      </c>
      <c r="D2524" s="79">
        <f t="shared" si="173"/>
        <v>18.079999999999927</v>
      </c>
      <c r="E2524" s="21">
        <v>332.1</v>
      </c>
      <c r="F2524" s="3">
        <f t="shared" si="172"/>
        <v>79.409630000001229</v>
      </c>
      <c r="J2524" s="18">
        <f t="shared" si="175"/>
        <v>18.050138727804136</v>
      </c>
      <c r="K2524" s="4">
        <f t="shared" si="174"/>
        <v>79.751609558079522</v>
      </c>
      <c r="L2524">
        <f>SLOPE(E2515:E2524,K2515:K2524)/-10</f>
        <v>9.0247904658472017E-2</v>
      </c>
    </row>
    <row r="2525" spans="1:12" x14ac:dyDescent="0.25">
      <c r="A2525" s="24">
        <v>624</v>
      </c>
      <c r="B2525" s="20">
        <v>12064.06</v>
      </c>
      <c r="D2525" s="79">
        <f t="shared" si="173"/>
        <v>19.980000000001382</v>
      </c>
      <c r="E2525" s="21">
        <v>332.1</v>
      </c>
      <c r="F2525" s="3">
        <f t="shared" si="172"/>
        <v>79.389650000001225</v>
      </c>
      <c r="J2525" s="18">
        <f t="shared" si="175"/>
        <v>19.947000651634571</v>
      </c>
      <c r="K2525" s="4">
        <f t="shared" si="174"/>
        <v>79.731662557427882</v>
      </c>
      <c r="L2525" s="2"/>
    </row>
    <row r="2526" spans="1:12" x14ac:dyDescent="0.25">
      <c r="A2526" s="24">
        <v>623</v>
      </c>
      <c r="B2526" s="20">
        <v>12043.97</v>
      </c>
      <c r="D2526" s="79">
        <f t="shared" si="173"/>
        <v>20.090000000000146</v>
      </c>
      <c r="E2526" s="21">
        <v>332.1</v>
      </c>
      <c r="F2526" s="3">
        <f t="shared" si="172"/>
        <v>79.369560000001229</v>
      </c>
      <c r="J2526" s="18">
        <f t="shared" si="175"/>
        <v>20.056818973539222</v>
      </c>
      <c r="K2526" s="4">
        <f t="shared" si="174"/>
        <v>79.711605738454338</v>
      </c>
    </row>
    <row r="2527" spans="1:12" x14ac:dyDescent="0.25">
      <c r="A2527" s="24">
        <v>622</v>
      </c>
      <c r="B2527" s="20">
        <v>12024.06</v>
      </c>
      <c r="D2527" s="79">
        <f t="shared" si="173"/>
        <v>19.909999999999854</v>
      </c>
      <c r="E2527" s="21">
        <v>332.1</v>
      </c>
      <c r="F2527" s="3">
        <f t="shared" si="172"/>
        <v>79.349650000001233</v>
      </c>
      <c r="J2527" s="18">
        <f t="shared" si="175"/>
        <v>19.877116264965661</v>
      </c>
      <c r="K2527" s="4">
        <f t="shared" si="174"/>
        <v>79.691728622189373</v>
      </c>
    </row>
    <row r="2528" spans="1:12" x14ac:dyDescent="0.25">
      <c r="A2528" s="24">
        <v>621</v>
      </c>
      <c r="B2528" s="20">
        <v>12004.04</v>
      </c>
      <c r="D2528" s="79">
        <f t="shared" si="173"/>
        <v>20.019999999998618</v>
      </c>
      <c r="E2528" s="21">
        <v>332.45</v>
      </c>
      <c r="F2528" s="3">
        <f t="shared" si="172"/>
        <v>79.329630000001231</v>
      </c>
      <c r="J2528" s="18">
        <f t="shared" si="175"/>
        <v>19.986934586870316</v>
      </c>
      <c r="K2528" s="4">
        <f t="shared" si="174"/>
        <v>79.671741687602506</v>
      </c>
    </row>
    <row r="2529" spans="1:12" x14ac:dyDescent="0.25">
      <c r="A2529" s="24">
        <v>620</v>
      </c>
      <c r="B2529" s="20">
        <v>11984.04</v>
      </c>
      <c r="D2529" s="79">
        <f t="shared" si="173"/>
        <v>20</v>
      </c>
      <c r="E2529" s="21">
        <v>332.75</v>
      </c>
      <c r="F2529" s="3">
        <f t="shared" si="172"/>
        <v>79.309630000001235</v>
      </c>
      <c r="J2529" s="18">
        <f t="shared" si="175"/>
        <v>19.966967619252443</v>
      </c>
      <c r="K2529" s="4">
        <f t="shared" si="174"/>
        <v>79.651774719983251</v>
      </c>
    </row>
    <row r="2530" spans="1:12" x14ac:dyDescent="0.25">
      <c r="A2530" s="24">
        <v>619</v>
      </c>
      <c r="B2530" s="20">
        <v>11964.04</v>
      </c>
      <c r="D2530" s="79">
        <f t="shared" si="173"/>
        <v>20</v>
      </c>
      <c r="E2530" s="21">
        <v>332.98</v>
      </c>
      <c r="F2530" s="3">
        <f t="shared" si="172"/>
        <v>79.289630000001239</v>
      </c>
      <c r="J2530" s="18">
        <f t="shared" si="175"/>
        <v>19.966967619252443</v>
      </c>
      <c r="K2530" s="4">
        <f t="shared" si="174"/>
        <v>79.631807752363997</v>
      </c>
    </row>
    <row r="2531" spans="1:12" x14ac:dyDescent="0.25">
      <c r="A2531" s="24">
        <v>618</v>
      </c>
      <c r="B2531" s="20">
        <v>11944.04</v>
      </c>
      <c r="D2531" s="79">
        <f t="shared" si="173"/>
        <v>20</v>
      </c>
      <c r="E2531" s="21">
        <v>333.08</v>
      </c>
      <c r="F2531" s="3">
        <f t="shared" si="172"/>
        <v>79.269630000001243</v>
      </c>
      <c r="J2531" s="18">
        <f t="shared" si="175"/>
        <v>19.966967619252443</v>
      </c>
      <c r="K2531" s="4">
        <f t="shared" si="174"/>
        <v>79.611840784744743</v>
      </c>
    </row>
    <row r="2532" spans="1:12" x14ac:dyDescent="0.25">
      <c r="A2532" s="24">
        <v>617</v>
      </c>
      <c r="B2532" s="20">
        <v>11923.96</v>
      </c>
      <c r="D2532" s="79">
        <f t="shared" si="173"/>
        <v>20.080000000001746</v>
      </c>
      <c r="E2532" s="21">
        <v>333.08</v>
      </c>
      <c r="F2532" s="3">
        <f t="shared" si="172"/>
        <v>79.249550000001236</v>
      </c>
      <c r="J2532" s="18">
        <f t="shared" si="175"/>
        <v>20.046835489731194</v>
      </c>
      <c r="K2532" s="4">
        <f t="shared" si="174"/>
        <v>79.591793949255006</v>
      </c>
    </row>
    <row r="2533" spans="1:12" x14ac:dyDescent="0.25">
      <c r="A2533" s="24">
        <v>616</v>
      </c>
      <c r="B2533" s="20">
        <v>11904.03</v>
      </c>
      <c r="D2533" s="79">
        <f t="shared" si="173"/>
        <v>19.929999999998472</v>
      </c>
      <c r="E2533" s="21">
        <v>333.2</v>
      </c>
      <c r="F2533" s="3">
        <f t="shared" si="172"/>
        <v>79.229620000001233</v>
      </c>
      <c r="J2533" s="18">
        <f t="shared" si="175"/>
        <v>19.897083232583533</v>
      </c>
      <c r="K2533" s="4">
        <f t="shared" si="174"/>
        <v>79.571896866022428</v>
      </c>
      <c r="L2533">
        <f>SLOPE(E2524:E2533,K2524:K2533)/-10</f>
        <v>0.74655274142166128</v>
      </c>
    </row>
    <row r="2534" spans="1:12" x14ac:dyDescent="0.25">
      <c r="A2534" s="24">
        <v>615</v>
      </c>
      <c r="B2534" s="20">
        <v>11884.03</v>
      </c>
      <c r="D2534" s="79">
        <f t="shared" si="173"/>
        <v>20</v>
      </c>
      <c r="E2534" s="21">
        <v>333.28</v>
      </c>
      <c r="F2534" s="3">
        <f t="shared" si="172"/>
        <v>79.209620000001237</v>
      </c>
      <c r="J2534" s="18">
        <f t="shared" si="175"/>
        <v>19.966967619252443</v>
      </c>
      <c r="K2534" s="4">
        <f t="shared" si="174"/>
        <v>79.551929898403174</v>
      </c>
      <c r="L2534" s="2"/>
    </row>
    <row r="2535" spans="1:12" x14ac:dyDescent="0.25">
      <c r="A2535" s="24">
        <v>614</v>
      </c>
      <c r="B2535" s="20">
        <v>11864.03</v>
      </c>
      <c r="D2535" s="79">
        <f t="shared" si="173"/>
        <v>20</v>
      </c>
      <c r="E2535" s="21">
        <v>333.54</v>
      </c>
      <c r="F2535" s="3">
        <f t="shared" si="172"/>
        <v>79.189620000001241</v>
      </c>
      <c r="J2535" s="18">
        <f t="shared" si="175"/>
        <v>19.966967619252443</v>
      </c>
      <c r="K2535" s="4">
        <f t="shared" si="174"/>
        <v>79.531962930783919</v>
      </c>
    </row>
    <row r="2536" spans="1:12" x14ac:dyDescent="0.25">
      <c r="A2536" s="24">
        <v>613</v>
      </c>
      <c r="B2536" s="20">
        <v>11844.03</v>
      </c>
      <c r="D2536" s="79">
        <f t="shared" si="173"/>
        <v>20</v>
      </c>
      <c r="E2536" s="21">
        <v>333.94</v>
      </c>
      <c r="F2536" s="3">
        <f t="shared" si="172"/>
        <v>79.169620000001245</v>
      </c>
      <c r="J2536" s="18">
        <f t="shared" si="175"/>
        <v>19.966967619252443</v>
      </c>
      <c r="K2536" s="4">
        <f t="shared" si="174"/>
        <v>79.511995963164665</v>
      </c>
    </row>
    <row r="2537" spans="1:12" x14ac:dyDescent="0.25">
      <c r="A2537" s="24">
        <v>612</v>
      </c>
      <c r="B2537" s="20">
        <v>11824.03</v>
      </c>
      <c r="D2537" s="79">
        <f t="shared" si="173"/>
        <v>20</v>
      </c>
      <c r="E2537" s="21">
        <v>333.95</v>
      </c>
      <c r="F2537" s="3">
        <f t="shared" si="172"/>
        <v>79.149620000001249</v>
      </c>
      <c r="J2537" s="18">
        <f t="shared" si="175"/>
        <v>19.966967619252443</v>
      </c>
      <c r="K2537" s="4">
        <f t="shared" si="174"/>
        <v>79.492028995545411</v>
      </c>
    </row>
    <row r="2538" spans="1:12" x14ac:dyDescent="0.25">
      <c r="A2538" s="24">
        <v>611</v>
      </c>
      <c r="B2538" s="20">
        <v>11804.06</v>
      </c>
      <c r="D2538" s="79">
        <f t="shared" si="173"/>
        <v>19.970000000001164</v>
      </c>
      <c r="E2538" s="21">
        <v>333.97</v>
      </c>
      <c r="F2538" s="3">
        <f t="shared" si="172"/>
        <v>79.129650000001249</v>
      </c>
      <c r="J2538" s="18">
        <f t="shared" si="175"/>
        <v>19.937017167824724</v>
      </c>
      <c r="K2538" s="4">
        <f t="shared" si="174"/>
        <v>79.472091978377591</v>
      </c>
    </row>
    <row r="2539" spans="1:12" x14ac:dyDescent="0.25">
      <c r="A2539" s="24">
        <v>610</v>
      </c>
      <c r="B2539" s="20">
        <v>11784.03</v>
      </c>
      <c r="D2539" s="79">
        <f t="shared" si="173"/>
        <v>20.029999999998836</v>
      </c>
      <c r="E2539" s="21">
        <v>333.98</v>
      </c>
      <c r="F2539" s="3">
        <f t="shared" si="172"/>
        <v>79.109620000001243</v>
      </c>
      <c r="J2539" s="18">
        <f t="shared" si="175"/>
        <v>19.996918070680159</v>
      </c>
      <c r="K2539" s="4">
        <f t="shared" si="174"/>
        <v>79.452095060306917</v>
      </c>
    </row>
    <row r="2540" spans="1:12" x14ac:dyDescent="0.25">
      <c r="A2540" s="24">
        <v>609</v>
      </c>
      <c r="B2540" s="20">
        <v>11764.03</v>
      </c>
      <c r="D2540" s="79">
        <f t="shared" si="173"/>
        <v>20</v>
      </c>
      <c r="E2540" s="21">
        <v>333.99</v>
      </c>
      <c r="F2540" s="3">
        <f t="shared" si="172"/>
        <v>79.089620000001247</v>
      </c>
      <c r="J2540" s="18">
        <f t="shared" si="175"/>
        <v>19.966967619252443</v>
      </c>
      <c r="K2540" s="4">
        <f t="shared" si="174"/>
        <v>79.432128092687663</v>
      </c>
    </row>
    <row r="2541" spans="1:12" x14ac:dyDescent="0.25">
      <c r="A2541" s="24">
        <v>608</v>
      </c>
      <c r="B2541" s="20">
        <v>11744.03</v>
      </c>
      <c r="D2541" s="79">
        <f t="shared" si="173"/>
        <v>20</v>
      </c>
      <c r="E2541" s="21">
        <v>334.1</v>
      </c>
      <c r="F2541" s="3">
        <f t="shared" si="172"/>
        <v>79.069620000001251</v>
      </c>
      <c r="J2541" s="18">
        <f t="shared" si="175"/>
        <v>19.966967619252443</v>
      </c>
      <c r="K2541" s="4">
        <f t="shared" si="174"/>
        <v>79.412161125068408</v>
      </c>
    </row>
    <row r="2542" spans="1:12" x14ac:dyDescent="0.25">
      <c r="A2542" s="24">
        <v>607</v>
      </c>
      <c r="B2542" s="20">
        <v>11724.06</v>
      </c>
      <c r="D2542" s="79">
        <f t="shared" si="173"/>
        <v>19.970000000001164</v>
      </c>
      <c r="E2542" s="21">
        <v>334.1</v>
      </c>
      <c r="F2542" s="3">
        <f t="shared" si="172"/>
        <v>79.04965000000125</v>
      </c>
      <c r="J2542" s="18">
        <f t="shared" si="175"/>
        <v>19.937017167824724</v>
      </c>
      <c r="K2542" s="4">
        <f t="shared" si="174"/>
        <v>79.392224107900589</v>
      </c>
      <c r="L2542">
        <f>SLOPE(E2533:E2542,K2533:K2542)/-10</f>
        <v>0.49267949114049142</v>
      </c>
    </row>
    <row r="2543" spans="1:12" x14ac:dyDescent="0.25">
      <c r="A2543" s="24">
        <v>606</v>
      </c>
      <c r="B2543" s="20">
        <v>11704.03</v>
      </c>
      <c r="D2543" s="79">
        <f t="shared" si="173"/>
        <v>20.029999999998836</v>
      </c>
      <c r="E2543" s="21">
        <v>334.15</v>
      </c>
      <c r="F2543" s="3">
        <f t="shared" si="172"/>
        <v>79.029620000001245</v>
      </c>
      <c r="J2543" s="18">
        <f t="shared" si="175"/>
        <v>19.996918070680159</v>
      </c>
      <c r="K2543" s="4">
        <f t="shared" si="174"/>
        <v>79.372227189829914</v>
      </c>
      <c r="L2543" s="2"/>
    </row>
    <row r="2544" spans="1:12" x14ac:dyDescent="0.25">
      <c r="A2544" s="24">
        <v>605</v>
      </c>
      <c r="B2544" s="20">
        <v>11683.99</v>
      </c>
      <c r="D2544" s="79">
        <f t="shared" si="173"/>
        <v>20.040000000000873</v>
      </c>
      <c r="E2544" s="21">
        <v>334.15</v>
      </c>
      <c r="F2544" s="3">
        <f t="shared" si="172"/>
        <v>79.00958000000125</v>
      </c>
      <c r="J2544" s="18">
        <f t="shared" si="175"/>
        <v>20.006901554491819</v>
      </c>
      <c r="K2544" s="4">
        <f t="shared" si="174"/>
        <v>79.352220288275419</v>
      </c>
    </row>
    <row r="2545" spans="1:12" x14ac:dyDescent="0.25">
      <c r="A2545" s="24">
        <v>604</v>
      </c>
      <c r="B2545" s="20">
        <v>11664.05</v>
      </c>
      <c r="D2545" s="79">
        <f t="shared" si="173"/>
        <v>19.940000000000509</v>
      </c>
      <c r="E2545" s="21">
        <v>334.15</v>
      </c>
      <c r="F2545" s="3">
        <f t="shared" si="172"/>
        <v>78.989640000001245</v>
      </c>
      <c r="J2545" s="18">
        <f t="shared" si="175"/>
        <v>19.907066716395192</v>
      </c>
      <c r="K2545" s="4">
        <f t="shared" si="174"/>
        <v>79.332313221559019</v>
      </c>
    </row>
    <row r="2546" spans="1:12" x14ac:dyDescent="0.25">
      <c r="A2546" s="24">
        <v>603</v>
      </c>
      <c r="B2546" s="20">
        <v>11644.03</v>
      </c>
      <c r="D2546" s="79">
        <f t="shared" si="173"/>
        <v>20.019999999998618</v>
      </c>
      <c r="E2546" s="21">
        <v>334.15</v>
      </c>
      <c r="F2546" s="3">
        <f t="shared" si="172"/>
        <v>78.969620000001242</v>
      </c>
      <c r="J2546" s="18">
        <f t="shared" si="175"/>
        <v>19.986934586870316</v>
      </c>
      <c r="K2546" s="4">
        <f t="shared" si="174"/>
        <v>79.312326286972151</v>
      </c>
    </row>
    <row r="2547" spans="1:12" x14ac:dyDescent="0.25">
      <c r="A2547" s="24">
        <v>602</v>
      </c>
      <c r="B2547" s="20">
        <v>11624.05</v>
      </c>
      <c r="D2547" s="79">
        <f t="shared" si="173"/>
        <v>19.980000000001382</v>
      </c>
      <c r="E2547" s="21">
        <v>334.15</v>
      </c>
      <c r="F2547" s="3">
        <f t="shared" si="172"/>
        <v>78.949640000001239</v>
      </c>
      <c r="J2547" s="18">
        <f t="shared" si="175"/>
        <v>19.947000651634571</v>
      </c>
      <c r="K2547" s="4">
        <f t="shared" si="174"/>
        <v>79.292379286320511</v>
      </c>
    </row>
    <row r="2548" spans="1:12" x14ac:dyDescent="0.25">
      <c r="A2548" s="24">
        <v>601</v>
      </c>
      <c r="B2548" s="20">
        <v>11604.03</v>
      </c>
      <c r="D2548" s="79">
        <f t="shared" si="173"/>
        <v>20.019999999998618</v>
      </c>
      <c r="E2548" s="21">
        <v>334.19</v>
      </c>
      <c r="F2548" s="3">
        <f t="shared" si="172"/>
        <v>78.929620000001236</v>
      </c>
      <c r="J2548" s="18">
        <f t="shared" si="175"/>
        <v>19.986934586870316</v>
      </c>
      <c r="K2548" s="4">
        <f t="shared" si="174"/>
        <v>79.272392351733643</v>
      </c>
    </row>
    <row r="2549" spans="1:12" x14ac:dyDescent="0.25">
      <c r="A2549" s="24">
        <v>600</v>
      </c>
      <c r="B2549" s="20">
        <v>11584.03</v>
      </c>
      <c r="D2549" s="79">
        <f t="shared" si="173"/>
        <v>20</v>
      </c>
      <c r="E2549" s="21">
        <v>334.25</v>
      </c>
      <c r="F2549" s="3">
        <f t="shared" si="172"/>
        <v>78.90962000000124</v>
      </c>
      <c r="J2549" s="18">
        <f t="shared" si="175"/>
        <v>19.966967619252443</v>
      </c>
      <c r="K2549" s="4">
        <f t="shared" si="174"/>
        <v>79.252425384114389</v>
      </c>
    </row>
    <row r="2550" spans="1:12" x14ac:dyDescent="0.25">
      <c r="A2550" s="24">
        <v>599</v>
      </c>
      <c r="B2550" s="20">
        <v>11564.03</v>
      </c>
      <c r="D2550" s="79">
        <f t="shared" si="173"/>
        <v>20</v>
      </c>
      <c r="E2550" s="21">
        <v>334.27</v>
      </c>
      <c r="F2550" s="3">
        <f t="shared" si="172"/>
        <v>78.889620000001244</v>
      </c>
      <c r="J2550" s="18">
        <f t="shared" si="175"/>
        <v>19.966967619252443</v>
      </c>
      <c r="K2550" s="4">
        <f t="shared" si="174"/>
        <v>79.232458416495135</v>
      </c>
    </row>
    <row r="2551" spans="1:12" x14ac:dyDescent="0.25">
      <c r="A2551" s="24">
        <v>598</v>
      </c>
      <c r="B2551" s="20">
        <v>11543.96</v>
      </c>
      <c r="D2551" s="79">
        <f t="shared" si="173"/>
        <v>20.070000000001528</v>
      </c>
      <c r="E2551" s="21">
        <v>334.27</v>
      </c>
      <c r="F2551" s="3">
        <f t="shared" si="172"/>
        <v>78.86955000000124</v>
      </c>
      <c r="J2551" s="18">
        <f t="shared" si="175"/>
        <v>20.03685200592135</v>
      </c>
      <c r="K2551" s="4">
        <f t="shared" si="174"/>
        <v>79.212421564489219</v>
      </c>
      <c r="L2551">
        <f>SLOPE(E2542:E2551,K2542:K2551)/-10</f>
        <v>9.0741279685057935E-2</v>
      </c>
    </row>
    <row r="2552" spans="1:12" x14ac:dyDescent="0.25">
      <c r="A2552" s="24">
        <v>597</v>
      </c>
      <c r="B2552" s="20">
        <v>11524.03</v>
      </c>
      <c r="D2552" s="79">
        <f t="shared" si="173"/>
        <v>19.929999999998472</v>
      </c>
      <c r="E2552" s="21">
        <v>334.4</v>
      </c>
      <c r="F2552" s="3">
        <f t="shared" si="172"/>
        <v>78.849620000001238</v>
      </c>
      <c r="J2552" s="18">
        <f t="shared" si="175"/>
        <v>19.897083232583533</v>
      </c>
      <c r="K2552" s="4">
        <f t="shared" si="174"/>
        <v>79.19252448125664</v>
      </c>
      <c r="L2552" s="2"/>
    </row>
    <row r="2553" spans="1:12" x14ac:dyDescent="0.25">
      <c r="A2553" s="24">
        <v>596</v>
      </c>
      <c r="B2553" s="20">
        <v>11504.03</v>
      </c>
      <c r="D2553" s="79">
        <f t="shared" si="173"/>
        <v>20</v>
      </c>
      <c r="E2553" s="21">
        <v>334.83</v>
      </c>
      <c r="F2553" s="3">
        <f t="shared" si="172"/>
        <v>78.829620000001242</v>
      </c>
      <c r="J2553" s="18">
        <f t="shared" si="175"/>
        <v>19.966967619252443</v>
      </c>
      <c r="K2553" s="4">
        <f t="shared" si="174"/>
        <v>79.172557513637386</v>
      </c>
    </row>
    <row r="2554" spans="1:12" x14ac:dyDescent="0.25">
      <c r="A2554" s="24">
        <v>595</v>
      </c>
      <c r="B2554" s="20">
        <v>11484.03</v>
      </c>
      <c r="D2554" s="79">
        <f t="shared" si="173"/>
        <v>20</v>
      </c>
      <c r="E2554" s="21">
        <v>335.1</v>
      </c>
      <c r="F2554" s="3">
        <f t="shared" si="172"/>
        <v>78.809620000001246</v>
      </c>
      <c r="J2554" s="18">
        <f t="shared" si="175"/>
        <v>19.966967619252443</v>
      </c>
      <c r="K2554" s="4">
        <f t="shared" si="174"/>
        <v>79.152590546018132</v>
      </c>
    </row>
    <row r="2555" spans="1:12" x14ac:dyDescent="0.25">
      <c r="A2555" s="24">
        <v>594</v>
      </c>
      <c r="B2555" s="20">
        <v>11463.99</v>
      </c>
      <c r="D2555" s="79">
        <f t="shared" si="173"/>
        <v>20.040000000000873</v>
      </c>
      <c r="E2555" s="21">
        <v>335.1</v>
      </c>
      <c r="F2555" s="3">
        <f t="shared" si="172"/>
        <v>78.789580000001251</v>
      </c>
      <c r="J2555" s="18">
        <f t="shared" si="175"/>
        <v>20.006901554491819</v>
      </c>
      <c r="K2555" s="4">
        <f t="shared" si="174"/>
        <v>79.132583644463637</v>
      </c>
    </row>
    <row r="2556" spans="1:12" x14ac:dyDescent="0.25">
      <c r="A2556" s="24">
        <v>593</v>
      </c>
      <c r="B2556" s="20">
        <v>11444.02</v>
      </c>
      <c r="D2556" s="79">
        <f t="shared" si="173"/>
        <v>19.969999999999345</v>
      </c>
      <c r="E2556" s="21">
        <v>335.18</v>
      </c>
      <c r="F2556" s="3">
        <f t="shared" si="172"/>
        <v>78.769610000001251</v>
      </c>
      <c r="J2556" s="18">
        <f t="shared" si="175"/>
        <v>19.937017167822908</v>
      </c>
      <c r="K2556" s="4">
        <f t="shared" si="174"/>
        <v>79.112646627295817</v>
      </c>
    </row>
    <row r="2557" spans="1:12" x14ac:dyDescent="0.25">
      <c r="A2557" s="24">
        <v>592</v>
      </c>
      <c r="B2557" s="20">
        <v>11424.02</v>
      </c>
      <c r="D2557" s="79">
        <f t="shared" si="173"/>
        <v>20</v>
      </c>
      <c r="E2557" s="21">
        <v>335.22</v>
      </c>
      <c r="F2557" s="3">
        <f t="shared" si="172"/>
        <v>78.749610000001255</v>
      </c>
      <c r="J2557" s="18">
        <f t="shared" si="175"/>
        <v>19.966967619252443</v>
      </c>
      <c r="K2557" s="4">
        <f t="shared" si="174"/>
        <v>79.092679659676563</v>
      </c>
    </row>
    <row r="2558" spans="1:12" x14ac:dyDescent="0.25">
      <c r="A2558" s="24">
        <v>591</v>
      </c>
      <c r="B2558" s="20">
        <v>11403.93</v>
      </c>
      <c r="D2558" s="79">
        <f t="shared" si="173"/>
        <v>20.090000000000146</v>
      </c>
      <c r="E2558" s="21">
        <v>335.22</v>
      </c>
      <c r="F2558" s="3">
        <f t="shared" si="172"/>
        <v>78.729520000001258</v>
      </c>
      <c r="J2558" s="18">
        <f t="shared" si="175"/>
        <v>20.056818973539222</v>
      </c>
      <c r="K2558" s="4">
        <f t="shared" si="174"/>
        <v>79.072622840703019</v>
      </c>
    </row>
    <row r="2559" spans="1:12" x14ac:dyDescent="0.25">
      <c r="A2559" s="24">
        <v>590</v>
      </c>
      <c r="B2559" s="20">
        <v>11384.01</v>
      </c>
      <c r="D2559" s="79">
        <f t="shared" si="173"/>
        <v>19.920000000000073</v>
      </c>
      <c r="E2559" s="21">
        <v>335.22</v>
      </c>
      <c r="F2559" s="3">
        <f t="shared" si="172"/>
        <v>78.709600000001259</v>
      </c>
      <c r="J2559" s="18">
        <f t="shared" si="175"/>
        <v>19.887099748775505</v>
      </c>
      <c r="K2559" s="4">
        <f t="shared" si="174"/>
        <v>79.052735740954247</v>
      </c>
    </row>
    <row r="2560" spans="1:12" x14ac:dyDescent="0.25">
      <c r="A2560" s="24">
        <v>589</v>
      </c>
      <c r="B2560" s="20">
        <v>11363.97</v>
      </c>
      <c r="D2560" s="79">
        <f t="shared" si="173"/>
        <v>20.040000000000873</v>
      </c>
      <c r="E2560" s="21">
        <v>335.22</v>
      </c>
      <c r="F2560" s="3">
        <f t="shared" si="172"/>
        <v>78.689560000001265</v>
      </c>
      <c r="J2560" s="18">
        <f t="shared" si="175"/>
        <v>20.006901554491819</v>
      </c>
      <c r="K2560" s="4">
        <f t="shared" si="174"/>
        <v>79.032728839399752</v>
      </c>
      <c r="L2560">
        <f>SLOPE(E2551:E2560,K2551:K2560)/-10</f>
        <v>0.50613382266728613</v>
      </c>
    </row>
    <row r="2561" spans="1:12" x14ac:dyDescent="0.25">
      <c r="A2561" s="24">
        <v>588</v>
      </c>
      <c r="B2561" s="20">
        <v>11344.01</v>
      </c>
      <c r="D2561" s="79">
        <f t="shared" si="173"/>
        <v>19.959999999999127</v>
      </c>
      <c r="E2561" s="21">
        <v>335.45</v>
      </c>
      <c r="F2561" s="3">
        <f t="shared" si="172"/>
        <v>78.669600000001267</v>
      </c>
      <c r="J2561" s="18">
        <f t="shared" si="175"/>
        <v>19.927033684013065</v>
      </c>
      <c r="K2561" s="4">
        <f t="shared" si="174"/>
        <v>79.012801805715739</v>
      </c>
      <c r="L2561" s="2"/>
    </row>
    <row r="2562" spans="1:12" x14ac:dyDescent="0.25">
      <c r="A2562" s="24">
        <v>587</v>
      </c>
      <c r="B2562" s="20">
        <v>11324.01</v>
      </c>
      <c r="D2562" s="79">
        <f t="shared" si="173"/>
        <v>20</v>
      </c>
      <c r="E2562" s="21">
        <v>335.86</v>
      </c>
      <c r="F2562" s="3">
        <f t="shared" si="172"/>
        <v>78.649600000001271</v>
      </c>
      <c r="J2562" s="18">
        <f t="shared" si="175"/>
        <v>19.966967619252443</v>
      </c>
      <c r="K2562" s="4">
        <f t="shared" si="174"/>
        <v>78.992834838096485</v>
      </c>
    </row>
    <row r="2563" spans="1:12" x14ac:dyDescent="0.25">
      <c r="A2563" s="24">
        <v>586</v>
      </c>
      <c r="B2563" s="20">
        <v>11304.01</v>
      </c>
      <c r="D2563" s="79">
        <f t="shared" si="173"/>
        <v>20</v>
      </c>
      <c r="E2563" s="21">
        <v>335.87</v>
      </c>
      <c r="F2563" s="3">
        <f t="shared" si="172"/>
        <v>78.629600000001275</v>
      </c>
      <c r="J2563" s="18">
        <f t="shared" si="175"/>
        <v>19.966967619252443</v>
      </c>
      <c r="K2563" s="4">
        <f t="shared" si="174"/>
        <v>78.972867870477231</v>
      </c>
    </row>
    <row r="2564" spans="1:12" x14ac:dyDescent="0.25">
      <c r="A2564" s="24">
        <v>585</v>
      </c>
      <c r="B2564" s="20">
        <v>11284.01</v>
      </c>
      <c r="D2564" s="79">
        <f t="shared" si="173"/>
        <v>20</v>
      </c>
      <c r="E2564" s="21">
        <v>335.93</v>
      </c>
      <c r="F2564" s="3">
        <f t="shared" si="172"/>
        <v>78.609600000001279</v>
      </c>
      <c r="J2564" s="18">
        <f t="shared" si="175"/>
        <v>19.966967619252443</v>
      </c>
      <c r="K2564" s="4">
        <f t="shared" si="174"/>
        <v>78.952900902857976</v>
      </c>
    </row>
    <row r="2565" spans="1:12" x14ac:dyDescent="0.25">
      <c r="A2565" s="24">
        <v>584</v>
      </c>
      <c r="B2565" s="20">
        <v>11264</v>
      </c>
      <c r="D2565" s="79">
        <f t="shared" si="173"/>
        <v>20.010000000000218</v>
      </c>
      <c r="E2565" s="21">
        <v>335.93</v>
      </c>
      <c r="F2565" s="3">
        <f t="shared" si="172"/>
        <v>78.58959000000128</v>
      </c>
      <c r="J2565" s="18">
        <f t="shared" si="175"/>
        <v>19.976951103062287</v>
      </c>
      <c r="K2565" s="4">
        <f t="shared" si="174"/>
        <v>78.932923951754915</v>
      </c>
    </row>
    <row r="2566" spans="1:12" x14ac:dyDescent="0.25">
      <c r="A2566" s="24">
        <v>583</v>
      </c>
      <c r="B2566" s="20">
        <v>11244.01</v>
      </c>
      <c r="D2566" s="79">
        <f t="shared" si="173"/>
        <v>19.989999999999782</v>
      </c>
      <c r="E2566" s="21">
        <v>336.23</v>
      </c>
      <c r="F2566" s="3">
        <f t="shared" si="172"/>
        <v>78.569600000001287</v>
      </c>
      <c r="J2566" s="18">
        <f t="shared" si="175"/>
        <v>19.956984135442596</v>
      </c>
      <c r="K2566" s="4">
        <f t="shared" si="174"/>
        <v>78.912966967619468</v>
      </c>
    </row>
    <row r="2567" spans="1:12" x14ac:dyDescent="0.25">
      <c r="A2567" s="43">
        <v>582</v>
      </c>
      <c r="B2567" s="46">
        <v>11224.01</v>
      </c>
      <c r="C2567" s="26" t="s">
        <v>55</v>
      </c>
      <c r="D2567" s="14">
        <f t="shared" si="173"/>
        <v>20</v>
      </c>
      <c r="E2567" s="48">
        <v>336.97</v>
      </c>
      <c r="F2567" s="27">
        <f t="shared" si="172"/>
        <v>78.549600000001291</v>
      </c>
      <c r="G2567" s="26">
        <v>78.893000000000001</v>
      </c>
      <c r="H2567" s="29">
        <f>((G2445-G2567)-(F2445-F2567))</f>
        <v>-4.0299999997728264E-3</v>
      </c>
      <c r="I2567" s="29">
        <f>H2567/(F2445-F2567)</f>
        <v>-1.6516190373779065E-3</v>
      </c>
      <c r="J2567" s="47">
        <f>D2567+D2567*$I$2567</f>
        <v>19.966967619252443</v>
      </c>
      <c r="K2567" s="28">
        <f t="shared" si="174"/>
        <v>78.893000000000214</v>
      </c>
    </row>
    <row r="2568" spans="1:12" x14ac:dyDescent="0.25">
      <c r="A2568" s="24">
        <v>581</v>
      </c>
      <c r="B2568" s="20">
        <v>11204.01</v>
      </c>
      <c r="D2568" s="79">
        <f t="shared" si="173"/>
        <v>20</v>
      </c>
      <c r="E2568" s="21">
        <v>337.92</v>
      </c>
      <c r="F2568" s="3">
        <f t="shared" si="172"/>
        <v>78.529600000001295</v>
      </c>
      <c r="J2568" s="18">
        <f t="shared" ref="J2568:J2631" si="176">D2568+D2568*$I$2807</f>
        <v>19.728659889358514</v>
      </c>
      <c r="K2568" s="4">
        <f t="shared" si="174"/>
        <v>78.873271340110861</v>
      </c>
    </row>
    <row r="2569" spans="1:12" x14ac:dyDescent="0.25">
      <c r="A2569" s="24">
        <v>580</v>
      </c>
      <c r="B2569" s="20">
        <v>11184.01</v>
      </c>
      <c r="D2569" s="79">
        <f t="shared" si="173"/>
        <v>20</v>
      </c>
      <c r="E2569" s="21">
        <v>338.17</v>
      </c>
      <c r="F2569" s="3">
        <f t="shared" ref="F2569:F2632" si="177">F2568-(D2569/1000)</f>
        <v>78.509600000001299</v>
      </c>
      <c r="J2569" s="18">
        <f t="shared" si="176"/>
        <v>19.728659889358514</v>
      </c>
      <c r="K2569" s="4">
        <f t="shared" si="174"/>
        <v>78.853542680221508</v>
      </c>
      <c r="L2569">
        <f>SLOPE(E2560:E2569,K2560:K2569)/-10</f>
        <v>1.5338710806728053</v>
      </c>
    </row>
    <row r="2570" spans="1:12" x14ac:dyDescent="0.25">
      <c r="A2570" s="24">
        <v>579</v>
      </c>
      <c r="B2570" s="20">
        <v>11164.01</v>
      </c>
      <c r="D2570" s="79">
        <f t="shared" ref="D2570:D2633" si="178">B2569-B2570</f>
        <v>20</v>
      </c>
      <c r="E2570" s="21">
        <v>338.22</v>
      </c>
      <c r="F2570" s="3">
        <f t="shared" si="177"/>
        <v>78.489600000001303</v>
      </c>
      <c r="J2570" s="18">
        <f t="shared" si="176"/>
        <v>19.728659889358514</v>
      </c>
      <c r="K2570" s="4">
        <f t="shared" ref="K2570:K2633" si="179">K2569-(J2570/1000)</f>
        <v>78.833814020332156</v>
      </c>
      <c r="L2570" s="2"/>
    </row>
    <row r="2571" spans="1:12" x14ac:dyDescent="0.25">
      <c r="A2571" s="24">
        <v>578</v>
      </c>
      <c r="B2571" s="20">
        <v>11144</v>
      </c>
      <c r="D2571" s="79">
        <f t="shared" si="178"/>
        <v>20.010000000000218</v>
      </c>
      <c r="E2571" s="21">
        <v>338.22</v>
      </c>
      <c r="F2571" s="3">
        <f t="shared" si="177"/>
        <v>78.469590000001304</v>
      </c>
      <c r="J2571" s="18">
        <f t="shared" si="176"/>
        <v>19.738524219303411</v>
      </c>
      <c r="K2571" s="4">
        <f t="shared" si="179"/>
        <v>78.814075496112849</v>
      </c>
    </row>
    <row r="2572" spans="1:12" x14ac:dyDescent="0.25">
      <c r="A2572" s="24">
        <v>577</v>
      </c>
      <c r="B2572" s="20">
        <v>11124.01</v>
      </c>
      <c r="D2572" s="79">
        <f t="shared" si="178"/>
        <v>19.989999999999782</v>
      </c>
      <c r="E2572" s="21">
        <v>338.24</v>
      </c>
      <c r="F2572" s="3">
        <f t="shared" si="177"/>
        <v>78.449600000001311</v>
      </c>
      <c r="J2572" s="18">
        <f t="shared" si="176"/>
        <v>19.718795559413621</v>
      </c>
      <c r="K2572" s="4">
        <f t="shared" si="179"/>
        <v>78.794356700553436</v>
      </c>
    </row>
    <row r="2573" spans="1:12" x14ac:dyDescent="0.25">
      <c r="A2573" s="24">
        <v>576</v>
      </c>
      <c r="B2573" s="20">
        <v>11104.01</v>
      </c>
      <c r="D2573" s="79">
        <f t="shared" si="178"/>
        <v>20</v>
      </c>
      <c r="E2573" s="21">
        <v>338.27</v>
      </c>
      <c r="F2573" s="3">
        <f t="shared" si="177"/>
        <v>78.429600000001315</v>
      </c>
      <c r="J2573" s="18">
        <f t="shared" si="176"/>
        <v>19.728659889358514</v>
      </c>
      <c r="K2573" s="4">
        <f t="shared" si="179"/>
        <v>78.774628040664084</v>
      </c>
    </row>
    <row r="2574" spans="1:12" x14ac:dyDescent="0.25">
      <c r="A2574" s="24">
        <v>575</v>
      </c>
      <c r="B2574" s="20">
        <v>11084.01</v>
      </c>
      <c r="D2574" s="79">
        <f t="shared" si="178"/>
        <v>20</v>
      </c>
      <c r="E2574" s="21">
        <v>338.46</v>
      </c>
      <c r="F2574" s="3">
        <f t="shared" si="177"/>
        <v>78.409600000001319</v>
      </c>
      <c r="J2574" s="18">
        <f t="shared" si="176"/>
        <v>19.728659889358514</v>
      </c>
      <c r="K2574" s="4">
        <f t="shared" si="179"/>
        <v>78.754899380774731</v>
      </c>
    </row>
    <row r="2575" spans="1:12" x14ac:dyDescent="0.25">
      <c r="A2575" s="24">
        <v>574</v>
      </c>
      <c r="B2575" s="20">
        <v>11064.01</v>
      </c>
      <c r="D2575" s="79">
        <f t="shared" si="178"/>
        <v>20</v>
      </c>
      <c r="E2575" s="21">
        <v>338.6</v>
      </c>
      <c r="F2575" s="3">
        <f t="shared" si="177"/>
        <v>78.389600000001323</v>
      </c>
      <c r="J2575" s="18">
        <f t="shared" si="176"/>
        <v>19.728659889358514</v>
      </c>
      <c r="K2575" s="4">
        <f t="shared" si="179"/>
        <v>78.735170720885378</v>
      </c>
    </row>
    <row r="2576" spans="1:12" x14ac:dyDescent="0.25">
      <c r="A2576" s="24">
        <v>573</v>
      </c>
      <c r="B2576" s="20">
        <v>11044.01</v>
      </c>
      <c r="D2576" s="79">
        <f t="shared" si="178"/>
        <v>20</v>
      </c>
      <c r="E2576" s="21">
        <v>338.67</v>
      </c>
      <c r="F2576" s="3">
        <f t="shared" si="177"/>
        <v>78.369600000001327</v>
      </c>
      <c r="J2576" s="18">
        <f t="shared" si="176"/>
        <v>19.728659889358514</v>
      </c>
      <c r="K2576" s="4">
        <f t="shared" si="179"/>
        <v>78.715442060996025</v>
      </c>
    </row>
    <row r="2577" spans="1:12" x14ac:dyDescent="0.25">
      <c r="A2577" s="24">
        <v>572</v>
      </c>
      <c r="B2577" s="20">
        <v>11024.01</v>
      </c>
      <c r="D2577" s="79">
        <f t="shared" si="178"/>
        <v>20</v>
      </c>
      <c r="E2577" s="21">
        <v>338.7</v>
      </c>
      <c r="F2577" s="3">
        <f t="shared" si="177"/>
        <v>78.349600000001331</v>
      </c>
      <c r="J2577" s="18">
        <f t="shared" si="176"/>
        <v>19.728659889358514</v>
      </c>
      <c r="K2577" s="4">
        <f t="shared" si="179"/>
        <v>78.695713401106673</v>
      </c>
    </row>
    <row r="2578" spans="1:12" x14ac:dyDescent="0.25">
      <c r="A2578" s="24">
        <v>571</v>
      </c>
      <c r="B2578" s="20">
        <v>11004.02</v>
      </c>
      <c r="D2578" s="79">
        <f t="shared" si="178"/>
        <v>19.989999999999782</v>
      </c>
      <c r="E2578" s="21">
        <v>338.7</v>
      </c>
      <c r="F2578" s="3">
        <f t="shared" si="177"/>
        <v>78.329610000001338</v>
      </c>
      <c r="J2578" s="18">
        <f t="shared" si="176"/>
        <v>19.718795559413621</v>
      </c>
      <c r="K2578" s="4">
        <f t="shared" si="179"/>
        <v>78.67599460554726</v>
      </c>
      <c r="L2578">
        <f>SLOPE(E2569:E2578,K2569:K2578)/-10</f>
        <v>0.35790136056855404</v>
      </c>
    </row>
    <row r="2579" spans="1:12" x14ac:dyDescent="0.25">
      <c r="A2579" s="24">
        <v>570</v>
      </c>
      <c r="B2579" s="20">
        <v>10984.01</v>
      </c>
      <c r="D2579" s="79">
        <f t="shared" si="178"/>
        <v>20.010000000000218</v>
      </c>
      <c r="E2579" s="21">
        <v>338.7</v>
      </c>
      <c r="F2579" s="3">
        <f t="shared" si="177"/>
        <v>78.309600000001339</v>
      </c>
      <c r="J2579" s="18">
        <f t="shared" si="176"/>
        <v>19.738524219303411</v>
      </c>
      <c r="K2579" s="4">
        <f t="shared" si="179"/>
        <v>78.656256081327953</v>
      </c>
      <c r="L2579" s="2"/>
    </row>
    <row r="2580" spans="1:12" x14ac:dyDescent="0.25">
      <c r="A2580" s="24">
        <v>569</v>
      </c>
      <c r="B2580" s="20">
        <v>10964.01</v>
      </c>
      <c r="D2580" s="79">
        <f t="shared" si="178"/>
        <v>20</v>
      </c>
      <c r="E2580" s="21">
        <v>338.8</v>
      </c>
      <c r="F2580" s="3">
        <f t="shared" si="177"/>
        <v>78.289600000001343</v>
      </c>
      <c r="J2580" s="18">
        <f t="shared" si="176"/>
        <v>19.728659889358514</v>
      </c>
      <c r="K2580" s="4">
        <f t="shared" si="179"/>
        <v>78.636527421438601</v>
      </c>
    </row>
    <row r="2581" spans="1:12" x14ac:dyDescent="0.25">
      <c r="A2581" s="24">
        <v>568</v>
      </c>
      <c r="B2581" s="20">
        <v>10944.01</v>
      </c>
      <c r="D2581" s="79">
        <f t="shared" si="178"/>
        <v>20</v>
      </c>
      <c r="E2581" s="21">
        <v>339.07</v>
      </c>
      <c r="F2581" s="3">
        <f t="shared" si="177"/>
        <v>78.269600000001347</v>
      </c>
      <c r="J2581" s="18">
        <f t="shared" si="176"/>
        <v>19.728659889358514</v>
      </c>
      <c r="K2581" s="4">
        <f t="shared" si="179"/>
        <v>78.616798761549248</v>
      </c>
    </row>
    <row r="2582" spans="1:12" x14ac:dyDescent="0.25">
      <c r="A2582" s="24">
        <v>567</v>
      </c>
      <c r="B2582" s="20">
        <v>10923.17</v>
      </c>
      <c r="D2582" s="79">
        <f t="shared" si="178"/>
        <v>20.840000000000146</v>
      </c>
      <c r="E2582" s="21">
        <v>339.1</v>
      </c>
      <c r="F2582" s="3">
        <f t="shared" si="177"/>
        <v>78.24876000000134</v>
      </c>
      <c r="J2582" s="18">
        <f t="shared" si="176"/>
        <v>20.557263604711714</v>
      </c>
      <c r="K2582" s="4">
        <f t="shared" si="179"/>
        <v>78.596241497944533</v>
      </c>
    </row>
    <row r="2583" spans="1:12" x14ac:dyDescent="0.25">
      <c r="A2583" s="24">
        <v>566</v>
      </c>
      <c r="B2583" s="20">
        <v>10903.18</v>
      </c>
      <c r="D2583" s="79">
        <f t="shared" si="178"/>
        <v>19.989999999999782</v>
      </c>
      <c r="E2583" s="21">
        <v>339.1</v>
      </c>
      <c r="F2583" s="3">
        <f t="shared" si="177"/>
        <v>78.228770000001347</v>
      </c>
      <c r="J2583" s="18">
        <f t="shared" si="176"/>
        <v>19.718795559413621</v>
      </c>
      <c r="K2583" s="4">
        <f t="shared" si="179"/>
        <v>78.57652270238512</v>
      </c>
    </row>
    <row r="2584" spans="1:12" x14ac:dyDescent="0.25">
      <c r="A2584" s="24">
        <v>565</v>
      </c>
      <c r="B2584" s="20">
        <v>10883.7</v>
      </c>
      <c r="D2584" s="79">
        <f t="shared" si="178"/>
        <v>19.479999999999563</v>
      </c>
      <c r="E2584" s="21">
        <v>339.23</v>
      </c>
      <c r="F2584" s="3">
        <f t="shared" si="177"/>
        <v>78.209290000001346</v>
      </c>
      <c r="J2584" s="18">
        <f t="shared" si="176"/>
        <v>19.215714732234762</v>
      </c>
      <c r="K2584" s="4">
        <f t="shared" si="179"/>
        <v>78.557306987652879</v>
      </c>
    </row>
    <row r="2585" spans="1:12" x14ac:dyDescent="0.25">
      <c r="A2585" s="24">
        <v>564</v>
      </c>
      <c r="B2585" s="20">
        <v>10863.82</v>
      </c>
      <c r="D2585" s="79">
        <f t="shared" si="178"/>
        <v>19.880000000001019</v>
      </c>
      <c r="E2585" s="21">
        <v>339.23</v>
      </c>
      <c r="F2585" s="3">
        <f t="shared" si="177"/>
        <v>78.189410000001345</v>
      </c>
      <c r="J2585" s="18">
        <f t="shared" si="176"/>
        <v>19.610287930023368</v>
      </c>
      <c r="K2585" s="4">
        <f t="shared" si="179"/>
        <v>78.537696699722858</v>
      </c>
    </row>
    <row r="2586" spans="1:12" x14ac:dyDescent="0.25">
      <c r="A2586" s="24">
        <v>563</v>
      </c>
      <c r="B2586" s="20">
        <v>10843.52</v>
      </c>
      <c r="D2586" s="79">
        <f t="shared" si="178"/>
        <v>20.299999999999272</v>
      </c>
      <c r="E2586" s="21">
        <v>339.24</v>
      </c>
      <c r="F2586" s="3">
        <f t="shared" si="177"/>
        <v>78.169110000001339</v>
      </c>
      <c r="J2586" s="18">
        <f t="shared" si="176"/>
        <v>20.024589787698176</v>
      </c>
      <c r="K2586" s="4">
        <f t="shared" si="179"/>
        <v>78.517672109935162</v>
      </c>
    </row>
    <row r="2587" spans="1:12" x14ac:dyDescent="0.25">
      <c r="A2587" s="24">
        <v>562</v>
      </c>
      <c r="B2587" s="20">
        <v>10823.65</v>
      </c>
      <c r="D2587" s="79">
        <f t="shared" si="178"/>
        <v>19.8700000000008</v>
      </c>
      <c r="E2587" s="21">
        <v>339.24</v>
      </c>
      <c r="F2587" s="3">
        <f t="shared" si="177"/>
        <v>78.149240000001342</v>
      </c>
      <c r="J2587" s="18">
        <f t="shared" si="176"/>
        <v>19.600423600078475</v>
      </c>
      <c r="K2587" s="4">
        <f t="shared" si="179"/>
        <v>78.498071686335081</v>
      </c>
      <c r="L2587">
        <f>SLOPE(E2578:E2587,K2578:K2587)/-10</f>
        <v>0.34551776665037487</v>
      </c>
    </row>
    <row r="2588" spans="1:12" x14ac:dyDescent="0.25">
      <c r="A2588" s="24">
        <v>561</v>
      </c>
      <c r="B2588" s="20">
        <v>10803.68</v>
      </c>
      <c r="D2588" s="79">
        <f t="shared" si="178"/>
        <v>19.969999999999345</v>
      </c>
      <c r="E2588" s="21">
        <v>339.24</v>
      </c>
      <c r="F2588" s="3">
        <f t="shared" si="177"/>
        <v>78.129270000001341</v>
      </c>
      <c r="J2588" s="18">
        <f t="shared" si="176"/>
        <v>19.699066899523832</v>
      </c>
      <c r="K2588" s="4">
        <f t="shared" si="179"/>
        <v>78.478372619435561</v>
      </c>
      <c r="L2588" s="2"/>
    </row>
    <row r="2589" spans="1:12" x14ac:dyDescent="0.25">
      <c r="A2589" s="24">
        <v>560</v>
      </c>
      <c r="B2589" s="20">
        <v>10781.55</v>
      </c>
      <c r="D2589" s="79">
        <f t="shared" si="178"/>
        <v>22.130000000001019</v>
      </c>
      <c r="E2589" s="21">
        <v>339.24</v>
      </c>
      <c r="F2589" s="3">
        <f t="shared" si="177"/>
        <v>78.107140000001337</v>
      </c>
      <c r="J2589" s="18">
        <f t="shared" si="176"/>
        <v>21.829762167576202</v>
      </c>
      <c r="K2589" s="4">
        <f t="shared" si="179"/>
        <v>78.456542857267991</v>
      </c>
    </row>
    <row r="2590" spans="1:12" x14ac:dyDescent="0.25">
      <c r="A2590" s="24">
        <v>559</v>
      </c>
      <c r="B2590" s="20">
        <v>10759.86</v>
      </c>
      <c r="D2590" s="79">
        <f t="shared" si="178"/>
        <v>21.68999999999869</v>
      </c>
      <c r="E2590" s="21">
        <v>339.29</v>
      </c>
      <c r="F2590" s="3">
        <f t="shared" si="177"/>
        <v>78.085450000001345</v>
      </c>
      <c r="J2590" s="18">
        <f t="shared" si="176"/>
        <v>21.395731650008017</v>
      </c>
      <c r="K2590" s="4">
        <f t="shared" si="179"/>
        <v>78.435147125617988</v>
      </c>
    </row>
    <row r="2591" spans="1:12" x14ac:dyDescent="0.25">
      <c r="A2591" s="24">
        <v>558</v>
      </c>
      <c r="B2591" s="20">
        <v>10741.64</v>
      </c>
      <c r="D2591" s="79">
        <f t="shared" si="178"/>
        <v>18.220000000001164</v>
      </c>
      <c r="E2591" s="21">
        <v>339.29</v>
      </c>
      <c r="F2591" s="3">
        <f t="shared" si="177"/>
        <v>78.067230000001345</v>
      </c>
      <c r="J2591" s="18">
        <f t="shared" si="176"/>
        <v>17.972809159206754</v>
      </c>
      <c r="K2591" s="4">
        <f t="shared" si="179"/>
        <v>78.417174316458784</v>
      </c>
    </row>
    <row r="2592" spans="1:12" x14ac:dyDescent="0.25">
      <c r="A2592" s="24">
        <v>557</v>
      </c>
      <c r="B2592" s="20">
        <v>10721.89</v>
      </c>
      <c r="D2592" s="79">
        <f t="shared" si="178"/>
        <v>19.75</v>
      </c>
      <c r="E2592" s="21">
        <v>339.29</v>
      </c>
      <c r="F2592" s="3">
        <f t="shared" si="177"/>
        <v>78.047480000001343</v>
      </c>
      <c r="J2592" s="18">
        <f t="shared" si="176"/>
        <v>19.482051640741535</v>
      </c>
      <c r="K2592" s="4">
        <f t="shared" si="179"/>
        <v>78.397692264818048</v>
      </c>
    </row>
    <row r="2593" spans="1:12" x14ac:dyDescent="0.25">
      <c r="A2593" s="24">
        <v>556</v>
      </c>
      <c r="B2593" s="20">
        <v>10701.82</v>
      </c>
      <c r="D2593" s="79">
        <f t="shared" si="178"/>
        <v>20.069999999999709</v>
      </c>
      <c r="E2593" s="21">
        <v>339.29</v>
      </c>
      <c r="F2593" s="3">
        <f t="shared" si="177"/>
        <v>78.027410000001339</v>
      </c>
      <c r="J2593" s="18">
        <f t="shared" si="176"/>
        <v>19.797710198970982</v>
      </c>
      <c r="K2593" s="4">
        <f t="shared" si="179"/>
        <v>78.377894554619076</v>
      </c>
    </row>
    <row r="2594" spans="1:12" x14ac:dyDescent="0.25">
      <c r="A2594" s="24">
        <v>555</v>
      </c>
      <c r="B2594" s="20">
        <v>10681.87</v>
      </c>
      <c r="D2594" s="79">
        <f t="shared" si="178"/>
        <v>19.949999999998909</v>
      </c>
      <c r="E2594" s="21">
        <v>339.41</v>
      </c>
      <c r="F2594" s="3">
        <f t="shared" si="177"/>
        <v>78.007460000001345</v>
      </c>
      <c r="J2594" s="18">
        <f t="shared" si="176"/>
        <v>19.679338239634042</v>
      </c>
      <c r="K2594" s="4">
        <f t="shared" si="179"/>
        <v>78.358215216379435</v>
      </c>
    </row>
    <row r="2595" spans="1:12" x14ac:dyDescent="0.25">
      <c r="A2595" s="24">
        <v>554</v>
      </c>
      <c r="B2595" s="20">
        <v>10661.87</v>
      </c>
      <c r="D2595" s="79">
        <f t="shared" si="178"/>
        <v>20</v>
      </c>
      <c r="E2595" s="21">
        <v>339.46</v>
      </c>
      <c r="F2595" s="3">
        <f t="shared" si="177"/>
        <v>77.987460000001349</v>
      </c>
      <c r="J2595" s="18">
        <f t="shared" si="176"/>
        <v>19.728659889358514</v>
      </c>
      <c r="K2595" s="4">
        <f t="shared" si="179"/>
        <v>78.338486556490082</v>
      </c>
    </row>
    <row r="2596" spans="1:12" x14ac:dyDescent="0.25">
      <c r="A2596" s="24">
        <v>553</v>
      </c>
      <c r="B2596" s="20">
        <v>10641.91</v>
      </c>
      <c r="D2596" s="79">
        <f t="shared" si="178"/>
        <v>19.960000000000946</v>
      </c>
      <c r="E2596" s="21">
        <v>339.46</v>
      </c>
      <c r="F2596" s="3">
        <f t="shared" si="177"/>
        <v>77.967500000001351</v>
      </c>
      <c r="J2596" s="18">
        <f t="shared" si="176"/>
        <v>19.689202569580729</v>
      </c>
      <c r="K2596" s="4">
        <f t="shared" si="179"/>
        <v>78.318797353920502</v>
      </c>
      <c r="L2596">
        <f>SLOPE(E2587:E2596,K2587:K2596)/-10</f>
        <v>0.13312146821178111</v>
      </c>
    </row>
    <row r="2597" spans="1:12" x14ac:dyDescent="0.25">
      <c r="A2597" s="24">
        <v>552</v>
      </c>
      <c r="B2597" s="20">
        <v>10621.85</v>
      </c>
      <c r="D2597" s="79">
        <f t="shared" si="178"/>
        <v>20.059999999999491</v>
      </c>
      <c r="E2597" s="21">
        <v>339.46</v>
      </c>
      <c r="F2597" s="3">
        <f t="shared" si="177"/>
        <v>77.94744000000135</v>
      </c>
      <c r="J2597" s="18">
        <f t="shared" si="176"/>
        <v>19.787845869026089</v>
      </c>
      <c r="K2597" s="4">
        <f t="shared" si="179"/>
        <v>78.299009508051469</v>
      </c>
      <c r="L2597" s="2"/>
    </row>
    <row r="2598" spans="1:12" x14ac:dyDescent="0.25">
      <c r="A2598" s="24">
        <v>551</v>
      </c>
      <c r="B2598" s="20">
        <v>10601.84</v>
      </c>
      <c r="D2598" s="79">
        <f t="shared" si="178"/>
        <v>20.010000000000218</v>
      </c>
      <c r="E2598" s="21">
        <v>339.46</v>
      </c>
      <c r="F2598" s="3">
        <f t="shared" si="177"/>
        <v>77.927430000001351</v>
      </c>
      <c r="J2598" s="18">
        <f t="shared" si="176"/>
        <v>19.738524219303411</v>
      </c>
      <c r="K2598" s="4">
        <f t="shared" si="179"/>
        <v>78.279270983832163</v>
      </c>
    </row>
    <row r="2599" spans="1:12" x14ac:dyDescent="0.25">
      <c r="A2599" s="24">
        <v>550</v>
      </c>
      <c r="B2599" s="20">
        <v>10581.86</v>
      </c>
      <c r="D2599" s="79">
        <f t="shared" si="178"/>
        <v>19.979999999999563</v>
      </c>
      <c r="E2599" s="21">
        <v>339.46</v>
      </c>
      <c r="F2599" s="3">
        <f t="shared" si="177"/>
        <v>77.907450000001347</v>
      </c>
      <c r="J2599" s="18">
        <f t="shared" si="176"/>
        <v>19.708931229468725</v>
      </c>
      <c r="K2599" s="4">
        <f t="shared" si="179"/>
        <v>78.259562052602689</v>
      </c>
    </row>
    <row r="2600" spans="1:12" x14ac:dyDescent="0.25">
      <c r="A2600" s="24">
        <v>549</v>
      </c>
      <c r="B2600" s="20">
        <v>10561.87</v>
      </c>
      <c r="D2600" s="79">
        <f t="shared" si="178"/>
        <v>19.989999999999782</v>
      </c>
      <c r="E2600" s="21">
        <v>339.48</v>
      </c>
      <c r="F2600" s="3">
        <f t="shared" si="177"/>
        <v>77.887460000001354</v>
      </c>
      <c r="J2600" s="18">
        <f t="shared" si="176"/>
        <v>19.718795559413621</v>
      </c>
      <c r="K2600" s="4">
        <f t="shared" si="179"/>
        <v>78.239843257043276</v>
      </c>
    </row>
    <row r="2601" spans="1:12" x14ac:dyDescent="0.25">
      <c r="A2601" s="24">
        <v>548</v>
      </c>
      <c r="B2601" s="20">
        <v>10541.87</v>
      </c>
      <c r="D2601" s="79">
        <f t="shared" si="178"/>
        <v>20</v>
      </c>
      <c r="E2601" s="21">
        <v>339.53</v>
      </c>
      <c r="F2601" s="3">
        <f t="shared" si="177"/>
        <v>77.867460000001358</v>
      </c>
      <c r="J2601" s="18">
        <f t="shared" si="176"/>
        <v>19.728659889358514</v>
      </c>
      <c r="K2601" s="4">
        <f t="shared" si="179"/>
        <v>78.220114597153923</v>
      </c>
    </row>
    <row r="2602" spans="1:12" x14ac:dyDescent="0.25">
      <c r="A2602" s="24">
        <v>547</v>
      </c>
      <c r="B2602" s="20">
        <v>10521.87</v>
      </c>
      <c r="D2602" s="79">
        <f t="shared" si="178"/>
        <v>20</v>
      </c>
      <c r="E2602" s="21">
        <v>339.53</v>
      </c>
      <c r="F2602" s="3">
        <f t="shared" si="177"/>
        <v>77.847460000001362</v>
      </c>
      <c r="J2602" s="18">
        <f t="shared" si="176"/>
        <v>19.728659889358514</v>
      </c>
      <c r="K2602" s="4">
        <f t="shared" si="179"/>
        <v>78.200385937264571</v>
      </c>
    </row>
    <row r="2603" spans="1:12" x14ac:dyDescent="0.25">
      <c r="A2603" s="24">
        <v>546</v>
      </c>
      <c r="B2603" s="20">
        <v>10501.93</v>
      </c>
      <c r="D2603" s="79">
        <f t="shared" si="178"/>
        <v>19.940000000000509</v>
      </c>
      <c r="E2603" s="21">
        <v>339.53</v>
      </c>
      <c r="F2603" s="3">
        <f t="shared" si="177"/>
        <v>77.827520000001357</v>
      </c>
      <c r="J2603" s="18">
        <f t="shared" si="176"/>
        <v>19.669473909690943</v>
      </c>
      <c r="K2603" s="4">
        <f t="shared" si="179"/>
        <v>78.180716463354884</v>
      </c>
    </row>
    <row r="2604" spans="1:12" x14ac:dyDescent="0.25">
      <c r="A2604" s="24">
        <v>545</v>
      </c>
      <c r="B2604" s="20">
        <v>10481.870000000001</v>
      </c>
      <c r="D2604" s="79">
        <f t="shared" si="178"/>
        <v>20.059999999999491</v>
      </c>
      <c r="E2604" s="21">
        <v>339.57</v>
      </c>
      <c r="F2604" s="3">
        <f t="shared" si="177"/>
        <v>77.807460000001356</v>
      </c>
      <c r="J2604" s="18">
        <f t="shared" si="176"/>
        <v>19.787845869026089</v>
      </c>
      <c r="K2604" s="4">
        <f t="shared" si="179"/>
        <v>78.160928617485851</v>
      </c>
    </row>
    <row r="2605" spans="1:12" x14ac:dyDescent="0.25">
      <c r="A2605" s="24">
        <v>544</v>
      </c>
      <c r="B2605" s="20">
        <v>10461.870000000001</v>
      </c>
      <c r="D2605" s="79">
        <f t="shared" si="178"/>
        <v>20</v>
      </c>
      <c r="E2605" s="21">
        <v>339.68</v>
      </c>
      <c r="F2605" s="3">
        <f t="shared" si="177"/>
        <v>77.78746000000136</v>
      </c>
      <c r="J2605" s="18">
        <f t="shared" si="176"/>
        <v>19.728659889358514</v>
      </c>
      <c r="K2605" s="4">
        <f t="shared" si="179"/>
        <v>78.141199957596498</v>
      </c>
      <c r="L2605">
        <f>SLOPE(E2596:E2605,K2596:K2605)/-10</f>
        <v>0.10322877356078633</v>
      </c>
    </row>
    <row r="2606" spans="1:12" x14ac:dyDescent="0.25">
      <c r="A2606" s="24">
        <v>543</v>
      </c>
      <c r="B2606" s="20">
        <v>10441.870000000001</v>
      </c>
      <c r="D2606" s="79">
        <f t="shared" si="178"/>
        <v>20</v>
      </c>
      <c r="E2606" s="21">
        <v>339.81</v>
      </c>
      <c r="F2606" s="3">
        <f t="shared" si="177"/>
        <v>77.767460000001364</v>
      </c>
      <c r="J2606" s="18">
        <f t="shared" si="176"/>
        <v>19.728659889358514</v>
      </c>
      <c r="K2606" s="4">
        <f t="shared" si="179"/>
        <v>78.121471297707146</v>
      </c>
      <c r="L2606" s="2"/>
    </row>
    <row r="2607" spans="1:12" x14ac:dyDescent="0.25">
      <c r="A2607" s="24">
        <v>542</v>
      </c>
      <c r="B2607" s="20">
        <v>10421.85</v>
      </c>
      <c r="D2607" s="79">
        <f t="shared" si="178"/>
        <v>20.020000000000437</v>
      </c>
      <c r="E2607" s="21">
        <v>339.81</v>
      </c>
      <c r="F2607" s="3">
        <f t="shared" si="177"/>
        <v>77.747440000001362</v>
      </c>
      <c r="J2607" s="18">
        <f t="shared" si="176"/>
        <v>19.748388549248304</v>
      </c>
      <c r="K2607" s="4">
        <f t="shared" si="179"/>
        <v>78.1017229091579</v>
      </c>
    </row>
    <row r="2608" spans="1:12" x14ac:dyDescent="0.25">
      <c r="A2608" s="24">
        <v>541</v>
      </c>
      <c r="B2608" s="20">
        <v>10401.82</v>
      </c>
      <c r="D2608" s="79">
        <f t="shared" si="178"/>
        <v>20.030000000000655</v>
      </c>
      <c r="E2608" s="21">
        <v>339.82</v>
      </c>
      <c r="F2608" s="3">
        <f t="shared" si="177"/>
        <v>77.727410000001356</v>
      </c>
      <c r="J2608" s="18">
        <f t="shared" si="176"/>
        <v>19.758252879193197</v>
      </c>
      <c r="K2608" s="4">
        <f t="shared" si="179"/>
        <v>78.0819646562787</v>
      </c>
    </row>
    <row r="2609" spans="1:12" x14ac:dyDescent="0.25">
      <c r="A2609" s="24">
        <v>540</v>
      </c>
      <c r="B2609" s="20">
        <v>10381.870000000001</v>
      </c>
      <c r="D2609" s="79">
        <f t="shared" si="178"/>
        <v>19.949999999998909</v>
      </c>
      <c r="E2609" s="21">
        <v>340.23</v>
      </c>
      <c r="F2609" s="3">
        <f t="shared" si="177"/>
        <v>77.707460000001362</v>
      </c>
      <c r="J2609" s="18">
        <f t="shared" si="176"/>
        <v>19.679338239634042</v>
      </c>
      <c r="K2609" s="4">
        <f t="shared" si="179"/>
        <v>78.062285318039059</v>
      </c>
    </row>
    <row r="2610" spans="1:12" x14ac:dyDescent="0.25">
      <c r="A2610" s="24">
        <v>539</v>
      </c>
      <c r="B2610" s="20">
        <v>10361.93</v>
      </c>
      <c r="D2610" s="79">
        <f t="shared" si="178"/>
        <v>19.940000000000509</v>
      </c>
      <c r="E2610" s="21">
        <v>340.24</v>
      </c>
      <c r="F2610" s="3">
        <f t="shared" si="177"/>
        <v>77.687520000001356</v>
      </c>
      <c r="J2610" s="18">
        <f t="shared" si="176"/>
        <v>19.669473909690943</v>
      </c>
      <c r="K2610" s="4">
        <f t="shared" si="179"/>
        <v>78.042615844129372</v>
      </c>
    </row>
    <row r="2611" spans="1:12" x14ac:dyDescent="0.25">
      <c r="A2611" s="24">
        <v>538</v>
      </c>
      <c r="B2611" s="20">
        <v>10341.790000000001</v>
      </c>
      <c r="D2611" s="79">
        <f t="shared" si="178"/>
        <v>20.139999999999418</v>
      </c>
      <c r="E2611" s="21">
        <v>340.24</v>
      </c>
      <c r="F2611" s="3">
        <f t="shared" si="177"/>
        <v>77.667380000001359</v>
      </c>
      <c r="J2611" s="18">
        <f t="shared" si="176"/>
        <v>19.86676050858345</v>
      </c>
      <c r="K2611" s="4">
        <f t="shared" si="179"/>
        <v>78.022749083620795</v>
      </c>
    </row>
    <row r="2612" spans="1:12" x14ac:dyDescent="0.25">
      <c r="A2612" s="24">
        <v>537</v>
      </c>
      <c r="B2612" s="20">
        <v>10321.81</v>
      </c>
      <c r="D2612" s="79">
        <f t="shared" si="178"/>
        <v>19.980000000001382</v>
      </c>
      <c r="E2612" s="21">
        <v>340.25</v>
      </c>
      <c r="F2612" s="3">
        <f t="shared" si="177"/>
        <v>77.647400000001355</v>
      </c>
      <c r="J2612" s="18">
        <f t="shared" si="176"/>
        <v>19.708931229470519</v>
      </c>
      <c r="K2612" s="4">
        <f t="shared" si="179"/>
        <v>78.003040152391321</v>
      </c>
    </row>
    <row r="2613" spans="1:12" x14ac:dyDescent="0.25">
      <c r="A2613" s="24">
        <v>536</v>
      </c>
      <c r="B2613" s="20">
        <v>10301.709999999999</v>
      </c>
      <c r="D2613" s="79">
        <f t="shared" si="178"/>
        <v>20.100000000000364</v>
      </c>
      <c r="E2613" s="21">
        <v>340.25</v>
      </c>
      <c r="F2613" s="3">
        <f t="shared" si="177"/>
        <v>77.627300000001355</v>
      </c>
      <c r="J2613" s="18">
        <f t="shared" si="176"/>
        <v>19.827303188805665</v>
      </c>
      <c r="K2613" s="4">
        <f t="shared" si="179"/>
        <v>77.983212849202516</v>
      </c>
    </row>
    <row r="2614" spans="1:12" x14ac:dyDescent="0.25">
      <c r="A2614" s="24">
        <v>535</v>
      </c>
      <c r="B2614" s="20">
        <v>10281.84</v>
      </c>
      <c r="D2614" s="79">
        <f t="shared" si="178"/>
        <v>19.869999999998981</v>
      </c>
      <c r="E2614" s="21">
        <v>340.29</v>
      </c>
      <c r="F2614" s="3">
        <f t="shared" si="177"/>
        <v>77.607430000001358</v>
      </c>
      <c r="J2614" s="18">
        <f t="shared" si="176"/>
        <v>19.600423600076681</v>
      </c>
      <c r="K2614" s="4">
        <f t="shared" si="179"/>
        <v>77.963612425602435</v>
      </c>
      <c r="L2614">
        <f>SLOPE(E2605:E2614,K2605:K2614)/-10</f>
        <v>0.36960957565834324</v>
      </c>
    </row>
    <row r="2615" spans="1:12" x14ac:dyDescent="0.25">
      <c r="A2615" s="24">
        <v>534</v>
      </c>
      <c r="B2615" s="20">
        <v>10261.84</v>
      </c>
      <c r="D2615" s="79">
        <f t="shared" si="178"/>
        <v>20</v>
      </c>
      <c r="E2615" s="21">
        <v>340.48</v>
      </c>
      <c r="F2615" s="3">
        <f t="shared" si="177"/>
        <v>77.587430000001362</v>
      </c>
      <c r="J2615" s="18">
        <f t="shared" si="176"/>
        <v>19.728659889358514</v>
      </c>
      <c r="K2615" s="4">
        <f t="shared" si="179"/>
        <v>77.943883765713082</v>
      </c>
      <c r="L2615" s="2"/>
    </row>
    <row r="2616" spans="1:12" x14ac:dyDescent="0.25">
      <c r="A2616" s="24">
        <v>533</v>
      </c>
      <c r="B2616" s="20">
        <v>10241.84</v>
      </c>
      <c r="D2616" s="79">
        <f t="shared" si="178"/>
        <v>20</v>
      </c>
      <c r="E2616" s="21">
        <v>340.6</v>
      </c>
      <c r="F2616" s="3">
        <f t="shared" si="177"/>
        <v>77.567430000001366</v>
      </c>
      <c r="J2616" s="18">
        <f t="shared" si="176"/>
        <v>19.728659889358514</v>
      </c>
      <c r="K2616" s="4">
        <f t="shared" si="179"/>
        <v>77.924155105823729</v>
      </c>
    </row>
    <row r="2617" spans="1:12" x14ac:dyDescent="0.25">
      <c r="A2617" s="24">
        <v>532</v>
      </c>
      <c r="B2617" s="20">
        <v>10221.84</v>
      </c>
      <c r="D2617" s="79">
        <f t="shared" si="178"/>
        <v>20</v>
      </c>
      <c r="E2617" s="21">
        <v>340.75</v>
      </c>
      <c r="F2617" s="3">
        <f t="shared" si="177"/>
        <v>77.54743000000137</v>
      </c>
      <c r="J2617" s="18">
        <f t="shared" si="176"/>
        <v>19.728659889358514</v>
      </c>
      <c r="K2617" s="4">
        <f t="shared" si="179"/>
        <v>77.904426445934376</v>
      </c>
    </row>
    <row r="2618" spans="1:12" x14ac:dyDescent="0.25">
      <c r="A2618" s="24">
        <v>531</v>
      </c>
      <c r="B2618" s="20">
        <v>10201.84</v>
      </c>
      <c r="D2618" s="79">
        <f t="shared" si="178"/>
        <v>20</v>
      </c>
      <c r="E2618" s="21">
        <v>340.92</v>
      </c>
      <c r="F2618" s="3">
        <f t="shared" si="177"/>
        <v>77.527430000001374</v>
      </c>
      <c r="J2618" s="18">
        <f t="shared" si="176"/>
        <v>19.728659889358514</v>
      </c>
      <c r="K2618" s="4">
        <f t="shared" si="179"/>
        <v>77.884697786045024</v>
      </c>
    </row>
    <row r="2619" spans="1:12" x14ac:dyDescent="0.25">
      <c r="A2619" s="24">
        <v>530</v>
      </c>
      <c r="B2619" s="20">
        <v>10181.84</v>
      </c>
      <c r="D2619" s="79">
        <f t="shared" si="178"/>
        <v>20</v>
      </c>
      <c r="E2619" s="21">
        <v>340.96</v>
      </c>
      <c r="F2619" s="3">
        <f t="shared" si="177"/>
        <v>77.507430000001378</v>
      </c>
      <c r="J2619" s="18">
        <f t="shared" si="176"/>
        <v>19.728659889358514</v>
      </c>
      <c r="K2619" s="4">
        <f t="shared" si="179"/>
        <v>77.864969126155671</v>
      </c>
    </row>
    <row r="2620" spans="1:12" x14ac:dyDescent="0.25">
      <c r="A2620" s="24">
        <v>529</v>
      </c>
      <c r="B2620" s="20">
        <v>10161.84</v>
      </c>
      <c r="D2620" s="79">
        <f t="shared" si="178"/>
        <v>20</v>
      </c>
      <c r="E2620" s="21">
        <v>341.02</v>
      </c>
      <c r="F2620" s="3">
        <f t="shared" si="177"/>
        <v>77.487430000001382</v>
      </c>
      <c r="J2620" s="18">
        <f t="shared" si="176"/>
        <v>19.728659889358514</v>
      </c>
      <c r="K2620" s="4">
        <f t="shared" si="179"/>
        <v>77.845240466266318</v>
      </c>
    </row>
    <row r="2621" spans="1:12" x14ac:dyDescent="0.25">
      <c r="A2621" s="24">
        <v>528</v>
      </c>
      <c r="B2621" s="20">
        <v>10141.74</v>
      </c>
      <c r="D2621" s="79">
        <f t="shared" si="178"/>
        <v>20.100000000000364</v>
      </c>
      <c r="E2621" s="21">
        <v>341.03</v>
      </c>
      <c r="F2621" s="3">
        <f t="shared" si="177"/>
        <v>77.467330000001382</v>
      </c>
      <c r="J2621" s="18">
        <f t="shared" si="176"/>
        <v>19.827303188805665</v>
      </c>
      <c r="K2621" s="4">
        <f t="shared" si="179"/>
        <v>77.825413163077513</v>
      </c>
    </row>
    <row r="2622" spans="1:12" x14ac:dyDescent="0.25">
      <c r="A2622" s="24">
        <v>527</v>
      </c>
      <c r="B2622" s="20">
        <v>10121.790000000001</v>
      </c>
      <c r="D2622" s="79">
        <f t="shared" si="178"/>
        <v>19.949999999998909</v>
      </c>
      <c r="E2622" s="21">
        <v>341.06</v>
      </c>
      <c r="F2622" s="3">
        <f t="shared" si="177"/>
        <v>77.447380000001388</v>
      </c>
      <c r="J2622" s="18">
        <f t="shared" si="176"/>
        <v>19.679338239634042</v>
      </c>
      <c r="K2622" s="4">
        <f t="shared" si="179"/>
        <v>77.805733824837873</v>
      </c>
    </row>
    <row r="2623" spans="1:12" x14ac:dyDescent="0.25">
      <c r="A2623" s="24">
        <v>526</v>
      </c>
      <c r="B2623" s="20">
        <v>10101.84</v>
      </c>
      <c r="D2623" s="79">
        <f t="shared" si="178"/>
        <v>19.950000000000728</v>
      </c>
      <c r="E2623" s="21">
        <v>341.06</v>
      </c>
      <c r="F2623" s="3">
        <f t="shared" si="177"/>
        <v>77.427430000001394</v>
      </c>
      <c r="J2623" s="18">
        <f t="shared" si="176"/>
        <v>19.679338239635836</v>
      </c>
      <c r="K2623" s="4">
        <f t="shared" si="179"/>
        <v>77.786054486598232</v>
      </c>
      <c r="L2623">
        <f>SLOPE(E2614:E2623,K2614:K2623)/-10</f>
        <v>0.4296513758302602</v>
      </c>
    </row>
    <row r="2624" spans="1:12" x14ac:dyDescent="0.25">
      <c r="A2624" s="24">
        <v>525</v>
      </c>
      <c r="B2624" s="20">
        <v>10081.84</v>
      </c>
      <c r="D2624" s="79">
        <f t="shared" si="178"/>
        <v>20</v>
      </c>
      <c r="E2624" s="21">
        <v>341.1</v>
      </c>
      <c r="F2624" s="3">
        <f t="shared" si="177"/>
        <v>77.407430000001398</v>
      </c>
      <c r="J2624" s="18">
        <f t="shared" si="176"/>
        <v>19.728659889358514</v>
      </c>
      <c r="K2624" s="4">
        <f t="shared" si="179"/>
        <v>77.766325826708879</v>
      </c>
      <c r="L2624" s="2"/>
    </row>
    <row r="2625" spans="1:12" x14ac:dyDescent="0.25">
      <c r="A2625" s="24">
        <v>524</v>
      </c>
      <c r="B2625" s="20">
        <v>10061.84</v>
      </c>
      <c r="D2625" s="79">
        <f t="shared" si="178"/>
        <v>20</v>
      </c>
      <c r="E2625" s="21">
        <v>341.31</v>
      </c>
      <c r="F2625" s="3">
        <f t="shared" si="177"/>
        <v>77.387430000001402</v>
      </c>
      <c r="J2625" s="18">
        <f t="shared" si="176"/>
        <v>19.728659889358514</v>
      </c>
      <c r="K2625" s="4">
        <f t="shared" si="179"/>
        <v>77.746597166819527</v>
      </c>
    </row>
    <row r="2626" spans="1:12" x14ac:dyDescent="0.25">
      <c r="A2626" s="24">
        <v>523</v>
      </c>
      <c r="B2626" s="20">
        <v>10041.86</v>
      </c>
      <c r="D2626" s="79">
        <f t="shared" si="178"/>
        <v>19.979999999999563</v>
      </c>
      <c r="E2626" s="21">
        <v>341.32</v>
      </c>
      <c r="F2626" s="3">
        <f t="shared" si="177"/>
        <v>77.367450000001398</v>
      </c>
      <c r="J2626" s="18">
        <f t="shared" si="176"/>
        <v>19.708931229468725</v>
      </c>
      <c r="K2626" s="4">
        <f t="shared" si="179"/>
        <v>77.726888235590053</v>
      </c>
    </row>
    <row r="2627" spans="1:12" x14ac:dyDescent="0.25">
      <c r="A2627" s="24">
        <v>522</v>
      </c>
      <c r="B2627" s="20">
        <v>10021.84</v>
      </c>
      <c r="D2627" s="79">
        <f t="shared" si="178"/>
        <v>20.020000000000437</v>
      </c>
      <c r="E2627" s="21">
        <v>341.42</v>
      </c>
      <c r="F2627" s="3">
        <f t="shared" si="177"/>
        <v>77.347430000001395</v>
      </c>
      <c r="J2627" s="18">
        <f t="shared" si="176"/>
        <v>19.748388549248304</v>
      </c>
      <c r="K2627" s="4">
        <f t="shared" si="179"/>
        <v>77.707139847040807</v>
      </c>
    </row>
    <row r="2628" spans="1:12" x14ac:dyDescent="0.25">
      <c r="A2628" s="24">
        <v>521</v>
      </c>
      <c r="B2628" s="20">
        <v>10001.84</v>
      </c>
      <c r="D2628" s="79">
        <f t="shared" si="178"/>
        <v>20</v>
      </c>
      <c r="E2628" s="21">
        <v>341.67</v>
      </c>
      <c r="F2628" s="3">
        <f t="shared" si="177"/>
        <v>77.327430000001399</v>
      </c>
      <c r="J2628" s="18">
        <f t="shared" si="176"/>
        <v>19.728659889358514</v>
      </c>
      <c r="K2628" s="4">
        <f t="shared" si="179"/>
        <v>77.687411187151454</v>
      </c>
    </row>
    <row r="2629" spans="1:12" x14ac:dyDescent="0.25">
      <c r="A2629" s="24">
        <v>520</v>
      </c>
      <c r="B2629" s="20">
        <v>9981.7999999999993</v>
      </c>
      <c r="D2629" s="79">
        <f t="shared" si="178"/>
        <v>20.040000000000873</v>
      </c>
      <c r="E2629" s="21">
        <v>341.67</v>
      </c>
      <c r="F2629" s="3">
        <f t="shared" si="177"/>
        <v>77.307390000001405</v>
      </c>
      <c r="J2629" s="18">
        <f t="shared" si="176"/>
        <v>19.768117209138094</v>
      </c>
      <c r="K2629" s="4">
        <f t="shared" si="179"/>
        <v>77.667643069942315</v>
      </c>
    </row>
    <row r="2630" spans="1:12" x14ac:dyDescent="0.25">
      <c r="A2630" s="24">
        <v>519</v>
      </c>
      <c r="B2630" s="20">
        <v>9961.7999999999993</v>
      </c>
      <c r="D2630" s="79">
        <f t="shared" si="178"/>
        <v>20</v>
      </c>
      <c r="E2630" s="21">
        <v>341.67</v>
      </c>
      <c r="F2630" s="3">
        <f t="shared" si="177"/>
        <v>77.287390000001409</v>
      </c>
      <c r="J2630" s="18">
        <f t="shared" si="176"/>
        <v>19.728659889358514</v>
      </c>
      <c r="K2630" s="4">
        <f t="shared" si="179"/>
        <v>77.647914410052962</v>
      </c>
    </row>
    <row r="2631" spans="1:12" x14ac:dyDescent="0.25">
      <c r="A2631" s="24">
        <v>518</v>
      </c>
      <c r="B2631" s="20">
        <v>9941.84</v>
      </c>
      <c r="D2631" s="79">
        <f t="shared" si="178"/>
        <v>19.959999999999127</v>
      </c>
      <c r="E2631" s="21">
        <v>342</v>
      </c>
      <c r="F2631" s="3">
        <f t="shared" si="177"/>
        <v>77.267430000001411</v>
      </c>
      <c r="J2631" s="18">
        <f t="shared" si="176"/>
        <v>19.689202569578935</v>
      </c>
      <c r="K2631" s="4">
        <f t="shared" si="179"/>
        <v>77.628225207483382</v>
      </c>
    </row>
    <row r="2632" spans="1:12" x14ac:dyDescent="0.25">
      <c r="A2632" s="24">
        <v>517</v>
      </c>
      <c r="B2632" s="20">
        <v>9921.84</v>
      </c>
      <c r="D2632" s="79">
        <f t="shared" si="178"/>
        <v>20</v>
      </c>
      <c r="E2632" s="21">
        <v>342</v>
      </c>
      <c r="F2632" s="3">
        <f t="shared" si="177"/>
        <v>77.247430000001415</v>
      </c>
      <c r="J2632" s="18">
        <f t="shared" ref="J2632:J2695" si="180">D2632+D2632*$I$2807</f>
        <v>19.728659889358514</v>
      </c>
      <c r="K2632" s="4">
        <f t="shared" si="179"/>
        <v>77.608496547594029</v>
      </c>
      <c r="L2632">
        <f>SLOPE(E2623:E2632,K2623:K2632)/-10</f>
        <v>0.54857812661293459</v>
      </c>
    </row>
    <row r="2633" spans="1:12" x14ac:dyDescent="0.25">
      <c r="A2633" s="24">
        <v>516</v>
      </c>
      <c r="B2633" s="20">
        <v>9901.84</v>
      </c>
      <c r="D2633" s="79">
        <f t="shared" si="178"/>
        <v>20</v>
      </c>
      <c r="E2633" s="21">
        <v>342.01</v>
      </c>
      <c r="F2633" s="3">
        <f t="shared" ref="F2633:F2696" si="181">F2632-(D2633/1000)</f>
        <v>77.227430000001419</v>
      </c>
      <c r="J2633" s="18">
        <f t="shared" si="180"/>
        <v>19.728659889358514</v>
      </c>
      <c r="K2633" s="4">
        <f t="shared" si="179"/>
        <v>77.588767887704677</v>
      </c>
      <c r="L2633" s="2"/>
    </row>
    <row r="2634" spans="1:12" x14ac:dyDescent="0.25">
      <c r="A2634" s="24">
        <v>515</v>
      </c>
      <c r="B2634" s="20">
        <v>9881.84</v>
      </c>
      <c r="D2634" s="79">
        <f t="shared" ref="D2634:D2697" si="182">B2633-B2634</f>
        <v>20</v>
      </c>
      <c r="E2634" s="21">
        <v>342.03</v>
      </c>
      <c r="F2634" s="3">
        <f t="shared" si="181"/>
        <v>77.207430000001423</v>
      </c>
      <c r="J2634" s="18">
        <f t="shared" si="180"/>
        <v>19.728659889358514</v>
      </c>
      <c r="K2634" s="4">
        <f t="shared" ref="K2634:K2697" si="183">K2633-(J2634/1000)</f>
        <v>77.569039227815324</v>
      </c>
    </row>
    <row r="2635" spans="1:12" x14ac:dyDescent="0.25">
      <c r="A2635" s="24">
        <v>514</v>
      </c>
      <c r="B2635" s="20">
        <v>9861.84</v>
      </c>
      <c r="D2635" s="79">
        <f t="shared" si="182"/>
        <v>20</v>
      </c>
      <c r="E2635" s="21">
        <v>342.16</v>
      </c>
      <c r="F2635" s="3">
        <f t="shared" si="181"/>
        <v>77.187430000001427</v>
      </c>
      <c r="J2635" s="18">
        <f t="shared" si="180"/>
        <v>19.728659889358514</v>
      </c>
      <c r="K2635" s="4">
        <f t="shared" si="183"/>
        <v>77.549310567925971</v>
      </c>
    </row>
    <row r="2636" spans="1:12" x14ac:dyDescent="0.25">
      <c r="A2636" s="24">
        <v>513</v>
      </c>
      <c r="B2636" s="20">
        <v>9841.84</v>
      </c>
      <c r="D2636" s="79">
        <f t="shared" si="182"/>
        <v>20</v>
      </c>
      <c r="E2636" s="21">
        <v>342.22</v>
      </c>
      <c r="F2636" s="3">
        <f t="shared" si="181"/>
        <v>77.167430000001431</v>
      </c>
      <c r="J2636" s="18">
        <f t="shared" si="180"/>
        <v>19.728659889358514</v>
      </c>
      <c r="K2636" s="4">
        <f t="shared" si="183"/>
        <v>77.529581908036619</v>
      </c>
    </row>
    <row r="2637" spans="1:12" x14ac:dyDescent="0.25">
      <c r="A2637" s="24">
        <v>512</v>
      </c>
      <c r="B2637" s="20">
        <v>9821.84</v>
      </c>
      <c r="D2637" s="79">
        <f t="shared" si="182"/>
        <v>20</v>
      </c>
      <c r="E2637" s="21">
        <v>342.23</v>
      </c>
      <c r="F2637" s="3">
        <f t="shared" si="181"/>
        <v>77.147430000001435</v>
      </c>
      <c r="J2637" s="18">
        <f t="shared" si="180"/>
        <v>19.728659889358514</v>
      </c>
      <c r="K2637" s="4">
        <f t="shared" si="183"/>
        <v>77.509853248147266</v>
      </c>
    </row>
    <row r="2638" spans="1:12" x14ac:dyDescent="0.25">
      <c r="A2638" s="24">
        <v>511</v>
      </c>
      <c r="B2638" s="20">
        <v>9801.84</v>
      </c>
      <c r="D2638" s="79">
        <f t="shared" si="182"/>
        <v>20</v>
      </c>
      <c r="E2638" s="21">
        <v>342.25</v>
      </c>
      <c r="F2638" s="3">
        <f t="shared" si="181"/>
        <v>77.127430000001439</v>
      </c>
      <c r="J2638" s="18">
        <f t="shared" si="180"/>
        <v>19.728659889358514</v>
      </c>
      <c r="K2638" s="4">
        <f t="shared" si="183"/>
        <v>77.490124588257913</v>
      </c>
    </row>
    <row r="2639" spans="1:12" x14ac:dyDescent="0.25">
      <c r="A2639" s="24">
        <v>510</v>
      </c>
      <c r="B2639" s="20">
        <v>9781.84</v>
      </c>
      <c r="D2639" s="79">
        <f t="shared" si="182"/>
        <v>20</v>
      </c>
      <c r="E2639" s="21">
        <v>342.25</v>
      </c>
      <c r="F2639" s="3">
        <f t="shared" si="181"/>
        <v>77.107430000001443</v>
      </c>
      <c r="J2639" s="18">
        <f t="shared" si="180"/>
        <v>19.728659889358514</v>
      </c>
      <c r="K2639" s="4">
        <f t="shared" si="183"/>
        <v>77.470395928368561</v>
      </c>
    </row>
    <row r="2640" spans="1:12" x14ac:dyDescent="0.25">
      <c r="A2640" s="24">
        <v>509</v>
      </c>
      <c r="B2640" s="20">
        <v>9761.7900000000009</v>
      </c>
      <c r="D2640" s="79">
        <f t="shared" si="182"/>
        <v>20.049999999999272</v>
      </c>
      <c r="E2640" s="21">
        <v>342.26</v>
      </c>
      <c r="F2640" s="3">
        <f t="shared" si="181"/>
        <v>77.087380000001446</v>
      </c>
      <c r="J2640" s="18">
        <f t="shared" si="180"/>
        <v>19.777981539081193</v>
      </c>
      <c r="K2640" s="4">
        <f t="shared" si="183"/>
        <v>77.450617946829482</v>
      </c>
    </row>
    <row r="2641" spans="1:12" x14ac:dyDescent="0.25">
      <c r="A2641" s="24">
        <v>508</v>
      </c>
      <c r="B2641" s="20">
        <v>9741.84</v>
      </c>
      <c r="D2641" s="79">
        <f t="shared" si="182"/>
        <v>19.950000000000728</v>
      </c>
      <c r="E2641" s="21">
        <v>342.66</v>
      </c>
      <c r="F2641" s="3">
        <f t="shared" si="181"/>
        <v>77.067430000001451</v>
      </c>
      <c r="J2641" s="18">
        <f t="shared" si="180"/>
        <v>19.679338239635836</v>
      </c>
      <c r="K2641" s="4">
        <f t="shared" si="183"/>
        <v>77.430938608589841</v>
      </c>
      <c r="L2641">
        <f>SLOPE(E2632:E2641,K2632:K2641)/-10</f>
        <v>0.27857767068614875</v>
      </c>
    </row>
    <row r="2642" spans="1:12" x14ac:dyDescent="0.25">
      <c r="A2642" s="24">
        <v>507</v>
      </c>
      <c r="B2642" s="20">
        <v>9721.84</v>
      </c>
      <c r="D2642" s="79">
        <f t="shared" si="182"/>
        <v>20</v>
      </c>
      <c r="E2642" s="21">
        <v>342.94</v>
      </c>
      <c r="F2642" s="3">
        <f t="shared" si="181"/>
        <v>77.047430000001455</v>
      </c>
      <c r="J2642" s="18">
        <f t="shared" si="180"/>
        <v>19.728659889358514</v>
      </c>
      <c r="K2642" s="4">
        <f t="shared" si="183"/>
        <v>77.411209948700488</v>
      </c>
      <c r="L2642" s="2"/>
    </row>
    <row r="2643" spans="1:12" x14ac:dyDescent="0.25">
      <c r="A2643" s="24">
        <v>506</v>
      </c>
      <c r="B2643" s="20">
        <v>9701.84</v>
      </c>
      <c r="D2643" s="79">
        <f t="shared" si="182"/>
        <v>20</v>
      </c>
      <c r="E2643" s="21">
        <v>342.94</v>
      </c>
      <c r="F2643" s="3">
        <f t="shared" si="181"/>
        <v>77.027430000001459</v>
      </c>
      <c r="J2643" s="18">
        <f t="shared" si="180"/>
        <v>19.728659889358514</v>
      </c>
      <c r="K2643" s="4">
        <f t="shared" si="183"/>
        <v>77.391481288811136</v>
      </c>
    </row>
    <row r="2644" spans="1:12" x14ac:dyDescent="0.25">
      <c r="A2644" s="24">
        <v>505</v>
      </c>
      <c r="B2644" s="20">
        <v>9681.84</v>
      </c>
      <c r="D2644" s="79">
        <f t="shared" si="182"/>
        <v>20</v>
      </c>
      <c r="E2644" s="21">
        <v>342.95</v>
      </c>
      <c r="F2644" s="3">
        <f t="shared" si="181"/>
        <v>77.007430000001463</v>
      </c>
      <c r="J2644" s="18">
        <f t="shared" si="180"/>
        <v>19.728659889358514</v>
      </c>
      <c r="K2644" s="4">
        <f t="shared" si="183"/>
        <v>77.371752628921783</v>
      </c>
    </row>
    <row r="2645" spans="1:12" x14ac:dyDescent="0.25">
      <c r="A2645" s="24">
        <v>504</v>
      </c>
      <c r="B2645" s="20">
        <v>9661.84</v>
      </c>
      <c r="D2645" s="79">
        <f t="shared" si="182"/>
        <v>20</v>
      </c>
      <c r="E2645" s="21">
        <v>343.2</v>
      </c>
      <c r="F2645" s="3">
        <f t="shared" si="181"/>
        <v>76.987430000001467</v>
      </c>
      <c r="J2645" s="18">
        <f t="shared" si="180"/>
        <v>19.728659889358514</v>
      </c>
      <c r="K2645" s="4">
        <f t="shared" si="183"/>
        <v>77.35202396903243</v>
      </c>
    </row>
    <row r="2646" spans="1:12" x14ac:dyDescent="0.25">
      <c r="A2646" s="24">
        <v>503</v>
      </c>
      <c r="B2646" s="20">
        <v>9641.84</v>
      </c>
      <c r="D2646" s="79">
        <f t="shared" si="182"/>
        <v>20</v>
      </c>
      <c r="E2646" s="21">
        <v>343.4</v>
      </c>
      <c r="F2646" s="3">
        <f t="shared" si="181"/>
        <v>76.967430000001471</v>
      </c>
      <c r="J2646" s="18">
        <f t="shared" si="180"/>
        <v>19.728659889358514</v>
      </c>
      <c r="K2646" s="4">
        <f t="shared" si="183"/>
        <v>77.332295309143078</v>
      </c>
    </row>
    <row r="2647" spans="1:12" x14ac:dyDescent="0.25">
      <c r="A2647" s="24">
        <v>502</v>
      </c>
      <c r="B2647" s="20">
        <v>9621.84</v>
      </c>
      <c r="D2647" s="79">
        <f t="shared" si="182"/>
        <v>20</v>
      </c>
      <c r="E2647" s="21">
        <v>343.6</v>
      </c>
      <c r="F2647" s="3">
        <f t="shared" si="181"/>
        <v>76.947430000001475</v>
      </c>
      <c r="J2647" s="18">
        <f t="shared" si="180"/>
        <v>19.728659889358514</v>
      </c>
      <c r="K2647" s="4">
        <f t="shared" si="183"/>
        <v>77.312566649253725</v>
      </c>
    </row>
    <row r="2648" spans="1:12" x14ac:dyDescent="0.25">
      <c r="A2648" s="24">
        <v>501</v>
      </c>
      <c r="B2648" s="20">
        <v>9601.84</v>
      </c>
      <c r="D2648" s="79">
        <f t="shared" si="182"/>
        <v>20</v>
      </c>
      <c r="E2648" s="21">
        <v>343.66</v>
      </c>
      <c r="F2648" s="3">
        <f t="shared" si="181"/>
        <v>76.927430000001479</v>
      </c>
      <c r="J2648" s="18">
        <f t="shared" si="180"/>
        <v>19.728659889358514</v>
      </c>
      <c r="K2648" s="4">
        <f t="shared" si="183"/>
        <v>77.292837989364372</v>
      </c>
    </row>
    <row r="2649" spans="1:12" x14ac:dyDescent="0.25">
      <c r="A2649" s="24">
        <v>500</v>
      </c>
      <c r="B2649" s="20">
        <v>9581.7999999999993</v>
      </c>
      <c r="D2649" s="79">
        <f t="shared" si="182"/>
        <v>20.040000000000873</v>
      </c>
      <c r="E2649" s="21">
        <v>343.66</v>
      </c>
      <c r="F2649" s="3">
        <f t="shared" si="181"/>
        <v>76.907390000001485</v>
      </c>
      <c r="J2649" s="18">
        <f t="shared" si="180"/>
        <v>19.768117209138094</v>
      </c>
      <c r="K2649" s="4">
        <f t="shared" si="183"/>
        <v>77.273069872155233</v>
      </c>
    </row>
    <row r="2650" spans="1:12" x14ac:dyDescent="0.25">
      <c r="A2650" s="24">
        <v>499</v>
      </c>
      <c r="B2650" s="20">
        <v>9561.84</v>
      </c>
      <c r="D2650" s="79">
        <f t="shared" si="182"/>
        <v>19.959999999999127</v>
      </c>
      <c r="E2650" s="21">
        <v>343.73</v>
      </c>
      <c r="F2650" s="3">
        <f t="shared" si="181"/>
        <v>76.887430000001487</v>
      </c>
      <c r="J2650" s="18">
        <f t="shared" si="180"/>
        <v>19.689202569578935</v>
      </c>
      <c r="K2650" s="4">
        <f t="shared" si="183"/>
        <v>77.253380669585653</v>
      </c>
      <c r="L2650">
        <f>SLOPE(E2641:E2650,K2641:K2650)/-10</f>
        <v>0.62723940358052066</v>
      </c>
    </row>
    <row r="2651" spans="1:12" x14ac:dyDescent="0.25">
      <c r="A2651" s="24">
        <v>498</v>
      </c>
      <c r="B2651" s="20">
        <v>9541.7800000000007</v>
      </c>
      <c r="D2651" s="79">
        <f t="shared" si="182"/>
        <v>20.059999999999491</v>
      </c>
      <c r="E2651" s="21">
        <v>343.73</v>
      </c>
      <c r="F2651" s="3">
        <f t="shared" si="181"/>
        <v>76.867370000001486</v>
      </c>
      <c r="J2651" s="18">
        <f t="shared" si="180"/>
        <v>19.787845869026089</v>
      </c>
      <c r="K2651" s="4">
        <f t="shared" si="183"/>
        <v>77.23359282371662</v>
      </c>
      <c r="L2651" s="2"/>
    </row>
    <row r="2652" spans="1:12" x14ac:dyDescent="0.25">
      <c r="A2652" s="24">
        <v>497</v>
      </c>
      <c r="B2652" s="20">
        <v>9521.84</v>
      </c>
      <c r="D2652" s="79">
        <f t="shared" si="182"/>
        <v>19.940000000000509</v>
      </c>
      <c r="E2652" s="21">
        <v>343.99</v>
      </c>
      <c r="F2652" s="3">
        <f t="shared" si="181"/>
        <v>76.847430000001481</v>
      </c>
      <c r="J2652" s="18">
        <f t="shared" si="180"/>
        <v>19.669473909690943</v>
      </c>
      <c r="K2652" s="4">
        <f t="shared" si="183"/>
        <v>77.213923349806933</v>
      </c>
    </row>
    <row r="2653" spans="1:12" x14ac:dyDescent="0.25">
      <c r="A2653" s="24">
        <v>496</v>
      </c>
      <c r="B2653" s="20">
        <v>9501.84</v>
      </c>
      <c r="D2653" s="79">
        <f t="shared" si="182"/>
        <v>20</v>
      </c>
      <c r="E2653" s="21">
        <v>344.09</v>
      </c>
      <c r="F2653" s="3">
        <f t="shared" si="181"/>
        <v>76.827430000001485</v>
      </c>
      <c r="J2653" s="18">
        <f t="shared" si="180"/>
        <v>19.728659889358514</v>
      </c>
      <c r="K2653" s="4">
        <f t="shared" si="183"/>
        <v>77.19419468991758</v>
      </c>
    </row>
    <row r="2654" spans="1:12" x14ac:dyDescent="0.25">
      <c r="A2654" s="24">
        <v>495</v>
      </c>
      <c r="B2654" s="20">
        <v>9481.81</v>
      </c>
      <c r="D2654" s="79">
        <f t="shared" si="182"/>
        <v>20.030000000000655</v>
      </c>
      <c r="E2654" s="21">
        <v>344.09</v>
      </c>
      <c r="F2654" s="3">
        <f t="shared" si="181"/>
        <v>76.807400000001479</v>
      </c>
      <c r="J2654" s="18">
        <f t="shared" si="180"/>
        <v>19.758252879193197</v>
      </c>
      <c r="K2654" s="4">
        <f t="shared" si="183"/>
        <v>77.174436437038381</v>
      </c>
    </row>
    <row r="2655" spans="1:12" x14ac:dyDescent="0.25">
      <c r="A2655" s="24">
        <v>494</v>
      </c>
      <c r="B2655" s="20">
        <v>9461.84</v>
      </c>
      <c r="D2655" s="79">
        <f t="shared" si="182"/>
        <v>19.969999999999345</v>
      </c>
      <c r="E2655" s="21">
        <v>344.18</v>
      </c>
      <c r="F2655" s="3">
        <f t="shared" si="181"/>
        <v>76.787430000001478</v>
      </c>
      <c r="J2655" s="18">
        <f t="shared" si="180"/>
        <v>19.699066899523832</v>
      </c>
      <c r="K2655" s="4">
        <f t="shared" si="183"/>
        <v>77.154737370138861</v>
      </c>
    </row>
    <row r="2656" spans="1:12" x14ac:dyDescent="0.25">
      <c r="A2656" s="24">
        <v>493</v>
      </c>
      <c r="B2656" s="20">
        <v>9442.01</v>
      </c>
      <c r="D2656" s="79">
        <f t="shared" si="182"/>
        <v>19.829999999999927</v>
      </c>
      <c r="E2656" s="21">
        <v>344.18</v>
      </c>
      <c r="F2656" s="3">
        <f t="shared" si="181"/>
        <v>76.76760000000148</v>
      </c>
      <c r="J2656" s="18">
        <f t="shared" si="180"/>
        <v>19.560966280298896</v>
      </c>
      <c r="K2656" s="4">
        <f t="shared" si="183"/>
        <v>77.135176403858566</v>
      </c>
    </row>
    <row r="2657" spans="1:12" x14ac:dyDescent="0.25">
      <c r="A2657" s="24">
        <v>492</v>
      </c>
      <c r="B2657" s="20">
        <v>9420.8700000000008</v>
      </c>
      <c r="D2657" s="79">
        <f t="shared" si="182"/>
        <v>21.139999999999418</v>
      </c>
      <c r="E2657" s="21">
        <v>344.18</v>
      </c>
      <c r="F2657" s="3">
        <f t="shared" si="181"/>
        <v>76.746460000001477</v>
      </c>
      <c r="J2657" s="18">
        <f t="shared" si="180"/>
        <v>20.853193503051376</v>
      </c>
      <c r="K2657" s="4">
        <f t="shared" si="183"/>
        <v>77.114323210355508</v>
      </c>
    </row>
    <row r="2658" spans="1:12" x14ac:dyDescent="0.25">
      <c r="A2658" s="24">
        <v>491</v>
      </c>
      <c r="B2658" s="20">
        <v>9397.7000000000007</v>
      </c>
      <c r="D2658" s="79">
        <f t="shared" si="182"/>
        <v>23.170000000000073</v>
      </c>
      <c r="E2658" s="21">
        <v>344.18</v>
      </c>
      <c r="F2658" s="3">
        <f t="shared" si="181"/>
        <v>76.723290000001484</v>
      </c>
      <c r="J2658" s="18">
        <f t="shared" si="180"/>
        <v>22.85565248182191</v>
      </c>
      <c r="K2658" s="4">
        <f t="shared" si="183"/>
        <v>77.091467557873685</v>
      </c>
    </row>
    <row r="2659" spans="1:12" x14ac:dyDescent="0.25">
      <c r="A2659" s="24">
        <v>490</v>
      </c>
      <c r="B2659" s="20">
        <v>9379.41</v>
      </c>
      <c r="D2659" s="79">
        <f t="shared" si="182"/>
        <v>18.290000000000873</v>
      </c>
      <c r="E2659" s="21">
        <v>344.18</v>
      </c>
      <c r="F2659" s="3">
        <f t="shared" si="181"/>
        <v>76.705000000001476</v>
      </c>
      <c r="J2659" s="18">
        <f t="shared" si="180"/>
        <v>18.041859468819222</v>
      </c>
      <c r="K2659" s="4">
        <f t="shared" si="183"/>
        <v>77.073425698404861</v>
      </c>
      <c r="L2659">
        <f>SLOPE(E2650:E2659,K2650:K2659)/-10</f>
        <v>0.25562139072106738</v>
      </c>
    </row>
    <row r="2660" spans="1:12" x14ac:dyDescent="0.25">
      <c r="A2660" s="24">
        <v>489</v>
      </c>
      <c r="B2660" s="20">
        <v>9360.08</v>
      </c>
      <c r="D2660" s="79">
        <f t="shared" si="182"/>
        <v>19.329999999999927</v>
      </c>
      <c r="E2660" s="21">
        <v>344.18</v>
      </c>
      <c r="F2660" s="3">
        <f t="shared" si="181"/>
        <v>76.68567000000148</v>
      </c>
      <c r="J2660" s="18">
        <f t="shared" si="180"/>
        <v>19.067749783064933</v>
      </c>
      <c r="K2660" s="4">
        <f t="shared" si="183"/>
        <v>77.054357948621799</v>
      </c>
      <c r="L2660" s="2"/>
    </row>
    <row r="2661" spans="1:12" x14ac:dyDescent="0.25">
      <c r="A2661" s="24">
        <v>488</v>
      </c>
      <c r="B2661" s="20">
        <v>9339.7900000000009</v>
      </c>
      <c r="D2661" s="79">
        <f t="shared" si="182"/>
        <v>20.289999999999054</v>
      </c>
      <c r="E2661" s="21">
        <v>344.18</v>
      </c>
      <c r="F2661" s="3">
        <f t="shared" si="181"/>
        <v>76.665380000001477</v>
      </c>
      <c r="J2661" s="18">
        <f t="shared" si="180"/>
        <v>20.014725457753279</v>
      </c>
      <c r="K2661" s="4">
        <f t="shared" si="183"/>
        <v>77.034343223164043</v>
      </c>
    </row>
    <row r="2662" spans="1:12" x14ac:dyDescent="0.25">
      <c r="A2662" s="24">
        <v>487</v>
      </c>
      <c r="B2662" s="20">
        <v>9321.34</v>
      </c>
      <c r="D2662" s="79">
        <f t="shared" si="182"/>
        <v>18.450000000000728</v>
      </c>
      <c r="E2662" s="21">
        <v>344.23</v>
      </c>
      <c r="F2662" s="3">
        <f t="shared" si="181"/>
        <v>76.646930000001475</v>
      </c>
      <c r="J2662" s="18">
        <f t="shared" si="180"/>
        <v>18.199688747933948</v>
      </c>
      <c r="K2662" s="4">
        <f t="shared" si="183"/>
        <v>77.016143534416116</v>
      </c>
    </row>
    <row r="2663" spans="1:12" x14ac:dyDescent="0.25">
      <c r="A2663" s="24">
        <v>486</v>
      </c>
      <c r="B2663" s="20">
        <v>9302.26</v>
      </c>
      <c r="D2663" s="79">
        <f t="shared" si="182"/>
        <v>19.079999999999927</v>
      </c>
      <c r="E2663" s="21">
        <v>344.26</v>
      </c>
      <c r="F2663" s="3">
        <f t="shared" si="181"/>
        <v>76.627850000001473</v>
      </c>
      <c r="J2663" s="18">
        <f t="shared" si="180"/>
        <v>18.82114153444795</v>
      </c>
      <c r="K2663" s="4">
        <f t="shared" si="183"/>
        <v>76.997322392881671</v>
      </c>
    </row>
    <row r="2664" spans="1:12" x14ac:dyDescent="0.25">
      <c r="A2664" s="24">
        <v>485</v>
      </c>
      <c r="B2664" s="20">
        <v>9283.2000000000007</v>
      </c>
      <c r="D2664" s="79">
        <f t="shared" si="182"/>
        <v>19.059999999999491</v>
      </c>
      <c r="E2664" s="21">
        <v>344.26</v>
      </c>
      <c r="F2664" s="3">
        <f t="shared" si="181"/>
        <v>76.608790000001477</v>
      </c>
      <c r="J2664" s="18">
        <f t="shared" si="180"/>
        <v>18.801412874558164</v>
      </c>
      <c r="K2664" s="4">
        <f t="shared" si="183"/>
        <v>76.978520980007119</v>
      </c>
    </row>
    <row r="2665" spans="1:12" x14ac:dyDescent="0.25">
      <c r="A2665" s="24">
        <v>484</v>
      </c>
      <c r="B2665" s="20">
        <v>9263.2900000000009</v>
      </c>
      <c r="D2665" s="79">
        <f t="shared" si="182"/>
        <v>19.909999999999854</v>
      </c>
      <c r="E2665" s="21">
        <v>344.26</v>
      </c>
      <c r="F2665" s="3">
        <f t="shared" si="181"/>
        <v>76.588880000001481</v>
      </c>
      <c r="J2665" s="18">
        <f t="shared" si="180"/>
        <v>19.639880919856257</v>
      </c>
      <c r="K2665" s="4">
        <f t="shared" si="183"/>
        <v>76.958881099087264</v>
      </c>
    </row>
    <row r="2666" spans="1:12" x14ac:dyDescent="0.25">
      <c r="A2666" s="24">
        <v>483</v>
      </c>
      <c r="B2666" s="20">
        <v>9243.19</v>
      </c>
      <c r="D2666" s="79">
        <f t="shared" si="182"/>
        <v>20.100000000000364</v>
      </c>
      <c r="E2666" s="21">
        <v>344.27</v>
      </c>
      <c r="F2666" s="3">
        <f t="shared" si="181"/>
        <v>76.568780000001482</v>
      </c>
      <c r="J2666" s="18">
        <f t="shared" si="180"/>
        <v>19.827303188805665</v>
      </c>
      <c r="K2666" s="4">
        <f t="shared" si="183"/>
        <v>76.939053795898459</v>
      </c>
    </row>
    <row r="2667" spans="1:12" x14ac:dyDescent="0.25">
      <c r="A2667" s="24">
        <v>482</v>
      </c>
      <c r="B2667" s="20">
        <v>9223.16</v>
      </c>
      <c r="D2667" s="79">
        <f t="shared" si="182"/>
        <v>20.030000000000655</v>
      </c>
      <c r="E2667" s="21">
        <v>344.28</v>
      </c>
      <c r="F2667" s="3">
        <f t="shared" si="181"/>
        <v>76.548750000001476</v>
      </c>
      <c r="J2667" s="18">
        <f t="shared" si="180"/>
        <v>19.758252879193197</v>
      </c>
      <c r="K2667" s="4">
        <f t="shared" si="183"/>
        <v>76.91929554301926</v>
      </c>
    </row>
    <row r="2668" spans="1:12" x14ac:dyDescent="0.25">
      <c r="A2668" s="24">
        <v>481</v>
      </c>
      <c r="B2668" s="20">
        <v>9203.16</v>
      </c>
      <c r="D2668" s="79">
        <f t="shared" si="182"/>
        <v>20</v>
      </c>
      <c r="E2668" s="21">
        <v>344.29</v>
      </c>
      <c r="F2668" s="3">
        <f t="shared" si="181"/>
        <v>76.52875000000148</v>
      </c>
      <c r="J2668" s="18">
        <f t="shared" si="180"/>
        <v>19.728659889358514</v>
      </c>
      <c r="K2668" s="4">
        <f t="shared" si="183"/>
        <v>76.899566883129907</v>
      </c>
      <c r="L2668">
        <f>SLOPE(E2659:E2668,K2659:K2668)/-10</f>
        <v>6.9955515587757894E-2</v>
      </c>
    </row>
    <row r="2669" spans="1:12" x14ac:dyDescent="0.25">
      <c r="A2669" s="24">
        <v>480</v>
      </c>
      <c r="B2669" s="20">
        <v>9183.16</v>
      </c>
      <c r="D2669" s="79">
        <f t="shared" si="182"/>
        <v>20</v>
      </c>
      <c r="E2669" s="21">
        <v>344.59</v>
      </c>
      <c r="F2669" s="3">
        <f t="shared" si="181"/>
        <v>76.508750000001484</v>
      </c>
      <c r="J2669" s="18">
        <f t="shared" si="180"/>
        <v>19.728659889358514</v>
      </c>
      <c r="K2669" s="4">
        <f t="shared" si="183"/>
        <v>76.879838223240554</v>
      </c>
      <c r="L2669" s="2"/>
    </row>
    <row r="2670" spans="1:12" x14ac:dyDescent="0.25">
      <c r="A2670" s="24">
        <v>479</v>
      </c>
      <c r="B2670" s="20">
        <v>9163.16</v>
      </c>
      <c r="D2670" s="79">
        <f t="shared" si="182"/>
        <v>20</v>
      </c>
      <c r="E2670" s="21">
        <v>344.74</v>
      </c>
      <c r="F2670" s="3">
        <f t="shared" si="181"/>
        <v>76.488750000001488</v>
      </c>
      <c r="J2670" s="18">
        <f t="shared" si="180"/>
        <v>19.728659889358514</v>
      </c>
      <c r="K2670" s="4">
        <f t="shared" si="183"/>
        <v>76.860109563351202</v>
      </c>
    </row>
    <row r="2671" spans="1:12" x14ac:dyDescent="0.25">
      <c r="A2671" s="24">
        <v>478</v>
      </c>
      <c r="B2671" s="20">
        <v>9143.16</v>
      </c>
      <c r="D2671" s="79">
        <f t="shared" si="182"/>
        <v>20</v>
      </c>
      <c r="E2671" s="21">
        <v>344.74</v>
      </c>
      <c r="F2671" s="3">
        <f t="shared" si="181"/>
        <v>76.468750000001492</v>
      </c>
      <c r="J2671" s="18">
        <f t="shared" si="180"/>
        <v>19.728659889358514</v>
      </c>
      <c r="K2671" s="4">
        <f t="shared" si="183"/>
        <v>76.840380903461849</v>
      </c>
    </row>
    <row r="2672" spans="1:12" x14ac:dyDescent="0.25">
      <c r="A2672" s="24">
        <v>477</v>
      </c>
      <c r="B2672" s="20">
        <v>9123.2199999999993</v>
      </c>
      <c r="D2672" s="79">
        <f t="shared" si="182"/>
        <v>19.940000000000509</v>
      </c>
      <c r="E2672" s="21">
        <v>344.76</v>
      </c>
      <c r="F2672" s="3">
        <f t="shared" si="181"/>
        <v>76.448810000001487</v>
      </c>
      <c r="J2672" s="18">
        <f t="shared" si="180"/>
        <v>19.669473909690943</v>
      </c>
      <c r="K2672" s="4">
        <f t="shared" si="183"/>
        <v>76.820711429552162</v>
      </c>
    </row>
    <row r="2673" spans="1:12" x14ac:dyDescent="0.25">
      <c r="A2673" s="24">
        <v>476</v>
      </c>
      <c r="B2673" s="20">
        <v>9103.16</v>
      </c>
      <c r="D2673" s="79">
        <f t="shared" si="182"/>
        <v>20.059999999999491</v>
      </c>
      <c r="E2673" s="21">
        <v>344.78</v>
      </c>
      <c r="F2673" s="3">
        <f t="shared" si="181"/>
        <v>76.428750000001486</v>
      </c>
      <c r="J2673" s="18">
        <f t="shared" si="180"/>
        <v>19.787845869026089</v>
      </c>
      <c r="K2673" s="4">
        <f t="shared" si="183"/>
        <v>76.800923583683129</v>
      </c>
    </row>
    <row r="2674" spans="1:12" x14ac:dyDescent="0.25">
      <c r="A2674" s="24">
        <v>475</v>
      </c>
      <c r="B2674" s="20">
        <v>9083.16</v>
      </c>
      <c r="D2674" s="79">
        <f t="shared" si="182"/>
        <v>20</v>
      </c>
      <c r="E2674" s="21">
        <v>344.78</v>
      </c>
      <c r="F2674" s="3">
        <f t="shared" si="181"/>
        <v>76.40875000000149</v>
      </c>
      <c r="J2674" s="18">
        <f t="shared" si="180"/>
        <v>19.728659889358514</v>
      </c>
      <c r="K2674" s="4">
        <f t="shared" si="183"/>
        <v>76.781194923793777</v>
      </c>
    </row>
    <row r="2675" spans="1:12" x14ac:dyDescent="0.25">
      <c r="A2675" s="24">
        <v>474</v>
      </c>
      <c r="B2675" s="20">
        <v>9063.16</v>
      </c>
      <c r="D2675" s="79">
        <f t="shared" si="182"/>
        <v>20</v>
      </c>
      <c r="E2675" s="21">
        <v>344.78</v>
      </c>
      <c r="F2675" s="3">
        <f t="shared" si="181"/>
        <v>76.388750000001494</v>
      </c>
      <c r="J2675" s="18">
        <f t="shared" si="180"/>
        <v>19.728659889358514</v>
      </c>
      <c r="K2675" s="4">
        <f t="shared" si="183"/>
        <v>76.761466263904424</v>
      </c>
    </row>
    <row r="2676" spans="1:12" x14ac:dyDescent="0.25">
      <c r="A2676" s="24">
        <v>473</v>
      </c>
      <c r="B2676" s="20">
        <v>9043.16</v>
      </c>
      <c r="D2676" s="79">
        <f t="shared" si="182"/>
        <v>20</v>
      </c>
      <c r="E2676" s="21">
        <v>344.82</v>
      </c>
      <c r="F2676" s="3">
        <f t="shared" si="181"/>
        <v>76.368750000001498</v>
      </c>
      <c r="J2676" s="18">
        <f t="shared" si="180"/>
        <v>19.728659889358514</v>
      </c>
      <c r="K2676" s="4">
        <f t="shared" si="183"/>
        <v>76.741737604015071</v>
      </c>
    </row>
    <row r="2677" spans="1:12" x14ac:dyDescent="0.25">
      <c r="A2677" s="24">
        <v>472</v>
      </c>
      <c r="B2677" s="20">
        <v>9023.16</v>
      </c>
      <c r="D2677" s="79">
        <f t="shared" si="182"/>
        <v>20</v>
      </c>
      <c r="E2677" s="21">
        <v>344.95</v>
      </c>
      <c r="F2677" s="3">
        <f t="shared" si="181"/>
        <v>76.348750000001502</v>
      </c>
      <c r="J2677" s="18">
        <f t="shared" si="180"/>
        <v>19.728659889358514</v>
      </c>
      <c r="K2677" s="4">
        <f t="shared" si="183"/>
        <v>76.722008944125719</v>
      </c>
      <c r="L2677">
        <f>SLOPE(E2668:E2677,K2668:K2677)/-10</f>
        <v>0.24236361317277147</v>
      </c>
    </row>
    <row r="2678" spans="1:12" x14ac:dyDescent="0.25">
      <c r="A2678" s="24">
        <v>471</v>
      </c>
      <c r="B2678" s="20">
        <v>9003.16</v>
      </c>
      <c r="D2678" s="79">
        <f t="shared" si="182"/>
        <v>20</v>
      </c>
      <c r="E2678" s="21">
        <v>344.95</v>
      </c>
      <c r="F2678" s="3">
        <f t="shared" si="181"/>
        <v>76.328750000001506</v>
      </c>
      <c r="J2678" s="18">
        <f t="shared" si="180"/>
        <v>19.728659889358514</v>
      </c>
      <c r="K2678" s="4">
        <f t="shared" si="183"/>
        <v>76.702280284236366</v>
      </c>
      <c r="L2678" s="2"/>
    </row>
    <row r="2679" spans="1:12" x14ac:dyDescent="0.25">
      <c r="A2679" s="24">
        <v>470</v>
      </c>
      <c r="B2679" s="20">
        <v>8983.16</v>
      </c>
      <c r="D2679" s="79">
        <f t="shared" si="182"/>
        <v>20</v>
      </c>
      <c r="E2679" s="21">
        <v>345.05</v>
      </c>
      <c r="F2679" s="3">
        <f t="shared" si="181"/>
        <v>76.30875000000151</v>
      </c>
      <c r="J2679" s="18">
        <f t="shared" si="180"/>
        <v>19.728659889358514</v>
      </c>
      <c r="K2679" s="4">
        <f t="shared" si="183"/>
        <v>76.682551624347013</v>
      </c>
    </row>
    <row r="2680" spans="1:12" x14ac:dyDescent="0.25">
      <c r="A2680" s="24">
        <v>469</v>
      </c>
      <c r="B2680" s="20">
        <v>8963.16</v>
      </c>
      <c r="D2680" s="79">
        <f t="shared" si="182"/>
        <v>20</v>
      </c>
      <c r="E2680" s="21">
        <v>345.05</v>
      </c>
      <c r="F2680" s="3">
        <f t="shared" si="181"/>
        <v>76.288750000001514</v>
      </c>
      <c r="J2680" s="18">
        <f t="shared" si="180"/>
        <v>19.728659889358514</v>
      </c>
      <c r="K2680" s="4">
        <f t="shared" si="183"/>
        <v>76.662822964457661</v>
      </c>
    </row>
    <row r="2681" spans="1:12" x14ac:dyDescent="0.25">
      <c r="A2681" s="24">
        <v>468</v>
      </c>
      <c r="B2681" s="20">
        <v>8943.15</v>
      </c>
      <c r="D2681" s="79">
        <f t="shared" si="182"/>
        <v>20.010000000000218</v>
      </c>
      <c r="E2681" s="21">
        <v>345.05</v>
      </c>
      <c r="F2681" s="3">
        <f t="shared" si="181"/>
        <v>76.268740000001515</v>
      </c>
      <c r="J2681" s="18">
        <f t="shared" si="180"/>
        <v>19.738524219303411</v>
      </c>
      <c r="K2681" s="4">
        <f t="shared" si="183"/>
        <v>76.643084440238354</v>
      </c>
    </row>
    <row r="2682" spans="1:12" x14ac:dyDescent="0.25">
      <c r="A2682" s="24">
        <v>467</v>
      </c>
      <c r="B2682" s="20">
        <v>8923.11</v>
      </c>
      <c r="D2682" s="79">
        <f t="shared" si="182"/>
        <v>20.039999999999054</v>
      </c>
      <c r="E2682" s="21">
        <v>345.06</v>
      </c>
      <c r="F2682" s="3">
        <f t="shared" si="181"/>
        <v>76.24870000000152</v>
      </c>
      <c r="J2682" s="18">
        <f t="shared" si="180"/>
        <v>19.7681172091363</v>
      </c>
      <c r="K2682" s="4">
        <f t="shared" si="183"/>
        <v>76.623316323029215</v>
      </c>
    </row>
    <row r="2683" spans="1:12" x14ac:dyDescent="0.25">
      <c r="A2683" s="24">
        <v>466</v>
      </c>
      <c r="B2683" s="20">
        <v>8903.2199999999993</v>
      </c>
      <c r="D2683" s="79">
        <f t="shared" si="182"/>
        <v>19.890000000001237</v>
      </c>
      <c r="E2683" s="21">
        <v>345.09</v>
      </c>
      <c r="F2683" s="3">
        <f t="shared" si="181"/>
        <v>76.228810000001516</v>
      </c>
      <c r="J2683" s="18">
        <f t="shared" si="180"/>
        <v>19.620152259968265</v>
      </c>
      <c r="K2683" s="4">
        <f t="shared" si="183"/>
        <v>76.60369617076924</v>
      </c>
    </row>
    <row r="2684" spans="1:12" x14ac:dyDescent="0.25">
      <c r="A2684" s="24">
        <v>465</v>
      </c>
      <c r="B2684" s="20">
        <v>8883.25</v>
      </c>
      <c r="D2684" s="79">
        <f t="shared" si="182"/>
        <v>19.969999999999345</v>
      </c>
      <c r="E2684" s="21">
        <v>345.09</v>
      </c>
      <c r="F2684" s="3">
        <f t="shared" si="181"/>
        <v>76.208840000001516</v>
      </c>
      <c r="J2684" s="18">
        <f t="shared" si="180"/>
        <v>19.699066899523832</v>
      </c>
      <c r="K2684" s="4">
        <f t="shared" si="183"/>
        <v>76.58399710386972</v>
      </c>
    </row>
    <row r="2685" spans="1:12" x14ac:dyDescent="0.25">
      <c r="A2685" s="24">
        <v>464</v>
      </c>
      <c r="B2685" s="20">
        <v>8863.16</v>
      </c>
      <c r="D2685" s="79">
        <f t="shared" si="182"/>
        <v>20.090000000000146</v>
      </c>
      <c r="E2685" s="21">
        <v>345.26</v>
      </c>
      <c r="F2685" s="3">
        <f t="shared" si="181"/>
        <v>76.188750000001519</v>
      </c>
      <c r="J2685" s="18">
        <f t="shared" si="180"/>
        <v>19.817438858860772</v>
      </c>
      <c r="K2685" s="4">
        <f t="shared" si="183"/>
        <v>76.564179665010855</v>
      </c>
    </row>
    <row r="2686" spans="1:12" x14ac:dyDescent="0.25">
      <c r="A2686" s="24">
        <v>463</v>
      </c>
      <c r="B2686" s="20">
        <v>8843.16</v>
      </c>
      <c r="D2686" s="79">
        <f t="shared" si="182"/>
        <v>20</v>
      </c>
      <c r="E2686" s="21">
        <v>345.54</v>
      </c>
      <c r="F2686" s="3">
        <f t="shared" si="181"/>
        <v>76.168750000001523</v>
      </c>
      <c r="J2686" s="18">
        <f t="shared" si="180"/>
        <v>19.728659889358514</v>
      </c>
      <c r="K2686" s="4">
        <f t="shared" si="183"/>
        <v>76.544451005121502</v>
      </c>
      <c r="L2686">
        <f>SLOPE(E2677:E2686,K2677:K2686)/-10</f>
        <v>0.24000682433496517</v>
      </c>
    </row>
    <row r="2687" spans="1:12" x14ac:dyDescent="0.25">
      <c r="A2687" s="24">
        <v>462</v>
      </c>
      <c r="B2687" s="20">
        <v>8823.16</v>
      </c>
      <c r="D2687" s="79">
        <f t="shared" si="182"/>
        <v>20</v>
      </c>
      <c r="E2687" s="21">
        <v>345.93</v>
      </c>
      <c r="F2687" s="3">
        <f t="shared" si="181"/>
        <v>76.148750000001527</v>
      </c>
      <c r="J2687" s="18">
        <f t="shared" si="180"/>
        <v>19.728659889358514</v>
      </c>
      <c r="K2687" s="4">
        <f t="shared" si="183"/>
        <v>76.524722345232149</v>
      </c>
      <c r="L2687" s="2"/>
    </row>
    <row r="2688" spans="1:12" x14ac:dyDescent="0.25">
      <c r="A2688" s="24">
        <v>461</v>
      </c>
      <c r="B2688" s="20">
        <v>8803.16</v>
      </c>
      <c r="D2688" s="79">
        <f t="shared" si="182"/>
        <v>20</v>
      </c>
      <c r="E2688" s="21">
        <v>345.93</v>
      </c>
      <c r="F2688" s="3">
        <f t="shared" si="181"/>
        <v>76.128750000001531</v>
      </c>
      <c r="J2688" s="18">
        <f t="shared" si="180"/>
        <v>19.728659889358514</v>
      </c>
      <c r="K2688" s="4">
        <f t="shared" si="183"/>
        <v>76.504993685342797</v>
      </c>
    </row>
    <row r="2689" spans="1:12" x14ac:dyDescent="0.25">
      <c r="A2689" s="24">
        <v>460</v>
      </c>
      <c r="B2689" s="20">
        <v>8783.16</v>
      </c>
      <c r="D2689" s="79">
        <f t="shared" si="182"/>
        <v>20</v>
      </c>
      <c r="E2689" s="21">
        <v>345.96</v>
      </c>
      <c r="F2689" s="3">
        <f t="shared" si="181"/>
        <v>76.108750000001535</v>
      </c>
      <c r="J2689" s="18">
        <f t="shared" si="180"/>
        <v>19.728659889358514</v>
      </c>
      <c r="K2689" s="4">
        <f t="shared" si="183"/>
        <v>76.485265025453444</v>
      </c>
    </row>
    <row r="2690" spans="1:12" x14ac:dyDescent="0.25">
      <c r="A2690" s="24">
        <v>459</v>
      </c>
      <c r="B2690" s="20">
        <v>8763.16</v>
      </c>
      <c r="D2690" s="79">
        <f t="shared" si="182"/>
        <v>20</v>
      </c>
      <c r="E2690" s="21">
        <v>346.02</v>
      </c>
      <c r="F2690" s="3">
        <f t="shared" si="181"/>
        <v>76.088750000001539</v>
      </c>
      <c r="J2690" s="18">
        <f t="shared" si="180"/>
        <v>19.728659889358514</v>
      </c>
      <c r="K2690" s="4">
        <f t="shared" si="183"/>
        <v>76.465536365564091</v>
      </c>
    </row>
    <row r="2691" spans="1:12" x14ac:dyDescent="0.25">
      <c r="A2691" s="24">
        <v>458</v>
      </c>
      <c r="B2691" s="20">
        <v>8743.07</v>
      </c>
      <c r="D2691" s="79">
        <f t="shared" si="182"/>
        <v>20.090000000000146</v>
      </c>
      <c r="E2691" s="21">
        <v>346.05</v>
      </c>
      <c r="F2691" s="3">
        <f t="shared" si="181"/>
        <v>76.068660000001543</v>
      </c>
      <c r="J2691" s="18">
        <f t="shared" si="180"/>
        <v>19.817438858860772</v>
      </c>
      <c r="K2691" s="4">
        <f t="shared" si="183"/>
        <v>76.445718926705226</v>
      </c>
    </row>
    <row r="2692" spans="1:12" x14ac:dyDescent="0.25">
      <c r="A2692" s="24">
        <v>457</v>
      </c>
      <c r="B2692" s="20">
        <v>8723.16</v>
      </c>
      <c r="D2692" s="79">
        <f t="shared" si="182"/>
        <v>19.909999999999854</v>
      </c>
      <c r="E2692" s="21">
        <v>346.35</v>
      </c>
      <c r="F2692" s="3">
        <f t="shared" si="181"/>
        <v>76.048750000001547</v>
      </c>
      <c r="J2692" s="18">
        <f t="shared" si="180"/>
        <v>19.639880919856257</v>
      </c>
      <c r="K2692" s="4">
        <f t="shared" si="183"/>
        <v>76.426079045785372</v>
      </c>
    </row>
    <row r="2693" spans="1:12" x14ac:dyDescent="0.25">
      <c r="A2693" s="24">
        <v>456</v>
      </c>
      <c r="B2693" s="20">
        <v>8703.16</v>
      </c>
      <c r="D2693" s="79">
        <f t="shared" si="182"/>
        <v>20</v>
      </c>
      <c r="E2693" s="21">
        <v>346.56</v>
      </c>
      <c r="F2693" s="3">
        <f t="shared" si="181"/>
        <v>76.028750000001551</v>
      </c>
      <c r="J2693" s="18">
        <f t="shared" si="180"/>
        <v>19.728659889358514</v>
      </c>
      <c r="K2693" s="4">
        <f t="shared" si="183"/>
        <v>76.406350385896019</v>
      </c>
    </row>
    <row r="2694" spans="1:12" x14ac:dyDescent="0.25">
      <c r="A2694" s="24">
        <v>455</v>
      </c>
      <c r="B2694" s="20">
        <v>8683.16</v>
      </c>
      <c r="D2694" s="79">
        <f t="shared" si="182"/>
        <v>20</v>
      </c>
      <c r="E2694" s="21">
        <v>346.59</v>
      </c>
      <c r="F2694" s="3">
        <f t="shared" si="181"/>
        <v>76.008750000001555</v>
      </c>
      <c r="J2694" s="18">
        <f t="shared" si="180"/>
        <v>19.728659889358514</v>
      </c>
      <c r="K2694" s="4">
        <f t="shared" si="183"/>
        <v>76.386621726006666</v>
      </c>
    </row>
    <row r="2695" spans="1:12" x14ac:dyDescent="0.25">
      <c r="A2695" s="24">
        <v>454</v>
      </c>
      <c r="B2695" s="20">
        <v>8663.16</v>
      </c>
      <c r="D2695" s="79">
        <f t="shared" si="182"/>
        <v>20</v>
      </c>
      <c r="E2695" s="21">
        <v>346.7</v>
      </c>
      <c r="F2695" s="3">
        <f t="shared" si="181"/>
        <v>75.988750000001559</v>
      </c>
      <c r="J2695" s="18">
        <f t="shared" si="180"/>
        <v>19.728659889358514</v>
      </c>
      <c r="K2695" s="4">
        <f t="shared" si="183"/>
        <v>76.366893066117314</v>
      </c>
      <c r="L2695">
        <f>SLOPE(E2686:E2695,K2686:K2695)/-10</f>
        <v>0.59620754189164527</v>
      </c>
    </row>
    <row r="2696" spans="1:12" x14ac:dyDescent="0.25">
      <c r="A2696" s="24">
        <v>453</v>
      </c>
      <c r="B2696" s="20">
        <v>8643.16</v>
      </c>
      <c r="D2696" s="79">
        <f t="shared" si="182"/>
        <v>20</v>
      </c>
      <c r="E2696" s="21">
        <v>346.98</v>
      </c>
      <c r="F2696" s="3">
        <f t="shared" si="181"/>
        <v>75.968750000001563</v>
      </c>
      <c r="J2696" s="18">
        <f t="shared" ref="J2696:J2759" si="184">D2696+D2696*$I$2807</f>
        <v>19.728659889358514</v>
      </c>
      <c r="K2696" s="4">
        <f t="shared" si="183"/>
        <v>76.347164406227961</v>
      </c>
      <c r="L2696" s="2"/>
    </row>
    <row r="2697" spans="1:12" x14ac:dyDescent="0.25">
      <c r="A2697" s="24">
        <v>452</v>
      </c>
      <c r="B2697" s="20">
        <v>8623.16</v>
      </c>
      <c r="D2697" s="79">
        <f t="shared" si="182"/>
        <v>20</v>
      </c>
      <c r="E2697" s="21">
        <v>347.13</v>
      </c>
      <c r="F2697" s="3">
        <f t="shared" ref="F2697:F2760" si="185">F2696-(D2697/1000)</f>
        <v>75.948750000001567</v>
      </c>
      <c r="J2697" s="18">
        <f t="shared" si="184"/>
        <v>19.728659889358514</v>
      </c>
      <c r="K2697" s="4">
        <f t="shared" si="183"/>
        <v>76.327435746338608</v>
      </c>
    </row>
    <row r="2698" spans="1:12" x14ac:dyDescent="0.25">
      <c r="A2698" s="24">
        <v>451</v>
      </c>
      <c r="B2698" s="20">
        <v>8603.15</v>
      </c>
      <c r="D2698" s="79">
        <f t="shared" ref="D2698:D2761" si="186">B2697-B2698</f>
        <v>20.010000000000218</v>
      </c>
      <c r="E2698" s="21">
        <v>347.13</v>
      </c>
      <c r="F2698" s="3">
        <f t="shared" si="185"/>
        <v>75.928740000001568</v>
      </c>
      <c r="J2698" s="18">
        <f t="shared" si="184"/>
        <v>19.738524219303411</v>
      </c>
      <c r="K2698" s="4">
        <f t="shared" ref="K2698:K2761" si="187">K2697-(J2698/1000)</f>
        <v>76.307697222119302</v>
      </c>
    </row>
    <row r="2699" spans="1:12" x14ac:dyDescent="0.25">
      <c r="A2699" s="24">
        <v>450</v>
      </c>
      <c r="B2699" s="20">
        <v>8583.2000000000007</v>
      </c>
      <c r="D2699" s="79">
        <f t="shared" si="186"/>
        <v>19.949999999998909</v>
      </c>
      <c r="E2699" s="21">
        <v>347.13</v>
      </c>
      <c r="F2699" s="3">
        <f t="shared" si="185"/>
        <v>75.908790000001574</v>
      </c>
      <c r="J2699" s="18">
        <f t="shared" si="184"/>
        <v>19.679338239634042</v>
      </c>
      <c r="K2699" s="4">
        <f t="shared" si="187"/>
        <v>76.288017883879661</v>
      </c>
    </row>
    <row r="2700" spans="1:12" x14ac:dyDescent="0.25">
      <c r="A2700" s="24">
        <v>449</v>
      </c>
      <c r="B2700" s="20">
        <v>8563.16</v>
      </c>
      <c r="D2700" s="79">
        <f t="shared" si="186"/>
        <v>20.040000000000873</v>
      </c>
      <c r="E2700" s="21">
        <v>347.15</v>
      </c>
      <c r="F2700" s="3">
        <f t="shared" si="185"/>
        <v>75.888750000001579</v>
      </c>
      <c r="J2700" s="18">
        <f t="shared" si="184"/>
        <v>19.768117209138094</v>
      </c>
      <c r="K2700" s="4">
        <f t="shared" si="187"/>
        <v>76.268249766670522</v>
      </c>
    </row>
    <row r="2701" spans="1:12" x14ac:dyDescent="0.25">
      <c r="A2701" s="24">
        <v>448</v>
      </c>
      <c r="B2701" s="20">
        <v>8543.16</v>
      </c>
      <c r="D2701" s="79">
        <f t="shared" si="186"/>
        <v>20</v>
      </c>
      <c r="E2701" s="21">
        <v>347.15</v>
      </c>
      <c r="F2701" s="3">
        <f t="shared" si="185"/>
        <v>75.868750000001583</v>
      </c>
      <c r="J2701" s="18">
        <f t="shared" si="184"/>
        <v>19.728659889358514</v>
      </c>
      <c r="K2701" s="4">
        <f t="shared" si="187"/>
        <v>76.248521106781169</v>
      </c>
    </row>
    <row r="2702" spans="1:12" x14ac:dyDescent="0.25">
      <c r="A2702" s="24">
        <v>447</v>
      </c>
      <c r="B2702" s="20">
        <v>8523.1200000000008</v>
      </c>
      <c r="D2702" s="79">
        <f t="shared" si="186"/>
        <v>20.039999999999054</v>
      </c>
      <c r="E2702" s="21">
        <v>347.15</v>
      </c>
      <c r="F2702" s="3">
        <f t="shared" si="185"/>
        <v>75.848710000001589</v>
      </c>
      <c r="J2702" s="18">
        <f t="shared" si="184"/>
        <v>19.7681172091363</v>
      </c>
      <c r="K2702" s="4">
        <f t="shared" si="187"/>
        <v>76.22875298957203</v>
      </c>
    </row>
    <row r="2703" spans="1:12" x14ac:dyDescent="0.25">
      <c r="A2703" s="24">
        <v>446</v>
      </c>
      <c r="B2703" s="20">
        <v>8503.15</v>
      </c>
      <c r="D2703" s="79">
        <f t="shared" si="186"/>
        <v>19.970000000001164</v>
      </c>
      <c r="E2703" s="21">
        <v>347.15</v>
      </c>
      <c r="F2703" s="3">
        <f t="shared" si="185"/>
        <v>75.828740000001588</v>
      </c>
      <c r="J2703" s="18">
        <f t="shared" si="184"/>
        <v>19.699066899525626</v>
      </c>
      <c r="K2703" s="4">
        <f t="shared" si="187"/>
        <v>76.20905392267251</v>
      </c>
    </row>
    <row r="2704" spans="1:12" x14ac:dyDescent="0.25">
      <c r="A2704" s="24">
        <v>445</v>
      </c>
      <c r="B2704" s="20">
        <v>8483.15</v>
      </c>
      <c r="D2704" s="79">
        <f t="shared" si="186"/>
        <v>20</v>
      </c>
      <c r="E2704" s="21">
        <v>347.22</v>
      </c>
      <c r="F2704" s="3">
        <f t="shared" si="185"/>
        <v>75.808740000001592</v>
      </c>
      <c r="J2704" s="18">
        <f t="shared" si="184"/>
        <v>19.728659889358514</v>
      </c>
      <c r="K2704" s="4">
        <f t="shared" si="187"/>
        <v>76.189325262783157</v>
      </c>
      <c r="L2704">
        <f>SLOPE(E2695:E2704,K2695:K2704)/-10</f>
        <v>0.18582275354952887</v>
      </c>
    </row>
    <row r="2705" spans="1:12" x14ac:dyDescent="0.25">
      <c r="A2705" s="24">
        <v>444</v>
      </c>
      <c r="B2705" s="20">
        <v>8463.14</v>
      </c>
      <c r="D2705" s="79">
        <f t="shared" si="186"/>
        <v>20.010000000000218</v>
      </c>
      <c r="E2705" s="21">
        <v>347.22</v>
      </c>
      <c r="F2705" s="3">
        <f t="shared" si="185"/>
        <v>75.788730000001593</v>
      </c>
      <c r="J2705" s="18">
        <f t="shared" si="184"/>
        <v>19.738524219303411</v>
      </c>
      <c r="K2705" s="4">
        <f t="shared" si="187"/>
        <v>76.169586738563851</v>
      </c>
      <c r="L2705" s="2"/>
    </row>
    <row r="2706" spans="1:12" x14ac:dyDescent="0.25">
      <c r="A2706" s="24">
        <v>443</v>
      </c>
      <c r="B2706" s="20">
        <v>8443.1200000000008</v>
      </c>
      <c r="D2706" s="79">
        <f t="shared" si="186"/>
        <v>20.019999999998618</v>
      </c>
      <c r="E2706" s="21">
        <v>347.22</v>
      </c>
      <c r="F2706" s="3">
        <f t="shared" si="185"/>
        <v>75.76871000000159</v>
      </c>
      <c r="J2706" s="18">
        <f t="shared" si="184"/>
        <v>19.74838854924651</v>
      </c>
      <c r="K2706" s="4">
        <f t="shared" si="187"/>
        <v>76.149838350014605</v>
      </c>
    </row>
    <row r="2707" spans="1:12" x14ac:dyDescent="0.25">
      <c r="A2707" s="24">
        <v>442</v>
      </c>
      <c r="B2707" s="20">
        <v>8423.1299999999992</v>
      </c>
      <c r="D2707" s="79">
        <f t="shared" si="186"/>
        <v>19.990000000001601</v>
      </c>
      <c r="E2707" s="21">
        <v>347.27</v>
      </c>
      <c r="F2707" s="3">
        <f t="shared" si="185"/>
        <v>75.748720000001583</v>
      </c>
      <c r="J2707" s="18">
        <f t="shared" si="184"/>
        <v>19.718795559415415</v>
      </c>
      <c r="K2707" s="4">
        <f t="shared" si="187"/>
        <v>76.130119554455192</v>
      </c>
    </row>
    <row r="2708" spans="1:12" x14ac:dyDescent="0.25">
      <c r="A2708" s="24">
        <v>441</v>
      </c>
      <c r="B2708" s="20">
        <v>8403.0400000000009</v>
      </c>
      <c r="D2708" s="79">
        <f t="shared" si="186"/>
        <v>20.089999999998327</v>
      </c>
      <c r="E2708" s="21">
        <v>347.27</v>
      </c>
      <c r="F2708" s="3">
        <f t="shared" si="185"/>
        <v>75.728630000001587</v>
      </c>
      <c r="J2708" s="18">
        <f t="shared" si="184"/>
        <v>19.817438858858978</v>
      </c>
      <c r="K2708" s="4">
        <f t="shared" si="187"/>
        <v>76.110302115596326</v>
      </c>
    </row>
    <row r="2709" spans="1:12" x14ac:dyDescent="0.25">
      <c r="A2709" s="24">
        <v>440</v>
      </c>
      <c r="B2709" s="20">
        <v>8382.18</v>
      </c>
      <c r="D2709" s="79">
        <f t="shared" si="186"/>
        <v>20.860000000000582</v>
      </c>
      <c r="E2709" s="21">
        <v>347.28</v>
      </c>
      <c r="F2709" s="3">
        <f t="shared" si="185"/>
        <v>75.707770000001588</v>
      </c>
      <c r="J2709" s="18">
        <f t="shared" si="184"/>
        <v>20.576992264601504</v>
      </c>
      <c r="K2709" s="4">
        <f t="shared" si="187"/>
        <v>76.089725123331718</v>
      </c>
    </row>
    <row r="2710" spans="1:12" x14ac:dyDescent="0.25">
      <c r="A2710" s="24">
        <v>439</v>
      </c>
      <c r="B2710" s="20">
        <v>8361.2999999999993</v>
      </c>
      <c r="D2710" s="79">
        <f t="shared" si="186"/>
        <v>20.880000000001019</v>
      </c>
      <c r="E2710" s="21">
        <v>347.29</v>
      </c>
      <c r="F2710" s="3">
        <f t="shared" si="185"/>
        <v>75.686890000001583</v>
      </c>
      <c r="J2710" s="18">
        <f t="shared" si="184"/>
        <v>20.596720924491294</v>
      </c>
      <c r="K2710" s="4">
        <f t="shared" si="187"/>
        <v>76.06912840240723</v>
      </c>
    </row>
    <row r="2711" spans="1:12" x14ac:dyDescent="0.25">
      <c r="A2711" s="24">
        <v>438</v>
      </c>
      <c r="B2711" s="20">
        <v>8342.94</v>
      </c>
      <c r="D2711" s="79">
        <f t="shared" si="186"/>
        <v>18.359999999998763</v>
      </c>
      <c r="E2711" s="21">
        <v>347.31</v>
      </c>
      <c r="F2711" s="3">
        <f t="shared" si="185"/>
        <v>75.668530000001581</v>
      </c>
      <c r="J2711" s="18">
        <f t="shared" si="184"/>
        <v>18.110909778429896</v>
      </c>
      <c r="K2711" s="4">
        <f t="shared" si="187"/>
        <v>76.051017492628802</v>
      </c>
    </row>
    <row r="2712" spans="1:12" x14ac:dyDescent="0.25">
      <c r="A2712" s="43">
        <v>437</v>
      </c>
      <c r="B2712" s="46">
        <v>8322.35</v>
      </c>
      <c r="C2712" s="26"/>
      <c r="D2712" s="14">
        <f t="shared" si="186"/>
        <v>20.590000000000146</v>
      </c>
      <c r="E2712" s="48">
        <v>347.31</v>
      </c>
      <c r="F2712" s="27">
        <f t="shared" si="185"/>
        <v>75.647940000001583</v>
      </c>
      <c r="G2712" s="26"/>
      <c r="H2712" s="26"/>
      <c r="I2712" s="26"/>
      <c r="J2712" s="47">
        <f t="shared" si="184"/>
        <v>20.310655356094735</v>
      </c>
      <c r="K2712" s="28">
        <f t="shared" si="187"/>
        <v>76.030706837272703</v>
      </c>
      <c r="L2712" s="26"/>
    </row>
    <row r="2713" spans="1:12" x14ac:dyDescent="0.25">
      <c r="A2713" s="24">
        <v>436</v>
      </c>
      <c r="B2713" s="20">
        <v>8303.2000000000007</v>
      </c>
      <c r="D2713" s="79">
        <f t="shared" si="186"/>
        <v>19.149999999999636</v>
      </c>
      <c r="E2713" s="21">
        <v>347.31</v>
      </c>
      <c r="F2713" s="3">
        <f t="shared" si="185"/>
        <v>75.628790000001587</v>
      </c>
      <c r="J2713" s="18">
        <f t="shared" si="184"/>
        <v>18.890191844060418</v>
      </c>
      <c r="K2713" s="4">
        <f t="shared" si="187"/>
        <v>76.011816645428638</v>
      </c>
      <c r="L2713">
        <f>SLOPE(E2704:E2713,K2704:K2713)/-10</f>
        <v>6.0011282816419265E-2</v>
      </c>
    </row>
    <row r="2714" spans="1:12" x14ac:dyDescent="0.25">
      <c r="A2714" s="24">
        <v>435</v>
      </c>
      <c r="B2714" s="20">
        <v>8283.09</v>
      </c>
      <c r="D2714" s="79">
        <f t="shared" si="186"/>
        <v>20.110000000000582</v>
      </c>
      <c r="E2714" s="21">
        <v>347.32</v>
      </c>
      <c r="F2714" s="3">
        <f t="shared" si="185"/>
        <v>75.608680000001584</v>
      </c>
      <c r="J2714" s="18">
        <f t="shared" si="184"/>
        <v>19.837167518750562</v>
      </c>
      <c r="K2714" s="4">
        <f t="shared" si="187"/>
        <v>75.991979477909894</v>
      </c>
      <c r="L2714" s="2"/>
    </row>
    <row r="2715" spans="1:12" x14ac:dyDescent="0.25">
      <c r="A2715" s="24">
        <v>434</v>
      </c>
      <c r="B2715" s="20">
        <v>8263.09</v>
      </c>
      <c r="D2715" s="79">
        <f t="shared" si="186"/>
        <v>20</v>
      </c>
      <c r="E2715" s="21">
        <v>347.32</v>
      </c>
      <c r="F2715" s="3">
        <f t="shared" si="185"/>
        <v>75.588680000001588</v>
      </c>
      <c r="J2715" s="18">
        <f t="shared" si="184"/>
        <v>19.728659889358514</v>
      </c>
      <c r="K2715" s="4">
        <f t="shared" si="187"/>
        <v>75.972250818020541</v>
      </c>
    </row>
    <row r="2716" spans="1:12" x14ac:dyDescent="0.25">
      <c r="A2716" s="24">
        <v>433</v>
      </c>
      <c r="B2716" s="20">
        <v>8243.09</v>
      </c>
      <c r="D2716" s="79">
        <f t="shared" si="186"/>
        <v>20</v>
      </c>
      <c r="E2716" s="21">
        <v>347.32</v>
      </c>
      <c r="F2716" s="3">
        <f t="shared" si="185"/>
        <v>75.568680000001592</v>
      </c>
      <c r="J2716" s="18">
        <f t="shared" si="184"/>
        <v>19.728659889358514</v>
      </c>
      <c r="K2716" s="4">
        <f t="shared" si="187"/>
        <v>75.952522158131188</v>
      </c>
    </row>
    <row r="2717" spans="1:12" x14ac:dyDescent="0.25">
      <c r="A2717" s="24">
        <v>432</v>
      </c>
      <c r="B2717" s="20">
        <v>8223.19</v>
      </c>
      <c r="D2717" s="79">
        <f t="shared" si="186"/>
        <v>19.899999999999636</v>
      </c>
      <c r="E2717" s="21">
        <v>347.49</v>
      </c>
      <c r="F2717" s="3">
        <f t="shared" si="185"/>
        <v>75.548780000001599</v>
      </c>
      <c r="J2717" s="18">
        <f t="shared" si="184"/>
        <v>19.630016589911364</v>
      </c>
      <c r="K2717" s="4">
        <f t="shared" si="187"/>
        <v>75.932892141541274</v>
      </c>
    </row>
    <row r="2718" spans="1:12" x14ac:dyDescent="0.25">
      <c r="A2718" s="24">
        <v>431</v>
      </c>
      <c r="B2718" s="20">
        <v>8203.19</v>
      </c>
      <c r="D2718" s="79">
        <f t="shared" si="186"/>
        <v>20</v>
      </c>
      <c r="E2718" s="21">
        <v>347.64</v>
      </c>
      <c r="F2718" s="3">
        <f t="shared" si="185"/>
        <v>75.528780000001603</v>
      </c>
      <c r="J2718" s="18">
        <f t="shared" si="184"/>
        <v>19.728659889358514</v>
      </c>
      <c r="K2718" s="4">
        <f t="shared" si="187"/>
        <v>75.913163481651921</v>
      </c>
    </row>
    <row r="2719" spans="1:12" x14ac:dyDescent="0.25">
      <c r="A2719" s="24">
        <v>430</v>
      </c>
      <c r="B2719" s="20">
        <v>8183.09</v>
      </c>
      <c r="D2719" s="79">
        <f t="shared" si="186"/>
        <v>20.100000000000364</v>
      </c>
      <c r="E2719" s="21">
        <v>347.88</v>
      </c>
      <c r="F2719" s="3">
        <f t="shared" si="185"/>
        <v>75.508680000001604</v>
      </c>
      <c r="J2719" s="18">
        <f t="shared" si="184"/>
        <v>19.827303188805665</v>
      </c>
      <c r="K2719" s="4">
        <f t="shared" si="187"/>
        <v>75.893336178463116</v>
      </c>
    </row>
    <row r="2720" spans="1:12" x14ac:dyDescent="0.25">
      <c r="A2720" s="24">
        <v>429</v>
      </c>
      <c r="B2720" s="20">
        <v>8163.11</v>
      </c>
      <c r="D2720" s="79">
        <f t="shared" si="186"/>
        <v>19.980000000000473</v>
      </c>
      <c r="E2720" s="21">
        <v>347.96</v>
      </c>
      <c r="F2720" s="3">
        <f t="shared" si="185"/>
        <v>75.4887000000016</v>
      </c>
      <c r="J2720" s="18">
        <f t="shared" si="184"/>
        <v>19.708931229469624</v>
      </c>
      <c r="K2720" s="4">
        <f t="shared" si="187"/>
        <v>75.873627247233642</v>
      </c>
    </row>
    <row r="2721" spans="1:12" x14ac:dyDescent="0.25">
      <c r="A2721" s="24">
        <v>428</v>
      </c>
      <c r="B2721" s="20">
        <v>8141.97</v>
      </c>
      <c r="D2721" s="79">
        <f t="shared" si="186"/>
        <v>21.139999999999418</v>
      </c>
      <c r="E2721" s="21">
        <v>347.98</v>
      </c>
      <c r="F2721" s="3">
        <f t="shared" si="185"/>
        <v>75.467560000001598</v>
      </c>
      <c r="J2721" s="18">
        <f t="shared" si="184"/>
        <v>20.853193503051376</v>
      </c>
      <c r="K2721" s="4">
        <f t="shared" si="187"/>
        <v>75.852774053730585</v>
      </c>
    </row>
    <row r="2722" spans="1:12" x14ac:dyDescent="0.25">
      <c r="A2722" s="24">
        <v>427</v>
      </c>
      <c r="B2722" s="20">
        <v>8122.71</v>
      </c>
      <c r="D2722" s="79">
        <f t="shared" si="186"/>
        <v>19.260000000000218</v>
      </c>
      <c r="E2722" s="21">
        <v>348.01</v>
      </c>
      <c r="F2722" s="3">
        <f t="shared" si="185"/>
        <v>75.448300000001595</v>
      </c>
      <c r="J2722" s="18">
        <f t="shared" si="184"/>
        <v>18.998699473452465</v>
      </c>
      <c r="K2722" s="4">
        <f t="shared" si="187"/>
        <v>75.833775354257128</v>
      </c>
      <c r="L2722">
        <f>SLOPE(E2713:E2722,K2713:K2722)/-10</f>
        <v>0.48816783275590342</v>
      </c>
    </row>
    <row r="2723" spans="1:12" x14ac:dyDescent="0.25">
      <c r="A2723" s="24">
        <v>426</v>
      </c>
      <c r="B2723" s="20">
        <v>8102.99</v>
      </c>
      <c r="D2723" s="79">
        <f t="shared" si="186"/>
        <v>19.720000000000255</v>
      </c>
      <c r="E2723" s="21">
        <v>348.52</v>
      </c>
      <c r="F2723" s="3">
        <f t="shared" si="185"/>
        <v>75.428580000001588</v>
      </c>
      <c r="J2723" s="18">
        <f t="shared" si="184"/>
        <v>19.452458650907747</v>
      </c>
      <c r="K2723" s="4">
        <f t="shared" si="187"/>
        <v>75.814322895606225</v>
      </c>
      <c r="L2723" s="2"/>
    </row>
    <row r="2724" spans="1:12" x14ac:dyDescent="0.25">
      <c r="A2724" s="24">
        <v>425</v>
      </c>
      <c r="B2724" s="20">
        <v>8082.94</v>
      </c>
      <c r="D2724" s="79">
        <f t="shared" si="186"/>
        <v>20.050000000000182</v>
      </c>
      <c r="E2724" s="21">
        <v>348.53</v>
      </c>
      <c r="F2724" s="3">
        <f t="shared" si="185"/>
        <v>75.408530000001591</v>
      </c>
      <c r="J2724" s="18">
        <f t="shared" si="184"/>
        <v>19.777981539082091</v>
      </c>
      <c r="K2724" s="4">
        <f t="shared" si="187"/>
        <v>75.794544914067146</v>
      </c>
    </row>
    <row r="2725" spans="1:12" x14ac:dyDescent="0.25">
      <c r="A2725" s="24">
        <v>424</v>
      </c>
      <c r="B2725" s="20">
        <v>8062.91</v>
      </c>
      <c r="D2725" s="79">
        <f t="shared" si="186"/>
        <v>20.029999999999745</v>
      </c>
      <c r="E2725" s="21">
        <v>348.62</v>
      </c>
      <c r="F2725" s="3">
        <f t="shared" si="185"/>
        <v>75.388500000001585</v>
      </c>
      <c r="J2725" s="18">
        <f t="shared" si="184"/>
        <v>19.758252879192302</v>
      </c>
      <c r="K2725" s="4">
        <f t="shared" si="187"/>
        <v>75.77478666118796</v>
      </c>
    </row>
    <row r="2726" spans="1:12" x14ac:dyDescent="0.25">
      <c r="A2726" s="24">
        <v>423</v>
      </c>
      <c r="B2726" s="20">
        <v>8042.99</v>
      </c>
      <c r="D2726" s="79">
        <f t="shared" si="186"/>
        <v>19.920000000000073</v>
      </c>
      <c r="E2726" s="21">
        <v>348.62</v>
      </c>
      <c r="F2726" s="3">
        <f t="shared" si="185"/>
        <v>75.368580000001586</v>
      </c>
      <c r="J2726" s="18">
        <f t="shared" si="184"/>
        <v>19.649745249801153</v>
      </c>
      <c r="K2726" s="4">
        <f t="shared" si="187"/>
        <v>75.755136915938152</v>
      </c>
    </row>
    <row r="2727" spans="1:12" x14ac:dyDescent="0.25">
      <c r="A2727" s="24">
        <v>422</v>
      </c>
      <c r="B2727" s="20">
        <v>8022.94</v>
      </c>
      <c r="D2727" s="79">
        <f t="shared" si="186"/>
        <v>20.050000000000182</v>
      </c>
      <c r="E2727" s="21">
        <v>349.83</v>
      </c>
      <c r="F2727" s="3">
        <f t="shared" si="185"/>
        <v>75.348530000001588</v>
      </c>
      <c r="J2727" s="18">
        <f t="shared" si="184"/>
        <v>19.777981539082091</v>
      </c>
      <c r="K2727" s="4">
        <f t="shared" si="187"/>
        <v>75.735358934399073</v>
      </c>
    </row>
    <row r="2728" spans="1:12" x14ac:dyDescent="0.25">
      <c r="A2728" s="24">
        <v>421</v>
      </c>
      <c r="B2728" s="20">
        <v>8002.99</v>
      </c>
      <c r="D2728" s="79">
        <f t="shared" si="186"/>
        <v>19.949999999999818</v>
      </c>
      <c r="E2728" s="21">
        <v>350.33</v>
      </c>
      <c r="F2728" s="3">
        <f t="shared" si="185"/>
        <v>75.328580000001594</v>
      </c>
      <c r="J2728" s="18">
        <f t="shared" si="184"/>
        <v>19.679338239634941</v>
      </c>
      <c r="K2728" s="4">
        <f t="shared" si="187"/>
        <v>75.715679596159433</v>
      </c>
    </row>
    <row r="2729" spans="1:12" x14ac:dyDescent="0.25">
      <c r="A2729" s="24">
        <v>420</v>
      </c>
      <c r="B2729" s="20">
        <v>7982.99</v>
      </c>
      <c r="D2729" s="79">
        <f t="shared" si="186"/>
        <v>20</v>
      </c>
      <c r="E2729" s="21">
        <v>350.76</v>
      </c>
      <c r="F2729" s="3">
        <f t="shared" si="185"/>
        <v>75.308580000001598</v>
      </c>
      <c r="J2729" s="18">
        <f t="shared" si="184"/>
        <v>19.728659889358514</v>
      </c>
      <c r="K2729" s="4">
        <f t="shared" si="187"/>
        <v>75.69595093627008</v>
      </c>
    </row>
    <row r="2730" spans="1:12" x14ac:dyDescent="0.25">
      <c r="A2730" s="24">
        <v>419</v>
      </c>
      <c r="B2730" s="20">
        <v>7962.99</v>
      </c>
      <c r="D2730" s="79">
        <f t="shared" si="186"/>
        <v>20</v>
      </c>
      <c r="E2730" s="21">
        <v>351.24</v>
      </c>
      <c r="F2730" s="3">
        <f t="shared" si="185"/>
        <v>75.288580000001602</v>
      </c>
      <c r="J2730" s="18">
        <f t="shared" si="184"/>
        <v>19.728659889358514</v>
      </c>
      <c r="K2730" s="4">
        <f t="shared" si="187"/>
        <v>75.676222276380727</v>
      </c>
    </row>
    <row r="2731" spans="1:12" x14ac:dyDescent="0.25">
      <c r="A2731" s="24">
        <v>418</v>
      </c>
      <c r="B2731" s="20">
        <v>7942.99</v>
      </c>
      <c r="D2731" s="79">
        <f t="shared" si="186"/>
        <v>20</v>
      </c>
      <c r="E2731" s="21">
        <v>351.74</v>
      </c>
      <c r="F2731" s="3">
        <f t="shared" si="185"/>
        <v>75.268580000001606</v>
      </c>
      <c r="J2731" s="18">
        <f t="shared" si="184"/>
        <v>19.728659889358514</v>
      </c>
      <c r="K2731" s="4">
        <f t="shared" si="187"/>
        <v>75.656493616491375</v>
      </c>
      <c r="L2731">
        <f>SLOPE(E2722:E2731,K2722:K2731)/-10</f>
        <v>2.1555550835267021</v>
      </c>
    </row>
    <row r="2732" spans="1:12" x14ac:dyDescent="0.25">
      <c r="A2732" s="24">
        <v>417</v>
      </c>
      <c r="B2732" s="20">
        <v>7922.89</v>
      </c>
      <c r="D2732" s="79">
        <f t="shared" si="186"/>
        <v>20.099999999999454</v>
      </c>
      <c r="E2732" s="21">
        <v>351.74</v>
      </c>
      <c r="F2732" s="3">
        <f t="shared" si="185"/>
        <v>75.248480000001607</v>
      </c>
      <c r="J2732" s="18">
        <f t="shared" si="184"/>
        <v>19.82730318880477</v>
      </c>
      <c r="K2732" s="4">
        <f t="shared" si="187"/>
        <v>75.63666631330257</v>
      </c>
      <c r="L2732" s="2"/>
    </row>
    <row r="2733" spans="1:12" x14ac:dyDescent="0.25">
      <c r="A2733" s="24">
        <v>416</v>
      </c>
      <c r="B2733" s="20">
        <v>7902.99</v>
      </c>
      <c r="D2733" s="79">
        <f t="shared" si="186"/>
        <v>19.900000000000546</v>
      </c>
      <c r="E2733" s="21">
        <v>351.77</v>
      </c>
      <c r="F2733" s="3">
        <f t="shared" si="185"/>
        <v>75.2285800000016</v>
      </c>
      <c r="J2733" s="18">
        <f t="shared" si="184"/>
        <v>19.630016589912259</v>
      </c>
      <c r="K2733" s="4">
        <f t="shared" si="187"/>
        <v>75.617036296712655</v>
      </c>
    </row>
    <row r="2734" spans="1:12" x14ac:dyDescent="0.25">
      <c r="A2734" s="24">
        <v>415</v>
      </c>
      <c r="B2734" s="20">
        <v>7880.05</v>
      </c>
      <c r="D2734" s="79">
        <f t="shared" si="186"/>
        <v>22.9399999999996</v>
      </c>
      <c r="E2734" s="21">
        <v>351.79</v>
      </c>
      <c r="F2734" s="3">
        <f t="shared" si="185"/>
        <v>75.205640000001594</v>
      </c>
      <c r="J2734" s="18">
        <f t="shared" si="184"/>
        <v>22.628772893093821</v>
      </c>
      <c r="K2734" s="4">
        <f t="shared" si="187"/>
        <v>75.594407523819555</v>
      </c>
    </row>
    <row r="2735" spans="1:12" x14ac:dyDescent="0.25">
      <c r="A2735" s="24">
        <v>414</v>
      </c>
      <c r="B2735" s="20">
        <v>7862.6</v>
      </c>
      <c r="D2735" s="79">
        <f t="shared" si="186"/>
        <v>17.449999999999818</v>
      </c>
      <c r="E2735" s="21">
        <v>351.79</v>
      </c>
      <c r="F2735" s="3">
        <f t="shared" si="185"/>
        <v>75.188190000001597</v>
      </c>
      <c r="J2735" s="18">
        <f t="shared" si="184"/>
        <v>17.213255753465123</v>
      </c>
      <c r="K2735" s="4">
        <f t="shared" si="187"/>
        <v>75.577194268066094</v>
      </c>
    </row>
    <row r="2736" spans="1:12" x14ac:dyDescent="0.25">
      <c r="A2736" s="24">
        <v>413</v>
      </c>
      <c r="B2736" s="20">
        <v>7842.26</v>
      </c>
      <c r="D2736" s="79">
        <f t="shared" si="186"/>
        <v>20.340000000000146</v>
      </c>
      <c r="E2736" s="21">
        <v>351.8</v>
      </c>
      <c r="F2736" s="3">
        <f t="shared" si="185"/>
        <v>75.167850000001593</v>
      </c>
      <c r="J2736" s="18">
        <f t="shared" si="184"/>
        <v>20.064047107477752</v>
      </c>
      <c r="K2736" s="4">
        <f t="shared" si="187"/>
        <v>75.557130220958612</v>
      </c>
    </row>
    <row r="2737" spans="1:12" x14ac:dyDescent="0.25">
      <c r="A2737" s="24">
        <v>412</v>
      </c>
      <c r="B2737" s="20">
        <v>7832.49</v>
      </c>
      <c r="D2737" s="79">
        <f t="shared" si="186"/>
        <v>9.7700000000004366</v>
      </c>
      <c r="E2737" s="21">
        <v>351.8</v>
      </c>
      <c r="F2737" s="3">
        <f t="shared" si="185"/>
        <v>75.15808000000159</v>
      </c>
      <c r="J2737" s="18">
        <f t="shared" si="184"/>
        <v>9.6374503559520655</v>
      </c>
      <c r="K2737" s="4">
        <f t="shared" si="187"/>
        <v>75.547492770602659</v>
      </c>
    </row>
    <row r="2738" spans="1:12" x14ac:dyDescent="0.25">
      <c r="A2738" s="24">
        <v>411</v>
      </c>
      <c r="B2738" s="20">
        <v>7822.68</v>
      </c>
      <c r="D2738" s="79">
        <f t="shared" si="186"/>
        <v>9.8099999999994907</v>
      </c>
      <c r="E2738" s="21">
        <v>351.8</v>
      </c>
      <c r="F2738" s="3">
        <f t="shared" si="185"/>
        <v>75.148270000001588</v>
      </c>
      <c r="J2738" s="18">
        <f t="shared" si="184"/>
        <v>9.6769076757298489</v>
      </c>
      <c r="K2738" s="4">
        <f t="shared" si="187"/>
        <v>75.537815862926934</v>
      </c>
    </row>
    <row r="2739" spans="1:12" x14ac:dyDescent="0.25">
      <c r="A2739" s="24">
        <v>410</v>
      </c>
      <c r="B2739" s="20">
        <v>7809.39</v>
      </c>
      <c r="D2739" s="79">
        <f t="shared" si="186"/>
        <v>13.289999999999964</v>
      </c>
      <c r="E2739" s="21">
        <v>352.18</v>
      </c>
      <c r="F2739" s="3">
        <f t="shared" si="185"/>
        <v>75.13498000000159</v>
      </c>
      <c r="J2739" s="18">
        <f t="shared" si="184"/>
        <v>13.109694496478697</v>
      </c>
      <c r="K2739" s="4">
        <f t="shared" si="187"/>
        <v>75.524706168430455</v>
      </c>
    </row>
    <row r="2740" spans="1:12" x14ac:dyDescent="0.25">
      <c r="A2740" s="24">
        <v>409</v>
      </c>
      <c r="B2740" s="20">
        <v>7806.05</v>
      </c>
      <c r="D2740" s="79">
        <f t="shared" si="186"/>
        <v>3.3400000000001455</v>
      </c>
      <c r="E2740" s="21">
        <v>353.35</v>
      </c>
      <c r="F2740" s="3">
        <f t="shared" si="185"/>
        <v>75.131640000001596</v>
      </c>
      <c r="J2740" s="18">
        <f t="shared" si="184"/>
        <v>3.2946862015230156</v>
      </c>
      <c r="K2740" s="4">
        <f t="shared" si="187"/>
        <v>75.521411482228928</v>
      </c>
      <c r="L2740">
        <f>SLOPE(E2731:E2740,K2731:K2740)/-10</f>
        <v>0.56745735260942065</v>
      </c>
    </row>
    <row r="2741" spans="1:12" x14ac:dyDescent="0.25">
      <c r="A2741" s="24">
        <v>408</v>
      </c>
      <c r="B2741" s="20">
        <v>7803</v>
      </c>
      <c r="D2741" s="79">
        <f t="shared" si="186"/>
        <v>3.0500000000001819</v>
      </c>
      <c r="E2741" s="21">
        <v>353.49</v>
      </c>
      <c r="F2741" s="3">
        <f t="shared" si="185"/>
        <v>75.128590000001594</v>
      </c>
      <c r="J2741" s="18">
        <f t="shared" si="184"/>
        <v>3.0086206331273528</v>
      </c>
      <c r="K2741" s="4">
        <f t="shared" si="187"/>
        <v>75.518402861595803</v>
      </c>
      <c r="L2741" s="2"/>
    </row>
    <row r="2742" spans="1:12" x14ac:dyDescent="0.25">
      <c r="A2742" s="24">
        <v>407</v>
      </c>
      <c r="B2742" s="20">
        <v>7793</v>
      </c>
      <c r="D2742" s="79">
        <f t="shared" si="186"/>
        <v>10</v>
      </c>
      <c r="E2742" s="21">
        <v>353.55</v>
      </c>
      <c r="F2742" s="3">
        <f t="shared" si="185"/>
        <v>75.118590000001589</v>
      </c>
      <c r="J2742" s="18">
        <f t="shared" si="184"/>
        <v>9.8643299446792572</v>
      </c>
      <c r="K2742" s="4">
        <f t="shared" si="187"/>
        <v>75.508538531651126</v>
      </c>
    </row>
    <row r="2743" spans="1:12" x14ac:dyDescent="0.25">
      <c r="A2743" s="24">
        <v>406</v>
      </c>
      <c r="B2743" s="20">
        <v>7773</v>
      </c>
      <c r="D2743" s="79">
        <f t="shared" si="186"/>
        <v>20</v>
      </c>
      <c r="E2743" s="21">
        <v>354.15</v>
      </c>
      <c r="F2743" s="3">
        <f t="shared" si="185"/>
        <v>75.098590000001593</v>
      </c>
      <c r="J2743" s="18">
        <f t="shared" si="184"/>
        <v>19.728659889358514</v>
      </c>
      <c r="K2743" s="4">
        <f t="shared" si="187"/>
        <v>75.488809871761774</v>
      </c>
    </row>
    <row r="2744" spans="1:12" x14ac:dyDescent="0.25">
      <c r="A2744" s="24">
        <v>405</v>
      </c>
      <c r="B2744" s="20">
        <v>7753</v>
      </c>
      <c r="D2744" s="79">
        <f t="shared" si="186"/>
        <v>20</v>
      </c>
      <c r="E2744" s="21">
        <v>354.18</v>
      </c>
      <c r="F2744" s="3">
        <f t="shared" si="185"/>
        <v>75.078590000001597</v>
      </c>
      <c r="J2744" s="18">
        <f t="shared" si="184"/>
        <v>19.728659889358514</v>
      </c>
      <c r="K2744" s="4">
        <f t="shared" si="187"/>
        <v>75.469081211872421</v>
      </c>
    </row>
    <row r="2745" spans="1:12" x14ac:dyDescent="0.25">
      <c r="A2745" s="24">
        <v>404</v>
      </c>
      <c r="B2745" s="20">
        <v>7733</v>
      </c>
      <c r="D2745" s="79">
        <f t="shared" si="186"/>
        <v>20</v>
      </c>
      <c r="E2745" s="21">
        <v>354.56</v>
      </c>
      <c r="F2745" s="3">
        <f t="shared" si="185"/>
        <v>75.058590000001601</v>
      </c>
      <c r="J2745" s="18">
        <f t="shared" si="184"/>
        <v>19.728659889358514</v>
      </c>
      <c r="K2745" s="4">
        <f t="shared" si="187"/>
        <v>75.449352551983068</v>
      </c>
    </row>
    <row r="2746" spans="1:12" x14ac:dyDescent="0.25">
      <c r="A2746" s="24">
        <v>403</v>
      </c>
      <c r="B2746" s="20">
        <v>7713</v>
      </c>
      <c r="D2746" s="79">
        <f t="shared" si="186"/>
        <v>20</v>
      </c>
      <c r="E2746" s="21">
        <v>354.74</v>
      </c>
      <c r="F2746" s="3">
        <f t="shared" si="185"/>
        <v>75.038590000001605</v>
      </c>
      <c r="J2746" s="18">
        <f t="shared" si="184"/>
        <v>19.728659889358514</v>
      </c>
      <c r="K2746" s="4">
        <f t="shared" si="187"/>
        <v>75.429623892093716</v>
      </c>
    </row>
    <row r="2747" spans="1:12" x14ac:dyDescent="0.25">
      <c r="A2747" s="24">
        <v>402</v>
      </c>
      <c r="B2747" s="20">
        <v>7693</v>
      </c>
      <c r="D2747" s="79">
        <f t="shared" si="186"/>
        <v>20</v>
      </c>
      <c r="E2747" s="21">
        <v>354.85</v>
      </c>
      <c r="F2747" s="3">
        <f t="shared" si="185"/>
        <v>75.018590000001609</v>
      </c>
      <c r="J2747" s="18">
        <f t="shared" si="184"/>
        <v>19.728659889358514</v>
      </c>
      <c r="K2747" s="4">
        <f t="shared" si="187"/>
        <v>75.409895232204363</v>
      </c>
    </row>
    <row r="2748" spans="1:12" x14ac:dyDescent="0.25">
      <c r="A2748" s="24">
        <v>401</v>
      </c>
      <c r="B2748" s="20">
        <v>7673</v>
      </c>
      <c r="D2748" s="79">
        <f t="shared" si="186"/>
        <v>20</v>
      </c>
      <c r="E2748" s="21">
        <v>354.92</v>
      </c>
      <c r="F2748" s="3">
        <f t="shared" si="185"/>
        <v>74.998590000001613</v>
      </c>
      <c r="J2748" s="18">
        <f t="shared" si="184"/>
        <v>19.728659889358514</v>
      </c>
      <c r="K2748" s="4">
        <f t="shared" si="187"/>
        <v>75.39016657231501</v>
      </c>
    </row>
    <row r="2749" spans="1:12" x14ac:dyDescent="0.25">
      <c r="A2749" s="24">
        <v>400</v>
      </c>
      <c r="B2749" s="20">
        <v>7653</v>
      </c>
      <c r="D2749" s="79">
        <f t="shared" si="186"/>
        <v>20</v>
      </c>
      <c r="E2749" s="21">
        <v>354.94</v>
      </c>
      <c r="F2749" s="3">
        <f t="shared" si="185"/>
        <v>74.978590000001617</v>
      </c>
      <c r="J2749" s="18">
        <f t="shared" si="184"/>
        <v>19.728659889358514</v>
      </c>
      <c r="K2749" s="4">
        <f t="shared" si="187"/>
        <v>75.370437912425658</v>
      </c>
      <c r="L2749">
        <f>SLOPE(E2740:E2749,K2740:K2749)/-10</f>
        <v>1.0972790617688559</v>
      </c>
    </row>
    <row r="2750" spans="1:12" x14ac:dyDescent="0.25">
      <c r="A2750" s="24">
        <v>399</v>
      </c>
      <c r="B2750" s="20">
        <v>7633</v>
      </c>
      <c r="D2750" s="79">
        <f t="shared" si="186"/>
        <v>20</v>
      </c>
      <c r="E2750" s="21">
        <v>355.16</v>
      </c>
      <c r="F2750" s="3">
        <f t="shared" si="185"/>
        <v>74.958590000001621</v>
      </c>
      <c r="J2750" s="18">
        <f t="shared" si="184"/>
        <v>19.728659889358514</v>
      </c>
      <c r="K2750" s="4">
        <f t="shared" si="187"/>
        <v>75.350709252536305</v>
      </c>
      <c r="L2750" s="2"/>
    </row>
    <row r="2751" spans="1:12" x14ac:dyDescent="0.25">
      <c r="A2751" s="24">
        <v>398</v>
      </c>
      <c r="B2751" s="20">
        <v>7612.99</v>
      </c>
      <c r="D2751" s="79">
        <f t="shared" si="186"/>
        <v>20.010000000000218</v>
      </c>
      <c r="E2751" s="21">
        <v>355.25</v>
      </c>
      <c r="F2751" s="3">
        <f t="shared" si="185"/>
        <v>74.938580000001622</v>
      </c>
      <c r="J2751" s="18">
        <f t="shared" si="184"/>
        <v>19.738524219303411</v>
      </c>
      <c r="K2751" s="4">
        <f t="shared" si="187"/>
        <v>75.330970728316998</v>
      </c>
    </row>
    <row r="2752" spans="1:12" x14ac:dyDescent="0.25">
      <c r="A2752" s="24">
        <v>397</v>
      </c>
      <c r="B2752" s="20">
        <v>7592.89</v>
      </c>
      <c r="D2752" s="79">
        <f t="shared" si="186"/>
        <v>20.099999999999454</v>
      </c>
      <c r="E2752" s="21">
        <v>355.45</v>
      </c>
      <c r="F2752" s="3">
        <f t="shared" si="185"/>
        <v>74.918480000001622</v>
      </c>
      <c r="J2752" s="18">
        <f t="shared" si="184"/>
        <v>19.82730318880477</v>
      </c>
      <c r="K2752" s="4">
        <f t="shared" si="187"/>
        <v>75.311143425128193</v>
      </c>
    </row>
    <row r="2753" spans="1:12" x14ac:dyDescent="0.25">
      <c r="A2753" s="24">
        <v>396</v>
      </c>
      <c r="B2753" s="20">
        <v>7568.12</v>
      </c>
      <c r="D2753" s="79">
        <f t="shared" si="186"/>
        <v>24.770000000000437</v>
      </c>
      <c r="E2753" s="21">
        <v>355.66</v>
      </c>
      <c r="F2753" s="3">
        <f t="shared" si="185"/>
        <v>74.893710000001619</v>
      </c>
      <c r="J2753" s="18">
        <f t="shared" si="184"/>
        <v>24.433945272970952</v>
      </c>
      <c r="K2753" s="4">
        <f t="shared" si="187"/>
        <v>75.286709479855219</v>
      </c>
    </row>
    <row r="2754" spans="1:12" x14ac:dyDescent="0.25">
      <c r="A2754" s="24">
        <v>395</v>
      </c>
      <c r="B2754" s="20">
        <v>7553.05</v>
      </c>
      <c r="D2754" s="79">
        <f t="shared" si="186"/>
        <v>15.069999999999709</v>
      </c>
      <c r="E2754" s="21">
        <v>355.7</v>
      </c>
      <c r="F2754" s="3">
        <f t="shared" si="185"/>
        <v>74.878640000001624</v>
      </c>
      <c r="J2754" s="18">
        <f t="shared" si="184"/>
        <v>14.865545226631355</v>
      </c>
      <c r="K2754" s="4">
        <f t="shared" si="187"/>
        <v>75.271843934628592</v>
      </c>
    </row>
    <row r="2755" spans="1:12" x14ac:dyDescent="0.25">
      <c r="A2755" s="24">
        <v>394</v>
      </c>
      <c r="B2755" s="20">
        <v>7533.28</v>
      </c>
      <c r="D2755" s="79">
        <f t="shared" si="186"/>
        <v>19.770000000000437</v>
      </c>
      <c r="E2755" s="21">
        <v>355.73</v>
      </c>
      <c r="F2755" s="3">
        <f t="shared" si="185"/>
        <v>74.85887000000163</v>
      </c>
      <c r="J2755" s="18">
        <f t="shared" si="184"/>
        <v>19.501780300631321</v>
      </c>
      <c r="K2755" s="4">
        <f t="shared" si="187"/>
        <v>75.252342154327962</v>
      </c>
    </row>
    <row r="2756" spans="1:12" x14ac:dyDescent="0.25">
      <c r="A2756" s="24">
        <v>393</v>
      </c>
      <c r="B2756" s="20">
        <v>7513.37</v>
      </c>
      <c r="D2756" s="79">
        <f t="shared" si="186"/>
        <v>19.909999999999854</v>
      </c>
      <c r="E2756" s="21">
        <v>355.73</v>
      </c>
      <c r="F2756" s="3">
        <f t="shared" si="185"/>
        <v>74.838960000001634</v>
      </c>
      <c r="J2756" s="18">
        <f t="shared" si="184"/>
        <v>19.639880919856257</v>
      </c>
      <c r="K2756" s="4">
        <f t="shared" si="187"/>
        <v>75.232702273408108</v>
      </c>
    </row>
    <row r="2757" spans="1:12" x14ac:dyDescent="0.25">
      <c r="A2757" s="24">
        <v>392</v>
      </c>
      <c r="B2757" s="20">
        <v>7492.84</v>
      </c>
      <c r="D2757" s="79">
        <f t="shared" si="186"/>
        <v>20.529999999999745</v>
      </c>
      <c r="E2757" s="21">
        <v>355.78</v>
      </c>
      <c r="F2757" s="3">
        <f t="shared" si="185"/>
        <v>74.818430000001641</v>
      </c>
      <c r="J2757" s="18">
        <f t="shared" si="184"/>
        <v>20.251469376426265</v>
      </c>
      <c r="K2757" s="4">
        <f t="shared" si="187"/>
        <v>75.212450804031675</v>
      </c>
    </row>
    <row r="2758" spans="1:12" x14ac:dyDescent="0.25">
      <c r="A2758" s="24">
        <v>391</v>
      </c>
      <c r="B2758" s="20">
        <v>7472.71</v>
      </c>
      <c r="D2758" s="79">
        <f t="shared" si="186"/>
        <v>20.130000000000109</v>
      </c>
      <c r="E2758" s="21">
        <v>355.8</v>
      </c>
      <c r="F2758" s="3">
        <f t="shared" si="185"/>
        <v>74.798300000001646</v>
      </c>
      <c r="J2758" s="18">
        <f t="shared" si="184"/>
        <v>19.856896178639452</v>
      </c>
      <c r="K2758" s="4">
        <f t="shared" si="187"/>
        <v>75.192593907853038</v>
      </c>
      <c r="L2758">
        <f>SLOPE(E2749:E2758,K2749:K2758)/-10</f>
        <v>0.47476691358282952</v>
      </c>
    </row>
    <row r="2759" spans="1:12" x14ac:dyDescent="0.25">
      <c r="A2759" s="24">
        <v>390</v>
      </c>
      <c r="B2759" s="20">
        <v>7450.57</v>
      </c>
      <c r="D2759" s="79">
        <f t="shared" si="186"/>
        <v>22.140000000000327</v>
      </c>
      <c r="E2759" s="21">
        <v>355.82</v>
      </c>
      <c r="F2759" s="3">
        <f t="shared" si="185"/>
        <v>74.776160000001639</v>
      </c>
      <c r="J2759" s="18">
        <f t="shared" si="184"/>
        <v>21.8396264975202</v>
      </c>
      <c r="K2759" s="4">
        <f t="shared" si="187"/>
        <v>75.170754281355514</v>
      </c>
      <c r="L2759" s="2"/>
    </row>
    <row r="2760" spans="1:12" x14ac:dyDescent="0.25">
      <c r="A2760" s="24">
        <v>389</v>
      </c>
      <c r="B2760" s="20">
        <v>7433.09</v>
      </c>
      <c r="D2760" s="79">
        <f t="shared" si="186"/>
        <v>17.479999999999563</v>
      </c>
      <c r="E2760" s="21">
        <v>355.86</v>
      </c>
      <c r="F2760" s="3">
        <f t="shared" si="185"/>
        <v>74.758680000001632</v>
      </c>
      <c r="J2760" s="18">
        <f t="shared" ref="J2760:J2806" si="188">D2760+D2760*$I$2807</f>
        <v>17.242848743298911</v>
      </c>
      <c r="K2760" s="4">
        <f t="shared" si="187"/>
        <v>75.15351143261222</v>
      </c>
    </row>
    <row r="2761" spans="1:12" x14ac:dyDescent="0.25">
      <c r="A2761" s="24">
        <v>388</v>
      </c>
      <c r="B2761" s="20">
        <v>7413.05</v>
      </c>
      <c r="D2761" s="79">
        <f t="shared" si="186"/>
        <v>20.039999999999964</v>
      </c>
      <c r="E2761" s="21">
        <v>355.86</v>
      </c>
      <c r="F2761" s="3">
        <f t="shared" ref="F2761:F2824" si="189">F2760-(D2761/1000)</f>
        <v>74.738640000001638</v>
      </c>
      <c r="J2761" s="18">
        <f t="shared" si="188"/>
        <v>19.768117209137195</v>
      </c>
      <c r="K2761" s="4">
        <f t="shared" si="187"/>
        <v>75.13374331540308</v>
      </c>
    </row>
    <row r="2762" spans="1:12" x14ac:dyDescent="0.25">
      <c r="A2762" s="24">
        <v>387</v>
      </c>
      <c r="B2762" s="20">
        <v>7397.61</v>
      </c>
      <c r="D2762" s="79">
        <f t="shared" ref="D2762:D2825" si="190">B2761-B2762</f>
        <v>15.440000000000509</v>
      </c>
      <c r="E2762" s="21">
        <v>355.87</v>
      </c>
      <c r="F2762" s="3">
        <f t="shared" si="189"/>
        <v>74.72320000000164</v>
      </c>
      <c r="J2762" s="18">
        <f t="shared" si="188"/>
        <v>15.230525434585276</v>
      </c>
      <c r="K2762" s="4">
        <f t="shared" ref="K2762:K2825" si="191">K2761-(J2762/1000)</f>
        <v>75.118512789968491</v>
      </c>
    </row>
    <row r="2763" spans="1:12" x14ac:dyDescent="0.25">
      <c r="A2763" s="24">
        <v>386</v>
      </c>
      <c r="B2763" s="20">
        <v>7382.69</v>
      </c>
      <c r="D2763" s="79">
        <f t="shared" si="190"/>
        <v>14.920000000000073</v>
      </c>
      <c r="E2763" s="21">
        <v>355.95</v>
      </c>
      <c r="F2763" s="3">
        <f t="shared" si="189"/>
        <v>74.708280000001636</v>
      </c>
      <c r="J2763" s="18">
        <f t="shared" si="188"/>
        <v>14.717580277461524</v>
      </c>
      <c r="K2763" s="4">
        <f t="shared" si="191"/>
        <v>75.103795209691029</v>
      </c>
    </row>
    <row r="2764" spans="1:12" x14ac:dyDescent="0.25">
      <c r="A2764" s="24">
        <v>385</v>
      </c>
      <c r="B2764" s="20">
        <v>7367.72</v>
      </c>
      <c r="D2764" s="79">
        <f t="shared" si="190"/>
        <v>14.969999999999345</v>
      </c>
      <c r="E2764" s="21">
        <v>355.98</v>
      </c>
      <c r="F2764" s="3">
        <f t="shared" si="189"/>
        <v>74.693310000001631</v>
      </c>
      <c r="J2764" s="18">
        <f t="shared" si="188"/>
        <v>14.766901927184202</v>
      </c>
      <c r="K2764" s="4">
        <f t="shared" si="191"/>
        <v>75.08902830776384</v>
      </c>
    </row>
    <row r="2765" spans="1:12" x14ac:dyDescent="0.25">
      <c r="A2765" s="24">
        <v>384</v>
      </c>
      <c r="B2765" s="20">
        <v>7353.26</v>
      </c>
      <c r="D2765" s="79">
        <f t="shared" si="190"/>
        <v>14.460000000000036</v>
      </c>
      <c r="E2765" s="21">
        <v>356.11</v>
      </c>
      <c r="F2765" s="3">
        <f t="shared" si="189"/>
        <v>74.678850000001631</v>
      </c>
      <c r="J2765" s="18">
        <f t="shared" si="188"/>
        <v>14.263821100006242</v>
      </c>
      <c r="K2765" s="4">
        <f t="shared" si="191"/>
        <v>75.074764486663838</v>
      </c>
    </row>
    <row r="2766" spans="1:12" x14ac:dyDescent="0.25">
      <c r="A2766" s="24">
        <v>383</v>
      </c>
      <c r="B2766" s="20">
        <v>7338.49</v>
      </c>
      <c r="D2766" s="79">
        <f t="shared" si="190"/>
        <v>14.770000000000437</v>
      </c>
      <c r="E2766" s="21">
        <v>356.28</v>
      </c>
      <c r="F2766" s="3">
        <f t="shared" si="189"/>
        <v>74.664080000001633</v>
      </c>
      <c r="J2766" s="18">
        <f t="shared" si="188"/>
        <v>14.569615328291693</v>
      </c>
      <c r="K2766" s="4">
        <f t="shared" si="191"/>
        <v>75.06019487133554</v>
      </c>
    </row>
    <row r="2767" spans="1:12" x14ac:dyDescent="0.25">
      <c r="A2767" s="24">
        <v>382</v>
      </c>
      <c r="B2767" s="20">
        <v>7323.55</v>
      </c>
      <c r="D2767" s="79">
        <f t="shared" si="190"/>
        <v>14.9399999999996</v>
      </c>
      <c r="E2767" s="21">
        <v>356.34</v>
      </c>
      <c r="F2767" s="3">
        <f t="shared" si="189"/>
        <v>74.649140000001637</v>
      </c>
      <c r="J2767" s="18">
        <f t="shared" si="188"/>
        <v>14.737308937350416</v>
      </c>
      <c r="K2767" s="4">
        <f t="shared" si="191"/>
        <v>75.045457562398184</v>
      </c>
      <c r="L2767">
        <f>SLOPE(E2758:E2767,K2758:K2767)/-10</f>
        <v>0.36017842990280713</v>
      </c>
    </row>
    <row r="2768" spans="1:12" x14ac:dyDescent="0.25">
      <c r="A2768" s="24">
        <v>381</v>
      </c>
      <c r="B2768" s="20">
        <v>7308.18</v>
      </c>
      <c r="D2768" s="79">
        <f t="shared" si="190"/>
        <v>15.369999999999891</v>
      </c>
      <c r="E2768" s="21">
        <v>356.45</v>
      </c>
      <c r="F2768" s="3">
        <f t="shared" si="189"/>
        <v>74.633770000001633</v>
      </c>
      <c r="J2768" s="18">
        <f t="shared" si="188"/>
        <v>15.161475124971911</v>
      </c>
      <c r="K2768" s="4">
        <f t="shared" si="191"/>
        <v>75.030296087273214</v>
      </c>
      <c r="L2768" s="2"/>
    </row>
    <row r="2769" spans="1:12" x14ac:dyDescent="0.25">
      <c r="A2769" s="24">
        <v>380</v>
      </c>
      <c r="B2769" s="20">
        <v>7294.25</v>
      </c>
      <c r="D2769" s="79">
        <f t="shared" si="190"/>
        <v>13.930000000000291</v>
      </c>
      <c r="E2769" s="21">
        <v>356.54</v>
      </c>
      <c r="F2769" s="3">
        <f t="shared" si="189"/>
        <v>74.619840000001631</v>
      </c>
      <c r="J2769" s="18">
        <f t="shared" si="188"/>
        <v>13.741011612938493</v>
      </c>
      <c r="K2769" s="4">
        <f t="shared" si="191"/>
        <v>75.016555075660278</v>
      </c>
    </row>
    <row r="2770" spans="1:12" x14ac:dyDescent="0.25">
      <c r="A2770" s="24">
        <v>379</v>
      </c>
      <c r="B2770" s="20">
        <v>7278.24</v>
      </c>
      <c r="D2770" s="79">
        <f t="shared" si="190"/>
        <v>16.010000000000218</v>
      </c>
      <c r="E2770" s="21">
        <v>356.83</v>
      </c>
      <c r="F2770" s="3">
        <f t="shared" si="189"/>
        <v>74.603830000001636</v>
      </c>
      <c r="J2770" s="18">
        <f t="shared" si="188"/>
        <v>15.792792241431707</v>
      </c>
      <c r="K2770" s="4">
        <f t="shared" si="191"/>
        <v>75.000762283418851</v>
      </c>
    </row>
    <row r="2771" spans="1:12" x14ac:dyDescent="0.25">
      <c r="A2771" s="24">
        <v>378</v>
      </c>
      <c r="B2771" s="20">
        <v>7261.7</v>
      </c>
      <c r="D2771" s="79">
        <f t="shared" si="190"/>
        <v>16.539999999999964</v>
      </c>
      <c r="E2771" s="21">
        <v>357.27</v>
      </c>
      <c r="F2771" s="3">
        <f t="shared" si="189"/>
        <v>74.58729000000163</v>
      </c>
      <c r="J2771" s="18">
        <f t="shared" si="188"/>
        <v>16.315601728499455</v>
      </c>
      <c r="K2771" s="4">
        <f t="shared" si="191"/>
        <v>74.984446681690358</v>
      </c>
    </row>
    <row r="2772" spans="1:12" x14ac:dyDescent="0.25">
      <c r="A2772" s="24">
        <v>377</v>
      </c>
      <c r="B2772" s="20">
        <v>7246.27</v>
      </c>
      <c r="D2772" s="79">
        <f t="shared" si="190"/>
        <v>15.429999999999382</v>
      </c>
      <c r="E2772" s="21">
        <v>357.98</v>
      </c>
      <c r="F2772" s="3">
        <f t="shared" si="189"/>
        <v>74.571860000001635</v>
      </c>
      <c r="J2772" s="18">
        <f t="shared" si="188"/>
        <v>15.220661104639484</v>
      </c>
      <c r="K2772" s="4">
        <f t="shared" si="191"/>
        <v>74.969226020585722</v>
      </c>
    </row>
    <row r="2773" spans="1:12" x14ac:dyDescent="0.25">
      <c r="A2773" s="24">
        <v>376</v>
      </c>
      <c r="B2773" s="20">
        <v>7226.79</v>
      </c>
      <c r="D2773" s="79">
        <f t="shared" si="190"/>
        <v>19.480000000000473</v>
      </c>
      <c r="E2773" s="21">
        <v>357.98</v>
      </c>
      <c r="F2773" s="3">
        <f t="shared" si="189"/>
        <v>74.552380000001634</v>
      </c>
      <c r="J2773" s="18">
        <f t="shared" si="188"/>
        <v>19.215714732235661</v>
      </c>
      <c r="K2773" s="4">
        <f t="shared" si="191"/>
        <v>74.950010305853482</v>
      </c>
    </row>
    <row r="2774" spans="1:12" x14ac:dyDescent="0.25">
      <c r="A2774" s="24">
        <v>375</v>
      </c>
      <c r="B2774" s="20">
        <v>7219.18</v>
      </c>
      <c r="D2774" s="79">
        <f t="shared" si="190"/>
        <v>7.6099999999996726</v>
      </c>
      <c r="E2774" s="21">
        <v>357.99</v>
      </c>
      <c r="F2774" s="3">
        <f t="shared" si="189"/>
        <v>74.544770000001634</v>
      </c>
      <c r="J2774" s="18">
        <f t="shared" si="188"/>
        <v>7.5067550879005918</v>
      </c>
      <c r="K2774" s="4">
        <f t="shared" si="191"/>
        <v>74.942503550765579</v>
      </c>
    </row>
    <row r="2775" spans="1:12" x14ac:dyDescent="0.25">
      <c r="A2775" s="24">
        <v>374</v>
      </c>
      <c r="B2775" s="20">
        <v>7203.51</v>
      </c>
      <c r="D2775" s="79">
        <f t="shared" si="190"/>
        <v>15.670000000000073</v>
      </c>
      <c r="E2775" s="21">
        <v>357.99</v>
      </c>
      <c r="F2775" s="3">
        <f t="shared" si="189"/>
        <v>74.529100000001634</v>
      </c>
      <c r="J2775" s="18">
        <f t="shared" si="188"/>
        <v>15.457405023312468</v>
      </c>
      <c r="K2775" s="4">
        <f t="shared" si="191"/>
        <v>74.927046145742267</v>
      </c>
    </row>
    <row r="2776" spans="1:12" x14ac:dyDescent="0.25">
      <c r="A2776" s="24">
        <v>373</v>
      </c>
      <c r="B2776" s="20">
        <v>7189.8</v>
      </c>
      <c r="D2776" s="79">
        <f t="shared" si="190"/>
        <v>13.710000000000036</v>
      </c>
      <c r="E2776" s="21">
        <v>358.45</v>
      </c>
      <c r="F2776" s="3">
        <f t="shared" si="189"/>
        <v>74.515390000001631</v>
      </c>
      <c r="J2776" s="18">
        <f t="shared" si="188"/>
        <v>13.523996354155297</v>
      </c>
      <c r="K2776" s="4">
        <f t="shared" si="191"/>
        <v>74.913522149388115</v>
      </c>
      <c r="L2776">
        <f>SLOPE(E2767:E2776,K2767:K2776)/-10</f>
        <v>1.6928229596620448</v>
      </c>
    </row>
    <row r="2777" spans="1:12" x14ac:dyDescent="0.25">
      <c r="A2777" s="24">
        <v>372</v>
      </c>
      <c r="B2777" s="20">
        <v>7163.88</v>
      </c>
      <c r="D2777" s="79">
        <f t="shared" si="190"/>
        <v>25.920000000000073</v>
      </c>
      <c r="E2777" s="21">
        <v>358.46</v>
      </c>
      <c r="F2777" s="3">
        <f t="shared" si="189"/>
        <v>74.489470000001631</v>
      </c>
      <c r="J2777" s="18">
        <f t="shared" si="188"/>
        <v>25.568343216608707</v>
      </c>
      <c r="K2777" s="4">
        <f t="shared" si="191"/>
        <v>74.88795380617151</v>
      </c>
      <c r="L2777" s="2"/>
    </row>
    <row r="2778" spans="1:12" x14ac:dyDescent="0.25">
      <c r="A2778" s="24">
        <v>371</v>
      </c>
      <c r="B2778" s="20">
        <v>7158.84</v>
      </c>
      <c r="D2778" s="79">
        <f t="shared" si="190"/>
        <v>5.0399999999999636</v>
      </c>
      <c r="E2778" s="21">
        <v>358.64</v>
      </c>
      <c r="F2778" s="3">
        <f t="shared" si="189"/>
        <v>74.484430000001637</v>
      </c>
      <c r="J2778" s="18">
        <f t="shared" si="188"/>
        <v>4.97162229211831</v>
      </c>
      <c r="K2778" s="4">
        <f t="shared" si="191"/>
        <v>74.882982183879392</v>
      </c>
    </row>
    <row r="2779" spans="1:12" x14ac:dyDescent="0.25">
      <c r="A2779" s="24">
        <v>370</v>
      </c>
      <c r="B2779" s="20">
        <v>7147.58</v>
      </c>
      <c r="D2779" s="79">
        <f t="shared" si="190"/>
        <v>11.260000000000218</v>
      </c>
      <c r="E2779" s="21">
        <v>359.04</v>
      </c>
      <c r="F2779" s="3">
        <f t="shared" si="189"/>
        <v>74.47317000000163</v>
      </c>
      <c r="J2779" s="18">
        <f t="shared" si="188"/>
        <v>11.107235517709059</v>
      </c>
      <c r="K2779" s="4">
        <f t="shared" si="191"/>
        <v>74.871874948361679</v>
      </c>
    </row>
    <row r="2780" spans="1:12" x14ac:dyDescent="0.25">
      <c r="A2780" s="24">
        <v>369</v>
      </c>
      <c r="B2780" s="20">
        <v>7132.4</v>
      </c>
      <c r="D2780" s="79">
        <f t="shared" si="190"/>
        <v>15.180000000000291</v>
      </c>
      <c r="E2780" s="21">
        <v>359.04</v>
      </c>
      <c r="F2780" s="3">
        <f t="shared" si="189"/>
        <v>74.457990000001629</v>
      </c>
      <c r="J2780" s="18">
        <f t="shared" si="188"/>
        <v>14.9740528560234</v>
      </c>
      <c r="K2780" s="4">
        <f t="shared" si="191"/>
        <v>74.85690089550566</v>
      </c>
    </row>
    <row r="2781" spans="1:12" x14ac:dyDescent="0.25">
      <c r="A2781" s="24">
        <v>368</v>
      </c>
      <c r="B2781" s="20">
        <v>7113.5</v>
      </c>
      <c r="D2781" s="79">
        <f t="shared" si="190"/>
        <v>18.899999999999636</v>
      </c>
      <c r="E2781" s="21">
        <v>359.38</v>
      </c>
      <c r="F2781" s="3">
        <f t="shared" si="189"/>
        <v>74.439090000001627</v>
      </c>
      <c r="J2781" s="18">
        <f t="shared" si="188"/>
        <v>18.643583595443438</v>
      </c>
      <c r="K2781" s="4">
        <f t="shared" si="191"/>
        <v>74.838257311910212</v>
      </c>
    </row>
    <row r="2782" spans="1:12" x14ac:dyDescent="0.25">
      <c r="A2782" s="24">
        <v>367</v>
      </c>
      <c r="B2782" s="20">
        <v>7100.16</v>
      </c>
      <c r="D2782" s="79">
        <f t="shared" si="190"/>
        <v>13.340000000000146</v>
      </c>
      <c r="E2782" s="21">
        <v>359.4</v>
      </c>
      <c r="F2782" s="3">
        <f t="shared" si="189"/>
        <v>74.425750000001628</v>
      </c>
      <c r="J2782" s="18">
        <f t="shared" si="188"/>
        <v>13.159016146202273</v>
      </c>
      <c r="K2782" s="4">
        <f t="shared" si="191"/>
        <v>74.825098295764008</v>
      </c>
    </row>
    <row r="2783" spans="1:12" x14ac:dyDescent="0.25">
      <c r="A2783" s="24">
        <v>366</v>
      </c>
      <c r="B2783" s="20">
        <v>7084.86</v>
      </c>
      <c r="D2783" s="79">
        <f t="shared" si="190"/>
        <v>15.300000000000182</v>
      </c>
      <c r="E2783" s="21">
        <v>359.88</v>
      </c>
      <c r="F2783" s="3">
        <f t="shared" si="189"/>
        <v>74.410450000001632</v>
      </c>
      <c r="J2783" s="18">
        <f t="shared" si="188"/>
        <v>15.092424815359443</v>
      </c>
      <c r="K2783" s="4">
        <f t="shared" si="191"/>
        <v>74.810005870948643</v>
      </c>
    </row>
    <row r="2784" spans="1:12" x14ac:dyDescent="0.25">
      <c r="A2784" s="24">
        <v>365</v>
      </c>
      <c r="B2784" s="20">
        <v>7069.88</v>
      </c>
      <c r="D2784" s="79">
        <f t="shared" si="190"/>
        <v>14.979999999999563</v>
      </c>
      <c r="E2784" s="21">
        <v>360</v>
      </c>
      <c r="F2784" s="3">
        <f t="shared" si="189"/>
        <v>74.395470000001637</v>
      </c>
      <c r="J2784" s="18">
        <f t="shared" si="188"/>
        <v>14.776766257129097</v>
      </c>
      <c r="K2784" s="4">
        <f t="shared" si="191"/>
        <v>74.795229104691515</v>
      </c>
    </row>
    <row r="2785" spans="1:12" x14ac:dyDescent="0.25">
      <c r="A2785" s="24">
        <v>364</v>
      </c>
      <c r="B2785" s="20">
        <v>7055.29</v>
      </c>
      <c r="D2785" s="79">
        <f t="shared" si="190"/>
        <v>14.590000000000146</v>
      </c>
      <c r="E2785" s="21">
        <v>360.07</v>
      </c>
      <c r="F2785" s="3">
        <f t="shared" si="189"/>
        <v>74.380880000001639</v>
      </c>
      <c r="J2785" s="18">
        <f t="shared" si="188"/>
        <v>14.39205738928718</v>
      </c>
      <c r="K2785" s="4">
        <f t="shared" si="191"/>
        <v>74.780837047302228</v>
      </c>
      <c r="L2785">
        <f>SLOPE(E2776:E2785,K2776:K2785)/-10</f>
        <v>1.3793001658083928</v>
      </c>
    </row>
    <row r="2786" spans="1:12" x14ac:dyDescent="0.25">
      <c r="A2786" s="24">
        <v>363</v>
      </c>
      <c r="B2786" s="20">
        <v>7040.44</v>
      </c>
      <c r="D2786" s="79">
        <f t="shared" si="190"/>
        <v>14.850000000000364</v>
      </c>
      <c r="E2786" s="21">
        <v>360.1</v>
      </c>
      <c r="F2786" s="3">
        <f t="shared" si="189"/>
        <v>74.366030000001643</v>
      </c>
      <c r="J2786" s="18">
        <f t="shared" si="188"/>
        <v>14.648529967849056</v>
      </c>
      <c r="K2786" s="4">
        <f t="shared" si="191"/>
        <v>74.766188517334385</v>
      </c>
      <c r="L2786" s="2"/>
    </row>
    <row r="2787" spans="1:12" x14ac:dyDescent="0.25">
      <c r="A2787" s="24">
        <v>362</v>
      </c>
      <c r="B2787" s="20">
        <v>7025.29</v>
      </c>
      <c r="D2787" s="79">
        <f t="shared" si="190"/>
        <v>15.149999999999636</v>
      </c>
      <c r="E2787" s="21">
        <v>360.21</v>
      </c>
      <c r="F2787" s="3">
        <f t="shared" si="189"/>
        <v>74.350880000001638</v>
      </c>
      <c r="J2787" s="18">
        <f t="shared" si="188"/>
        <v>14.944459866188716</v>
      </c>
      <c r="K2787" s="4">
        <f t="shared" si="191"/>
        <v>74.751244057468199</v>
      </c>
    </row>
    <row r="2788" spans="1:12" x14ac:dyDescent="0.25">
      <c r="A2788" s="24">
        <v>361</v>
      </c>
      <c r="B2788" s="20">
        <v>7010.09</v>
      </c>
      <c r="D2788" s="79">
        <f t="shared" si="190"/>
        <v>15.199999999999818</v>
      </c>
      <c r="E2788" s="21">
        <v>360.49</v>
      </c>
      <c r="F2788" s="3">
        <f t="shared" si="189"/>
        <v>74.335680000001645</v>
      </c>
      <c r="J2788" s="18">
        <f t="shared" si="188"/>
        <v>14.993781515912293</v>
      </c>
      <c r="K2788" s="4">
        <f t="shared" si="191"/>
        <v>74.736250275952287</v>
      </c>
    </row>
    <row r="2789" spans="1:12" x14ac:dyDescent="0.25">
      <c r="A2789" s="24">
        <v>360</v>
      </c>
      <c r="B2789" s="20">
        <v>7000.88</v>
      </c>
      <c r="D2789" s="79">
        <f t="shared" si="190"/>
        <v>9.2100000000000364</v>
      </c>
      <c r="E2789" s="21">
        <v>360.76</v>
      </c>
      <c r="F2789" s="3">
        <f t="shared" si="189"/>
        <v>74.326470000001649</v>
      </c>
      <c r="J2789" s="18">
        <f t="shared" si="188"/>
        <v>9.0850478790496325</v>
      </c>
      <c r="K2789" s="4">
        <f t="shared" si="191"/>
        <v>74.727165228073233</v>
      </c>
    </row>
    <row r="2790" spans="1:12" x14ac:dyDescent="0.25">
      <c r="A2790" s="24">
        <v>359</v>
      </c>
      <c r="B2790" s="20">
        <v>6993.3</v>
      </c>
      <c r="D2790" s="79">
        <f t="shared" si="190"/>
        <v>7.5799999999999272</v>
      </c>
      <c r="E2790" s="21">
        <v>365.98</v>
      </c>
      <c r="F2790" s="3">
        <f t="shared" si="189"/>
        <v>74.318890000001645</v>
      </c>
      <c r="J2790" s="18">
        <f t="shared" si="188"/>
        <v>7.4771620980668052</v>
      </c>
      <c r="K2790" s="4">
        <f t="shared" si="191"/>
        <v>74.719688065975163</v>
      </c>
    </row>
    <row r="2791" spans="1:12" x14ac:dyDescent="0.25">
      <c r="A2791" s="24">
        <v>358</v>
      </c>
      <c r="B2791" s="20">
        <v>6975.03</v>
      </c>
      <c r="D2791" s="79">
        <f t="shared" si="190"/>
        <v>18.270000000000437</v>
      </c>
      <c r="E2791" s="21">
        <v>366.02</v>
      </c>
      <c r="F2791" s="3">
        <f t="shared" si="189"/>
        <v>74.300620000001643</v>
      </c>
      <c r="J2791" s="18">
        <f t="shared" si="188"/>
        <v>18.022130808929433</v>
      </c>
      <c r="K2791" s="4">
        <f t="shared" si="191"/>
        <v>74.701665935166233</v>
      </c>
    </row>
    <row r="2792" spans="1:12" x14ac:dyDescent="0.25">
      <c r="A2792" s="24">
        <v>357</v>
      </c>
      <c r="B2792" s="20">
        <v>6955.1</v>
      </c>
      <c r="D2792" s="79">
        <f t="shared" si="190"/>
        <v>19.929999999999382</v>
      </c>
      <c r="E2792" s="21">
        <v>366.1</v>
      </c>
      <c r="F2792" s="3">
        <f t="shared" si="189"/>
        <v>74.280690000001641</v>
      </c>
      <c r="J2792" s="18">
        <f t="shared" si="188"/>
        <v>19.659609579745151</v>
      </c>
      <c r="K2792" s="4">
        <f t="shared" si="191"/>
        <v>74.682006325586485</v>
      </c>
    </row>
    <row r="2793" spans="1:12" x14ac:dyDescent="0.25">
      <c r="A2793" s="24">
        <v>356</v>
      </c>
      <c r="B2793" s="20">
        <v>6935.1</v>
      </c>
      <c r="D2793" s="79">
        <f t="shared" si="190"/>
        <v>20</v>
      </c>
      <c r="E2793" s="21">
        <v>366.59</v>
      </c>
      <c r="F2793" s="3">
        <f t="shared" si="189"/>
        <v>74.260690000001645</v>
      </c>
      <c r="J2793" s="18">
        <f t="shared" si="188"/>
        <v>19.728659889358514</v>
      </c>
      <c r="K2793" s="4">
        <f t="shared" si="191"/>
        <v>74.662277665697133</v>
      </c>
    </row>
    <row r="2794" spans="1:12" x14ac:dyDescent="0.25">
      <c r="A2794" s="24">
        <v>355</v>
      </c>
      <c r="B2794" s="20">
        <v>6915.1</v>
      </c>
      <c r="D2794" s="79">
        <f t="shared" si="190"/>
        <v>20</v>
      </c>
      <c r="E2794" s="21">
        <v>367.1</v>
      </c>
      <c r="F2794" s="3">
        <f t="shared" si="189"/>
        <v>74.240690000001649</v>
      </c>
      <c r="J2794" s="18">
        <f t="shared" si="188"/>
        <v>19.728659889358514</v>
      </c>
      <c r="K2794" s="4">
        <f t="shared" si="191"/>
        <v>74.64254900580778</v>
      </c>
      <c r="L2794">
        <f>SLOPE(E2785:E2794,K2785:K2794)/-10</f>
        <v>6.3087106092288314</v>
      </c>
    </row>
    <row r="2795" spans="1:12" x14ac:dyDescent="0.25">
      <c r="A2795" s="24">
        <v>354</v>
      </c>
      <c r="B2795" s="20">
        <v>6895.1</v>
      </c>
      <c r="D2795" s="79">
        <f t="shared" si="190"/>
        <v>20</v>
      </c>
      <c r="E2795" s="21">
        <v>367.39</v>
      </c>
      <c r="F2795" s="3">
        <f t="shared" si="189"/>
        <v>74.220690000001653</v>
      </c>
      <c r="J2795" s="18">
        <f t="shared" si="188"/>
        <v>19.728659889358514</v>
      </c>
      <c r="K2795" s="4">
        <f t="shared" si="191"/>
        <v>74.622820345918427</v>
      </c>
      <c r="L2795" s="2"/>
    </row>
    <row r="2796" spans="1:12" x14ac:dyDescent="0.25">
      <c r="A2796" s="24">
        <v>353</v>
      </c>
      <c r="B2796" s="20">
        <v>6875.1</v>
      </c>
      <c r="D2796" s="79">
        <f t="shared" si="190"/>
        <v>20</v>
      </c>
      <c r="E2796" s="21">
        <v>368.04</v>
      </c>
      <c r="F2796" s="3">
        <f t="shared" si="189"/>
        <v>74.200690000001657</v>
      </c>
      <c r="J2796" s="18">
        <f t="shared" si="188"/>
        <v>19.728659889358514</v>
      </c>
      <c r="K2796" s="4">
        <f t="shared" si="191"/>
        <v>74.603091686029074</v>
      </c>
    </row>
    <row r="2797" spans="1:12" x14ac:dyDescent="0.25">
      <c r="A2797" s="24">
        <v>352</v>
      </c>
      <c r="B2797" s="20">
        <v>6855.1</v>
      </c>
      <c r="D2797" s="79">
        <f t="shared" si="190"/>
        <v>20</v>
      </c>
      <c r="E2797" s="21">
        <v>368.09</v>
      </c>
      <c r="F2797" s="3">
        <f t="shared" si="189"/>
        <v>74.180690000001661</v>
      </c>
      <c r="J2797" s="18">
        <f t="shared" si="188"/>
        <v>19.728659889358514</v>
      </c>
      <c r="K2797" s="4">
        <f t="shared" si="191"/>
        <v>74.583363026139722</v>
      </c>
    </row>
    <row r="2798" spans="1:12" x14ac:dyDescent="0.25">
      <c r="A2798" s="24">
        <v>351</v>
      </c>
      <c r="B2798" s="20">
        <v>6835.1</v>
      </c>
      <c r="D2798" s="79">
        <f t="shared" si="190"/>
        <v>20</v>
      </c>
      <c r="E2798" s="21">
        <v>368.16</v>
      </c>
      <c r="F2798" s="3">
        <f t="shared" si="189"/>
        <v>74.160690000001665</v>
      </c>
      <c r="J2798" s="18">
        <f t="shared" si="188"/>
        <v>19.728659889358514</v>
      </c>
      <c r="K2798" s="4">
        <f t="shared" si="191"/>
        <v>74.563634366250369</v>
      </c>
    </row>
    <row r="2799" spans="1:12" x14ac:dyDescent="0.25">
      <c r="A2799" s="24">
        <v>350</v>
      </c>
      <c r="B2799" s="20">
        <v>6815.1</v>
      </c>
      <c r="D2799" s="79">
        <f t="shared" si="190"/>
        <v>20</v>
      </c>
      <c r="E2799" s="21">
        <v>368.74</v>
      </c>
      <c r="F2799" s="3">
        <f t="shared" si="189"/>
        <v>74.140690000001669</v>
      </c>
      <c r="J2799" s="18">
        <f t="shared" si="188"/>
        <v>19.728659889358514</v>
      </c>
      <c r="K2799" s="4">
        <f t="shared" si="191"/>
        <v>74.543905706361016</v>
      </c>
    </row>
    <row r="2800" spans="1:12" x14ac:dyDescent="0.25">
      <c r="A2800" s="24">
        <v>349</v>
      </c>
      <c r="B2800" s="20">
        <v>6795.07</v>
      </c>
      <c r="D2800" s="79">
        <f t="shared" si="190"/>
        <v>20.030000000000655</v>
      </c>
      <c r="E2800" s="21">
        <v>369.09</v>
      </c>
      <c r="F2800" s="3">
        <f t="shared" si="189"/>
        <v>74.120660000001664</v>
      </c>
      <c r="J2800" s="18">
        <f t="shared" si="188"/>
        <v>19.758252879193197</v>
      </c>
      <c r="K2800" s="4">
        <f t="shared" si="191"/>
        <v>74.524147453481817</v>
      </c>
    </row>
    <row r="2801" spans="1:12" x14ac:dyDescent="0.25">
      <c r="A2801" s="24">
        <v>348</v>
      </c>
      <c r="B2801" s="20">
        <v>6775.04</v>
      </c>
      <c r="D2801" s="79">
        <f t="shared" si="190"/>
        <v>20.029999999999745</v>
      </c>
      <c r="E2801" s="21">
        <v>369.22</v>
      </c>
      <c r="F2801" s="3">
        <f t="shared" si="189"/>
        <v>74.100630000001658</v>
      </c>
      <c r="J2801" s="18">
        <f t="shared" si="188"/>
        <v>19.758252879192302</v>
      </c>
      <c r="K2801" s="4">
        <f t="shared" si="191"/>
        <v>74.504389200602631</v>
      </c>
    </row>
    <row r="2802" spans="1:12" x14ac:dyDescent="0.25">
      <c r="A2802" s="24">
        <v>347</v>
      </c>
      <c r="B2802" s="20">
        <v>6755.05</v>
      </c>
      <c r="D2802" s="79">
        <f t="shared" si="190"/>
        <v>19.989999999999782</v>
      </c>
      <c r="E2802" s="21">
        <v>369.29</v>
      </c>
      <c r="F2802" s="3">
        <f t="shared" si="189"/>
        <v>74.080640000001665</v>
      </c>
      <c r="J2802" s="18">
        <f t="shared" si="188"/>
        <v>19.718795559413621</v>
      </c>
      <c r="K2802" s="4">
        <f t="shared" si="191"/>
        <v>74.484670405043218</v>
      </c>
    </row>
    <row r="2803" spans="1:12" x14ac:dyDescent="0.25">
      <c r="A2803" s="24">
        <v>346</v>
      </c>
      <c r="B2803" s="20">
        <v>6735.12</v>
      </c>
      <c r="D2803" s="79">
        <f t="shared" si="190"/>
        <v>19.930000000000291</v>
      </c>
      <c r="E2803" s="21">
        <v>369.38</v>
      </c>
      <c r="F2803" s="3">
        <f t="shared" si="189"/>
        <v>74.060710000001663</v>
      </c>
      <c r="J2803" s="18">
        <f t="shared" si="188"/>
        <v>19.659609579746046</v>
      </c>
      <c r="K2803" s="4">
        <f t="shared" si="191"/>
        <v>74.465010795463471</v>
      </c>
      <c r="L2803">
        <f>SLOPE(E2794:E2803,K2794:K2803)/-10</f>
        <v>1.3299887649024218</v>
      </c>
    </row>
    <row r="2804" spans="1:12" x14ac:dyDescent="0.25">
      <c r="A2804" s="24">
        <v>345</v>
      </c>
      <c r="B2804" s="20">
        <v>6715.1</v>
      </c>
      <c r="D2804" s="79">
        <f t="shared" si="190"/>
        <v>20.019999999999527</v>
      </c>
      <c r="E2804" s="21">
        <v>369.95</v>
      </c>
      <c r="F2804" s="3">
        <f t="shared" si="189"/>
        <v>74.040690000001661</v>
      </c>
      <c r="J2804" s="18">
        <f t="shared" si="188"/>
        <v>19.748388549247405</v>
      </c>
      <c r="K2804" s="4">
        <f t="shared" si="191"/>
        <v>74.445262406914225</v>
      </c>
      <c r="L2804" s="2"/>
    </row>
    <row r="2805" spans="1:12" x14ac:dyDescent="0.25">
      <c r="A2805" s="24">
        <v>344</v>
      </c>
      <c r="B2805" s="20">
        <v>6695.27</v>
      </c>
      <c r="D2805" s="79">
        <f t="shared" si="190"/>
        <v>19.829999999999927</v>
      </c>
      <c r="E2805" s="21">
        <v>370.03</v>
      </c>
      <c r="F2805" s="3">
        <f t="shared" si="189"/>
        <v>74.020860000001662</v>
      </c>
      <c r="J2805" s="18">
        <f t="shared" si="188"/>
        <v>19.560966280298896</v>
      </c>
      <c r="K2805" s="4">
        <f t="shared" si="191"/>
        <v>74.425701440633929</v>
      </c>
    </row>
    <row r="2806" spans="1:12" x14ac:dyDescent="0.25">
      <c r="A2806" s="24">
        <v>343</v>
      </c>
      <c r="B2806" s="20">
        <v>6675.14</v>
      </c>
      <c r="D2806" s="79">
        <f t="shared" si="190"/>
        <v>20.130000000000109</v>
      </c>
      <c r="E2806" s="21">
        <v>370.1</v>
      </c>
      <c r="F2806" s="3">
        <f t="shared" si="189"/>
        <v>74.000730000001667</v>
      </c>
      <c r="J2806" s="18">
        <f t="shared" si="188"/>
        <v>19.856896178639452</v>
      </c>
      <c r="K2806" s="4">
        <f t="shared" si="191"/>
        <v>74.405844544455292</v>
      </c>
    </row>
    <row r="2807" spans="1:12" x14ac:dyDescent="0.25">
      <c r="A2807" s="43">
        <v>342</v>
      </c>
      <c r="B2807" s="46">
        <v>6648.94</v>
      </c>
      <c r="C2807" s="26" t="s">
        <v>56</v>
      </c>
      <c r="D2807" s="14">
        <f t="shared" si="190"/>
        <v>26.200000000000728</v>
      </c>
      <c r="E2807" s="48">
        <v>370.21</v>
      </c>
      <c r="F2807" s="27">
        <f t="shared" si="189"/>
        <v>73.974530000001664</v>
      </c>
      <c r="G2807" s="26">
        <v>74.38</v>
      </c>
      <c r="H2807" s="29">
        <f>((G2567-G2807)-(F2567-F2807))</f>
        <v>-6.2069999999621928E-2</v>
      </c>
      <c r="I2807" s="29">
        <f>H2807/(F2567-F2807)</f>
        <v>-1.356700553207426E-2</v>
      </c>
      <c r="J2807" s="47">
        <f>D2807+D2807*$I$2807</f>
        <v>25.844544455060372</v>
      </c>
      <c r="K2807" s="28">
        <f t="shared" si="191"/>
        <v>74.380000000000237</v>
      </c>
    </row>
    <row r="2808" spans="1:12" x14ac:dyDescent="0.25">
      <c r="A2808" s="24">
        <v>341</v>
      </c>
      <c r="B2808" s="20">
        <v>6637.66</v>
      </c>
      <c r="D2808" s="79">
        <f t="shared" si="190"/>
        <v>11.279999999999745</v>
      </c>
      <c r="E2808" s="21">
        <v>370.27</v>
      </c>
      <c r="F2808" s="3">
        <f t="shared" si="189"/>
        <v>73.963250000001665</v>
      </c>
      <c r="J2808" s="18">
        <f>D2808+D2808*$I$2919</f>
        <v>11.04436636980228</v>
      </c>
      <c r="K2808" s="4">
        <f t="shared" si="191"/>
        <v>74.368955633630435</v>
      </c>
    </row>
    <row r="2809" spans="1:12" x14ac:dyDescent="0.25">
      <c r="A2809" s="24">
        <v>340</v>
      </c>
      <c r="B2809" s="20">
        <v>6595.86</v>
      </c>
      <c r="D2809" s="79">
        <f t="shared" si="190"/>
        <v>41.800000000000182</v>
      </c>
      <c r="E2809" s="21">
        <v>370.3</v>
      </c>
      <c r="F2809" s="3">
        <f t="shared" si="189"/>
        <v>73.92145000000167</v>
      </c>
      <c r="J2809" s="18">
        <f t="shared" ref="J2809:J2872" si="192">D2809+D2809*$I$2919</f>
        <v>40.926818639871257</v>
      </c>
      <c r="K2809" s="4">
        <f t="shared" si="191"/>
        <v>74.32802881499056</v>
      </c>
    </row>
    <row r="2810" spans="1:12" x14ac:dyDescent="0.25">
      <c r="A2810" s="24">
        <v>339</v>
      </c>
      <c r="B2810" s="20">
        <v>6575.99</v>
      </c>
      <c r="D2810" s="79">
        <f t="shared" si="190"/>
        <v>19.869999999999891</v>
      </c>
      <c r="E2810" s="21">
        <v>370.34</v>
      </c>
      <c r="F2810" s="3">
        <f t="shared" si="189"/>
        <v>73.901580000001672</v>
      </c>
      <c r="J2810" s="18">
        <f t="shared" si="192"/>
        <v>19.454925511345305</v>
      </c>
      <c r="K2810" s="4">
        <f t="shared" si="191"/>
        <v>74.30857388947922</v>
      </c>
    </row>
    <row r="2811" spans="1:12" x14ac:dyDescent="0.25">
      <c r="A2811" s="24">
        <v>338</v>
      </c>
      <c r="B2811" s="20">
        <v>6556.22</v>
      </c>
      <c r="D2811" s="79">
        <f t="shared" si="190"/>
        <v>19.769999999999527</v>
      </c>
      <c r="E2811" s="21">
        <v>370.35</v>
      </c>
      <c r="F2811" s="3">
        <f t="shared" si="189"/>
        <v>73.881810000001678</v>
      </c>
      <c r="J2811" s="18">
        <f t="shared" si="192"/>
        <v>19.357014461967267</v>
      </c>
      <c r="K2811" s="4">
        <f t="shared" si="191"/>
        <v>74.289216875017246</v>
      </c>
    </row>
    <row r="2812" spans="1:12" x14ac:dyDescent="0.25">
      <c r="A2812" s="24">
        <v>337</v>
      </c>
      <c r="B2812" s="20">
        <v>6536.12</v>
      </c>
      <c r="D2812" s="79">
        <f t="shared" si="190"/>
        <v>20.100000000000364</v>
      </c>
      <c r="E2812" s="21">
        <v>370.54</v>
      </c>
      <c r="F2812" s="3">
        <f t="shared" si="189"/>
        <v>73.861710000001679</v>
      </c>
      <c r="J2812" s="18">
        <f t="shared" si="192"/>
        <v>19.680120924914437</v>
      </c>
      <c r="K2812" s="4">
        <f t="shared" si="191"/>
        <v>74.269536754092329</v>
      </c>
      <c r="L2812">
        <f>SLOPE(E2803:E2812,K2803:K2812)/-10</f>
        <v>0.41040965179999328</v>
      </c>
    </row>
    <row r="2813" spans="1:12" x14ac:dyDescent="0.25">
      <c r="A2813" s="24">
        <v>336</v>
      </c>
      <c r="B2813" s="20">
        <v>6530.64</v>
      </c>
      <c r="D2813" s="79">
        <f t="shared" si="190"/>
        <v>5.4799999999995634</v>
      </c>
      <c r="E2813" s="21">
        <v>371.82</v>
      </c>
      <c r="F2813" s="3">
        <f t="shared" si="189"/>
        <v>73.856230000001673</v>
      </c>
      <c r="J2813" s="18">
        <f t="shared" si="192"/>
        <v>5.3655255058965459</v>
      </c>
      <c r="K2813" s="4">
        <f t="shared" si="191"/>
        <v>74.264171228586434</v>
      </c>
      <c r="L2813" s="2"/>
    </row>
    <row r="2814" spans="1:12" x14ac:dyDescent="0.25">
      <c r="A2814" s="24">
        <v>335</v>
      </c>
      <c r="B2814" s="20">
        <v>6516.14</v>
      </c>
      <c r="D2814" s="79">
        <f t="shared" si="190"/>
        <v>14.5</v>
      </c>
      <c r="E2814" s="21">
        <v>372.52</v>
      </c>
      <c r="F2814" s="3">
        <f t="shared" si="189"/>
        <v>73.841730000001675</v>
      </c>
      <c r="J2814" s="18">
        <f t="shared" si="192"/>
        <v>14.19710215976389</v>
      </c>
      <c r="K2814" s="4">
        <f t="shared" si="191"/>
        <v>74.249974126426665</v>
      </c>
    </row>
    <row r="2815" spans="1:12" x14ac:dyDescent="0.25">
      <c r="A2815" s="24">
        <v>334</v>
      </c>
      <c r="B2815" s="20">
        <v>6496.14</v>
      </c>
      <c r="D2815" s="79">
        <f t="shared" si="190"/>
        <v>20</v>
      </c>
      <c r="E2815" s="21">
        <v>373.09</v>
      </c>
      <c r="F2815" s="3">
        <f t="shared" si="189"/>
        <v>73.821730000001679</v>
      </c>
      <c r="J2815" s="18">
        <f t="shared" si="192"/>
        <v>19.5822098755364</v>
      </c>
      <c r="K2815" s="4">
        <f t="shared" si="191"/>
        <v>74.230391916551127</v>
      </c>
    </row>
    <row r="2816" spans="1:12" x14ac:dyDescent="0.25">
      <c r="A2816" s="24">
        <v>333</v>
      </c>
      <c r="B2816" s="20">
        <v>6476.14</v>
      </c>
      <c r="D2816" s="79">
        <f t="shared" si="190"/>
        <v>20</v>
      </c>
      <c r="E2816" s="21">
        <v>373.42</v>
      </c>
      <c r="F2816" s="3">
        <f t="shared" si="189"/>
        <v>73.801730000001683</v>
      </c>
      <c r="J2816" s="18">
        <f t="shared" si="192"/>
        <v>19.5822098755364</v>
      </c>
      <c r="K2816" s="4">
        <f t="shared" si="191"/>
        <v>74.21080970667559</v>
      </c>
    </row>
    <row r="2817" spans="1:12" x14ac:dyDescent="0.25">
      <c r="A2817" s="24">
        <v>332</v>
      </c>
      <c r="B2817" s="20">
        <v>6456.14</v>
      </c>
      <c r="D2817" s="79">
        <f t="shared" si="190"/>
        <v>20</v>
      </c>
      <c r="E2817" s="21">
        <v>373.98</v>
      </c>
      <c r="F2817" s="3">
        <f t="shared" si="189"/>
        <v>73.781730000001687</v>
      </c>
      <c r="J2817" s="18">
        <f t="shared" si="192"/>
        <v>19.5822098755364</v>
      </c>
      <c r="K2817" s="4">
        <f t="shared" si="191"/>
        <v>74.191227496800053</v>
      </c>
    </row>
    <row r="2818" spans="1:12" x14ac:dyDescent="0.25">
      <c r="A2818" s="24">
        <v>331</v>
      </c>
      <c r="B2818" s="20">
        <v>6436.14</v>
      </c>
      <c r="D2818" s="79">
        <f t="shared" si="190"/>
        <v>20</v>
      </c>
      <c r="E2818" s="21">
        <v>374.28</v>
      </c>
      <c r="F2818" s="3">
        <f t="shared" si="189"/>
        <v>73.761730000001691</v>
      </c>
      <c r="J2818" s="18">
        <f t="shared" si="192"/>
        <v>19.5822098755364</v>
      </c>
      <c r="K2818" s="4">
        <f t="shared" si="191"/>
        <v>74.171645286924516</v>
      </c>
    </row>
    <row r="2819" spans="1:12" x14ac:dyDescent="0.25">
      <c r="A2819" s="24">
        <v>330</v>
      </c>
      <c r="B2819" s="20">
        <v>6416.14</v>
      </c>
      <c r="D2819" s="79">
        <f t="shared" si="190"/>
        <v>20</v>
      </c>
      <c r="E2819" s="21">
        <v>374.29</v>
      </c>
      <c r="F2819" s="3">
        <f t="shared" si="189"/>
        <v>73.741730000001695</v>
      </c>
      <c r="J2819" s="18">
        <f t="shared" si="192"/>
        <v>19.5822098755364</v>
      </c>
      <c r="K2819" s="4">
        <f t="shared" si="191"/>
        <v>74.152063077048979</v>
      </c>
    </row>
    <row r="2820" spans="1:12" x14ac:dyDescent="0.25">
      <c r="A2820" s="24">
        <v>329</v>
      </c>
      <c r="B2820" s="20">
        <v>6396.14</v>
      </c>
      <c r="D2820" s="79">
        <f t="shared" si="190"/>
        <v>20</v>
      </c>
      <c r="E2820" s="21">
        <v>374.69</v>
      </c>
      <c r="F2820" s="3">
        <f t="shared" si="189"/>
        <v>73.721730000001699</v>
      </c>
      <c r="J2820" s="18">
        <f t="shared" si="192"/>
        <v>19.5822098755364</v>
      </c>
      <c r="K2820" s="4">
        <f t="shared" si="191"/>
        <v>74.132480867173442</v>
      </c>
    </row>
    <row r="2821" spans="1:12" x14ac:dyDescent="0.25">
      <c r="A2821" s="24">
        <v>328</v>
      </c>
      <c r="B2821" s="20">
        <v>6376.14</v>
      </c>
      <c r="D2821" s="79">
        <f t="shared" si="190"/>
        <v>20</v>
      </c>
      <c r="E2821" s="21">
        <v>375</v>
      </c>
      <c r="F2821" s="3">
        <f t="shared" si="189"/>
        <v>73.701730000001703</v>
      </c>
      <c r="J2821" s="18">
        <f t="shared" si="192"/>
        <v>19.5822098755364</v>
      </c>
      <c r="K2821" s="4">
        <f t="shared" si="191"/>
        <v>74.112898657297904</v>
      </c>
      <c r="L2821">
        <f>SLOPE(E2812:E2821,K2812:K2821)/-10</f>
        <v>2.350034773491013</v>
      </c>
    </row>
    <row r="2822" spans="1:12" x14ac:dyDescent="0.25">
      <c r="A2822" s="24">
        <v>327</v>
      </c>
      <c r="B2822" s="20">
        <v>6356.14</v>
      </c>
      <c r="D2822" s="79">
        <f t="shared" si="190"/>
        <v>20</v>
      </c>
      <c r="E2822" s="21">
        <v>375.1</v>
      </c>
      <c r="F2822" s="3">
        <f t="shared" si="189"/>
        <v>73.681730000001707</v>
      </c>
      <c r="J2822" s="18">
        <f t="shared" si="192"/>
        <v>19.5822098755364</v>
      </c>
      <c r="K2822" s="4">
        <f t="shared" si="191"/>
        <v>74.093316447422367</v>
      </c>
      <c r="L2822" s="2"/>
    </row>
    <row r="2823" spans="1:12" x14ac:dyDescent="0.25">
      <c r="A2823" s="24">
        <v>326</v>
      </c>
      <c r="B2823" s="20">
        <v>6336.14</v>
      </c>
      <c r="D2823" s="79">
        <f t="shared" si="190"/>
        <v>20</v>
      </c>
      <c r="E2823" s="21">
        <v>375.2</v>
      </c>
      <c r="F2823" s="3">
        <f t="shared" si="189"/>
        <v>73.661730000001711</v>
      </c>
      <c r="J2823" s="18">
        <f t="shared" si="192"/>
        <v>19.5822098755364</v>
      </c>
      <c r="K2823" s="4">
        <f t="shared" si="191"/>
        <v>74.07373423754683</v>
      </c>
    </row>
    <row r="2824" spans="1:12" x14ac:dyDescent="0.25">
      <c r="A2824" s="24">
        <v>325</v>
      </c>
      <c r="B2824" s="20">
        <v>6316.06</v>
      </c>
      <c r="D2824" s="79">
        <f t="shared" si="190"/>
        <v>20.079999999999927</v>
      </c>
      <c r="E2824" s="21">
        <v>375.2</v>
      </c>
      <c r="F2824" s="3">
        <f t="shared" si="189"/>
        <v>73.641650000001718</v>
      </c>
      <c r="J2824" s="18">
        <f t="shared" si="192"/>
        <v>19.660538715038474</v>
      </c>
      <c r="K2824" s="4">
        <f t="shared" si="191"/>
        <v>74.054073698831786</v>
      </c>
    </row>
    <row r="2825" spans="1:12" x14ac:dyDescent="0.25">
      <c r="A2825" s="24">
        <v>324</v>
      </c>
      <c r="B2825" s="20">
        <v>6296.14</v>
      </c>
      <c r="D2825" s="79">
        <f t="shared" si="190"/>
        <v>19.920000000000073</v>
      </c>
      <c r="E2825" s="21">
        <v>375.42</v>
      </c>
      <c r="F2825" s="3">
        <f t="shared" ref="F2825:F2888" si="193">F2824-(D2825/1000)</f>
        <v>73.621730000001719</v>
      </c>
      <c r="J2825" s="18">
        <f t="shared" si="192"/>
        <v>19.503881036034326</v>
      </c>
      <c r="K2825" s="4">
        <f t="shared" si="191"/>
        <v>74.034569817795756</v>
      </c>
    </row>
    <row r="2826" spans="1:12" x14ac:dyDescent="0.25">
      <c r="A2826" s="24">
        <v>323</v>
      </c>
      <c r="B2826" s="20">
        <v>6276.14</v>
      </c>
      <c r="D2826" s="79">
        <f t="shared" ref="D2826:D2889" si="194">B2825-B2826</f>
        <v>20</v>
      </c>
      <c r="E2826" s="21">
        <v>375.69</v>
      </c>
      <c r="F2826" s="3">
        <f t="shared" si="193"/>
        <v>73.601730000001723</v>
      </c>
      <c r="J2826" s="18">
        <f t="shared" si="192"/>
        <v>19.5822098755364</v>
      </c>
      <c r="K2826" s="4">
        <f t="shared" ref="K2826:K2889" si="195">K2825-(J2826/1000)</f>
        <v>74.014987607920219</v>
      </c>
    </row>
    <row r="2827" spans="1:12" x14ac:dyDescent="0.25">
      <c r="A2827" s="24">
        <v>322</v>
      </c>
      <c r="B2827" s="20">
        <v>6256.14</v>
      </c>
      <c r="D2827" s="79">
        <f t="shared" si="194"/>
        <v>20</v>
      </c>
      <c r="E2827" s="21">
        <v>375.8</v>
      </c>
      <c r="F2827" s="3">
        <f t="shared" si="193"/>
        <v>73.581730000001727</v>
      </c>
      <c r="J2827" s="18">
        <f t="shared" si="192"/>
        <v>19.5822098755364</v>
      </c>
      <c r="K2827" s="4">
        <f t="shared" si="195"/>
        <v>73.995405398044682</v>
      </c>
    </row>
    <row r="2828" spans="1:12" x14ac:dyDescent="0.25">
      <c r="A2828" s="24">
        <v>321</v>
      </c>
      <c r="B2828" s="20">
        <v>6236.14</v>
      </c>
      <c r="D2828" s="79">
        <f t="shared" si="194"/>
        <v>20</v>
      </c>
      <c r="E2828" s="21">
        <v>375.81</v>
      </c>
      <c r="F2828" s="3">
        <f t="shared" si="193"/>
        <v>73.561730000001731</v>
      </c>
      <c r="J2828" s="18">
        <f t="shared" si="192"/>
        <v>19.5822098755364</v>
      </c>
      <c r="K2828" s="4">
        <f t="shared" si="195"/>
        <v>73.975823188169144</v>
      </c>
    </row>
    <row r="2829" spans="1:12" x14ac:dyDescent="0.25">
      <c r="A2829" s="24">
        <v>320</v>
      </c>
      <c r="B2829" s="20">
        <v>6216.14</v>
      </c>
      <c r="D2829" s="79">
        <f t="shared" si="194"/>
        <v>20</v>
      </c>
      <c r="E2829" s="21">
        <v>375.82</v>
      </c>
      <c r="F2829" s="3">
        <f t="shared" si="193"/>
        <v>73.541730000001735</v>
      </c>
      <c r="J2829" s="18">
        <f t="shared" si="192"/>
        <v>19.5822098755364</v>
      </c>
      <c r="K2829" s="4">
        <f t="shared" si="195"/>
        <v>73.956240978293607</v>
      </c>
    </row>
    <row r="2830" spans="1:12" x14ac:dyDescent="0.25">
      <c r="A2830" s="24">
        <v>319</v>
      </c>
      <c r="B2830" s="20">
        <v>6196.14</v>
      </c>
      <c r="D2830" s="79">
        <f t="shared" si="194"/>
        <v>20</v>
      </c>
      <c r="E2830" s="21">
        <v>376.19</v>
      </c>
      <c r="F2830" s="3">
        <f t="shared" si="193"/>
        <v>73.521730000001739</v>
      </c>
      <c r="J2830" s="18">
        <f t="shared" si="192"/>
        <v>19.5822098755364</v>
      </c>
      <c r="K2830" s="4">
        <f t="shared" si="195"/>
        <v>73.93665876841807</v>
      </c>
      <c r="L2830">
        <f>SLOPE(E2821:E2830,K2821:K2830)/-10</f>
        <v>0.64593099959620615</v>
      </c>
    </row>
    <row r="2831" spans="1:12" x14ac:dyDescent="0.25">
      <c r="A2831" s="24">
        <v>318</v>
      </c>
      <c r="B2831" s="20">
        <v>6176.14</v>
      </c>
      <c r="D2831" s="79">
        <f t="shared" si="194"/>
        <v>20</v>
      </c>
      <c r="E2831" s="21">
        <v>376.44</v>
      </c>
      <c r="F2831" s="3">
        <f t="shared" si="193"/>
        <v>73.501730000001743</v>
      </c>
      <c r="J2831" s="18">
        <f t="shared" si="192"/>
        <v>19.5822098755364</v>
      </c>
      <c r="K2831" s="4">
        <f t="shared" si="195"/>
        <v>73.917076558542533</v>
      </c>
      <c r="L2831" s="2"/>
    </row>
    <row r="2832" spans="1:12" x14ac:dyDescent="0.25">
      <c r="A2832" s="24">
        <v>317</v>
      </c>
      <c r="B2832" s="20">
        <v>6156.16</v>
      </c>
      <c r="D2832" s="79">
        <f t="shared" si="194"/>
        <v>19.980000000000473</v>
      </c>
      <c r="E2832" s="21">
        <v>376.46</v>
      </c>
      <c r="F2832" s="3">
        <f t="shared" si="193"/>
        <v>73.481750000001739</v>
      </c>
      <c r="J2832" s="18">
        <f t="shared" si="192"/>
        <v>19.562627665661328</v>
      </c>
      <c r="K2832" s="4">
        <f t="shared" si="195"/>
        <v>73.897513930876869</v>
      </c>
    </row>
    <row r="2833" spans="1:12" x14ac:dyDescent="0.25">
      <c r="A2833" s="24">
        <v>316</v>
      </c>
      <c r="B2833" s="20">
        <v>6136.14</v>
      </c>
      <c r="D2833" s="79">
        <f t="shared" si="194"/>
        <v>20.019999999999527</v>
      </c>
      <c r="E2833" s="21">
        <v>376.52</v>
      </c>
      <c r="F2833" s="3">
        <f t="shared" si="193"/>
        <v>73.461730000001737</v>
      </c>
      <c r="J2833" s="18">
        <f t="shared" si="192"/>
        <v>19.601792085411475</v>
      </c>
      <c r="K2833" s="4">
        <f t="shared" si="195"/>
        <v>73.877912138791459</v>
      </c>
    </row>
    <row r="2834" spans="1:12" x14ac:dyDescent="0.25">
      <c r="A2834" s="24">
        <v>315</v>
      </c>
      <c r="B2834" s="20">
        <v>6116.14</v>
      </c>
      <c r="D2834" s="79">
        <f t="shared" si="194"/>
        <v>20</v>
      </c>
      <c r="E2834" s="21">
        <v>376.61</v>
      </c>
      <c r="F2834" s="3">
        <f t="shared" si="193"/>
        <v>73.441730000001741</v>
      </c>
      <c r="J2834" s="18">
        <f t="shared" si="192"/>
        <v>19.5822098755364</v>
      </c>
      <c r="K2834" s="4">
        <f t="shared" si="195"/>
        <v>73.858329928915921</v>
      </c>
    </row>
    <row r="2835" spans="1:12" x14ac:dyDescent="0.25">
      <c r="A2835" s="24">
        <v>314</v>
      </c>
      <c r="B2835" s="20">
        <v>6096.14</v>
      </c>
      <c r="D2835" s="79">
        <f t="shared" si="194"/>
        <v>20</v>
      </c>
      <c r="E2835" s="21">
        <v>376.8</v>
      </c>
      <c r="F2835" s="3">
        <f t="shared" si="193"/>
        <v>73.421730000001745</v>
      </c>
      <c r="J2835" s="18">
        <f t="shared" si="192"/>
        <v>19.5822098755364</v>
      </c>
      <c r="K2835" s="4">
        <f t="shared" si="195"/>
        <v>73.838747719040384</v>
      </c>
    </row>
    <row r="2836" spans="1:12" x14ac:dyDescent="0.25">
      <c r="A2836" s="24">
        <v>313</v>
      </c>
      <c r="B2836" s="20">
        <v>6076.14</v>
      </c>
      <c r="D2836" s="79">
        <f t="shared" si="194"/>
        <v>20</v>
      </c>
      <c r="E2836" s="21">
        <v>376.99</v>
      </c>
      <c r="F2836" s="3">
        <f t="shared" si="193"/>
        <v>73.401730000001749</v>
      </c>
      <c r="J2836" s="18">
        <f t="shared" si="192"/>
        <v>19.5822098755364</v>
      </c>
      <c r="K2836" s="4">
        <f t="shared" si="195"/>
        <v>73.819165509164847</v>
      </c>
    </row>
    <row r="2837" spans="1:12" x14ac:dyDescent="0.25">
      <c r="A2837" s="24">
        <v>312</v>
      </c>
      <c r="B2837" s="20">
        <v>6056.14</v>
      </c>
      <c r="D2837" s="79">
        <f t="shared" si="194"/>
        <v>20</v>
      </c>
      <c r="E2837" s="21">
        <v>377.05</v>
      </c>
      <c r="F2837" s="3">
        <f t="shared" si="193"/>
        <v>73.381730000001753</v>
      </c>
      <c r="J2837" s="18">
        <f t="shared" si="192"/>
        <v>19.5822098755364</v>
      </c>
      <c r="K2837" s="4">
        <f t="shared" si="195"/>
        <v>73.79958329928931</v>
      </c>
    </row>
    <row r="2838" spans="1:12" x14ac:dyDescent="0.25">
      <c r="A2838" s="24">
        <v>311</v>
      </c>
      <c r="B2838" s="20">
        <v>6036.14</v>
      </c>
      <c r="D2838" s="79">
        <f t="shared" si="194"/>
        <v>20</v>
      </c>
      <c r="E2838" s="21">
        <v>377.36</v>
      </c>
      <c r="F2838" s="3">
        <f t="shared" si="193"/>
        <v>73.361730000001756</v>
      </c>
      <c r="J2838" s="18">
        <f t="shared" si="192"/>
        <v>19.5822098755364</v>
      </c>
      <c r="K2838" s="4">
        <f t="shared" si="195"/>
        <v>73.780001089413773</v>
      </c>
    </row>
    <row r="2839" spans="1:12" x14ac:dyDescent="0.25">
      <c r="A2839" s="24">
        <v>310</v>
      </c>
      <c r="B2839" s="20">
        <v>6016.14</v>
      </c>
      <c r="D2839" s="79">
        <f t="shared" si="194"/>
        <v>20</v>
      </c>
      <c r="E2839" s="21">
        <v>377.61</v>
      </c>
      <c r="F2839" s="3">
        <f t="shared" si="193"/>
        <v>73.34173000000176</v>
      </c>
      <c r="J2839" s="18">
        <f t="shared" si="192"/>
        <v>19.5822098755364</v>
      </c>
      <c r="K2839" s="4">
        <f t="shared" si="195"/>
        <v>73.760418879538236</v>
      </c>
      <c r="L2839">
        <f>SLOPE(E2830:E2839,K2830:K2839)/-10</f>
        <v>0.7356474693708478</v>
      </c>
    </row>
    <row r="2840" spans="1:12" x14ac:dyDescent="0.25">
      <c r="A2840" s="24">
        <v>309</v>
      </c>
      <c r="B2840" s="20">
        <v>5996.02</v>
      </c>
      <c r="D2840" s="79">
        <f t="shared" si="194"/>
        <v>20.119999999999891</v>
      </c>
      <c r="E2840" s="21">
        <v>377.72</v>
      </c>
      <c r="F2840" s="3">
        <f t="shared" si="193"/>
        <v>73.321610000001755</v>
      </c>
      <c r="J2840" s="18">
        <f t="shared" si="192"/>
        <v>19.699703134789512</v>
      </c>
      <c r="K2840" s="4">
        <f t="shared" si="195"/>
        <v>73.740719176403445</v>
      </c>
      <c r="L2840" s="2"/>
    </row>
    <row r="2841" spans="1:12" x14ac:dyDescent="0.25">
      <c r="A2841" s="24">
        <v>308</v>
      </c>
      <c r="B2841" s="20">
        <v>5976.13</v>
      </c>
      <c r="D2841" s="79">
        <f t="shared" si="194"/>
        <v>19.890000000000327</v>
      </c>
      <c r="E2841" s="21">
        <v>377.82</v>
      </c>
      <c r="F2841" s="3">
        <f t="shared" si="193"/>
        <v>73.301720000001751</v>
      </c>
      <c r="J2841" s="18">
        <f t="shared" si="192"/>
        <v>19.474507721221272</v>
      </c>
      <c r="K2841" s="4">
        <f t="shared" si="195"/>
        <v>73.721244668682218</v>
      </c>
    </row>
    <row r="2842" spans="1:12" x14ac:dyDescent="0.25">
      <c r="A2842" s="24">
        <v>307</v>
      </c>
      <c r="B2842" s="20">
        <v>5956.13</v>
      </c>
      <c r="D2842" s="79">
        <f t="shared" si="194"/>
        <v>20</v>
      </c>
      <c r="E2842" s="21">
        <v>377.91</v>
      </c>
      <c r="F2842" s="3">
        <f t="shared" si="193"/>
        <v>73.281720000001755</v>
      </c>
      <c r="J2842" s="18">
        <f t="shared" si="192"/>
        <v>19.5822098755364</v>
      </c>
      <c r="K2842" s="4">
        <f t="shared" si="195"/>
        <v>73.70166245880668</v>
      </c>
    </row>
    <row r="2843" spans="1:12" x14ac:dyDescent="0.25">
      <c r="A2843" s="24">
        <v>306</v>
      </c>
      <c r="B2843" s="20">
        <v>5936.13</v>
      </c>
      <c r="D2843" s="79">
        <f t="shared" si="194"/>
        <v>20</v>
      </c>
      <c r="E2843" s="21">
        <v>378.03</v>
      </c>
      <c r="F2843" s="3">
        <f t="shared" si="193"/>
        <v>73.261720000001759</v>
      </c>
      <c r="J2843" s="18">
        <f t="shared" si="192"/>
        <v>19.5822098755364</v>
      </c>
      <c r="K2843" s="4">
        <f t="shared" si="195"/>
        <v>73.682080248931143</v>
      </c>
    </row>
    <row r="2844" spans="1:12" x14ac:dyDescent="0.25">
      <c r="A2844" s="24">
        <v>305</v>
      </c>
      <c r="B2844" s="20">
        <v>5916.13</v>
      </c>
      <c r="D2844" s="79">
        <f t="shared" si="194"/>
        <v>20</v>
      </c>
      <c r="E2844" s="21">
        <v>378.22</v>
      </c>
      <c r="F2844" s="3">
        <f t="shared" si="193"/>
        <v>73.241720000001763</v>
      </c>
      <c r="J2844" s="18">
        <f t="shared" si="192"/>
        <v>19.5822098755364</v>
      </c>
      <c r="K2844" s="4">
        <f t="shared" si="195"/>
        <v>73.662498039055606</v>
      </c>
    </row>
    <row r="2845" spans="1:12" x14ac:dyDescent="0.25">
      <c r="A2845" s="24">
        <v>304</v>
      </c>
      <c r="B2845" s="20">
        <v>5896.13</v>
      </c>
      <c r="D2845" s="79">
        <f t="shared" si="194"/>
        <v>20</v>
      </c>
      <c r="E2845" s="21">
        <v>378.31</v>
      </c>
      <c r="F2845" s="3">
        <f t="shared" si="193"/>
        <v>73.221720000001767</v>
      </c>
      <c r="J2845" s="18">
        <f t="shared" si="192"/>
        <v>19.5822098755364</v>
      </c>
      <c r="K2845" s="4">
        <f t="shared" si="195"/>
        <v>73.642915829180069</v>
      </c>
    </row>
    <row r="2846" spans="1:12" x14ac:dyDescent="0.25">
      <c r="A2846" s="24">
        <v>303</v>
      </c>
      <c r="B2846" s="20">
        <v>5876.05</v>
      </c>
      <c r="D2846" s="79">
        <f t="shared" si="194"/>
        <v>20.079999999999927</v>
      </c>
      <c r="E2846" s="21">
        <v>378.32</v>
      </c>
      <c r="F2846" s="3">
        <f t="shared" si="193"/>
        <v>73.201640000001774</v>
      </c>
      <c r="J2846" s="18">
        <f t="shared" si="192"/>
        <v>19.660538715038474</v>
      </c>
      <c r="K2846" s="4">
        <f t="shared" si="195"/>
        <v>73.623255290465025</v>
      </c>
    </row>
    <row r="2847" spans="1:12" x14ac:dyDescent="0.25">
      <c r="A2847" s="24">
        <v>302</v>
      </c>
      <c r="B2847" s="20">
        <v>5856.13</v>
      </c>
      <c r="D2847" s="79">
        <f t="shared" si="194"/>
        <v>19.920000000000073</v>
      </c>
      <c r="E2847" s="21">
        <v>378.54</v>
      </c>
      <c r="F2847" s="3">
        <f t="shared" si="193"/>
        <v>73.181720000001775</v>
      </c>
      <c r="J2847" s="18">
        <f t="shared" si="192"/>
        <v>19.503881036034326</v>
      </c>
      <c r="K2847" s="4">
        <f t="shared" si="195"/>
        <v>73.603751409428995</v>
      </c>
    </row>
    <row r="2848" spans="1:12" x14ac:dyDescent="0.25">
      <c r="A2848" s="24">
        <v>301</v>
      </c>
      <c r="B2848" s="20">
        <v>5836.13</v>
      </c>
      <c r="D2848" s="79">
        <f t="shared" si="194"/>
        <v>20</v>
      </c>
      <c r="E2848" s="21">
        <v>378.7</v>
      </c>
      <c r="F2848" s="3">
        <f t="shared" si="193"/>
        <v>73.161720000001779</v>
      </c>
      <c r="J2848" s="18">
        <f t="shared" si="192"/>
        <v>19.5822098755364</v>
      </c>
      <c r="K2848" s="4">
        <f t="shared" si="195"/>
        <v>73.584169199553457</v>
      </c>
      <c r="L2848">
        <f>SLOPE(E2839:E2848,K2839:K2848)/-10</f>
        <v>0.60169133909310557</v>
      </c>
    </row>
    <row r="2849" spans="1:12" x14ac:dyDescent="0.25">
      <c r="A2849" s="24">
        <v>300</v>
      </c>
      <c r="B2849" s="20">
        <v>5816.13</v>
      </c>
      <c r="D2849" s="79">
        <f t="shared" si="194"/>
        <v>20</v>
      </c>
      <c r="E2849" s="21">
        <v>378.83</v>
      </c>
      <c r="F2849" s="3">
        <f t="shared" si="193"/>
        <v>73.141720000001783</v>
      </c>
      <c r="J2849" s="18">
        <f t="shared" si="192"/>
        <v>19.5822098755364</v>
      </c>
      <c r="K2849" s="4">
        <f t="shared" si="195"/>
        <v>73.56458698967792</v>
      </c>
      <c r="L2849" s="2"/>
    </row>
    <row r="2850" spans="1:12" x14ac:dyDescent="0.25">
      <c r="A2850" s="24">
        <v>299</v>
      </c>
      <c r="B2850" s="20">
        <v>5796.13</v>
      </c>
      <c r="D2850" s="79">
        <f t="shared" si="194"/>
        <v>20</v>
      </c>
      <c r="E2850" s="21">
        <v>379</v>
      </c>
      <c r="F2850" s="3">
        <f t="shared" si="193"/>
        <v>73.121720000001787</v>
      </c>
      <c r="J2850" s="18">
        <f t="shared" si="192"/>
        <v>19.5822098755364</v>
      </c>
      <c r="K2850" s="4">
        <f t="shared" si="195"/>
        <v>73.545004779802383</v>
      </c>
    </row>
    <row r="2851" spans="1:12" x14ac:dyDescent="0.25">
      <c r="A2851" s="24">
        <v>298</v>
      </c>
      <c r="B2851" s="20">
        <v>5776.13</v>
      </c>
      <c r="D2851" s="79">
        <f t="shared" si="194"/>
        <v>20</v>
      </c>
      <c r="E2851" s="21">
        <v>379.2</v>
      </c>
      <c r="F2851" s="3">
        <f t="shared" si="193"/>
        <v>73.101720000001791</v>
      </c>
      <c r="J2851" s="18">
        <f t="shared" si="192"/>
        <v>19.5822098755364</v>
      </c>
      <c r="K2851" s="4">
        <f t="shared" si="195"/>
        <v>73.525422569926846</v>
      </c>
    </row>
    <row r="2852" spans="1:12" x14ac:dyDescent="0.25">
      <c r="A2852" s="24">
        <v>297</v>
      </c>
      <c r="B2852" s="20">
        <v>5756.13</v>
      </c>
      <c r="D2852" s="79">
        <f t="shared" si="194"/>
        <v>20</v>
      </c>
      <c r="E2852" s="21">
        <v>379.2</v>
      </c>
      <c r="F2852" s="3">
        <f t="shared" si="193"/>
        <v>73.081720000001795</v>
      </c>
      <c r="J2852" s="18">
        <f t="shared" si="192"/>
        <v>19.5822098755364</v>
      </c>
      <c r="K2852" s="4">
        <f t="shared" si="195"/>
        <v>73.505840360051309</v>
      </c>
    </row>
    <row r="2853" spans="1:12" x14ac:dyDescent="0.25">
      <c r="A2853" s="24">
        <v>296</v>
      </c>
      <c r="B2853" s="20">
        <v>5736.13</v>
      </c>
      <c r="D2853" s="79">
        <f t="shared" si="194"/>
        <v>20</v>
      </c>
      <c r="E2853" s="21">
        <v>379.28</v>
      </c>
      <c r="F2853" s="3">
        <f t="shared" si="193"/>
        <v>73.061720000001799</v>
      </c>
      <c r="J2853" s="18">
        <f t="shared" si="192"/>
        <v>19.5822098755364</v>
      </c>
      <c r="K2853" s="4">
        <f t="shared" si="195"/>
        <v>73.486258150175772</v>
      </c>
    </row>
    <row r="2854" spans="1:12" x14ac:dyDescent="0.25">
      <c r="A2854" s="24">
        <v>295</v>
      </c>
      <c r="B2854" s="20">
        <v>5716.13</v>
      </c>
      <c r="D2854" s="79">
        <f t="shared" si="194"/>
        <v>20</v>
      </c>
      <c r="E2854" s="21">
        <v>379.32</v>
      </c>
      <c r="F2854" s="3">
        <f t="shared" si="193"/>
        <v>73.041720000001803</v>
      </c>
      <c r="J2854" s="18">
        <f t="shared" si="192"/>
        <v>19.5822098755364</v>
      </c>
      <c r="K2854" s="4">
        <f t="shared" si="195"/>
        <v>73.466675940300235</v>
      </c>
    </row>
    <row r="2855" spans="1:12" x14ac:dyDescent="0.25">
      <c r="A2855" s="24">
        <v>294</v>
      </c>
      <c r="B2855" s="20">
        <v>5696.13</v>
      </c>
      <c r="D2855" s="79">
        <f t="shared" si="194"/>
        <v>20</v>
      </c>
      <c r="E2855" s="21">
        <v>379.53</v>
      </c>
      <c r="F2855" s="3">
        <f t="shared" si="193"/>
        <v>73.021720000001807</v>
      </c>
      <c r="J2855" s="18">
        <f t="shared" si="192"/>
        <v>19.5822098755364</v>
      </c>
      <c r="K2855" s="4">
        <f t="shared" si="195"/>
        <v>73.447093730424697</v>
      </c>
    </row>
    <row r="2856" spans="1:12" x14ac:dyDescent="0.25">
      <c r="A2856" s="24">
        <v>293</v>
      </c>
      <c r="B2856" s="20">
        <v>5676.11</v>
      </c>
      <c r="D2856" s="79">
        <f t="shared" si="194"/>
        <v>20.020000000000437</v>
      </c>
      <c r="E2856" s="21">
        <v>379.53</v>
      </c>
      <c r="F2856" s="3">
        <f t="shared" si="193"/>
        <v>73.001700000001804</v>
      </c>
      <c r="J2856" s="18">
        <f t="shared" si="192"/>
        <v>19.601792085412363</v>
      </c>
      <c r="K2856" s="4">
        <f t="shared" si="195"/>
        <v>73.427491938339287</v>
      </c>
    </row>
    <row r="2857" spans="1:12" x14ac:dyDescent="0.25">
      <c r="A2857" s="24">
        <v>292</v>
      </c>
      <c r="B2857" s="20">
        <v>5656.13</v>
      </c>
      <c r="D2857" s="79">
        <f t="shared" si="194"/>
        <v>19.979999999999563</v>
      </c>
      <c r="E2857" s="21">
        <v>379.71</v>
      </c>
      <c r="F2857" s="3">
        <f t="shared" si="193"/>
        <v>72.9817200000018</v>
      </c>
      <c r="J2857" s="18">
        <f t="shared" si="192"/>
        <v>19.562627665660436</v>
      </c>
      <c r="K2857" s="4">
        <f t="shared" si="195"/>
        <v>73.407929310673623</v>
      </c>
      <c r="L2857">
        <f>SLOPE(E2848:E2857,K2848:K2857)/-10</f>
        <v>0.5285920472738993</v>
      </c>
    </row>
    <row r="2858" spans="1:12" x14ac:dyDescent="0.25">
      <c r="A2858" s="24">
        <v>291</v>
      </c>
      <c r="B2858" s="20">
        <v>5635.89</v>
      </c>
      <c r="D2858" s="79">
        <f t="shared" si="194"/>
        <v>20.239999999999782</v>
      </c>
      <c r="E2858" s="21">
        <v>379.73</v>
      </c>
      <c r="F2858" s="3">
        <f t="shared" si="193"/>
        <v>72.961480000001799</v>
      </c>
      <c r="J2858" s="18">
        <f t="shared" si="192"/>
        <v>19.817196394042622</v>
      </c>
      <c r="K2858" s="4">
        <f t="shared" si="195"/>
        <v>73.388112114279579</v>
      </c>
      <c r="L2858" s="2"/>
    </row>
    <row r="2859" spans="1:12" x14ac:dyDescent="0.25">
      <c r="A2859" s="24">
        <v>290</v>
      </c>
      <c r="B2859" s="20">
        <v>5616.11</v>
      </c>
      <c r="D2859" s="79">
        <f t="shared" si="194"/>
        <v>19.780000000000655</v>
      </c>
      <c r="E2859" s="21">
        <v>379.73</v>
      </c>
      <c r="F2859" s="3">
        <f t="shared" si="193"/>
        <v>72.941700000001802</v>
      </c>
      <c r="J2859" s="18">
        <f t="shared" si="192"/>
        <v>19.366805566906141</v>
      </c>
      <c r="K2859" s="4">
        <f t="shared" si="195"/>
        <v>73.368745308712676</v>
      </c>
    </row>
    <row r="2860" spans="1:12" x14ac:dyDescent="0.25">
      <c r="A2860" s="24">
        <v>289</v>
      </c>
      <c r="B2860" s="20">
        <v>5596.13</v>
      </c>
      <c r="D2860" s="79">
        <f t="shared" si="194"/>
        <v>19.979999999999563</v>
      </c>
      <c r="E2860" s="21">
        <v>379.75</v>
      </c>
      <c r="F2860" s="3">
        <f t="shared" si="193"/>
        <v>72.921720000001798</v>
      </c>
      <c r="J2860" s="18">
        <f t="shared" si="192"/>
        <v>19.562627665660436</v>
      </c>
      <c r="K2860" s="4">
        <f t="shared" si="195"/>
        <v>73.349182681047012</v>
      </c>
    </row>
    <row r="2861" spans="1:12" x14ac:dyDescent="0.25">
      <c r="A2861" s="24">
        <v>288</v>
      </c>
      <c r="B2861" s="20">
        <v>5576.13</v>
      </c>
      <c r="D2861" s="79">
        <f t="shared" si="194"/>
        <v>20</v>
      </c>
      <c r="E2861" s="21">
        <v>379.77</v>
      </c>
      <c r="F2861" s="3">
        <f t="shared" si="193"/>
        <v>72.901720000001802</v>
      </c>
      <c r="J2861" s="18">
        <f t="shared" si="192"/>
        <v>19.5822098755364</v>
      </c>
      <c r="K2861" s="4">
        <f t="shared" si="195"/>
        <v>73.329600471171474</v>
      </c>
    </row>
    <row r="2862" spans="1:12" x14ac:dyDescent="0.25">
      <c r="A2862" s="24">
        <v>287</v>
      </c>
      <c r="B2862" s="20">
        <v>5556.11</v>
      </c>
      <c r="D2862" s="79">
        <f t="shared" si="194"/>
        <v>20.020000000000437</v>
      </c>
      <c r="E2862" s="21">
        <v>379.78</v>
      </c>
      <c r="F2862" s="3">
        <f t="shared" si="193"/>
        <v>72.8817000000018</v>
      </c>
      <c r="J2862" s="18">
        <f t="shared" si="192"/>
        <v>19.601792085412363</v>
      </c>
      <c r="K2862" s="4">
        <f t="shared" si="195"/>
        <v>73.309998679086064</v>
      </c>
    </row>
    <row r="2863" spans="1:12" x14ac:dyDescent="0.25">
      <c r="A2863" s="24">
        <v>286</v>
      </c>
      <c r="B2863" s="20">
        <v>5536.15</v>
      </c>
      <c r="D2863" s="79">
        <f t="shared" si="194"/>
        <v>19.960000000000036</v>
      </c>
      <c r="E2863" s="21">
        <v>379.92</v>
      </c>
      <c r="F2863" s="3">
        <f t="shared" si="193"/>
        <v>72.861740000001802</v>
      </c>
      <c r="J2863" s="18">
        <f t="shared" si="192"/>
        <v>19.543045455785364</v>
      </c>
      <c r="K2863" s="4">
        <f t="shared" si="195"/>
        <v>73.290455633630273</v>
      </c>
    </row>
    <row r="2864" spans="1:12" x14ac:dyDescent="0.25">
      <c r="A2864" s="24">
        <v>285</v>
      </c>
      <c r="B2864" s="20">
        <v>5516.15</v>
      </c>
      <c r="D2864" s="79">
        <f t="shared" si="194"/>
        <v>20</v>
      </c>
      <c r="E2864" s="21">
        <v>379.97</v>
      </c>
      <c r="F2864" s="3">
        <f t="shared" si="193"/>
        <v>72.841740000001806</v>
      </c>
      <c r="J2864" s="18">
        <f t="shared" si="192"/>
        <v>19.5822098755364</v>
      </c>
      <c r="K2864" s="4">
        <f t="shared" si="195"/>
        <v>73.270873423754736</v>
      </c>
    </row>
    <row r="2865" spans="1:12" x14ac:dyDescent="0.25">
      <c r="A2865" s="24">
        <v>284</v>
      </c>
      <c r="B2865" s="20">
        <v>5496.15</v>
      </c>
      <c r="D2865" s="79">
        <f t="shared" si="194"/>
        <v>20</v>
      </c>
      <c r="E2865" s="21">
        <v>380.27</v>
      </c>
      <c r="F2865" s="3">
        <f t="shared" si="193"/>
        <v>72.82174000000181</v>
      </c>
      <c r="J2865" s="18">
        <f t="shared" si="192"/>
        <v>19.5822098755364</v>
      </c>
      <c r="K2865" s="4">
        <f t="shared" si="195"/>
        <v>73.251291213879199</v>
      </c>
    </row>
    <row r="2866" spans="1:12" x14ac:dyDescent="0.25">
      <c r="A2866" s="24">
        <v>283</v>
      </c>
      <c r="B2866" s="20">
        <v>5476.15</v>
      </c>
      <c r="D2866" s="79">
        <f t="shared" si="194"/>
        <v>20</v>
      </c>
      <c r="E2866" s="21">
        <v>380.32</v>
      </c>
      <c r="F2866" s="3">
        <f t="shared" si="193"/>
        <v>72.801740000001814</v>
      </c>
      <c r="J2866" s="18">
        <f t="shared" si="192"/>
        <v>19.5822098755364</v>
      </c>
      <c r="K2866" s="4">
        <f t="shared" si="195"/>
        <v>73.231709004003662</v>
      </c>
      <c r="L2866">
        <f>SLOPE(E2857:E2866,K2857:K2866)/-10</f>
        <v>0.3404015090977468</v>
      </c>
    </row>
    <row r="2867" spans="1:12" x14ac:dyDescent="0.25">
      <c r="A2867" s="24">
        <v>282</v>
      </c>
      <c r="B2867" s="20">
        <v>5456.11</v>
      </c>
      <c r="D2867" s="79">
        <f t="shared" si="194"/>
        <v>20.039999999999964</v>
      </c>
      <c r="E2867" s="21">
        <v>380.32</v>
      </c>
      <c r="F2867" s="3">
        <f t="shared" si="193"/>
        <v>72.78170000000182</v>
      </c>
      <c r="J2867" s="18">
        <f t="shared" si="192"/>
        <v>19.621374295287438</v>
      </c>
      <c r="K2867" s="4">
        <f t="shared" si="195"/>
        <v>73.212087629708378</v>
      </c>
      <c r="L2867" s="2"/>
    </row>
    <row r="2868" spans="1:12" x14ac:dyDescent="0.25">
      <c r="A2868" s="24">
        <v>281</v>
      </c>
      <c r="B2868" s="20">
        <v>5436.15</v>
      </c>
      <c r="D2868" s="79">
        <f t="shared" si="194"/>
        <v>19.960000000000036</v>
      </c>
      <c r="E2868" s="21">
        <v>380.5</v>
      </c>
      <c r="F2868" s="3">
        <f t="shared" si="193"/>
        <v>72.761740000001822</v>
      </c>
      <c r="J2868" s="18">
        <f t="shared" si="192"/>
        <v>19.543045455785364</v>
      </c>
      <c r="K2868" s="4">
        <f t="shared" si="195"/>
        <v>73.192544584252587</v>
      </c>
    </row>
    <row r="2869" spans="1:12" x14ac:dyDescent="0.25">
      <c r="A2869" s="24">
        <v>280</v>
      </c>
      <c r="B2869" s="20">
        <v>5416.15</v>
      </c>
      <c r="D2869" s="79">
        <f t="shared" si="194"/>
        <v>20</v>
      </c>
      <c r="E2869" s="21">
        <v>380.66</v>
      </c>
      <c r="F2869" s="3">
        <f t="shared" si="193"/>
        <v>72.741740000001826</v>
      </c>
      <c r="J2869" s="18">
        <f t="shared" si="192"/>
        <v>19.5822098755364</v>
      </c>
      <c r="K2869" s="4">
        <f t="shared" si="195"/>
        <v>73.17296237437705</v>
      </c>
    </row>
    <row r="2870" spans="1:12" x14ac:dyDescent="0.25">
      <c r="A2870" s="24">
        <v>279</v>
      </c>
      <c r="B2870" s="20">
        <v>5396.15</v>
      </c>
      <c r="D2870" s="79">
        <f t="shared" si="194"/>
        <v>20</v>
      </c>
      <c r="E2870" s="21">
        <v>380.76</v>
      </c>
      <c r="F2870" s="3">
        <f t="shared" si="193"/>
        <v>72.72174000000183</v>
      </c>
      <c r="J2870" s="18">
        <f t="shared" si="192"/>
        <v>19.5822098755364</v>
      </c>
      <c r="K2870" s="4">
        <f t="shared" si="195"/>
        <v>73.153380164501513</v>
      </c>
    </row>
    <row r="2871" spans="1:12" x14ac:dyDescent="0.25">
      <c r="A2871" s="24">
        <v>278</v>
      </c>
      <c r="B2871" s="20">
        <v>5376.2</v>
      </c>
      <c r="D2871" s="79">
        <f t="shared" si="194"/>
        <v>19.949999999999818</v>
      </c>
      <c r="E2871" s="21">
        <v>380.79</v>
      </c>
      <c r="F2871" s="3">
        <f t="shared" si="193"/>
        <v>72.701790000001836</v>
      </c>
      <c r="J2871" s="18">
        <f t="shared" si="192"/>
        <v>19.533254350847379</v>
      </c>
      <c r="K2871" s="4">
        <f t="shared" si="195"/>
        <v>73.133846910150666</v>
      </c>
    </row>
    <row r="2872" spans="1:12" x14ac:dyDescent="0.25">
      <c r="A2872" s="24">
        <v>277</v>
      </c>
      <c r="B2872" s="20">
        <v>5356.16</v>
      </c>
      <c r="D2872" s="79">
        <f t="shared" si="194"/>
        <v>20.039999999999964</v>
      </c>
      <c r="E2872" s="21">
        <v>380.8</v>
      </c>
      <c r="F2872" s="3">
        <f t="shared" si="193"/>
        <v>72.681750000001841</v>
      </c>
      <c r="J2872" s="18">
        <f t="shared" si="192"/>
        <v>19.621374295287438</v>
      </c>
      <c r="K2872" s="4">
        <f t="shared" si="195"/>
        <v>73.114225535855383</v>
      </c>
    </row>
    <row r="2873" spans="1:12" x14ac:dyDescent="0.25">
      <c r="A2873" s="24">
        <v>276</v>
      </c>
      <c r="B2873" s="20">
        <v>5336.16</v>
      </c>
      <c r="D2873" s="79">
        <f t="shared" si="194"/>
        <v>20</v>
      </c>
      <c r="E2873" s="21">
        <v>380.91</v>
      </c>
      <c r="F2873" s="3">
        <f t="shared" si="193"/>
        <v>72.661750000001845</v>
      </c>
      <c r="J2873" s="18">
        <f t="shared" ref="J2873:J2918" si="196">D2873+D2873*$I$2919</f>
        <v>19.5822098755364</v>
      </c>
      <c r="K2873" s="4">
        <f t="shared" si="195"/>
        <v>73.094643325979845</v>
      </c>
    </row>
    <row r="2874" spans="1:12" x14ac:dyDescent="0.25">
      <c r="A2874" s="24">
        <v>275</v>
      </c>
      <c r="B2874" s="20">
        <v>5316.16</v>
      </c>
      <c r="D2874" s="79">
        <f t="shared" si="194"/>
        <v>20</v>
      </c>
      <c r="E2874" s="21">
        <v>381.01</v>
      </c>
      <c r="F2874" s="3">
        <f t="shared" si="193"/>
        <v>72.641750000001849</v>
      </c>
      <c r="J2874" s="18">
        <f t="shared" si="196"/>
        <v>19.5822098755364</v>
      </c>
      <c r="K2874" s="4">
        <f t="shared" si="195"/>
        <v>73.075061116104308</v>
      </c>
    </row>
    <row r="2875" spans="1:12" x14ac:dyDescent="0.25">
      <c r="A2875" s="24">
        <v>274</v>
      </c>
      <c r="B2875" s="20">
        <v>5296.05</v>
      </c>
      <c r="D2875" s="79">
        <f t="shared" si="194"/>
        <v>20.109999999999673</v>
      </c>
      <c r="E2875" s="21">
        <v>381.01</v>
      </c>
      <c r="F2875" s="3">
        <f t="shared" si="193"/>
        <v>72.621640000001847</v>
      </c>
      <c r="J2875" s="18">
        <f t="shared" si="196"/>
        <v>19.689912029851531</v>
      </c>
      <c r="K2875" s="4">
        <f t="shared" si="195"/>
        <v>73.055371204074461</v>
      </c>
      <c r="L2875">
        <f>SLOPE(E2866:E2875,K2866:K2875)/-10</f>
        <v>0.41896439745266612</v>
      </c>
    </row>
    <row r="2876" spans="1:12" x14ac:dyDescent="0.25">
      <c r="A2876" s="24">
        <v>273</v>
      </c>
      <c r="B2876" s="20">
        <v>5276.16</v>
      </c>
      <c r="D2876" s="79">
        <f t="shared" si="194"/>
        <v>19.890000000000327</v>
      </c>
      <c r="E2876" s="21">
        <v>381.12</v>
      </c>
      <c r="F2876" s="3">
        <f t="shared" si="193"/>
        <v>72.601750000001843</v>
      </c>
      <c r="J2876" s="18">
        <f t="shared" si="196"/>
        <v>19.474507721221272</v>
      </c>
      <c r="K2876" s="4">
        <f t="shared" si="195"/>
        <v>73.035896696353234</v>
      </c>
      <c r="L2876" s="2"/>
    </row>
    <row r="2877" spans="1:12" x14ac:dyDescent="0.25">
      <c r="A2877" s="24">
        <v>272</v>
      </c>
      <c r="B2877" s="20">
        <v>5256.16</v>
      </c>
      <c r="D2877" s="79">
        <f t="shared" si="194"/>
        <v>20</v>
      </c>
      <c r="E2877" s="21">
        <v>381.38</v>
      </c>
      <c r="F2877" s="3">
        <f t="shared" si="193"/>
        <v>72.581750000001847</v>
      </c>
      <c r="J2877" s="18">
        <f t="shared" si="196"/>
        <v>19.5822098755364</v>
      </c>
      <c r="K2877" s="4">
        <f t="shared" si="195"/>
        <v>73.016314486477697</v>
      </c>
    </row>
    <row r="2878" spans="1:12" x14ac:dyDescent="0.25">
      <c r="A2878" s="24">
        <v>271</v>
      </c>
      <c r="B2878" s="20">
        <v>5236.16</v>
      </c>
      <c r="D2878" s="79">
        <f t="shared" si="194"/>
        <v>20</v>
      </c>
      <c r="E2878" s="21">
        <v>381.61</v>
      </c>
      <c r="F2878" s="3">
        <f t="shared" si="193"/>
        <v>72.561750000001851</v>
      </c>
      <c r="J2878" s="18">
        <f t="shared" si="196"/>
        <v>19.5822098755364</v>
      </c>
      <c r="K2878" s="4">
        <f t="shared" si="195"/>
        <v>72.99673227660216</v>
      </c>
    </row>
    <row r="2879" spans="1:12" x14ac:dyDescent="0.25">
      <c r="A2879" s="24">
        <v>270</v>
      </c>
      <c r="B2879" s="20">
        <v>5216.16</v>
      </c>
      <c r="D2879" s="79">
        <f t="shared" si="194"/>
        <v>20</v>
      </c>
      <c r="E2879" s="21">
        <v>381.7</v>
      </c>
      <c r="F2879" s="3">
        <f t="shared" si="193"/>
        <v>72.541750000001855</v>
      </c>
      <c r="J2879" s="18">
        <f t="shared" si="196"/>
        <v>19.5822098755364</v>
      </c>
      <c r="K2879" s="4">
        <f t="shared" si="195"/>
        <v>72.977150066726622</v>
      </c>
    </row>
    <row r="2880" spans="1:12" x14ac:dyDescent="0.25">
      <c r="A2880" s="24">
        <v>269</v>
      </c>
      <c r="B2880" s="20">
        <v>5196.16</v>
      </c>
      <c r="D2880" s="79">
        <f t="shared" si="194"/>
        <v>20</v>
      </c>
      <c r="E2880" s="21">
        <v>381.98</v>
      </c>
      <c r="F2880" s="3">
        <f t="shared" si="193"/>
        <v>72.521750000001859</v>
      </c>
      <c r="J2880" s="18">
        <f t="shared" si="196"/>
        <v>19.5822098755364</v>
      </c>
      <c r="K2880" s="4">
        <f t="shared" si="195"/>
        <v>72.957567856851085</v>
      </c>
    </row>
    <row r="2881" spans="1:12" x14ac:dyDescent="0.25">
      <c r="A2881" s="24">
        <v>268</v>
      </c>
      <c r="B2881" s="20">
        <v>5176.16</v>
      </c>
      <c r="D2881" s="79">
        <f t="shared" si="194"/>
        <v>20</v>
      </c>
      <c r="E2881" s="21">
        <v>382.15</v>
      </c>
      <c r="F2881" s="3">
        <f t="shared" si="193"/>
        <v>72.501750000001863</v>
      </c>
      <c r="J2881" s="18">
        <f t="shared" si="196"/>
        <v>19.5822098755364</v>
      </c>
      <c r="K2881" s="4">
        <f t="shared" si="195"/>
        <v>72.937985646975548</v>
      </c>
    </row>
    <row r="2882" spans="1:12" x14ac:dyDescent="0.25">
      <c r="A2882" s="24">
        <v>267</v>
      </c>
      <c r="B2882" s="20">
        <v>5156.16</v>
      </c>
      <c r="D2882" s="79">
        <f t="shared" si="194"/>
        <v>20</v>
      </c>
      <c r="E2882" s="21">
        <v>382.21</v>
      </c>
      <c r="F2882" s="3">
        <f t="shared" si="193"/>
        <v>72.481750000001867</v>
      </c>
      <c r="J2882" s="18">
        <f t="shared" si="196"/>
        <v>19.5822098755364</v>
      </c>
      <c r="K2882" s="4">
        <f t="shared" si="195"/>
        <v>72.918403437100011</v>
      </c>
    </row>
    <row r="2883" spans="1:12" x14ac:dyDescent="0.25">
      <c r="A2883" s="24">
        <v>266</v>
      </c>
      <c r="B2883" s="20">
        <v>5136.16</v>
      </c>
      <c r="D2883" s="79">
        <f t="shared" si="194"/>
        <v>20</v>
      </c>
      <c r="E2883" s="21">
        <v>382.24</v>
      </c>
      <c r="F2883" s="3">
        <f t="shared" si="193"/>
        <v>72.461750000001871</v>
      </c>
      <c r="J2883" s="18">
        <f t="shared" si="196"/>
        <v>19.5822098755364</v>
      </c>
      <c r="K2883" s="4">
        <f t="shared" si="195"/>
        <v>72.898821227224474</v>
      </c>
    </row>
    <row r="2884" spans="1:12" x14ac:dyDescent="0.25">
      <c r="A2884" s="24">
        <v>265</v>
      </c>
      <c r="B2884" s="20">
        <v>5116.1400000000003</v>
      </c>
      <c r="D2884" s="79">
        <f t="shared" si="194"/>
        <v>20.019999999999527</v>
      </c>
      <c r="E2884" s="21">
        <v>382.25</v>
      </c>
      <c r="F2884" s="3">
        <f t="shared" si="193"/>
        <v>72.441730000001868</v>
      </c>
      <c r="J2884" s="18">
        <f t="shared" si="196"/>
        <v>19.601792085411475</v>
      </c>
      <c r="K2884" s="4">
        <f t="shared" si="195"/>
        <v>72.879219435139063</v>
      </c>
      <c r="L2884">
        <f>SLOPE(E2875:E2884,K2875:K2884)/-10</f>
        <v>0.77543965756822752</v>
      </c>
    </row>
    <row r="2885" spans="1:12" x14ac:dyDescent="0.25">
      <c r="A2885" s="24">
        <v>264</v>
      </c>
      <c r="B2885" s="20">
        <v>5096.1499999999996</v>
      </c>
      <c r="D2885" s="79">
        <f t="shared" si="194"/>
        <v>19.990000000000691</v>
      </c>
      <c r="E2885" s="21">
        <v>382.26</v>
      </c>
      <c r="F2885" s="3">
        <f t="shared" si="193"/>
        <v>72.421740000001861</v>
      </c>
      <c r="J2885" s="18">
        <f t="shared" si="196"/>
        <v>19.57241877059931</v>
      </c>
      <c r="K2885" s="4">
        <f t="shared" si="195"/>
        <v>72.85964701636847</v>
      </c>
      <c r="L2885" s="2"/>
    </row>
    <row r="2886" spans="1:12" x14ac:dyDescent="0.25">
      <c r="A2886" s="24">
        <v>263</v>
      </c>
      <c r="B2886" s="20">
        <v>5076.13</v>
      </c>
      <c r="D2886" s="79">
        <f t="shared" si="194"/>
        <v>20.019999999999527</v>
      </c>
      <c r="E2886" s="21">
        <v>382.48</v>
      </c>
      <c r="F2886" s="3">
        <f t="shared" si="193"/>
        <v>72.401720000001859</v>
      </c>
      <c r="J2886" s="18">
        <f t="shared" si="196"/>
        <v>19.601792085411475</v>
      </c>
      <c r="K2886" s="4">
        <f t="shared" si="195"/>
        <v>72.84004522428306</v>
      </c>
    </row>
    <row r="2887" spans="1:12" x14ac:dyDescent="0.25">
      <c r="A2887" s="24">
        <v>262</v>
      </c>
      <c r="B2887" s="20">
        <v>5056.04</v>
      </c>
      <c r="D2887" s="79">
        <f t="shared" si="194"/>
        <v>20.090000000000146</v>
      </c>
      <c r="E2887" s="21">
        <v>382.61</v>
      </c>
      <c r="F2887" s="3">
        <f t="shared" si="193"/>
        <v>72.381630000001863</v>
      </c>
      <c r="J2887" s="18">
        <f t="shared" si="196"/>
        <v>19.670329819976455</v>
      </c>
      <c r="K2887" s="4">
        <f t="shared" si="195"/>
        <v>72.820374894463086</v>
      </c>
    </row>
    <row r="2888" spans="1:12" x14ac:dyDescent="0.25">
      <c r="A2888" s="24">
        <v>261</v>
      </c>
      <c r="B2888" s="20">
        <v>5035.88</v>
      </c>
      <c r="D2888" s="79">
        <f t="shared" si="194"/>
        <v>20.159999999999854</v>
      </c>
      <c r="E2888" s="21">
        <v>382.63</v>
      </c>
      <c r="F2888" s="3">
        <f t="shared" si="193"/>
        <v>72.361470000001859</v>
      </c>
      <c r="J2888" s="18">
        <f t="shared" si="196"/>
        <v>19.738867554540548</v>
      </c>
      <c r="K2888" s="4">
        <f t="shared" si="195"/>
        <v>72.800636026908549</v>
      </c>
    </row>
    <row r="2889" spans="1:12" x14ac:dyDescent="0.25">
      <c r="A2889" s="24">
        <v>260</v>
      </c>
      <c r="B2889" s="20">
        <v>5016.16</v>
      </c>
      <c r="D2889" s="79">
        <f t="shared" si="194"/>
        <v>19.720000000000255</v>
      </c>
      <c r="E2889" s="21">
        <v>382.71</v>
      </c>
      <c r="F2889" s="3">
        <f t="shared" ref="F2889:F2952" si="197">F2888-(D2889/1000)</f>
        <v>72.341750000001852</v>
      </c>
      <c r="J2889" s="18">
        <f t="shared" si="196"/>
        <v>19.308058937279139</v>
      </c>
      <c r="K2889" s="4">
        <f t="shared" si="195"/>
        <v>72.781327967971265</v>
      </c>
    </row>
    <row r="2890" spans="1:12" x14ac:dyDescent="0.25">
      <c r="A2890" s="24">
        <v>259</v>
      </c>
      <c r="B2890" s="20">
        <v>4996.16</v>
      </c>
      <c r="D2890" s="79">
        <f t="shared" ref="D2890:D2953" si="198">B2889-B2890</f>
        <v>20</v>
      </c>
      <c r="E2890" s="21">
        <v>382.8</v>
      </c>
      <c r="F2890" s="3">
        <f t="shared" si="197"/>
        <v>72.321750000001856</v>
      </c>
      <c r="J2890" s="18">
        <f t="shared" si="196"/>
        <v>19.5822098755364</v>
      </c>
      <c r="K2890" s="4">
        <f t="shared" ref="K2890:K2953" si="199">K2889-(J2890/1000)</f>
        <v>72.761745758095728</v>
      </c>
    </row>
    <row r="2891" spans="1:12" x14ac:dyDescent="0.25">
      <c r="A2891" s="24">
        <v>258</v>
      </c>
      <c r="B2891" s="20">
        <v>4976.16</v>
      </c>
      <c r="D2891" s="79">
        <f t="shared" si="198"/>
        <v>20</v>
      </c>
      <c r="E2891" s="21">
        <v>383.01</v>
      </c>
      <c r="F2891" s="3">
        <f t="shared" si="197"/>
        <v>72.30175000000186</v>
      </c>
      <c r="J2891" s="18">
        <f t="shared" si="196"/>
        <v>19.5822098755364</v>
      </c>
      <c r="K2891" s="4">
        <f t="shared" si="199"/>
        <v>72.742163548220191</v>
      </c>
    </row>
    <row r="2892" spans="1:12" x14ac:dyDescent="0.25">
      <c r="A2892" s="24">
        <v>257</v>
      </c>
      <c r="B2892" s="20">
        <v>4956.16</v>
      </c>
      <c r="D2892" s="79">
        <f t="shared" si="198"/>
        <v>20</v>
      </c>
      <c r="E2892" s="21">
        <v>383.14</v>
      </c>
      <c r="F2892" s="3">
        <f t="shared" si="197"/>
        <v>72.281750000001864</v>
      </c>
      <c r="J2892" s="18">
        <f t="shared" si="196"/>
        <v>19.5822098755364</v>
      </c>
      <c r="K2892" s="4">
        <f t="shared" si="199"/>
        <v>72.722581338344654</v>
      </c>
    </row>
    <row r="2893" spans="1:12" x14ac:dyDescent="0.25">
      <c r="A2893" s="24">
        <v>256</v>
      </c>
      <c r="B2893" s="20">
        <v>4936.16</v>
      </c>
      <c r="D2893" s="79">
        <f t="shared" si="198"/>
        <v>20</v>
      </c>
      <c r="E2893" s="21">
        <v>383.18</v>
      </c>
      <c r="F2893" s="3">
        <f t="shared" si="197"/>
        <v>72.261750000001868</v>
      </c>
      <c r="J2893" s="18">
        <f t="shared" si="196"/>
        <v>19.5822098755364</v>
      </c>
      <c r="K2893" s="4">
        <f t="shared" si="199"/>
        <v>72.702999128469116</v>
      </c>
      <c r="L2893">
        <f>SLOPE(E2884:E2893,K2884:K2893)/-10</f>
        <v>0.55201125799273343</v>
      </c>
    </row>
    <row r="2894" spans="1:12" x14ac:dyDescent="0.25">
      <c r="A2894" s="24">
        <v>255</v>
      </c>
      <c r="B2894" s="20">
        <v>4916.16</v>
      </c>
      <c r="D2894" s="79">
        <f t="shared" si="198"/>
        <v>20</v>
      </c>
      <c r="E2894" s="21">
        <v>383.3</v>
      </c>
      <c r="F2894" s="3">
        <f t="shared" si="197"/>
        <v>72.241750000001872</v>
      </c>
      <c r="J2894" s="18">
        <f t="shared" si="196"/>
        <v>19.5822098755364</v>
      </c>
      <c r="K2894" s="4">
        <f t="shared" si="199"/>
        <v>72.683416918593579</v>
      </c>
      <c r="L2894" s="2"/>
    </row>
    <row r="2895" spans="1:12" x14ac:dyDescent="0.25">
      <c r="A2895" s="24">
        <v>254</v>
      </c>
      <c r="B2895" s="20">
        <v>4896.16</v>
      </c>
      <c r="D2895" s="79">
        <f t="shared" si="198"/>
        <v>20</v>
      </c>
      <c r="E2895" s="21">
        <v>383.4</v>
      </c>
      <c r="F2895" s="3">
        <f t="shared" si="197"/>
        <v>72.221750000001876</v>
      </c>
      <c r="J2895" s="18">
        <f t="shared" si="196"/>
        <v>19.5822098755364</v>
      </c>
      <c r="K2895" s="4">
        <f t="shared" si="199"/>
        <v>72.663834708718042</v>
      </c>
    </row>
    <row r="2896" spans="1:12" x14ac:dyDescent="0.25">
      <c r="A2896" s="24">
        <v>253</v>
      </c>
      <c r="B2896" s="20">
        <v>4876.16</v>
      </c>
      <c r="D2896" s="79">
        <f t="shared" si="198"/>
        <v>20</v>
      </c>
      <c r="E2896" s="21">
        <v>383.92</v>
      </c>
      <c r="F2896" s="3">
        <f t="shared" si="197"/>
        <v>72.20175000000188</v>
      </c>
      <c r="J2896" s="18">
        <f t="shared" si="196"/>
        <v>19.5822098755364</v>
      </c>
      <c r="K2896" s="4">
        <f t="shared" si="199"/>
        <v>72.644252498842505</v>
      </c>
    </row>
    <row r="2897" spans="1:12" x14ac:dyDescent="0.25">
      <c r="A2897" s="24">
        <v>252</v>
      </c>
      <c r="B2897" s="20">
        <v>4855.95</v>
      </c>
      <c r="D2897" s="79">
        <f t="shared" si="198"/>
        <v>20.210000000000036</v>
      </c>
      <c r="E2897" s="21">
        <v>384.17</v>
      </c>
      <c r="F2897" s="3">
        <f t="shared" si="197"/>
        <v>72.181540000001874</v>
      </c>
      <c r="J2897" s="18">
        <f t="shared" si="196"/>
        <v>19.787823079229568</v>
      </c>
      <c r="K2897" s="4">
        <f t="shared" si="199"/>
        <v>72.624464675763278</v>
      </c>
    </row>
    <row r="2898" spans="1:12" x14ac:dyDescent="0.25">
      <c r="A2898" s="24">
        <v>251</v>
      </c>
      <c r="B2898" s="20">
        <v>4836.21</v>
      </c>
      <c r="D2898" s="79">
        <f t="shared" si="198"/>
        <v>19.739999999999782</v>
      </c>
      <c r="E2898" s="21">
        <v>384.3</v>
      </c>
      <c r="F2898" s="3">
        <f t="shared" si="197"/>
        <v>72.161800000001875</v>
      </c>
      <c r="J2898" s="18">
        <f t="shared" si="196"/>
        <v>19.327641147154214</v>
      </c>
      <c r="K2898" s="4">
        <f t="shared" si="199"/>
        <v>72.605137034616121</v>
      </c>
    </row>
    <row r="2899" spans="1:12" x14ac:dyDescent="0.25">
      <c r="A2899" s="24">
        <v>250</v>
      </c>
      <c r="B2899" s="20">
        <v>4815.6000000000004</v>
      </c>
      <c r="D2899" s="79">
        <f t="shared" si="198"/>
        <v>20.609999999999673</v>
      </c>
      <c r="E2899" s="21">
        <v>384.31</v>
      </c>
      <c r="F2899" s="3">
        <f t="shared" si="197"/>
        <v>72.14119000000187</v>
      </c>
      <c r="J2899" s="18">
        <f t="shared" si="196"/>
        <v>20.179467276739938</v>
      </c>
      <c r="K2899" s="4">
        <f t="shared" si="199"/>
        <v>72.584957567339387</v>
      </c>
    </row>
    <row r="2900" spans="1:12" x14ac:dyDescent="0.25">
      <c r="A2900" s="24">
        <v>249</v>
      </c>
      <c r="B2900" s="20">
        <v>4796.08</v>
      </c>
      <c r="D2900" s="79">
        <f t="shared" si="198"/>
        <v>19.520000000000437</v>
      </c>
      <c r="E2900" s="21">
        <v>384.34</v>
      </c>
      <c r="F2900" s="3">
        <f t="shared" si="197"/>
        <v>72.12167000000187</v>
      </c>
      <c r="J2900" s="18">
        <f t="shared" si="196"/>
        <v>19.112236838523955</v>
      </c>
      <c r="K2900" s="4">
        <f t="shared" si="199"/>
        <v>72.565845330500863</v>
      </c>
    </row>
    <row r="2901" spans="1:12" x14ac:dyDescent="0.25">
      <c r="A2901" s="24">
        <v>248</v>
      </c>
      <c r="B2901" s="20">
        <v>4775.97</v>
      </c>
      <c r="D2901" s="79">
        <f t="shared" si="198"/>
        <v>20.109999999999673</v>
      </c>
      <c r="E2901" s="21">
        <v>384.36</v>
      </c>
      <c r="F2901" s="3">
        <f t="shared" si="197"/>
        <v>72.101560000001868</v>
      </c>
      <c r="J2901" s="18">
        <f t="shared" si="196"/>
        <v>19.689912029851531</v>
      </c>
      <c r="K2901" s="4">
        <f t="shared" si="199"/>
        <v>72.546155418471017</v>
      </c>
    </row>
    <row r="2902" spans="1:12" x14ac:dyDescent="0.25">
      <c r="A2902" s="24">
        <v>247</v>
      </c>
      <c r="B2902" s="20">
        <v>4755.9799999999996</v>
      </c>
      <c r="D2902" s="79">
        <f t="shared" si="198"/>
        <v>19.990000000000691</v>
      </c>
      <c r="E2902" s="21">
        <v>384.37</v>
      </c>
      <c r="F2902" s="3">
        <f t="shared" si="197"/>
        <v>72.081570000001861</v>
      </c>
      <c r="J2902" s="18">
        <f t="shared" si="196"/>
        <v>19.57241877059931</v>
      </c>
      <c r="K2902" s="4">
        <f t="shared" si="199"/>
        <v>72.526582999700423</v>
      </c>
      <c r="L2902">
        <f>SLOPE(E2893:E2902,K2893:K2902)/-10</f>
        <v>0.74587974820988134</v>
      </c>
    </row>
    <row r="2903" spans="1:12" x14ac:dyDescent="0.25">
      <c r="A2903" s="24">
        <v>246</v>
      </c>
      <c r="B2903" s="20">
        <v>4736.07</v>
      </c>
      <c r="D2903" s="79">
        <f t="shared" si="198"/>
        <v>19.909999999999854</v>
      </c>
      <c r="E2903" s="21">
        <v>384.38</v>
      </c>
      <c r="F2903" s="3">
        <f t="shared" si="197"/>
        <v>72.061660000001865</v>
      </c>
      <c r="J2903" s="18">
        <f t="shared" si="196"/>
        <v>19.494089931096344</v>
      </c>
      <c r="K2903" s="4">
        <f t="shared" si="199"/>
        <v>72.507088909769323</v>
      </c>
      <c r="L2903" s="2"/>
    </row>
    <row r="2904" spans="1:12" x14ac:dyDescent="0.25">
      <c r="A2904" s="24">
        <v>245</v>
      </c>
      <c r="B2904" s="20">
        <v>4716.07</v>
      </c>
      <c r="D2904" s="79">
        <f t="shared" si="198"/>
        <v>20</v>
      </c>
      <c r="E2904" s="21">
        <v>384.42</v>
      </c>
      <c r="F2904" s="3">
        <f t="shared" si="197"/>
        <v>72.041660000001869</v>
      </c>
      <c r="J2904" s="18">
        <f t="shared" si="196"/>
        <v>19.5822098755364</v>
      </c>
      <c r="K2904" s="4">
        <f t="shared" si="199"/>
        <v>72.487506699893785</v>
      </c>
    </row>
    <row r="2905" spans="1:12" x14ac:dyDescent="0.25">
      <c r="A2905" s="24">
        <v>244</v>
      </c>
      <c r="B2905" s="20">
        <v>4696.01</v>
      </c>
      <c r="D2905" s="79">
        <f t="shared" si="198"/>
        <v>20.059999999999491</v>
      </c>
      <c r="E2905" s="21">
        <v>384.45</v>
      </c>
      <c r="F2905" s="3">
        <f t="shared" si="197"/>
        <v>72.021600000001868</v>
      </c>
      <c r="J2905" s="18">
        <f t="shared" si="196"/>
        <v>19.64095650516251</v>
      </c>
      <c r="K2905" s="4">
        <f t="shared" si="199"/>
        <v>72.467865743388629</v>
      </c>
    </row>
    <row r="2906" spans="1:12" x14ac:dyDescent="0.25">
      <c r="A2906" s="24">
        <v>243</v>
      </c>
      <c r="B2906" s="20">
        <v>4675.91</v>
      </c>
      <c r="D2906" s="79">
        <f t="shared" si="198"/>
        <v>20.100000000000364</v>
      </c>
      <c r="E2906" s="21">
        <v>384.46</v>
      </c>
      <c r="F2906" s="3">
        <f t="shared" si="197"/>
        <v>72.001500000001869</v>
      </c>
      <c r="J2906" s="18">
        <f t="shared" si="196"/>
        <v>19.680120924914437</v>
      </c>
      <c r="K2906" s="4">
        <f t="shared" si="199"/>
        <v>72.448185622463711</v>
      </c>
    </row>
    <row r="2907" spans="1:12" x14ac:dyDescent="0.25">
      <c r="A2907" s="24">
        <v>242</v>
      </c>
      <c r="B2907" s="20">
        <v>4656.0600000000004</v>
      </c>
      <c r="D2907" s="79">
        <f t="shared" si="198"/>
        <v>19.849999999999454</v>
      </c>
      <c r="E2907" s="21">
        <v>384.5</v>
      </c>
      <c r="F2907" s="3">
        <f t="shared" si="197"/>
        <v>71.981650000001864</v>
      </c>
      <c r="J2907" s="18">
        <f t="shared" si="196"/>
        <v>19.435343301469342</v>
      </c>
      <c r="K2907" s="4">
        <f t="shared" si="199"/>
        <v>72.428750279162244</v>
      </c>
    </row>
    <row r="2908" spans="1:12" x14ac:dyDescent="0.25">
      <c r="A2908" s="24">
        <v>241</v>
      </c>
      <c r="B2908" s="20">
        <v>4636.08</v>
      </c>
      <c r="D2908" s="79">
        <f t="shared" si="198"/>
        <v>19.980000000000473</v>
      </c>
      <c r="E2908" s="21">
        <v>384.5</v>
      </c>
      <c r="F2908" s="3">
        <f t="shared" si="197"/>
        <v>71.96167000000186</v>
      </c>
      <c r="J2908" s="18">
        <f t="shared" si="196"/>
        <v>19.562627665661328</v>
      </c>
      <c r="K2908" s="4">
        <f t="shared" si="199"/>
        <v>72.40918765149658</v>
      </c>
    </row>
    <row r="2909" spans="1:12" x14ac:dyDescent="0.25">
      <c r="A2909" s="24">
        <v>240</v>
      </c>
      <c r="B2909" s="20">
        <v>4616.0200000000004</v>
      </c>
      <c r="D2909" s="79">
        <f t="shared" si="198"/>
        <v>20.059999999999491</v>
      </c>
      <c r="E2909" s="21">
        <v>384.52</v>
      </c>
      <c r="F2909" s="3">
        <f t="shared" si="197"/>
        <v>71.941610000001859</v>
      </c>
      <c r="J2909" s="18">
        <f t="shared" si="196"/>
        <v>19.64095650516251</v>
      </c>
      <c r="K2909" s="4">
        <f t="shared" si="199"/>
        <v>72.389546694991424</v>
      </c>
    </row>
    <row r="2910" spans="1:12" x14ac:dyDescent="0.25">
      <c r="A2910" s="24">
        <v>239</v>
      </c>
      <c r="B2910" s="20">
        <v>4596.0600000000004</v>
      </c>
      <c r="D2910" s="79">
        <f t="shared" si="198"/>
        <v>19.960000000000036</v>
      </c>
      <c r="E2910" s="21">
        <v>384.54</v>
      </c>
      <c r="F2910" s="3">
        <f t="shared" si="197"/>
        <v>71.921650000001861</v>
      </c>
      <c r="J2910" s="18">
        <f t="shared" si="196"/>
        <v>19.543045455785364</v>
      </c>
      <c r="K2910" s="4">
        <f t="shared" si="199"/>
        <v>72.370003649535633</v>
      </c>
    </row>
    <row r="2911" spans="1:12" x14ac:dyDescent="0.25">
      <c r="A2911" s="24">
        <v>238</v>
      </c>
      <c r="B2911" s="20">
        <v>4576.08</v>
      </c>
      <c r="D2911" s="79">
        <f t="shared" si="198"/>
        <v>19.980000000000473</v>
      </c>
      <c r="E2911" s="21">
        <v>384.58</v>
      </c>
      <c r="F2911" s="3">
        <f t="shared" si="197"/>
        <v>71.901670000001857</v>
      </c>
      <c r="J2911" s="18">
        <f t="shared" si="196"/>
        <v>19.562627665661328</v>
      </c>
      <c r="K2911" s="4">
        <f t="shared" si="199"/>
        <v>72.350441021869969</v>
      </c>
      <c r="L2911">
        <f>SLOPE(E2902:E2911,K2902:K2911)/-10</f>
        <v>0.11454625190135159</v>
      </c>
    </row>
    <row r="2912" spans="1:12" x14ac:dyDescent="0.25">
      <c r="A2912" s="24">
        <v>237</v>
      </c>
      <c r="B2912" s="20">
        <v>4556.04</v>
      </c>
      <c r="D2912" s="79">
        <f t="shared" si="198"/>
        <v>20.039999999999964</v>
      </c>
      <c r="E2912" s="21">
        <v>384.58</v>
      </c>
      <c r="F2912" s="3">
        <f t="shared" si="197"/>
        <v>71.881630000001863</v>
      </c>
      <c r="J2912" s="18">
        <f t="shared" si="196"/>
        <v>19.621374295287438</v>
      </c>
      <c r="K2912" s="4">
        <f t="shared" si="199"/>
        <v>72.330819647574685</v>
      </c>
      <c r="L2912" s="2"/>
    </row>
    <row r="2913" spans="1:12" x14ac:dyDescent="0.25">
      <c r="A2913" s="24">
        <v>236</v>
      </c>
      <c r="B2913" s="20">
        <v>4536.04</v>
      </c>
      <c r="D2913" s="79">
        <f t="shared" si="198"/>
        <v>20</v>
      </c>
      <c r="E2913" s="21">
        <v>384.87</v>
      </c>
      <c r="F2913" s="3">
        <f t="shared" si="197"/>
        <v>71.861630000001867</v>
      </c>
      <c r="J2913" s="18">
        <f t="shared" si="196"/>
        <v>19.5822098755364</v>
      </c>
      <c r="K2913" s="4">
        <f t="shared" si="199"/>
        <v>72.311237437699148</v>
      </c>
    </row>
    <row r="2914" spans="1:12" x14ac:dyDescent="0.25">
      <c r="A2914" s="24">
        <v>235</v>
      </c>
      <c r="B2914" s="20">
        <v>4516.08</v>
      </c>
      <c r="D2914" s="79">
        <f t="shared" si="198"/>
        <v>19.960000000000036</v>
      </c>
      <c r="E2914" s="21">
        <v>385.06</v>
      </c>
      <c r="F2914" s="3">
        <f t="shared" si="197"/>
        <v>71.841670000001869</v>
      </c>
      <c r="J2914" s="18">
        <f t="shared" si="196"/>
        <v>19.543045455785364</v>
      </c>
      <c r="K2914" s="4">
        <f t="shared" si="199"/>
        <v>72.291694392243357</v>
      </c>
    </row>
    <row r="2915" spans="1:12" x14ac:dyDescent="0.25">
      <c r="A2915" s="24">
        <v>234</v>
      </c>
      <c r="B2915" s="20">
        <v>4496.07</v>
      </c>
      <c r="D2915" s="79">
        <f t="shared" si="198"/>
        <v>20.010000000000218</v>
      </c>
      <c r="E2915" s="21">
        <v>385.09</v>
      </c>
      <c r="F2915" s="3">
        <f t="shared" si="197"/>
        <v>71.82166000000187</v>
      </c>
      <c r="J2915" s="18">
        <f t="shared" si="196"/>
        <v>19.592000980474381</v>
      </c>
      <c r="K2915" s="4">
        <f t="shared" si="199"/>
        <v>72.272102391262877</v>
      </c>
    </row>
    <row r="2916" spans="1:12" x14ac:dyDescent="0.25">
      <c r="A2916" s="24">
        <v>233</v>
      </c>
      <c r="B2916" s="20">
        <v>4476.1099999999997</v>
      </c>
      <c r="D2916" s="79">
        <f t="shared" si="198"/>
        <v>19.960000000000036</v>
      </c>
      <c r="E2916" s="21">
        <v>385.18</v>
      </c>
      <c r="F2916" s="3">
        <f t="shared" si="197"/>
        <v>71.801700000001873</v>
      </c>
      <c r="J2916" s="18">
        <f t="shared" si="196"/>
        <v>19.543045455785364</v>
      </c>
      <c r="K2916" s="4">
        <f t="shared" si="199"/>
        <v>72.252559345807086</v>
      </c>
    </row>
    <row r="2917" spans="1:12" x14ac:dyDescent="0.25">
      <c r="A2917" s="24">
        <v>232</v>
      </c>
      <c r="B2917" s="20">
        <v>4455.18</v>
      </c>
      <c r="D2917" s="79">
        <f t="shared" si="198"/>
        <v>20.929999999999382</v>
      </c>
      <c r="E2917" s="21">
        <v>385.18</v>
      </c>
      <c r="F2917" s="3">
        <f t="shared" si="197"/>
        <v>71.78077000000188</v>
      </c>
      <c r="J2917" s="18">
        <f>D2917+D2917*$I$2919</f>
        <v>20.492782634748238</v>
      </c>
      <c r="K2917" s="4">
        <f t="shared" si="199"/>
        <v>72.232066563172339</v>
      </c>
    </row>
    <row r="2918" spans="1:12" x14ac:dyDescent="0.25">
      <c r="A2918" s="24">
        <v>231</v>
      </c>
      <c r="B2918" s="20">
        <v>4447.12</v>
      </c>
      <c r="D2918" s="79">
        <f t="shared" si="198"/>
        <v>8.0600000000004002</v>
      </c>
      <c r="E2918" s="21">
        <v>385.72</v>
      </c>
      <c r="F2918" s="3">
        <f t="shared" si="197"/>
        <v>71.772710000001879</v>
      </c>
      <c r="J2918" s="18">
        <f t="shared" si="196"/>
        <v>7.8916305798415607</v>
      </c>
      <c r="K2918" s="4">
        <f t="shared" si="199"/>
        <v>72.22417493259249</v>
      </c>
    </row>
    <row r="2919" spans="1:12" x14ac:dyDescent="0.25">
      <c r="A2919" s="43">
        <v>230</v>
      </c>
      <c r="B2919" s="46">
        <v>4445.92</v>
      </c>
      <c r="C2919" s="26" t="s">
        <v>57</v>
      </c>
      <c r="D2919" s="14">
        <f t="shared" si="198"/>
        <v>1.1999999999998181</v>
      </c>
      <c r="E2919" s="48">
        <v>389.65</v>
      </c>
      <c r="F2919" s="27">
        <f t="shared" si="197"/>
        <v>71.771510000001882</v>
      </c>
      <c r="G2919" s="26">
        <v>72.222999999999999</v>
      </c>
      <c r="H2919" s="29">
        <f>((G2807-G2919)-(F2807-F2919))</f>
        <v>-4.6019999999785455E-2</v>
      </c>
      <c r="I2919" s="29">
        <f>H2919/(F2807-F2919)</f>
        <v>-2.0889506223180004E-2</v>
      </c>
      <c r="J2919" s="47">
        <f>D2919+D2919*$I$2919</f>
        <v>1.174932592532006</v>
      </c>
      <c r="K2919" s="28">
        <f t="shared" si="199"/>
        <v>72.222999999999956</v>
      </c>
    </row>
    <row r="2920" spans="1:12" x14ac:dyDescent="0.25">
      <c r="A2920" s="24">
        <v>229</v>
      </c>
      <c r="B2920" s="20">
        <v>4436.05</v>
      </c>
      <c r="D2920" s="79">
        <f t="shared" si="198"/>
        <v>9.8699999999998909</v>
      </c>
      <c r="E2920" s="21">
        <v>389.65</v>
      </c>
      <c r="F2920" s="3">
        <f t="shared" si="197"/>
        <v>71.761640000001876</v>
      </c>
      <c r="J2920" s="18">
        <f>D2920+D2920*$I$3148</f>
        <v>9.8771944461527141</v>
      </c>
      <c r="K2920" s="4">
        <f t="shared" si="199"/>
        <v>72.213122805553809</v>
      </c>
      <c r="L2920">
        <f>SLOPE(E2911:E2920,K2911:K2920)/-10</f>
        <v>2.729042050807907</v>
      </c>
    </row>
    <row r="2921" spans="1:12" x14ac:dyDescent="0.25">
      <c r="A2921" s="24">
        <v>228</v>
      </c>
      <c r="B2921" s="20">
        <v>4416.08</v>
      </c>
      <c r="D2921" s="79">
        <f t="shared" si="198"/>
        <v>19.970000000000255</v>
      </c>
      <c r="E2921" s="21">
        <v>389.65</v>
      </c>
      <c r="F2921" s="3">
        <f t="shared" si="197"/>
        <v>71.741670000001875</v>
      </c>
      <c r="J2921" s="18">
        <f t="shared" ref="J2921:J2984" si="200">D2921+D2921*$I$3148</f>
        <v>19.984556544039961</v>
      </c>
      <c r="K2921" s="4">
        <f t="shared" si="199"/>
        <v>72.193138249009763</v>
      </c>
      <c r="L2921" s="2"/>
    </row>
    <row r="2922" spans="1:12" x14ac:dyDescent="0.25">
      <c r="A2922" s="24">
        <v>227</v>
      </c>
      <c r="B2922" s="20">
        <v>4396.08</v>
      </c>
      <c r="D2922" s="79">
        <f t="shared" si="198"/>
        <v>20</v>
      </c>
      <c r="E2922" s="21">
        <v>389.65</v>
      </c>
      <c r="F2922" s="3">
        <f t="shared" si="197"/>
        <v>71.721670000001879</v>
      </c>
      <c r="J2922" s="18">
        <f t="shared" si="200"/>
        <v>20.01457841165719</v>
      </c>
      <c r="K2922" s="4">
        <f t="shared" si="199"/>
        <v>72.173123670598102</v>
      </c>
    </row>
    <row r="2923" spans="1:12" x14ac:dyDescent="0.25">
      <c r="A2923" s="24">
        <v>226</v>
      </c>
      <c r="B2923" s="20">
        <v>4376.1099999999997</v>
      </c>
      <c r="D2923" s="79">
        <f t="shared" si="198"/>
        <v>19.970000000000255</v>
      </c>
      <c r="E2923" s="21">
        <v>389.65</v>
      </c>
      <c r="F2923" s="3">
        <f t="shared" si="197"/>
        <v>71.701700000001878</v>
      </c>
      <c r="J2923" s="18">
        <f t="shared" si="200"/>
        <v>19.984556544039961</v>
      </c>
      <c r="K2923" s="4">
        <f t="shared" si="199"/>
        <v>72.153139114054056</v>
      </c>
    </row>
    <row r="2924" spans="1:12" x14ac:dyDescent="0.25">
      <c r="A2924" s="24">
        <v>225</v>
      </c>
      <c r="B2924" s="20">
        <v>4356.08</v>
      </c>
      <c r="D2924" s="79">
        <f t="shared" si="198"/>
        <v>20.029999999999745</v>
      </c>
      <c r="E2924" s="21">
        <v>389.65</v>
      </c>
      <c r="F2924" s="3">
        <f t="shared" si="197"/>
        <v>71.681670000001873</v>
      </c>
      <c r="J2924" s="18">
        <f t="shared" si="200"/>
        <v>20.044600279274423</v>
      </c>
      <c r="K2924" s="4">
        <f t="shared" si="199"/>
        <v>72.133094513774779</v>
      </c>
    </row>
    <row r="2925" spans="1:12" x14ac:dyDescent="0.25">
      <c r="A2925" s="24">
        <v>224</v>
      </c>
      <c r="B2925" s="20">
        <v>4336.08</v>
      </c>
      <c r="D2925" s="79">
        <f t="shared" si="198"/>
        <v>20</v>
      </c>
      <c r="E2925" s="21">
        <v>389.65</v>
      </c>
      <c r="F2925" s="3">
        <f t="shared" si="197"/>
        <v>71.661670000001877</v>
      </c>
      <c r="J2925" s="18">
        <f t="shared" si="200"/>
        <v>20.01457841165719</v>
      </c>
      <c r="K2925" s="4">
        <f t="shared" si="199"/>
        <v>72.113079935363118</v>
      </c>
    </row>
    <row r="2926" spans="1:12" x14ac:dyDescent="0.25">
      <c r="A2926" s="24">
        <v>223</v>
      </c>
      <c r="B2926" s="20">
        <v>4316.1000000000004</v>
      </c>
      <c r="D2926" s="79">
        <f t="shared" si="198"/>
        <v>19.979999999999563</v>
      </c>
      <c r="E2926" s="21">
        <v>389.65</v>
      </c>
      <c r="F2926" s="3">
        <f t="shared" si="197"/>
        <v>71.641690000001873</v>
      </c>
      <c r="J2926" s="18">
        <f t="shared" si="200"/>
        <v>19.994563833245095</v>
      </c>
      <c r="K2926" s="4">
        <f t="shared" si="199"/>
        <v>72.093085371529867</v>
      </c>
    </row>
    <row r="2927" spans="1:12" x14ac:dyDescent="0.25">
      <c r="A2927" s="24">
        <v>222</v>
      </c>
      <c r="B2927" s="20">
        <v>4296.04</v>
      </c>
      <c r="D2927" s="79">
        <f t="shared" si="198"/>
        <v>20.0600000000004</v>
      </c>
      <c r="E2927" s="21">
        <v>389.65</v>
      </c>
      <c r="F2927" s="3">
        <f t="shared" si="197"/>
        <v>71.621630000001872</v>
      </c>
      <c r="J2927" s="18">
        <f t="shared" si="200"/>
        <v>20.074622146892562</v>
      </c>
      <c r="K2927" s="4">
        <f t="shared" si="199"/>
        <v>72.073010749382973</v>
      </c>
    </row>
    <row r="2928" spans="1:12" x14ac:dyDescent="0.25">
      <c r="A2928" s="24">
        <v>221</v>
      </c>
      <c r="B2928" s="20">
        <v>4276.08</v>
      </c>
      <c r="D2928" s="79">
        <f t="shared" si="198"/>
        <v>19.960000000000036</v>
      </c>
      <c r="E2928" s="21">
        <v>389.65</v>
      </c>
      <c r="F2928" s="3">
        <f t="shared" si="197"/>
        <v>71.601670000001874</v>
      </c>
      <c r="J2928" s="18">
        <f t="shared" si="200"/>
        <v>19.974549254833914</v>
      </c>
      <c r="K2928" s="4">
        <f t="shared" si="199"/>
        <v>72.053036200128133</v>
      </c>
    </row>
    <row r="2929" spans="1:12" x14ac:dyDescent="0.25">
      <c r="A2929" s="24">
        <v>220</v>
      </c>
      <c r="B2929" s="20">
        <v>4256</v>
      </c>
      <c r="D2929" s="79">
        <f t="shared" si="198"/>
        <v>20.079999999999927</v>
      </c>
      <c r="E2929" s="21">
        <v>389.65</v>
      </c>
      <c r="F2929" s="3">
        <f t="shared" si="197"/>
        <v>71.581590000001881</v>
      </c>
      <c r="J2929" s="18">
        <f t="shared" si="200"/>
        <v>20.094636725303747</v>
      </c>
      <c r="K2929" s="4">
        <f t="shared" si="199"/>
        <v>72.032941563402829</v>
      </c>
      <c r="L2929">
        <f>SLOPE(E2920:E2929,K2920:K2929)/-10</f>
        <v>2.4432869902140055E-26</v>
      </c>
    </row>
    <row r="2930" spans="1:12" x14ac:dyDescent="0.25">
      <c r="A2930" s="24">
        <v>219</v>
      </c>
      <c r="B2930" s="20">
        <v>4236.04</v>
      </c>
      <c r="D2930" s="79">
        <f t="shared" si="198"/>
        <v>19.960000000000036</v>
      </c>
      <c r="E2930" s="21">
        <v>389.65</v>
      </c>
      <c r="F2930" s="3">
        <f t="shared" si="197"/>
        <v>71.561630000001884</v>
      </c>
      <c r="J2930" s="18">
        <f t="shared" si="200"/>
        <v>19.974549254833914</v>
      </c>
      <c r="K2930" s="4">
        <f t="shared" si="199"/>
        <v>72.012967014147989</v>
      </c>
      <c r="L2930" s="2"/>
    </row>
    <row r="2931" spans="1:12" x14ac:dyDescent="0.25">
      <c r="A2931" s="24">
        <v>218</v>
      </c>
      <c r="B2931" s="20">
        <v>4216.0600000000004</v>
      </c>
      <c r="D2931" s="79">
        <f t="shared" si="198"/>
        <v>19.979999999999563</v>
      </c>
      <c r="E2931" s="21">
        <v>389.65</v>
      </c>
      <c r="F2931" s="3">
        <f t="shared" si="197"/>
        <v>71.54165000000188</v>
      </c>
      <c r="J2931" s="18">
        <f t="shared" si="200"/>
        <v>19.994563833245095</v>
      </c>
      <c r="K2931" s="4">
        <f t="shared" si="199"/>
        <v>71.992972450314738</v>
      </c>
    </row>
    <row r="2932" spans="1:12" x14ac:dyDescent="0.25">
      <c r="A2932" s="24">
        <v>217</v>
      </c>
      <c r="B2932" s="20">
        <v>4195.99</v>
      </c>
      <c r="D2932" s="79">
        <f t="shared" si="198"/>
        <v>20.070000000000618</v>
      </c>
      <c r="E2932" s="21">
        <v>389.65</v>
      </c>
      <c r="F2932" s="3">
        <f t="shared" si="197"/>
        <v>71.521580000001876</v>
      </c>
      <c r="J2932" s="18">
        <f t="shared" si="200"/>
        <v>20.084629436098609</v>
      </c>
      <c r="K2932" s="4">
        <f t="shared" si="199"/>
        <v>71.97288782087864</v>
      </c>
    </row>
    <row r="2933" spans="1:12" x14ac:dyDescent="0.25">
      <c r="A2933" s="24">
        <v>216</v>
      </c>
      <c r="B2933" s="20">
        <v>4176.08</v>
      </c>
      <c r="D2933" s="79">
        <f t="shared" si="198"/>
        <v>19.909999999999854</v>
      </c>
      <c r="E2933" s="21">
        <v>389.65</v>
      </c>
      <c r="F2933" s="3">
        <f t="shared" si="197"/>
        <v>71.50167000000188</v>
      </c>
      <c r="J2933" s="18">
        <f t="shared" si="200"/>
        <v>19.92451280880459</v>
      </c>
      <c r="K2933" s="4">
        <f t="shared" si="199"/>
        <v>71.95296330806984</v>
      </c>
    </row>
    <row r="2934" spans="1:12" x14ac:dyDescent="0.25">
      <c r="A2934" s="24">
        <v>215</v>
      </c>
      <c r="B2934" s="20">
        <v>4156.0600000000004</v>
      </c>
      <c r="D2934" s="79">
        <f t="shared" si="198"/>
        <v>20.019999999999527</v>
      </c>
      <c r="E2934" s="21">
        <v>389.65</v>
      </c>
      <c r="F2934" s="3">
        <f t="shared" si="197"/>
        <v>71.481650000001878</v>
      </c>
      <c r="J2934" s="18">
        <f t="shared" si="200"/>
        <v>20.034592990068376</v>
      </c>
      <c r="K2934" s="4">
        <f t="shared" si="199"/>
        <v>71.932928715079768</v>
      </c>
    </row>
    <row r="2935" spans="1:12" x14ac:dyDescent="0.25">
      <c r="A2935" s="24">
        <v>214</v>
      </c>
      <c r="B2935" s="20">
        <v>4136.0600000000004</v>
      </c>
      <c r="D2935" s="79">
        <f t="shared" si="198"/>
        <v>20</v>
      </c>
      <c r="E2935" s="21">
        <v>389.65</v>
      </c>
      <c r="F2935" s="3">
        <f t="shared" si="197"/>
        <v>71.461650000001882</v>
      </c>
      <c r="J2935" s="18">
        <f t="shared" si="200"/>
        <v>20.01457841165719</v>
      </c>
      <c r="K2935" s="4">
        <f t="shared" si="199"/>
        <v>71.912914136668107</v>
      </c>
    </row>
    <row r="2936" spans="1:12" x14ac:dyDescent="0.25">
      <c r="A2936" s="24">
        <v>213</v>
      </c>
      <c r="B2936" s="20">
        <v>4116.0600000000004</v>
      </c>
      <c r="D2936" s="79">
        <f t="shared" si="198"/>
        <v>20</v>
      </c>
      <c r="E2936" s="21">
        <v>389.67</v>
      </c>
      <c r="F2936" s="3">
        <f t="shared" si="197"/>
        <v>71.441650000001886</v>
      </c>
      <c r="J2936" s="18">
        <f t="shared" si="200"/>
        <v>20.01457841165719</v>
      </c>
      <c r="K2936" s="4">
        <f t="shared" si="199"/>
        <v>71.892899558256445</v>
      </c>
    </row>
    <row r="2937" spans="1:12" x14ac:dyDescent="0.25">
      <c r="A2937" s="24">
        <v>212</v>
      </c>
      <c r="B2937" s="20">
        <v>4096.03</v>
      </c>
      <c r="D2937" s="79">
        <f t="shared" si="198"/>
        <v>20.030000000000655</v>
      </c>
      <c r="E2937" s="21">
        <v>389.67</v>
      </c>
      <c r="F2937" s="3">
        <f t="shared" si="197"/>
        <v>71.42162000000188</v>
      </c>
      <c r="J2937" s="18">
        <f t="shared" si="200"/>
        <v>20.044600279275333</v>
      </c>
      <c r="K2937" s="4">
        <f t="shared" si="199"/>
        <v>71.872854957977168</v>
      </c>
    </row>
    <row r="2938" spans="1:12" x14ac:dyDescent="0.25">
      <c r="A2938" s="24">
        <v>211</v>
      </c>
      <c r="B2938" s="20">
        <v>4075.8</v>
      </c>
      <c r="D2938" s="79">
        <f t="shared" si="198"/>
        <v>20.229999999999563</v>
      </c>
      <c r="E2938" s="21">
        <v>389.67</v>
      </c>
      <c r="F2938" s="3">
        <f t="shared" si="197"/>
        <v>71.401390000001882</v>
      </c>
      <c r="J2938" s="18">
        <f t="shared" si="200"/>
        <v>20.244746063390814</v>
      </c>
      <c r="K2938" s="4">
        <f t="shared" si="199"/>
        <v>71.85261021191377</v>
      </c>
      <c r="L2938">
        <f>SLOPE(E2929:E2938,K2929:K2938)/-10</f>
        <v>1.2714965141731644E-2</v>
      </c>
    </row>
    <row r="2939" spans="1:12" x14ac:dyDescent="0.25">
      <c r="A2939" s="24">
        <v>210</v>
      </c>
      <c r="B2939" s="20">
        <v>4056.01</v>
      </c>
      <c r="D2939" s="79">
        <f t="shared" si="198"/>
        <v>19.789999999999964</v>
      </c>
      <c r="E2939" s="21">
        <v>389.67</v>
      </c>
      <c r="F2939" s="3">
        <f t="shared" si="197"/>
        <v>71.381600000001882</v>
      </c>
      <c r="J2939" s="18">
        <f t="shared" si="200"/>
        <v>19.804425338334756</v>
      </c>
      <c r="K2939" s="4">
        <f t="shared" si="199"/>
        <v>71.832805786575435</v>
      </c>
      <c r="L2939" s="2"/>
    </row>
    <row r="2940" spans="1:12" x14ac:dyDescent="0.25">
      <c r="A2940" s="24">
        <v>209</v>
      </c>
      <c r="B2940" s="20">
        <v>4036.45</v>
      </c>
      <c r="D2940" s="79">
        <f t="shared" si="198"/>
        <v>19.5600000000004</v>
      </c>
      <c r="E2940" s="21">
        <v>389.67</v>
      </c>
      <c r="F2940" s="3">
        <f t="shared" si="197"/>
        <v>71.362040000001883</v>
      </c>
      <c r="J2940" s="18">
        <f t="shared" si="200"/>
        <v>19.574257686601133</v>
      </c>
      <c r="K2940" s="4">
        <f t="shared" si="199"/>
        <v>71.813231528888835</v>
      </c>
    </row>
    <row r="2941" spans="1:12" x14ac:dyDescent="0.25">
      <c r="A2941" s="24">
        <v>208</v>
      </c>
      <c r="B2941" s="20">
        <v>4016.06</v>
      </c>
      <c r="D2941" s="79">
        <f t="shared" si="198"/>
        <v>20.389999999999873</v>
      </c>
      <c r="E2941" s="21">
        <v>389.67</v>
      </c>
      <c r="F2941" s="3">
        <f t="shared" si="197"/>
        <v>71.341650000001877</v>
      </c>
      <c r="J2941" s="18">
        <f t="shared" si="200"/>
        <v>20.404862690684379</v>
      </c>
      <c r="K2941" s="4">
        <f t="shared" si="199"/>
        <v>71.792826666198152</v>
      </c>
    </row>
    <row r="2942" spans="1:12" x14ac:dyDescent="0.25">
      <c r="A2942" s="24">
        <v>207</v>
      </c>
      <c r="B2942" s="20">
        <v>3996.01</v>
      </c>
      <c r="D2942" s="79">
        <f t="shared" si="198"/>
        <v>20.049999999999727</v>
      </c>
      <c r="E2942" s="21">
        <v>389.69</v>
      </c>
      <c r="F2942" s="3">
        <f t="shared" si="197"/>
        <v>71.321600000001879</v>
      </c>
      <c r="J2942" s="18">
        <f t="shared" si="200"/>
        <v>20.06461485768606</v>
      </c>
      <c r="K2942" s="4">
        <f t="shared" si="199"/>
        <v>71.772762051340464</v>
      </c>
    </row>
    <row r="2943" spans="1:12" x14ac:dyDescent="0.25">
      <c r="A2943" s="24">
        <v>206</v>
      </c>
      <c r="B2943" s="20">
        <v>3975.83</v>
      </c>
      <c r="D2943" s="79">
        <f t="shared" si="198"/>
        <v>20.180000000000291</v>
      </c>
      <c r="E2943" s="21">
        <v>389.69</v>
      </c>
      <c r="F2943" s="3">
        <f t="shared" si="197"/>
        <v>71.301420000001883</v>
      </c>
      <c r="J2943" s="18">
        <f t="shared" si="200"/>
        <v>20.194709617362395</v>
      </c>
      <c r="K2943" s="4">
        <f t="shared" si="199"/>
        <v>71.752567341723108</v>
      </c>
    </row>
    <row r="2944" spans="1:12" x14ac:dyDescent="0.25">
      <c r="A2944" s="24">
        <v>205</v>
      </c>
      <c r="B2944" s="20">
        <v>3955.76</v>
      </c>
      <c r="D2944" s="79">
        <f t="shared" si="198"/>
        <v>20.069999999999709</v>
      </c>
      <c r="E2944" s="21">
        <v>389.69</v>
      </c>
      <c r="F2944" s="3">
        <f t="shared" si="197"/>
        <v>71.281350000001879</v>
      </c>
      <c r="J2944" s="18">
        <f t="shared" si="200"/>
        <v>20.0846294360977</v>
      </c>
      <c r="K2944" s="4">
        <f t="shared" si="199"/>
        <v>71.732482712287009</v>
      </c>
    </row>
    <row r="2945" spans="1:12" x14ac:dyDescent="0.25">
      <c r="A2945" s="24">
        <v>204</v>
      </c>
      <c r="B2945" s="20">
        <v>3935.27</v>
      </c>
      <c r="D2945" s="79">
        <f t="shared" si="198"/>
        <v>20.490000000000236</v>
      </c>
      <c r="E2945" s="21">
        <v>389.69</v>
      </c>
      <c r="F2945" s="3">
        <f t="shared" si="197"/>
        <v>71.260860000001884</v>
      </c>
      <c r="J2945" s="18">
        <f t="shared" si="200"/>
        <v>20.50493558274303</v>
      </c>
      <c r="K2945" s="4">
        <f t="shared" si="199"/>
        <v>71.711977776704259</v>
      </c>
    </row>
    <row r="2946" spans="1:12" x14ac:dyDescent="0.25">
      <c r="A2946" s="24">
        <v>203</v>
      </c>
      <c r="B2946" s="20">
        <v>3915.09</v>
      </c>
      <c r="D2946" s="79">
        <f t="shared" si="198"/>
        <v>20.179999999999836</v>
      </c>
      <c r="E2946" s="21">
        <v>389.69</v>
      </c>
      <c r="F2946" s="3">
        <f t="shared" si="197"/>
        <v>71.240680000001888</v>
      </c>
      <c r="J2946" s="18">
        <f t="shared" si="200"/>
        <v>20.194709617361941</v>
      </c>
      <c r="K2946" s="4">
        <f t="shared" si="199"/>
        <v>71.691783067086902</v>
      </c>
    </row>
    <row r="2947" spans="1:12" x14ac:dyDescent="0.25">
      <c r="A2947" s="24">
        <v>202</v>
      </c>
      <c r="B2947" s="20">
        <v>3896.29</v>
      </c>
      <c r="D2947" s="79">
        <f t="shared" si="198"/>
        <v>18.800000000000182</v>
      </c>
      <c r="E2947" s="21">
        <v>389.69</v>
      </c>
      <c r="F2947" s="3">
        <f t="shared" si="197"/>
        <v>71.221880000001889</v>
      </c>
      <c r="J2947" s="18">
        <f t="shared" si="200"/>
        <v>18.813703706957941</v>
      </c>
      <c r="K2947" s="4">
        <f t="shared" si="199"/>
        <v>71.672969363379949</v>
      </c>
      <c r="L2947">
        <f>SLOPE(E2938:E2947,K2938:K2947)/-10</f>
        <v>1.4508961518552419E-2</v>
      </c>
    </row>
    <row r="2948" spans="1:12" x14ac:dyDescent="0.25">
      <c r="A2948" s="24">
        <v>201</v>
      </c>
      <c r="B2948" s="20">
        <v>3875.93</v>
      </c>
      <c r="D2948" s="79">
        <f t="shared" si="198"/>
        <v>20.360000000000127</v>
      </c>
      <c r="E2948" s="21">
        <v>389.69</v>
      </c>
      <c r="F2948" s="3">
        <f t="shared" si="197"/>
        <v>71.201520000001892</v>
      </c>
      <c r="J2948" s="18">
        <f t="shared" si="200"/>
        <v>20.374840823067149</v>
      </c>
      <c r="K2948" s="4">
        <f t="shared" si="199"/>
        <v>71.652594522556882</v>
      </c>
      <c r="L2948" s="2"/>
    </row>
    <row r="2949" spans="1:12" x14ac:dyDescent="0.25">
      <c r="A2949" s="24">
        <v>200</v>
      </c>
      <c r="B2949" s="20">
        <v>3855.94</v>
      </c>
      <c r="D2949" s="79">
        <f t="shared" si="198"/>
        <v>19.989999999999782</v>
      </c>
      <c r="E2949" s="21">
        <v>389.69</v>
      </c>
      <c r="F2949" s="3">
        <f t="shared" si="197"/>
        <v>71.181530000001899</v>
      </c>
      <c r="J2949" s="18">
        <f t="shared" si="200"/>
        <v>20.004571122451143</v>
      </c>
      <c r="K2949" s="4">
        <f t="shared" si="199"/>
        <v>71.632589951434426</v>
      </c>
    </row>
    <row r="2950" spans="1:12" x14ac:dyDescent="0.25">
      <c r="A2950" s="24">
        <v>199</v>
      </c>
      <c r="B2950" s="20">
        <v>3835.7</v>
      </c>
      <c r="D2950" s="79">
        <f t="shared" si="198"/>
        <v>20.240000000000236</v>
      </c>
      <c r="E2950" s="21">
        <v>389.69</v>
      </c>
      <c r="F2950" s="3">
        <f t="shared" si="197"/>
        <v>71.161290000001898</v>
      </c>
      <c r="J2950" s="18">
        <f t="shared" si="200"/>
        <v>20.254753352597316</v>
      </c>
      <c r="K2950" s="4">
        <f t="shared" si="199"/>
        <v>71.612335198081823</v>
      </c>
    </row>
    <row r="2951" spans="1:12" x14ac:dyDescent="0.25">
      <c r="A2951" s="24">
        <v>198</v>
      </c>
      <c r="B2951" s="20">
        <v>3816.07</v>
      </c>
      <c r="D2951" s="79">
        <f t="shared" si="198"/>
        <v>19.629999999999654</v>
      </c>
      <c r="E2951" s="21">
        <v>389.69</v>
      </c>
      <c r="F2951" s="3">
        <f t="shared" si="197"/>
        <v>71.141660000001892</v>
      </c>
      <c r="J2951" s="18">
        <f t="shared" si="200"/>
        <v>19.644308711041187</v>
      </c>
      <c r="K2951" s="4">
        <f t="shared" si="199"/>
        <v>71.592690889370786</v>
      </c>
    </row>
    <row r="2952" spans="1:12" x14ac:dyDescent="0.25">
      <c r="A2952" s="24">
        <v>197</v>
      </c>
      <c r="B2952" s="20">
        <v>3796.03</v>
      </c>
      <c r="D2952" s="79">
        <f t="shared" si="198"/>
        <v>20.039999999999964</v>
      </c>
      <c r="E2952" s="21">
        <v>389.76</v>
      </c>
      <c r="F2952" s="3">
        <f t="shared" si="197"/>
        <v>71.121620000001897</v>
      </c>
      <c r="J2952" s="18">
        <f t="shared" si="200"/>
        <v>20.054607568480471</v>
      </c>
      <c r="K2952" s="4">
        <f t="shared" si="199"/>
        <v>71.572636281802303</v>
      </c>
    </row>
    <row r="2953" spans="1:12" x14ac:dyDescent="0.25">
      <c r="A2953" s="24">
        <v>196</v>
      </c>
      <c r="B2953" s="20">
        <v>3776.07</v>
      </c>
      <c r="D2953" s="79">
        <f t="shared" si="198"/>
        <v>19.960000000000036</v>
      </c>
      <c r="E2953" s="21">
        <v>389.76</v>
      </c>
      <c r="F2953" s="3">
        <f t="shared" ref="F2953:F3016" si="201">F2952-(D2953/1000)</f>
        <v>71.1016600000019</v>
      </c>
      <c r="J2953" s="18">
        <f t="shared" si="200"/>
        <v>19.974549254833914</v>
      </c>
      <c r="K2953" s="4">
        <f t="shared" si="199"/>
        <v>71.552661732547463</v>
      </c>
    </row>
    <row r="2954" spans="1:12" x14ac:dyDescent="0.25">
      <c r="A2954" s="24">
        <v>195</v>
      </c>
      <c r="B2954" s="20">
        <v>3756.06</v>
      </c>
      <c r="D2954" s="79">
        <f t="shared" ref="D2954:D3017" si="202">B2953-B2954</f>
        <v>20.010000000000218</v>
      </c>
      <c r="E2954" s="21">
        <v>389.76</v>
      </c>
      <c r="F2954" s="3">
        <f t="shared" si="201"/>
        <v>71.0816500000019</v>
      </c>
      <c r="J2954" s="18">
        <f t="shared" si="200"/>
        <v>20.024585700863238</v>
      </c>
      <c r="K2954" s="4">
        <f t="shared" ref="K2954:K3017" si="203">K2953-(J2954/1000)</f>
        <v>71.532637146846596</v>
      </c>
    </row>
    <row r="2955" spans="1:12" x14ac:dyDescent="0.25">
      <c r="A2955" s="24">
        <v>194</v>
      </c>
      <c r="B2955" s="20">
        <v>3736.04</v>
      </c>
      <c r="D2955" s="79">
        <f t="shared" si="202"/>
        <v>20.019999999999982</v>
      </c>
      <c r="E2955" s="21">
        <v>389.81</v>
      </c>
      <c r="F2955" s="3">
        <f t="shared" si="201"/>
        <v>71.061630000001898</v>
      </c>
      <c r="J2955" s="18">
        <f t="shared" si="200"/>
        <v>20.03459299006883</v>
      </c>
      <c r="K2955" s="4">
        <f t="shared" si="203"/>
        <v>71.512602553856524</v>
      </c>
    </row>
    <row r="2956" spans="1:12" x14ac:dyDescent="0.25">
      <c r="A2956" s="24">
        <v>193</v>
      </c>
      <c r="B2956" s="20">
        <v>3716.06</v>
      </c>
      <c r="D2956" s="79">
        <f t="shared" si="202"/>
        <v>19.980000000000018</v>
      </c>
      <c r="E2956" s="21">
        <v>389.81</v>
      </c>
      <c r="F2956" s="3">
        <f t="shared" si="201"/>
        <v>71.041650000001894</v>
      </c>
      <c r="J2956" s="18">
        <f t="shared" si="200"/>
        <v>19.994563833245554</v>
      </c>
      <c r="K2956" s="4">
        <f t="shared" si="203"/>
        <v>71.492607990023274</v>
      </c>
      <c r="L2956">
        <f>SLOPE(E2947:E2956,K2947:K2956)/-10</f>
        <v>7.718892576719448E-2</v>
      </c>
    </row>
    <row r="2957" spans="1:12" x14ac:dyDescent="0.25">
      <c r="A2957" s="24">
        <v>192</v>
      </c>
      <c r="B2957" s="20">
        <v>3696.05</v>
      </c>
      <c r="D2957" s="79">
        <f t="shared" si="202"/>
        <v>20.009999999999764</v>
      </c>
      <c r="E2957" s="21">
        <v>389.81</v>
      </c>
      <c r="F2957" s="3">
        <f t="shared" si="201"/>
        <v>71.021640000001895</v>
      </c>
      <c r="J2957" s="18">
        <f t="shared" si="200"/>
        <v>20.024585700862783</v>
      </c>
      <c r="K2957" s="4">
        <f t="shared" si="203"/>
        <v>71.472583404322407</v>
      </c>
      <c r="L2957" s="2"/>
    </row>
    <row r="2958" spans="1:12" x14ac:dyDescent="0.25">
      <c r="A2958" s="24">
        <v>191</v>
      </c>
      <c r="B2958" s="20">
        <v>3675.99</v>
      </c>
      <c r="D2958" s="79">
        <f t="shared" si="202"/>
        <v>20.0600000000004</v>
      </c>
      <c r="E2958" s="21">
        <v>389.81</v>
      </c>
      <c r="F2958" s="3">
        <f t="shared" si="201"/>
        <v>71.001580000001894</v>
      </c>
      <c r="J2958" s="18">
        <f t="shared" si="200"/>
        <v>20.074622146892562</v>
      </c>
      <c r="K2958" s="4">
        <f t="shared" si="203"/>
        <v>71.452508782175514</v>
      </c>
    </row>
    <row r="2959" spans="1:12" x14ac:dyDescent="0.25">
      <c r="A2959" s="24">
        <v>190</v>
      </c>
      <c r="B2959" s="20">
        <v>3656.05</v>
      </c>
      <c r="D2959" s="79">
        <f t="shared" si="202"/>
        <v>19.9399999999996</v>
      </c>
      <c r="E2959" s="21">
        <v>389.81</v>
      </c>
      <c r="F2959" s="3">
        <f t="shared" si="201"/>
        <v>70.981640000001889</v>
      </c>
      <c r="J2959" s="18">
        <f t="shared" si="200"/>
        <v>19.954534676421819</v>
      </c>
      <c r="K2959" s="4">
        <f t="shared" si="203"/>
        <v>71.432554247499098</v>
      </c>
    </row>
    <row r="2960" spans="1:12" x14ac:dyDescent="0.25">
      <c r="A2960" s="24">
        <v>189</v>
      </c>
      <c r="B2960" s="20">
        <v>3636.03</v>
      </c>
      <c r="D2960" s="79">
        <f t="shared" si="202"/>
        <v>20.019999999999982</v>
      </c>
      <c r="E2960" s="21">
        <v>389.81</v>
      </c>
      <c r="F2960" s="3">
        <f t="shared" si="201"/>
        <v>70.961620000001886</v>
      </c>
      <c r="J2960" s="18">
        <f t="shared" si="200"/>
        <v>20.03459299006883</v>
      </c>
      <c r="K2960" s="4">
        <f t="shared" si="203"/>
        <v>71.412519654509026</v>
      </c>
    </row>
    <row r="2961" spans="1:12" x14ac:dyDescent="0.25">
      <c r="A2961" s="24">
        <v>188</v>
      </c>
      <c r="B2961" s="20">
        <v>3616.1</v>
      </c>
      <c r="D2961" s="79">
        <f t="shared" si="202"/>
        <v>19.930000000000291</v>
      </c>
      <c r="E2961" s="21">
        <v>389.81</v>
      </c>
      <c r="F2961" s="3">
        <f t="shared" si="201"/>
        <v>70.941690000001884</v>
      </c>
      <c r="J2961" s="18">
        <f t="shared" si="200"/>
        <v>19.944527387216681</v>
      </c>
      <c r="K2961" s="4">
        <f t="shared" si="203"/>
        <v>71.392575127121816</v>
      </c>
    </row>
    <row r="2962" spans="1:12" x14ac:dyDescent="0.25">
      <c r="A2962" s="24">
        <v>187</v>
      </c>
      <c r="B2962" s="20">
        <v>3596.1</v>
      </c>
      <c r="D2962" s="79">
        <f t="shared" si="202"/>
        <v>20</v>
      </c>
      <c r="E2962" s="21">
        <v>389.81</v>
      </c>
      <c r="F2962" s="3">
        <f t="shared" si="201"/>
        <v>70.921690000001888</v>
      </c>
      <c r="J2962" s="18">
        <f t="shared" si="200"/>
        <v>20.01457841165719</v>
      </c>
      <c r="K2962" s="4">
        <f t="shared" si="203"/>
        <v>71.372560548710155</v>
      </c>
    </row>
    <row r="2963" spans="1:12" x14ac:dyDescent="0.25">
      <c r="A2963" s="24">
        <v>186</v>
      </c>
      <c r="B2963" s="20">
        <v>3576.02</v>
      </c>
      <c r="D2963" s="79">
        <f t="shared" si="202"/>
        <v>20.079999999999927</v>
      </c>
      <c r="E2963" s="21">
        <v>389.81</v>
      </c>
      <c r="F2963" s="3">
        <f t="shared" si="201"/>
        <v>70.901610000001895</v>
      </c>
      <c r="J2963" s="18">
        <f t="shared" si="200"/>
        <v>20.094636725303747</v>
      </c>
      <c r="K2963" s="4">
        <f t="shared" si="203"/>
        <v>71.352465911984851</v>
      </c>
    </row>
    <row r="2964" spans="1:12" x14ac:dyDescent="0.25">
      <c r="A2964" s="24">
        <v>185</v>
      </c>
      <c r="B2964" s="20">
        <v>3556.06</v>
      </c>
      <c r="D2964" s="79">
        <f t="shared" si="202"/>
        <v>19.960000000000036</v>
      </c>
      <c r="E2964" s="21">
        <v>390.07</v>
      </c>
      <c r="F2964" s="3">
        <f t="shared" si="201"/>
        <v>70.881650000001898</v>
      </c>
      <c r="J2964" s="18">
        <f t="shared" si="200"/>
        <v>19.974549254833914</v>
      </c>
      <c r="K2964" s="4">
        <f t="shared" si="203"/>
        <v>71.332491362730011</v>
      </c>
    </row>
    <row r="2965" spans="1:12" x14ac:dyDescent="0.25">
      <c r="A2965" s="24">
        <v>184</v>
      </c>
      <c r="B2965" s="20">
        <v>3536.06</v>
      </c>
      <c r="D2965" s="79">
        <f t="shared" si="202"/>
        <v>20</v>
      </c>
      <c r="E2965" s="21">
        <v>390.43</v>
      </c>
      <c r="F2965" s="3">
        <f t="shared" si="201"/>
        <v>70.861650000001902</v>
      </c>
      <c r="J2965" s="18">
        <f t="shared" si="200"/>
        <v>20.01457841165719</v>
      </c>
      <c r="K2965" s="4">
        <f t="shared" si="203"/>
        <v>71.312476784318349</v>
      </c>
      <c r="L2965">
        <f>SLOPE(E2956:E2965,K2956:K2965)/-10</f>
        <v>0.22411746624501921</v>
      </c>
    </row>
    <row r="2966" spans="1:12" x14ac:dyDescent="0.25">
      <c r="A2966" s="24">
        <v>183</v>
      </c>
      <c r="B2966" s="20">
        <v>3516.06</v>
      </c>
      <c r="D2966" s="79">
        <f t="shared" si="202"/>
        <v>20</v>
      </c>
      <c r="E2966" s="21">
        <v>390.51</v>
      </c>
      <c r="F2966" s="3">
        <f t="shared" si="201"/>
        <v>70.841650000001906</v>
      </c>
      <c r="J2966" s="18">
        <f t="shared" si="200"/>
        <v>20.01457841165719</v>
      </c>
      <c r="K2966" s="4">
        <f t="shared" si="203"/>
        <v>71.292462205906688</v>
      </c>
      <c r="L2966" s="2"/>
    </row>
    <row r="2967" spans="1:12" x14ac:dyDescent="0.25">
      <c r="A2967" s="24">
        <v>182</v>
      </c>
      <c r="B2967" s="20">
        <v>3496.06</v>
      </c>
      <c r="D2967" s="79">
        <f t="shared" si="202"/>
        <v>20</v>
      </c>
      <c r="E2967" s="21">
        <v>390.54</v>
      </c>
      <c r="F2967" s="3">
        <f t="shared" si="201"/>
        <v>70.82165000000191</v>
      </c>
      <c r="J2967" s="18">
        <f t="shared" si="200"/>
        <v>20.01457841165719</v>
      </c>
      <c r="K2967" s="4">
        <f t="shared" si="203"/>
        <v>71.272447627495026</v>
      </c>
    </row>
    <row r="2968" spans="1:12" x14ac:dyDescent="0.25">
      <c r="A2968" s="24">
        <v>181</v>
      </c>
      <c r="B2968" s="20">
        <v>3476.06</v>
      </c>
      <c r="D2968" s="79">
        <f t="shared" si="202"/>
        <v>20</v>
      </c>
      <c r="E2968" s="21">
        <v>390.6</v>
      </c>
      <c r="F2968" s="3">
        <f t="shared" si="201"/>
        <v>70.801650000001914</v>
      </c>
      <c r="J2968" s="18">
        <f t="shared" si="200"/>
        <v>20.01457841165719</v>
      </c>
      <c r="K2968" s="4">
        <f t="shared" si="203"/>
        <v>71.252433049083365</v>
      </c>
    </row>
    <row r="2969" spans="1:12" x14ac:dyDescent="0.25">
      <c r="A2969" s="24">
        <v>180</v>
      </c>
      <c r="B2969" s="20">
        <v>3456.06</v>
      </c>
      <c r="D2969" s="79">
        <f t="shared" si="202"/>
        <v>20</v>
      </c>
      <c r="E2969" s="21">
        <v>390.6</v>
      </c>
      <c r="F2969" s="3">
        <f t="shared" si="201"/>
        <v>70.781650000001918</v>
      </c>
      <c r="J2969" s="18">
        <f t="shared" si="200"/>
        <v>20.01457841165719</v>
      </c>
      <c r="K2969" s="4">
        <f t="shared" si="203"/>
        <v>71.232418470671703</v>
      </c>
    </row>
    <row r="2970" spans="1:12" x14ac:dyDescent="0.25">
      <c r="A2970" s="24">
        <v>179</v>
      </c>
      <c r="B2970" s="20">
        <v>3436.02</v>
      </c>
      <c r="D2970" s="79">
        <f t="shared" si="202"/>
        <v>20.039999999999964</v>
      </c>
      <c r="E2970" s="21">
        <v>390.6</v>
      </c>
      <c r="F2970" s="3">
        <f t="shared" si="201"/>
        <v>70.761610000001923</v>
      </c>
      <c r="J2970" s="18">
        <f t="shared" si="200"/>
        <v>20.054607568480471</v>
      </c>
      <c r="K2970" s="4">
        <f t="shared" si="203"/>
        <v>71.212363863103221</v>
      </c>
    </row>
    <row r="2971" spans="1:12" x14ac:dyDescent="0.25">
      <c r="A2971" s="24">
        <v>178</v>
      </c>
      <c r="B2971" s="20">
        <v>3415.96</v>
      </c>
      <c r="D2971" s="79">
        <f t="shared" si="202"/>
        <v>20.059999999999945</v>
      </c>
      <c r="E2971" s="21">
        <v>390.6</v>
      </c>
      <c r="F2971" s="3">
        <f t="shared" si="201"/>
        <v>70.741550000001922</v>
      </c>
      <c r="J2971" s="18">
        <f t="shared" si="200"/>
        <v>20.074622146892107</v>
      </c>
      <c r="K2971" s="4">
        <f t="shared" si="203"/>
        <v>71.192289240956327</v>
      </c>
    </row>
    <row r="2972" spans="1:12" x14ac:dyDescent="0.25">
      <c r="A2972" s="24">
        <v>177</v>
      </c>
      <c r="B2972" s="20">
        <v>3395.99</v>
      </c>
      <c r="D2972" s="79">
        <f t="shared" si="202"/>
        <v>19.970000000000255</v>
      </c>
      <c r="E2972" s="21">
        <v>390.6</v>
      </c>
      <c r="F2972" s="3">
        <f t="shared" si="201"/>
        <v>70.721580000001921</v>
      </c>
      <c r="J2972" s="18">
        <f t="shared" si="200"/>
        <v>19.984556544039961</v>
      </c>
      <c r="K2972" s="4">
        <f t="shared" si="203"/>
        <v>71.172304684412282</v>
      </c>
    </row>
    <row r="2973" spans="1:12" x14ac:dyDescent="0.25">
      <c r="A2973" s="24">
        <v>176</v>
      </c>
      <c r="B2973" s="20">
        <v>3376.09</v>
      </c>
      <c r="D2973" s="79">
        <f t="shared" si="202"/>
        <v>19.899999999999636</v>
      </c>
      <c r="E2973" s="21">
        <v>390.6</v>
      </c>
      <c r="F2973" s="3">
        <f t="shared" si="201"/>
        <v>70.701680000001929</v>
      </c>
      <c r="J2973" s="18">
        <f t="shared" si="200"/>
        <v>19.914505519598542</v>
      </c>
      <c r="K2973" s="4">
        <f t="shared" si="203"/>
        <v>71.152390178892688</v>
      </c>
    </row>
    <row r="2974" spans="1:12" x14ac:dyDescent="0.25">
      <c r="A2974" s="24">
        <v>175</v>
      </c>
      <c r="B2974" s="20">
        <v>3355.99</v>
      </c>
      <c r="D2974" s="79">
        <f t="shared" si="202"/>
        <v>20.100000000000364</v>
      </c>
      <c r="E2974" s="21">
        <v>390.6</v>
      </c>
      <c r="F2974" s="3">
        <f t="shared" si="201"/>
        <v>70.681580000001929</v>
      </c>
      <c r="J2974" s="18">
        <f t="shared" si="200"/>
        <v>20.114651303715842</v>
      </c>
      <c r="K2974" s="4">
        <f t="shared" si="203"/>
        <v>71.132275527588973</v>
      </c>
      <c r="L2974">
        <f>SLOPE(E2965:E2974,K2965:K2974)/-10</f>
        <v>7.4465250152785573E-2</v>
      </c>
    </row>
    <row r="2975" spans="1:12" x14ac:dyDescent="0.25">
      <c r="A2975" s="24">
        <v>174</v>
      </c>
      <c r="B2975" s="20">
        <v>3335.99</v>
      </c>
      <c r="D2975" s="79">
        <f t="shared" si="202"/>
        <v>20</v>
      </c>
      <c r="E2975" s="21">
        <v>390.66</v>
      </c>
      <c r="F2975" s="3">
        <f t="shared" si="201"/>
        <v>70.661580000001933</v>
      </c>
      <c r="J2975" s="18">
        <f t="shared" si="200"/>
        <v>20.01457841165719</v>
      </c>
      <c r="K2975" s="4">
        <f t="shared" si="203"/>
        <v>71.112260949177312</v>
      </c>
      <c r="L2975" s="2"/>
    </row>
    <row r="2976" spans="1:12" x14ac:dyDescent="0.25">
      <c r="A2976" s="24">
        <v>173</v>
      </c>
      <c r="B2976" s="20">
        <v>3315.99</v>
      </c>
      <c r="D2976" s="79">
        <f t="shared" si="202"/>
        <v>20</v>
      </c>
      <c r="E2976" s="21">
        <v>390.7</v>
      </c>
      <c r="F2976" s="3">
        <f t="shared" si="201"/>
        <v>70.641580000001937</v>
      </c>
      <c r="J2976" s="18">
        <f t="shared" si="200"/>
        <v>20.01457841165719</v>
      </c>
      <c r="K2976" s="4">
        <f t="shared" si="203"/>
        <v>71.09224637076565</v>
      </c>
    </row>
    <row r="2977" spans="1:12" x14ac:dyDescent="0.25">
      <c r="A2977" s="24">
        <v>172</v>
      </c>
      <c r="B2977" s="20">
        <v>3295.91</v>
      </c>
      <c r="D2977" s="79">
        <f t="shared" si="202"/>
        <v>20.079999999999927</v>
      </c>
      <c r="E2977" s="21">
        <v>390.7</v>
      </c>
      <c r="F2977" s="3">
        <f t="shared" si="201"/>
        <v>70.621500000001944</v>
      </c>
      <c r="J2977" s="18">
        <f t="shared" si="200"/>
        <v>20.094636725303747</v>
      </c>
      <c r="K2977" s="4">
        <f t="shared" si="203"/>
        <v>71.072151734040347</v>
      </c>
    </row>
    <row r="2978" spans="1:12" x14ac:dyDescent="0.25">
      <c r="A2978" s="24">
        <v>171</v>
      </c>
      <c r="B2978" s="20">
        <v>3275.99</v>
      </c>
      <c r="D2978" s="79">
        <f t="shared" si="202"/>
        <v>19.920000000000073</v>
      </c>
      <c r="E2978" s="21">
        <v>390.79</v>
      </c>
      <c r="F2978" s="3">
        <f t="shared" si="201"/>
        <v>70.601580000001945</v>
      </c>
      <c r="J2978" s="18">
        <f t="shared" si="200"/>
        <v>19.934520098010637</v>
      </c>
      <c r="K2978" s="4">
        <f t="shared" si="203"/>
        <v>71.052217213942342</v>
      </c>
    </row>
    <row r="2979" spans="1:12" x14ac:dyDescent="0.25">
      <c r="A2979" s="24">
        <v>170</v>
      </c>
      <c r="B2979" s="20">
        <v>3256.02</v>
      </c>
      <c r="D2979" s="79">
        <f t="shared" si="202"/>
        <v>19.9699999999998</v>
      </c>
      <c r="E2979" s="21">
        <v>390.82</v>
      </c>
      <c r="F2979" s="3">
        <f t="shared" si="201"/>
        <v>70.581610000001945</v>
      </c>
      <c r="J2979" s="18">
        <f t="shared" si="200"/>
        <v>19.984556544039506</v>
      </c>
      <c r="K2979" s="4">
        <f t="shared" si="203"/>
        <v>71.032232657398296</v>
      </c>
    </row>
    <row r="2980" spans="1:12" x14ac:dyDescent="0.25">
      <c r="A2980" s="24">
        <v>169</v>
      </c>
      <c r="B2980" s="20">
        <v>3235.99</v>
      </c>
      <c r="D2980" s="79">
        <f t="shared" si="202"/>
        <v>20.0300000000002</v>
      </c>
      <c r="E2980" s="21">
        <v>390.84</v>
      </c>
      <c r="F2980" s="3">
        <f t="shared" si="201"/>
        <v>70.561580000001939</v>
      </c>
      <c r="J2980" s="18">
        <f t="shared" si="200"/>
        <v>20.044600279274878</v>
      </c>
      <c r="K2980" s="4">
        <f t="shared" si="203"/>
        <v>71.012188057119019</v>
      </c>
    </row>
    <row r="2981" spans="1:12" x14ac:dyDescent="0.25">
      <c r="A2981" s="24">
        <v>168</v>
      </c>
      <c r="B2981" s="20">
        <v>3215.98</v>
      </c>
      <c r="D2981" s="79">
        <f t="shared" si="202"/>
        <v>20.009999999999764</v>
      </c>
      <c r="E2981" s="21">
        <v>390.86</v>
      </c>
      <c r="F2981" s="3">
        <f t="shared" si="201"/>
        <v>70.54157000000194</v>
      </c>
      <c r="J2981" s="18">
        <f t="shared" si="200"/>
        <v>20.024585700862783</v>
      </c>
      <c r="K2981" s="4">
        <f t="shared" si="203"/>
        <v>70.992163471418152</v>
      </c>
    </row>
    <row r="2982" spans="1:12" x14ac:dyDescent="0.25">
      <c r="A2982" s="24">
        <v>167</v>
      </c>
      <c r="B2982" s="20">
        <v>3195.99</v>
      </c>
      <c r="D2982" s="79">
        <f t="shared" si="202"/>
        <v>19.990000000000236</v>
      </c>
      <c r="E2982" s="21">
        <v>390.9</v>
      </c>
      <c r="F2982" s="3">
        <f t="shared" si="201"/>
        <v>70.521580000001933</v>
      </c>
      <c r="J2982" s="18">
        <f t="shared" si="200"/>
        <v>20.004571122451598</v>
      </c>
      <c r="K2982" s="4">
        <f t="shared" si="203"/>
        <v>70.972158900295696</v>
      </c>
    </row>
    <row r="2983" spans="1:12" x14ac:dyDescent="0.25">
      <c r="A2983" s="24">
        <v>166</v>
      </c>
      <c r="B2983" s="20">
        <v>3175.98</v>
      </c>
      <c r="D2983" s="79">
        <f t="shared" si="202"/>
        <v>20.009999999999764</v>
      </c>
      <c r="E2983" s="21">
        <v>390.93</v>
      </c>
      <c r="F2983" s="3">
        <f t="shared" si="201"/>
        <v>70.501570000001934</v>
      </c>
      <c r="J2983" s="18">
        <f t="shared" si="200"/>
        <v>20.024585700862783</v>
      </c>
      <c r="K2983" s="4">
        <f t="shared" si="203"/>
        <v>70.952134314594829</v>
      </c>
      <c r="L2983">
        <f>SLOPE(E2974:E2983,K2974:K2983)/-10</f>
        <v>0.17865564058883138</v>
      </c>
    </row>
    <row r="2984" spans="1:12" x14ac:dyDescent="0.25">
      <c r="A2984" s="24">
        <v>165</v>
      </c>
      <c r="B2984" s="20">
        <v>3156</v>
      </c>
      <c r="D2984" s="79">
        <f t="shared" si="202"/>
        <v>19.980000000000018</v>
      </c>
      <c r="E2984" s="21">
        <v>390.95</v>
      </c>
      <c r="F2984" s="3">
        <f t="shared" si="201"/>
        <v>70.48159000000193</v>
      </c>
      <c r="J2984" s="18">
        <f t="shared" si="200"/>
        <v>19.994563833245554</v>
      </c>
      <c r="K2984" s="4">
        <f t="shared" si="203"/>
        <v>70.932139750761579</v>
      </c>
      <c r="L2984" s="2"/>
    </row>
    <row r="2985" spans="1:12" x14ac:dyDescent="0.25">
      <c r="A2985" s="24">
        <v>164</v>
      </c>
      <c r="B2985" s="20">
        <v>3135.98</v>
      </c>
      <c r="D2985" s="79">
        <f t="shared" si="202"/>
        <v>20.019999999999982</v>
      </c>
      <c r="E2985" s="21">
        <v>390.95</v>
      </c>
      <c r="F2985" s="3">
        <f t="shared" si="201"/>
        <v>70.461570000001927</v>
      </c>
      <c r="J2985" s="18">
        <f t="shared" ref="J2985:J3048" si="204">D2985+D2985*$I$3148</f>
        <v>20.03459299006883</v>
      </c>
      <c r="K2985" s="4">
        <f t="shared" si="203"/>
        <v>70.912105157771506</v>
      </c>
    </row>
    <row r="2986" spans="1:12" x14ac:dyDescent="0.25">
      <c r="A2986" s="24">
        <v>163</v>
      </c>
      <c r="B2986" s="20">
        <v>3116.02</v>
      </c>
      <c r="D2986" s="79">
        <f t="shared" si="202"/>
        <v>19.960000000000036</v>
      </c>
      <c r="E2986" s="21">
        <v>390.96</v>
      </c>
      <c r="F2986" s="3">
        <f t="shared" si="201"/>
        <v>70.44161000000193</v>
      </c>
      <c r="J2986" s="18">
        <f t="shared" si="204"/>
        <v>19.974549254833914</v>
      </c>
      <c r="K2986" s="4">
        <f t="shared" si="203"/>
        <v>70.892130608516666</v>
      </c>
    </row>
    <row r="2987" spans="1:12" x14ac:dyDescent="0.25">
      <c r="A2987" s="24">
        <v>162</v>
      </c>
      <c r="B2987" s="20">
        <v>3095.99</v>
      </c>
      <c r="D2987" s="79">
        <f t="shared" si="202"/>
        <v>20.0300000000002</v>
      </c>
      <c r="E2987" s="21">
        <v>390.99</v>
      </c>
      <c r="F2987" s="3">
        <f t="shared" si="201"/>
        <v>70.421580000001924</v>
      </c>
      <c r="J2987" s="18">
        <f t="shared" si="204"/>
        <v>20.044600279274878</v>
      </c>
      <c r="K2987" s="4">
        <f t="shared" si="203"/>
        <v>70.872086008237389</v>
      </c>
    </row>
    <row r="2988" spans="1:12" x14ac:dyDescent="0.25">
      <c r="A2988" s="24">
        <v>161</v>
      </c>
      <c r="B2988" s="20">
        <v>3075.99</v>
      </c>
      <c r="D2988" s="79">
        <f t="shared" si="202"/>
        <v>20</v>
      </c>
      <c r="E2988" s="21">
        <v>391.05</v>
      </c>
      <c r="F2988" s="3">
        <f t="shared" si="201"/>
        <v>70.401580000001928</v>
      </c>
      <c r="J2988" s="18">
        <f t="shared" si="204"/>
        <v>20.01457841165719</v>
      </c>
      <c r="K2988" s="4">
        <f t="shared" si="203"/>
        <v>70.852071429825727</v>
      </c>
    </row>
    <row r="2989" spans="1:12" x14ac:dyDescent="0.25">
      <c r="A2989" s="24">
        <v>160</v>
      </c>
      <c r="B2989" s="20">
        <v>3055.99</v>
      </c>
      <c r="D2989" s="79">
        <f t="shared" si="202"/>
        <v>20</v>
      </c>
      <c r="E2989" s="21">
        <v>391.05</v>
      </c>
      <c r="F2989" s="3">
        <f t="shared" si="201"/>
        <v>70.381580000001932</v>
      </c>
      <c r="J2989" s="18">
        <f t="shared" si="204"/>
        <v>20.01457841165719</v>
      </c>
      <c r="K2989" s="4">
        <f t="shared" si="203"/>
        <v>70.832056851414066</v>
      </c>
    </row>
    <row r="2990" spans="1:12" x14ac:dyDescent="0.25">
      <c r="A2990" s="24">
        <v>159</v>
      </c>
      <c r="B2990" s="20">
        <v>3035.99</v>
      </c>
      <c r="D2990" s="79">
        <f t="shared" si="202"/>
        <v>20</v>
      </c>
      <c r="E2990" s="21">
        <v>391.07</v>
      </c>
      <c r="F2990" s="3">
        <f t="shared" si="201"/>
        <v>70.361580000001936</v>
      </c>
      <c r="J2990" s="18">
        <f t="shared" si="204"/>
        <v>20.01457841165719</v>
      </c>
      <c r="K2990" s="4">
        <f t="shared" si="203"/>
        <v>70.812042273002405</v>
      </c>
    </row>
    <row r="2991" spans="1:12" x14ac:dyDescent="0.25">
      <c r="A2991" s="24">
        <v>158</v>
      </c>
      <c r="B2991" s="20">
        <v>3015.99</v>
      </c>
      <c r="D2991" s="79">
        <f t="shared" si="202"/>
        <v>20</v>
      </c>
      <c r="E2991" s="21">
        <v>391.17</v>
      </c>
      <c r="F2991" s="3">
        <f t="shared" si="201"/>
        <v>70.34158000000194</v>
      </c>
      <c r="J2991" s="18">
        <f t="shared" si="204"/>
        <v>20.01457841165719</v>
      </c>
      <c r="K2991" s="4">
        <f t="shared" si="203"/>
        <v>70.792027694590743</v>
      </c>
    </row>
    <row r="2992" spans="1:12" x14ac:dyDescent="0.25">
      <c r="A2992" s="24">
        <v>157</v>
      </c>
      <c r="B2992" s="20">
        <v>2995.99</v>
      </c>
      <c r="D2992" s="79">
        <f t="shared" si="202"/>
        <v>20</v>
      </c>
      <c r="E2992" s="21">
        <v>391.59</v>
      </c>
      <c r="F2992" s="3">
        <f t="shared" si="201"/>
        <v>70.321580000001944</v>
      </c>
      <c r="J2992" s="18">
        <f t="shared" si="204"/>
        <v>20.01457841165719</v>
      </c>
      <c r="K2992" s="4">
        <f t="shared" si="203"/>
        <v>70.772013116179082</v>
      </c>
      <c r="L2992">
        <f>SLOPE(E2983:E2992,K2983:K2992)/-10</f>
        <v>0.25466557398770356</v>
      </c>
    </row>
    <row r="2993" spans="1:12" x14ac:dyDescent="0.25">
      <c r="A2993" s="24">
        <v>156</v>
      </c>
      <c r="B2993" s="20">
        <v>2975.99</v>
      </c>
      <c r="D2993" s="79">
        <f t="shared" si="202"/>
        <v>20</v>
      </c>
      <c r="E2993" s="21">
        <v>391.74</v>
      </c>
      <c r="F2993" s="3">
        <f t="shared" si="201"/>
        <v>70.301580000001948</v>
      </c>
      <c r="J2993" s="18">
        <f t="shared" si="204"/>
        <v>20.01457841165719</v>
      </c>
      <c r="K2993" s="4">
        <f t="shared" si="203"/>
        <v>70.75199853776742</v>
      </c>
      <c r="L2993" s="2"/>
    </row>
    <row r="2994" spans="1:12" x14ac:dyDescent="0.25">
      <c r="A2994" s="24">
        <v>155</v>
      </c>
      <c r="B2994" s="20">
        <v>2955.94</v>
      </c>
      <c r="D2994" s="79">
        <f t="shared" si="202"/>
        <v>20.049999999999727</v>
      </c>
      <c r="E2994" s="21">
        <v>391.79</v>
      </c>
      <c r="F2994" s="3">
        <f t="shared" si="201"/>
        <v>70.28153000000195</v>
      </c>
      <c r="J2994" s="18">
        <f t="shared" si="204"/>
        <v>20.06461485768606</v>
      </c>
      <c r="K2994" s="4">
        <f t="shared" si="203"/>
        <v>70.731933922909732</v>
      </c>
    </row>
    <row r="2995" spans="1:12" x14ac:dyDescent="0.25">
      <c r="A2995" s="24">
        <v>154</v>
      </c>
      <c r="B2995" s="20">
        <v>2936</v>
      </c>
      <c r="D2995" s="79">
        <f t="shared" si="202"/>
        <v>19.940000000000055</v>
      </c>
      <c r="E2995" s="21">
        <v>391.84</v>
      </c>
      <c r="F2995" s="3">
        <f t="shared" si="201"/>
        <v>70.261590000001945</v>
      </c>
      <c r="J2995" s="18">
        <f t="shared" si="204"/>
        <v>19.954534676422274</v>
      </c>
      <c r="K2995" s="4">
        <f t="shared" si="203"/>
        <v>70.711979388233317</v>
      </c>
    </row>
    <row r="2996" spans="1:12" x14ac:dyDescent="0.25">
      <c r="A2996" s="24">
        <v>153</v>
      </c>
      <c r="B2996" s="20">
        <v>2915.83</v>
      </c>
      <c r="D2996" s="79">
        <f t="shared" si="202"/>
        <v>20.170000000000073</v>
      </c>
      <c r="E2996" s="21">
        <v>391.87</v>
      </c>
      <c r="F2996" s="3">
        <f t="shared" si="201"/>
        <v>70.241420000001952</v>
      </c>
      <c r="J2996" s="18">
        <f t="shared" si="204"/>
        <v>20.184702328156352</v>
      </c>
      <c r="K2996" s="4">
        <f t="shared" si="203"/>
        <v>70.691794685905165</v>
      </c>
    </row>
    <row r="2997" spans="1:12" x14ac:dyDescent="0.25">
      <c r="A2997" s="24">
        <v>152</v>
      </c>
      <c r="B2997" s="20">
        <v>2895.97</v>
      </c>
      <c r="D2997" s="79">
        <f t="shared" si="202"/>
        <v>19.860000000000127</v>
      </c>
      <c r="E2997" s="21">
        <v>391.88</v>
      </c>
      <c r="F2997" s="3">
        <f t="shared" si="201"/>
        <v>70.221560000001958</v>
      </c>
      <c r="J2997" s="18">
        <f t="shared" si="204"/>
        <v>19.874476362775717</v>
      </c>
      <c r="K2997" s="4">
        <f t="shared" si="203"/>
        <v>70.671920209542392</v>
      </c>
    </row>
    <row r="2998" spans="1:12" x14ac:dyDescent="0.25">
      <c r="A2998" s="24">
        <v>151</v>
      </c>
      <c r="B2998" s="20">
        <v>2875.97</v>
      </c>
      <c r="D2998" s="79">
        <f t="shared" si="202"/>
        <v>20</v>
      </c>
      <c r="E2998" s="21">
        <v>391.9</v>
      </c>
      <c r="F2998" s="3">
        <f t="shared" si="201"/>
        <v>70.201560000001962</v>
      </c>
      <c r="J2998" s="18">
        <f t="shared" si="204"/>
        <v>20.01457841165719</v>
      </c>
      <c r="K2998" s="4">
        <f t="shared" si="203"/>
        <v>70.651905631130731</v>
      </c>
    </row>
    <row r="2999" spans="1:12" x14ac:dyDescent="0.25">
      <c r="A2999" s="24">
        <v>150</v>
      </c>
      <c r="B2999" s="20">
        <v>2855.91</v>
      </c>
      <c r="D2999" s="79">
        <f t="shared" si="202"/>
        <v>20.059999999999945</v>
      </c>
      <c r="E2999" s="21">
        <v>391.9</v>
      </c>
      <c r="F2999" s="3">
        <f t="shared" si="201"/>
        <v>70.181500000001961</v>
      </c>
      <c r="J2999" s="18">
        <f t="shared" si="204"/>
        <v>20.074622146892107</v>
      </c>
      <c r="K2999" s="4">
        <f t="shared" si="203"/>
        <v>70.631831008983838</v>
      </c>
    </row>
    <row r="3000" spans="1:12" x14ac:dyDescent="0.25">
      <c r="A3000" s="24">
        <v>149</v>
      </c>
      <c r="B3000" s="20">
        <v>2835.97</v>
      </c>
      <c r="D3000" s="79">
        <f t="shared" si="202"/>
        <v>19.940000000000055</v>
      </c>
      <c r="E3000" s="21">
        <v>392.13</v>
      </c>
      <c r="F3000" s="3">
        <f t="shared" si="201"/>
        <v>70.161560000001955</v>
      </c>
      <c r="J3000" s="18">
        <f t="shared" si="204"/>
        <v>19.954534676422274</v>
      </c>
      <c r="K3000" s="4">
        <f t="shared" si="203"/>
        <v>70.611876474307422</v>
      </c>
    </row>
    <row r="3001" spans="1:12" x14ac:dyDescent="0.25">
      <c r="A3001" s="24">
        <v>148</v>
      </c>
      <c r="B3001" s="20">
        <v>2815.97</v>
      </c>
      <c r="D3001" s="79">
        <f t="shared" si="202"/>
        <v>20</v>
      </c>
      <c r="E3001" s="21">
        <v>392.33</v>
      </c>
      <c r="F3001" s="3">
        <f t="shared" si="201"/>
        <v>70.141560000001959</v>
      </c>
      <c r="J3001" s="18">
        <f t="shared" si="204"/>
        <v>20.01457841165719</v>
      </c>
      <c r="K3001" s="4">
        <f t="shared" si="203"/>
        <v>70.591861895895761</v>
      </c>
      <c r="L3001">
        <f>SLOPE(E2992:E3001,K2992:K3001)/-10</f>
        <v>0.30668048076183185</v>
      </c>
    </row>
    <row r="3002" spans="1:12" x14ac:dyDescent="0.25">
      <c r="A3002" s="24">
        <v>147</v>
      </c>
      <c r="B3002" s="20">
        <v>2795.97</v>
      </c>
      <c r="D3002" s="79">
        <f t="shared" si="202"/>
        <v>20</v>
      </c>
      <c r="E3002" s="21">
        <v>392.4</v>
      </c>
      <c r="F3002" s="3">
        <f t="shared" si="201"/>
        <v>70.121560000001963</v>
      </c>
      <c r="J3002" s="18">
        <f t="shared" si="204"/>
        <v>20.01457841165719</v>
      </c>
      <c r="K3002" s="4">
        <f t="shared" si="203"/>
        <v>70.571847317484099</v>
      </c>
      <c r="L3002" s="2"/>
    </row>
    <row r="3003" spans="1:12" x14ac:dyDescent="0.25">
      <c r="A3003" s="24">
        <v>146</v>
      </c>
      <c r="B3003" s="20">
        <v>2775.99</v>
      </c>
      <c r="D3003" s="79">
        <f t="shared" si="202"/>
        <v>19.980000000000018</v>
      </c>
      <c r="E3003" s="21">
        <v>392.41</v>
      </c>
      <c r="F3003" s="3">
        <f t="shared" si="201"/>
        <v>70.10158000000196</v>
      </c>
      <c r="J3003" s="18">
        <f t="shared" si="204"/>
        <v>19.994563833245554</v>
      </c>
      <c r="K3003" s="4">
        <f t="shared" si="203"/>
        <v>70.551852753650849</v>
      </c>
    </row>
    <row r="3004" spans="1:12" x14ac:dyDescent="0.25">
      <c r="A3004" s="24">
        <v>145</v>
      </c>
      <c r="B3004" s="20">
        <v>2755.97</v>
      </c>
      <c r="D3004" s="79">
        <f t="shared" si="202"/>
        <v>20.019999999999982</v>
      </c>
      <c r="E3004" s="21">
        <v>392.48</v>
      </c>
      <c r="F3004" s="3">
        <f t="shared" si="201"/>
        <v>70.081560000001957</v>
      </c>
      <c r="J3004" s="18">
        <f t="shared" si="204"/>
        <v>20.03459299006883</v>
      </c>
      <c r="K3004" s="4">
        <f t="shared" si="203"/>
        <v>70.531818160660777</v>
      </c>
    </row>
    <row r="3005" spans="1:12" x14ac:dyDescent="0.25">
      <c r="A3005" s="24">
        <v>144</v>
      </c>
      <c r="B3005" s="20">
        <v>2735.97</v>
      </c>
      <c r="D3005" s="79">
        <f t="shared" si="202"/>
        <v>20</v>
      </c>
      <c r="E3005" s="21">
        <v>393.05</v>
      </c>
      <c r="F3005" s="3">
        <f t="shared" si="201"/>
        <v>70.061560000001961</v>
      </c>
      <c r="J3005" s="18">
        <f t="shared" si="204"/>
        <v>20.01457841165719</v>
      </c>
      <c r="K3005" s="4">
        <f t="shared" si="203"/>
        <v>70.511803582249115</v>
      </c>
    </row>
    <row r="3006" spans="1:12" x14ac:dyDescent="0.25">
      <c r="A3006" s="24">
        <v>143</v>
      </c>
      <c r="B3006" s="20">
        <v>2715.97</v>
      </c>
      <c r="D3006" s="79">
        <f t="shared" si="202"/>
        <v>20</v>
      </c>
      <c r="E3006" s="21">
        <v>393.35</v>
      </c>
      <c r="F3006" s="3">
        <f t="shared" si="201"/>
        <v>70.041560000001965</v>
      </c>
      <c r="J3006" s="18">
        <f t="shared" si="204"/>
        <v>20.01457841165719</v>
      </c>
      <c r="K3006" s="4">
        <f t="shared" si="203"/>
        <v>70.491789003837454</v>
      </c>
    </row>
    <row r="3007" spans="1:12" x14ac:dyDescent="0.25">
      <c r="A3007" s="24">
        <v>142</v>
      </c>
      <c r="B3007" s="20">
        <v>2695.97</v>
      </c>
      <c r="D3007" s="79">
        <f t="shared" si="202"/>
        <v>20</v>
      </c>
      <c r="E3007" s="21">
        <v>393.42</v>
      </c>
      <c r="F3007" s="3">
        <f t="shared" si="201"/>
        <v>70.021560000001969</v>
      </c>
      <c r="J3007" s="18">
        <f t="shared" si="204"/>
        <v>20.01457841165719</v>
      </c>
      <c r="K3007" s="4">
        <f t="shared" si="203"/>
        <v>70.471774425425792</v>
      </c>
    </row>
    <row r="3008" spans="1:12" x14ac:dyDescent="0.25">
      <c r="A3008" s="24">
        <v>141</v>
      </c>
      <c r="B3008" s="20">
        <v>2675.94</v>
      </c>
      <c r="D3008" s="79">
        <f t="shared" si="202"/>
        <v>20.029999999999745</v>
      </c>
      <c r="E3008" s="21">
        <v>393.88</v>
      </c>
      <c r="F3008" s="3">
        <f t="shared" si="201"/>
        <v>70.001530000001964</v>
      </c>
      <c r="J3008" s="18">
        <f t="shared" si="204"/>
        <v>20.044600279274423</v>
      </c>
      <c r="K3008" s="4">
        <f t="shared" si="203"/>
        <v>70.451729825146515</v>
      </c>
    </row>
    <row r="3009" spans="1:12" x14ac:dyDescent="0.25">
      <c r="A3009" s="24">
        <v>140</v>
      </c>
      <c r="B3009" s="20">
        <v>2656.01</v>
      </c>
      <c r="D3009" s="79">
        <f t="shared" si="202"/>
        <v>19.929999999999836</v>
      </c>
      <c r="E3009" s="21">
        <v>393.97</v>
      </c>
      <c r="F3009" s="3">
        <f t="shared" si="201"/>
        <v>69.981600000001961</v>
      </c>
      <c r="J3009" s="18">
        <f t="shared" si="204"/>
        <v>19.944527387216226</v>
      </c>
      <c r="K3009" s="4">
        <f t="shared" si="203"/>
        <v>70.431785297759305</v>
      </c>
    </row>
    <row r="3010" spans="1:12" x14ac:dyDescent="0.25">
      <c r="A3010" s="24">
        <v>139</v>
      </c>
      <c r="B3010" s="20">
        <v>2635.98</v>
      </c>
      <c r="D3010" s="79">
        <f t="shared" si="202"/>
        <v>20.0300000000002</v>
      </c>
      <c r="E3010" s="21">
        <v>394.09</v>
      </c>
      <c r="F3010" s="3">
        <f t="shared" si="201"/>
        <v>69.961570000001956</v>
      </c>
      <c r="J3010" s="18">
        <f t="shared" si="204"/>
        <v>20.044600279274878</v>
      </c>
      <c r="K3010" s="4">
        <f t="shared" si="203"/>
        <v>70.411740697480028</v>
      </c>
      <c r="L3010">
        <f>SLOPE(E3001:E3010,K3001:K3010)/-10</f>
        <v>1.1295436726889849</v>
      </c>
    </row>
    <row r="3011" spans="1:12" x14ac:dyDescent="0.25">
      <c r="A3011" s="24">
        <v>138</v>
      </c>
      <c r="B3011" s="20">
        <v>2615.9899999999998</v>
      </c>
      <c r="D3011" s="79">
        <f t="shared" si="202"/>
        <v>19.990000000000236</v>
      </c>
      <c r="E3011" s="21">
        <v>394.13</v>
      </c>
      <c r="F3011" s="3">
        <f t="shared" si="201"/>
        <v>69.941580000001949</v>
      </c>
      <c r="J3011" s="18">
        <f t="shared" si="204"/>
        <v>20.004571122451598</v>
      </c>
      <c r="K3011" s="4">
        <f t="shared" si="203"/>
        <v>70.391736126357571</v>
      </c>
      <c r="L3011" s="2"/>
    </row>
    <row r="3012" spans="1:12" x14ac:dyDescent="0.25">
      <c r="A3012" s="24">
        <v>137</v>
      </c>
      <c r="B3012" s="20">
        <v>2595.9899999999998</v>
      </c>
      <c r="D3012" s="79">
        <f t="shared" si="202"/>
        <v>20</v>
      </c>
      <c r="E3012" s="21">
        <v>394.14</v>
      </c>
      <c r="F3012" s="3">
        <f t="shared" si="201"/>
        <v>69.921580000001953</v>
      </c>
      <c r="J3012" s="18">
        <f t="shared" si="204"/>
        <v>20.01457841165719</v>
      </c>
      <c r="K3012" s="4">
        <f t="shared" si="203"/>
        <v>70.37172154794591</v>
      </c>
    </row>
    <row r="3013" spans="1:12" x14ac:dyDescent="0.25">
      <c r="A3013" s="24">
        <v>136</v>
      </c>
      <c r="B3013" s="20">
        <v>2576.06</v>
      </c>
      <c r="D3013" s="79">
        <f t="shared" si="202"/>
        <v>19.929999999999836</v>
      </c>
      <c r="E3013" s="21">
        <v>394.15</v>
      </c>
      <c r="F3013" s="3">
        <f t="shared" si="201"/>
        <v>69.901650000001951</v>
      </c>
      <c r="J3013" s="18">
        <f t="shared" si="204"/>
        <v>19.944527387216226</v>
      </c>
      <c r="K3013" s="4">
        <f t="shared" si="203"/>
        <v>70.3517770205587</v>
      </c>
    </row>
    <row r="3014" spans="1:12" x14ac:dyDescent="0.25">
      <c r="A3014" s="24">
        <v>135</v>
      </c>
      <c r="B3014" s="20">
        <v>2555.9899999999998</v>
      </c>
      <c r="D3014" s="79">
        <f t="shared" si="202"/>
        <v>20.070000000000164</v>
      </c>
      <c r="E3014" s="21">
        <v>394.15</v>
      </c>
      <c r="F3014" s="3">
        <f t="shared" si="201"/>
        <v>69.881580000001946</v>
      </c>
      <c r="J3014" s="18">
        <f t="shared" si="204"/>
        <v>20.084629436098155</v>
      </c>
      <c r="K3014" s="4">
        <f t="shared" si="203"/>
        <v>70.331692391122601</v>
      </c>
    </row>
    <row r="3015" spans="1:12" x14ac:dyDescent="0.25">
      <c r="A3015" s="24">
        <v>134</v>
      </c>
      <c r="B3015" s="20">
        <v>2536.0100000000002</v>
      </c>
      <c r="D3015" s="79">
        <f t="shared" si="202"/>
        <v>19.979999999999563</v>
      </c>
      <c r="E3015" s="21">
        <v>394.15</v>
      </c>
      <c r="F3015" s="3">
        <f t="shared" si="201"/>
        <v>69.861600000001943</v>
      </c>
      <c r="J3015" s="18">
        <f t="shared" si="204"/>
        <v>19.994563833245095</v>
      </c>
      <c r="K3015" s="4">
        <f t="shared" si="203"/>
        <v>70.31169782728935</v>
      </c>
    </row>
    <row r="3016" spans="1:12" x14ac:dyDescent="0.25">
      <c r="A3016" s="24">
        <v>133</v>
      </c>
      <c r="B3016" s="20">
        <v>2516.02</v>
      </c>
      <c r="D3016" s="79">
        <f t="shared" si="202"/>
        <v>19.990000000000236</v>
      </c>
      <c r="E3016" s="21">
        <v>394.15</v>
      </c>
      <c r="F3016" s="3">
        <f t="shared" si="201"/>
        <v>69.841610000001936</v>
      </c>
      <c r="J3016" s="18">
        <f t="shared" si="204"/>
        <v>20.004571122451598</v>
      </c>
      <c r="K3016" s="4">
        <f t="shared" si="203"/>
        <v>70.291693256166894</v>
      </c>
    </row>
    <row r="3017" spans="1:12" x14ac:dyDescent="0.25">
      <c r="A3017" s="24">
        <v>132</v>
      </c>
      <c r="B3017" s="20">
        <v>2495.98</v>
      </c>
      <c r="D3017" s="79">
        <f t="shared" si="202"/>
        <v>20.039999999999964</v>
      </c>
      <c r="E3017" s="21">
        <v>394.15</v>
      </c>
      <c r="F3017" s="3">
        <f t="shared" ref="F3017:F3080" si="205">F3016-(D3017/1000)</f>
        <v>69.821570000001941</v>
      </c>
      <c r="J3017" s="18">
        <f t="shared" si="204"/>
        <v>20.054607568480471</v>
      </c>
      <c r="K3017" s="4">
        <f t="shared" si="203"/>
        <v>70.271638648598412</v>
      </c>
    </row>
    <row r="3018" spans="1:12" x14ac:dyDescent="0.25">
      <c r="A3018" s="24">
        <v>131</v>
      </c>
      <c r="B3018" s="20">
        <v>2476.0300000000002</v>
      </c>
      <c r="D3018" s="79">
        <f t="shared" ref="D3018:D3081" si="206">B3017-B3018</f>
        <v>19.949999999999818</v>
      </c>
      <c r="E3018" s="21">
        <v>394.22</v>
      </c>
      <c r="F3018" s="3">
        <f t="shared" si="205"/>
        <v>69.801620000001947</v>
      </c>
      <c r="J3018" s="18">
        <f t="shared" si="204"/>
        <v>19.964541965627866</v>
      </c>
      <c r="K3018" s="4">
        <f t="shared" ref="K3018:K3081" si="207">K3017-(J3018/1000)</f>
        <v>70.251674106632777</v>
      </c>
    </row>
    <row r="3019" spans="1:12" x14ac:dyDescent="0.25">
      <c r="A3019" s="24">
        <v>130</v>
      </c>
      <c r="B3019" s="20">
        <v>2456</v>
      </c>
      <c r="D3019" s="79">
        <f t="shared" si="206"/>
        <v>20.0300000000002</v>
      </c>
      <c r="E3019" s="21">
        <v>394.25</v>
      </c>
      <c r="F3019" s="3">
        <f t="shared" si="205"/>
        <v>69.781590000001941</v>
      </c>
      <c r="J3019" s="18">
        <f t="shared" si="204"/>
        <v>20.044600279274878</v>
      </c>
      <c r="K3019" s="4">
        <f t="shared" si="207"/>
        <v>70.231629506353499</v>
      </c>
      <c r="L3019">
        <f>SLOPE(E3010:E3019,K3010:K3019)/-10</f>
        <v>6.4197990879496764E-2</v>
      </c>
    </row>
    <row r="3020" spans="1:12" x14ac:dyDescent="0.25">
      <c r="A3020" s="24">
        <v>129</v>
      </c>
      <c r="B3020" s="20">
        <v>2436</v>
      </c>
      <c r="D3020" s="79">
        <f t="shared" si="206"/>
        <v>20</v>
      </c>
      <c r="E3020" s="21">
        <v>394.5</v>
      </c>
      <c r="F3020" s="3">
        <f t="shared" si="205"/>
        <v>69.761590000001945</v>
      </c>
      <c r="J3020" s="18">
        <f t="shared" si="204"/>
        <v>20.01457841165719</v>
      </c>
      <c r="K3020" s="4">
        <f t="shared" si="207"/>
        <v>70.211614927941838</v>
      </c>
      <c r="L3020" s="2"/>
    </row>
    <row r="3021" spans="1:12" x14ac:dyDescent="0.25">
      <c r="A3021" s="24">
        <v>128</v>
      </c>
      <c r="B3021" s="20">
        <v>2415.96</v>
      </c>
      <c r="D3021" s="79">
        <f t="shared" si="206"/>
        <v>20.039999999999964</v>
      </c>
      <c r="E3021" s="21">
        <v>394.51</v>
      </c>
      <c r="F3021" s="3">
        <f t="shared" si="205"/>
        <v>69.741550000001951</v>
      </c>
      <c r="J3021" s="18">
        <f t="shared" si="204"/>
        <v>20.054607568480471</v>
      </c>
      <c r="K3021" s="4">
        <f t="shared" si="207"/>
        <v>70.191560320373355</v>
      </c>
    </row>
    <row r="3022" spans="1:12" x14ac:dyDescent="0.25">
      <c r="A3022" s="24">
        <v>127</v>
      </c>
      <c r="B3022" s="20">
        <v>2396</v>
      </c>
      <c r="D3022" s="79">
        <f t="shared" si="206"/>
        <v>19.960000000000036</v>
      </c>
      <c r="E3022" s="21">
        <v>394.53</v>
      </c>
      <c r="F3022" s="3">
        <f t="shared" si="205"/>
        <v>69.721590000001953</v>
      </c>
      <c r="J3022" s="18">
        <f t="shared" si="204"/>
        <v>19.974549254833914</v>
      </c>
      <c r="K3022" s="4">
        <f t="shared" si="207"/>
        <v>70.171585771118515</v>
      </c>
    </row>
    <row r="3023" spans="1:12" x14ac:dyDescent="0.25">
      <c r="A3023" s="24">
        <v>126</v>
      </c>
      <c r="B3023" s="20">
        <v>2376</v>
      </c>
      <c r="D3023" s="79">
        <f t="shared" si="206"/>
        <v>20</v>
      </c>
      <c r="E3023" s="21">
        <v>394.53</v>
      </c>
      <c r="F3023" s="3">
        <f t="shared" si="205"/>
        <v>69.701590000001957</v>
      </c>
      <c r="J3023" s="18">
        <f t="shared" si="204"/>
        <v>20.01457841165719</v>
      </c>
      <c r="K3023" s="4">
        <f t="shared" si="207"/>
        <v>70.151571192706854</v>
      </c>
    </row>
    <row r="3024" spans="1:12" x14ac:dyDescent="0.25">
      <c r="A3024" s="24">
        <v>125</v>
      </c>
      <c r="B3024" s="20">
        <v>2356</v>
      </c>
      <c r="D3024" s="79">
        <f t="shared" si="206"/>
        <v>20</v>
      </c>
      <c r="E3024" s="21">
        <v>394.54</v>
      </c>
      <c r="F3024" s="3">
        <f t="shared" si="205"/>
        <v>69.681590000001961</v>
      </c>
      <c r="J3024" s="18">
        <f t="shared" si="204"/>
        <v>20.01457841165719</v>
      </c>
      <c r="K3024" s="4">
        <f t="shared" si="207"/>
        <v>70.131556614295192</v>
      </c>
    </row>
    <row r="3025" spans="1:12" x14ac:dyDescent="0.25">
      <c r="A3025" s="24">
        <v>124</v>
      </c>
      <c r="B3025" s="20">
        <v>2336</v>
      </c>
      <c r="D3025" s="79">
        <f t="shared" si="206"/>
        <v>20</v>
      </c>
      <c r="E3025" s="21">
        <v>394.62</v>
      </c>
      <c r="F3025" s="3">
        <f t="shared" si="205"/>
        <v>69.661590000001965</v>
      </c>
      <c r="J3025" s="18">
        <f t="shared" si="204"/>
        <v>20.01457841165719</v>
      </c>
      <c r="K3025" s="4">
        <f t="shared" si="207"/>
        <v>70.111542035883531</v>
      </c>
    </row>
    <row r="3026" spans="1:12" x14ac:dyDescent="0.25">
      <c r="A3026" s="24">
        <v>123</v>
      </c>
      <c r="B3026" s="20">
        <v>2316</v>
      </c>
      <c r="D3026" s="79">
        <f t="shared" si="206"/>
        <v>20</v>
      </c>
      <c r="E3026" s="21">
        <v>394.64</v>
      </c>
      <c r="F3026" s="3">
        <f t="shared" si="205"/>
        <v>69.641590000001969</v>
      </c>
      <c r="J3026" s="18">
        <f t="shared" si="204"/>
        <v>20.01457841165719</v>
      </c>
      <c r="K3026" s="4">
        <f t="shared" si="207"/>
        <v>70.091527457471869</v>
      </c>
    </row>
    <row r="3027" spans="1:12" x14ac:dyDescent="0.25">
      <c r="A3027" s="24">
        <v>122</v>
      </c>
      <c r="B3027" s="20">
        <v>2296</v>
      </c>
      <c r="D3027" s="79">
        <f t="shared" si="206"/>
        <v>20</v>
      </c>
      <c r="E3027" s="21">
        <v>395</v>
      </c>
      <c r="F3027" s="3">
        <f t="shared" si="205"/>
        <v>69.621590000001973</v>
      </c>
      <c r="J3027" s="18">
        <f t="shared" si="204"/>
        <v>20.01457841165719</v>
      </c>
      <c r="K3027" s="4">
        <f t="shared" si="207"/>
        <v>70.071512879060208</v>
      </c>
    </row>
    <row r="3028" spans="1:12" x14ac:dyDescent="0.25">
      <c r="A3028" s="24">
        <v>121</v>
      </c>
      <c r="B3028" s="20">
        <v>2276</v>
      </c>
      <c r="D3028" s="79">
        <f t="shared" si="206"/>
        <v>20</v>
      </c>
      <c r="E3028" s="21">
        <v>395.43</v>
      </c>
      <c r="F3028" s="3">
        <f t="shared" si="205"/>
        <v>69.601590000001977</v>
      </c>
      <c r="J3028" s="18">
        <f t="shared" si="204"/>
        <v>20.01457841165719</v>
      </c>
      <c r="K3028" s="4">
        <f t="shared" si="207"/>
        <v>70.051498300648547</v>
      </c>
      <c r="L3028">
        <f>SLOPE(E3019:E3028,K3019:K3028)/-10</f>
        <v>0.45576607776723577</v>
      </c>
    </row>
    <row r="3029" spans="1:12" x14ac:dyDescent="0.25">
      <c r="A3029" s="24">
        <v>120</v>
      </c>
      <c r="B3029" s="20">
        <v>2256</v>
      </c>
      <c r="D3029" s="79">
        <f t="shared" si="206"/>
        <v>20</v>
      </c>
      <c r="E3029" s="21">
        <v>395.52</v>
      </c>
      <c r="F3029" s="3">
        <f t="shared" si="205"/>
        <v>69.581590000001981</v>
      </c>
      <c r="J3029" s="18">
        <f t="shared" si="204"/>
        <v>20.01457841165719</v>
      </c>
      <c r="K3029" s="4">
        <f t="shared" si="207"/>
        <v>70.031483722236885</v>
      </c>
      <c r="L3029" s="2"/>
    </row>
    <row r="3030" spans="1:12" x14ac:dyDescent="0.25">
      <c r="A3030" s="24">
        <v>119</v>
      </c>
      <c r="B3030" s="20">
        <v>2236</v>
      </c>
      <c r="D3030" s="79">
        <f t="shared" si="206"/>
        <v>20</v>
      </c>
      <c r="E3030" s="21">
        <v>395.71</v>
      </c>
      <c r="F3030" s="3">
        <f t="shared" si="205"/>
        <v>69.561590000001985</v>
      </c>
      <c r="J3030" s="18">
        <f t="shared" si="204"/>
        <v>20.01457841165719</v>
      </c>
      <c r="K3030" s="4">
        <f t="shared" si="207"/>
        <v>70.011469143825224</v>
      </c>
    </row>
    <row r="3031" spans="1:12" x14ac:dyDescent="0.25">
      <c r="A3031" s="24">
        <v>118</v>
      </c>
      <c r="B3031" s="20">
        <v>2215.98</v>
      </c>
      <c r="D3031" s="79">
        <f t="shared" si="206"/>
        <v>20.019999999999982</v>
      </c>
      <c r="E3031" s="21">
        <v>395.71</v>
      </c>
      <c r="F3031" s="3">
        <f t="shared" si="205"/>
        <v>69.541570000001983</v>
      </c>
      <c r="J3031" s="18">
        <f t="shared" si="204"/>
        <v>20.03459299006883</v>
      </c>
      <c r="K3031" s="4">
        <f t="shared" si="207"/>
        <v>69.991434550835152</v>
      </c>
    </row>
    <row r="3032" spans="1:12" x14ac:dyDescent="0.25">
      <c r="A3032" s="24">
        <v>117</v>
      </c>
      <c r="B3032" s="20">
        <v>2195.89</v>
      </c>
      <c r="D3032" s="79">
        <f t="shared" si="206"/>
        <v>20.090000000000146</v>
      </c>
      <c r="E3032" s="21">
        <v>395.71</v>
      </c>
      <c r="F3032" s="3">
        <f t="shared" si="205"/>
        <v>69.521480000001986</v>
      </c>
      <c r="J3032" s="18">
        <f t="shared" si="204"/>
        <v>20.104644014509795</v>
      </c>
      <c r="K3032" s="4">
        <f t="shared" si="207"/>
        <v>69.971329906820642</v>
      </c>
    </row>
    <row r="3033" spans="1:12" x14ac:dyDescent="0.25">
      <c r="A3033" s="24">
        <v>116</v>
      </c>
      <c r="B3033" s="20">
        <v>2176</v>
      </c>
      <c r="D3033" s="79">
        <f t="shared" si="206"/>
        <v>19.889999999999873</v>
      </c>
      <c r="E3033" s="21">
        <v>395.72</v>
      </c>
      <c r="F3033" s="3">
        <f t="shared" si="205"/>
        <v>69.501590000001983</v>
      </c>
      <c r="J3033" s="18">
        <f t="shared" si="204"/>
        <v>19.904498230392949</v>
      </c>
      <c r="K3033" s="4">
        <f t="shared" si="207"/>
        <v>69.951425408590254</v>
      </c>
    </row>
    <row r="3034" spans="1:12" x14ac:dyDescent="0.25">
      <c r="A3034" s="24">
        <v>115</v>
      </c>
      <c r="B3034" s="20">
        <v>2156</v>
      </c>
      <c r="D3034" s="79">
        <f t="shared" si="206"/>
        <v>20</v>
      </c>
      <c r="E3034" s="21">
        <v>395.83</v>
      </c>
      <c r="F3034" s="3">
        <f t="shared" si="205"/>
        <v>69.481590000001987</v>
      </c>
      <c r="J3034" s="18">
        <f t="shared" si="204"/>
        <v>20.01457841165719</v>
      </c>
      <c r="K3034" s="4">
        <f t="shared" si="207"/>
        <v>69.931410830178592</v>
      </c>
    </row>
    <row r="3035" spans="1:12" x14ac:dyDescent="0.25">
      <c r="A3035" s="24">
        <v>114</v>
      </c>
      <c r="B3035" s="20">
        <v>2135.96</v>
      </c>
      <c r="D3035" s="79">
        <f t="shared" si="206"/>
        <v>20.039999999999964</v>
      </c>
      <c r="E3035" s="21">
        <v>395.83</v>
      </c>
      <c r="F3035" s="3">
        <f t="shared" si="205"/>
        <v>69.461550000001992</v>
      </c>
      <c r="J3035" s="18">
        <f t="shared" si="204"/>
        <v>20.054607568480471</v>
      </c>
      <c r="K3035" s="4">
        <f t="shared" si="207"/>
        <v>69.91135622261011</v>
      </c>
    </row>
    <row r="3036" spans="1:12" x14ac:dyDescent="0.25">
      <c r="A3036" s="24">
        <v>113</v>
      </c>
      <c r="B3036" s="20">
        <v>2116</v>
      </c>
      <c r="D3036" s="79">
        <f t="shared" si="206"/>
        <v>19.960000000000036</v>
      </c>
      <c r="E3036" s="21">
        <v>395.83</v>
      </c>
      <c r="F3036" s="3">
        <f t="shared" si="205"/>
        <v>69.441590000001995</v>
      </c>
      <c r="J3036" s="18">
        <f t="shared" si="204"/>
        <v>19.974549254833914</v>
      </c>
      <c r="K3036" s="4">
        <f t="shared" si="207"/>
        <v>69.891381673355269</v>
      </c>
    </row>
    <row r="3037" spans="1:12" x14ac:dyDescent="0.25">
      <c r="A3037" s="24">
        <v>112</v>
      </c>
      <c r="B3037" s="20">
        <v>2096</v>
      </c>
      <c r="D3037" s="79">
        <f t="shared" si="206"/>
        <v>20</v>
      </c>
      <c r="E3037" s="21">
        <v>395.83</v>
      </c>
      <c r="F3037" s="3">
        <f t="shared" si="205"/>
        <v>69.421590000001999</v>
      </c>
      <c r="J3037" s="18">
        <f t="shared" si="204"/>
        <v>20.01457841165719</v>
      </c>
      <c r="K3037" s="4">
        <f t="shared" si="207"/>
        <v>69.871367094943608</v>
      </c>
      <c r="L3037">
        <f>SLOPE(E3028:E3037,K3028:K3037)/-10</f>
        <v>0.20410338117893487</v>
      </c>
    </row>
    <row r="3038" spans="1:12" x14ac:dyDescent="0.25">
      <c r="A3038" s="24">
        <v>111</v>
      </c>
      <c r="B3038" s="20">
        <v>2075.98</v>
      </c>
      <c r="D3038" s="79">
        <f t="shared" si="206"/>
        <v>20.019999999999982</v>
      </c>
      <c r="E3038" s="21">
        <v>395.83</v>
      </c>
      <c r="F3038" s="3">
        <f t="shared" si="205"/>
        <v>69.401570000001996</v>
      </c>
      <c r="J3038" s="18">
        <f t="shared" si="204"/>
        <v>20.03459299006883</v>
      </c>
      <c r="K3038" s="4">
        <f t="shared" si="207"/>
        <v>69.851332501953536</v>
      </c>
      <c r="L3038" s="2"/>
    </row>
    <row r="3039" spans="1:12" x14ac:dyDescent="0.25">
      <c r="A3039" s="24">
        <v>110</v>
      </c>
      <c r="B3039" s="20">
        <v>2055.9899999999998</v>
      </c>
      <c r="D3039" s="79">
        <f t="shared" si="206"/>
        <v>19.990000000000236</v>
      </c>
      <c r="E3039" s="21">
        <v>395.88</v>
      </c>
      <c r="F3039" s="3">
        <f t="shared" si="205"/>
        <v>69.381580000001989</v>
      </c>
      <c r="J3039" s="18">
        <f t="shared" si="204"/>
        <v>20.004571122451598</v>
      </c>
      <c r="K3039" s="4">
        <f t="shared" si="207"/>
        <v>69.83132793083108</v>
      </c>
    </row>
    <row r="3040" spans="1:12" x14ac:dyDescent="0.25">
      <c r="A3040" s="24">
        <v>109</v>
      </c>
      <c r="B3040" s="20">
        <v>2035.99</v>
      </c>
      <c r="D3040" s="79">
        <f t="shared" si="206"/>
        <v>19.999999999999773</v>
      </c>
      <c r="E3040" s="21">
        <v>396.01</v>
      </c>
      <c r="F3040" s="3">
        <f t="shared" si="205"/>
        <v>69.361580000001993</v>
      </c>
      <c r="J3040" s="18">
        <f t="shared" si="204"/>
        <v>20.014578411656963</v>
      </c>
      <c r="K3040" s="4">
        <f t="shared" si="207"/>
        <v>69.811313352419418</v>
      </c>
    </row>
    <row r="3041" spans="1:12" x14ac:dyDescent="0.25">
      <c r="A3041" s="24">
        <v>108</v>
      </c>
      <c r="B3041" s="20">
        <v>2015.89</v>
      </c>
      <c r="D3041" s="79">
        <f t="shared" si="206"/>
        <v>20.099999999999909</v>
      </c>
      <c r="E3041" s="21">
        <v>396.64</v>
      </c>
      <c r="F3041" s="3">
        <f t="shared" si="205"/>
        <v>69.341480000001994</v>
      </c>
      <c r="J3041" s="18">
        <f t="shared" si="204"/>
        <v>20.114651303715387</v>
      </c>
      <c r="K3041" s="4">
        <f t="shared" si="207"/>
        <v>69.791198701115704</v>
      </c>
    </row>
    <row r="3042" spans="1:12" x14ac:dyDescent="0.25">
      <c r="A3042" s="24">
        <v>107</v>
      </c>
      <c r="B3042" s="20">
        <v>1995.99</v>
      </c>
      <c r="D3042" s="79">
        <f t="shared" si="206"/>
        <v>19.900000000000091</v>
      </c>
      <c r="E3042" s="21">
        <v>397.03</v>
      </c>
      <c r="F3042" s="3">
        <f t="shared" si="205"/>
        <v>69.321580000001987</v>
      </c>
      <c r="J3042" s="18">
        <f t="shared" si="204"/>
        <v>19.914505519598997</v>
      </c>
      <c r="K3042" s="4">
        <f t="shared" si="207"/>
        <v>69.77128419559611</v>
      </c>
    </row>
    <row r="3043" spans="1:12" x14ac:dyDescent="0.25">
      <c r="A3043" s="24">
        <v>106</v>
      </c>
      <c r="B3043" s="20">
        <v>1975.99</v>
      </c>
      <c r="D3043" s="79">
        <f t="shared" si="206"/>
        <v>20</v>
      </c>
      <c r="E3043" s="21">
        <v>397.14</v>
      </c>
      <c r="F3043" s="3">
        <f t="shared" si="205"/>
        <v>69.301580000001991</v>
      </c>
      <c r="J3043" s="18">
        <f t="shared" si="204"/>
        <v>20.01457841165719</v>
      </c>
      <c r="K3043" s="4">
        <f t="shared" si="207"/>
        <v>69.751269617184448</v>
      </c>
    </row>
    <row r="3044" spans="1:12" x14ac:dyDescent="0.25">
      <c r="A3044" s="24">
        <v>105</v>
      </c>
      <c r="B3044" s="20">
        <v>1955.99</v>
      </c>
      <c r="D3044" s="79">
        <f t="shared" si="206"/>
        <v>20</v>
      </c>
      <c r="E3044" s="21">
        <v>397.27</v>
      </c>
      <c r="F3044" s="3">
        <f t="shared" si="205"/>
        <v>69.281580000001995</v>
      </c>
      <c r="J3044" s="18">
        <f t="shared" si="204"/>
        <v>20.01457841165719</v>
      </c>
      <c r="K3044" s="4">
        <f t="shared" si="207"/>
        <v>69.731255038772787</v>
      </c>
    </row>
    <row r="3045" spans="1:12" x14ac:dyDescent="0.25">
      <c r="A3045" s="24">
        <v>104</v>
      </c>
      <c r="B3045" s="20">
        <v>1935.99</v>
      </c>
      <c r="D3045" s="79">
        <f t="shared" si="206"/>
        <v>20</v>
      </c>
      <c r="E3045" s="21">
        <v>397.73</v>
      </c>
      <c r="F3045" s="3">
        <f t="shared" si="205"/>
        <v>69.261580000001999</v>
      </c>
      <c r="J3045" s="18">
        <f t="shared" si="204"/>
        <v>20.01457841165719</v>
      </c>
      <c r="K3045" s="4">
        <f t="shared" si="207"/>
        <v>69.711240460361125</v>
      </c>
    </row>
    <row r="3046" spans="1:12" x14ac:dyDescent="0.25">
      <c r="A3046" s="24">
        <v>103</v>
      </c>
      <c r="B3046" s="20">
        <v>1915.99</v>
      </c>
      <c r="D3046" s="79">
        <f t="shared" si="206"/>
        <v>20</v>
      </c>
      <c r="E3046" s="21">
        <v>397.81</v>
      </c>
      <c r="F3046" s="3">
        <f t="shared" si="205"/>
        <v>69.241580000002003</v>
      </c>
      <c r="J3046" s="18">
        <f t="shared" si="204"/>
        <v>20.01457841165719</v>
      </c>
      <c r="K3046" s="4">
        <f t="shared" si="207"/>
        <v>69.691225881949464</v>
      </c>
      <c r="L3046">
        <f>SLOPE(E3037:E3046,K3037:K3046)/-10</f>
        <v>1.2672958626813668</v>
      </c>
    </row>
    <row r="3047" spans="1:12" x14ac:dyDescent="0.25">
      <c r="A3047" s="24">
        <v>102</v>
      </c>
      <c r="B3047" s="20">
        <v>1895.99</v>
      </c>
      <c r="D3047" s="79">
        <f t="shared" si="206"/>
        <v>20</v>
      </c>
      <c r="E3047" s="21">
        <v>397.81</v>
      </c>
      <c r="F3047" s="3">
        <f t="shared" si="205"/>
        <v>69.221580000002007</v>
      </c>
      <c r="J3047" s="18">
        <f t="shared" si="204"/>
        <v>20.01457841165719</v>
      </c>
      <c r="K3047" s="4">
        <f t="shared" si="207"/>
        <v>69.671211303537802</v>
      </c>
      <c r="L3047" s="2"/>
    </row>
    <row r="3048" spans="1:12" x14ac:dyDescent="0.25">
      <c r="A3048" s="24">
        <v>101</v>
      </c>
      <c r="B3048" s="20">
        <v>1875.99</v>
      </c>
      <c r="D3048" s="79">
        <f t="shared" si="206"/>
        <v>20</v>
      </c>
      <c r="E3048" s="21">
        <v>397.84</v>
      </c>
      <c r="F3048" s="3">
        <f t="shared" si="205"/>
        <v>69.201580000002011</v>
      </c>
      <c r="J3048" s="18">
        <f t="shared" si="204"/>
        <v>20.01457841165719</v>
      </c>
      <c r="K3048" s="4">
        <f t="shared" si="207"/>
        <v>69.651196725126141</v>
      </c>
    </row>
    <row r="3049" spans="1:12" x14ac:dyDescent="0.25">
      <c r="A3049" s="24">
        <v>100</v>
      </c>
      <c r="B3049" s="20">
        <v>1855.99</v>
      </c>
      <c r="D3049" s="79">
        <f t="shared" si="206"/>
        <v>20</v>
      </c>
      <c r="E3049" s="21">
        <v>398.08</v>
      </c>
      <c r="F3049" s="3">
        <f t="shared" si="205"/>
        <v>69.181580000002015</v>
      </c>
      <c r="J3049" s="18">
        <f t="shared" ref="J3049:J3112" si="208">D3049+D3049*$I$3148</f>
        <v>20.01457841165719</v>
      </c>
      <c r="K3049" s="4">
        <f t="shared" si="207"/>
        <v>69.63118214671448</v>
      </c>
    </row>
    <row r="3050" spans="1:12" x14ac:dyDescent="0.25">
      <c r="A3050" s="24">
        <v>99</v>
      </c>
      <c r="B3050" s="20">
        <v>1835.99</v>
      </c>
      <c r="D3050" s="79">
        <f t="shared" si="206"/>
        <v>20</v>
      </c>
      <c r="E3050" s="21">
        <v>398.15</v>
      </c>
      <c r="F3050" s="3">
        <f t="shared" si="205"/>
        <v>69.161580000002019</v>
      </c>
      <c r="J3050" s="18">
        <f t="shared" si="208"/>
        <v>20.01457841165719</v>
      </c>
      <c r="K3050" s="4">
        <f t="shared" si="207"/>
        <v>69.611167568302818</v>
      </c>
    </row>
    <row r="3051" spans="1:12" x14ac:dyDescent="0.25">
      <c r="A3051" s="24">
        <v>98</v>
      </c>
      <c r="B3051" s="20">
        <v>1815.95</v>
      </c>
      <c r="D3051" s="79">
        <f t="shared" si="206"/>
        <v>20.039999999999964</v>
      </c>
      <c r="E3051" s="21">
        <v>398.18</v>
      </c>
      <c r="F3051" s="3">
        <f t="shared" si="205"/>
        <v>69.141540000002024</v>
      </c>
      <c r="J3051" s="18">
        <f t="shared" si="208"/>
        <v>20.054607568480471</v>
      </c>
      <c r="K3051" s="4">
        <f t="shared" si="207"/>
        <v>69.591112960734336</v>
      </c>
    </row>
    <row r="3052" spans="1:12" x14ac:dyDescent="0.25">
      <c r="A3052" s="24">
        <v>97</v>
      </c>
      <c r="B3052" s="20">
        <v>1795.97</v>
      </c>
      <c r="D3052" s="79">
        <f t="shared" si="206"/>
        <v>19.980000000000018</v>
      </c>
      <c r="E3052" s="21">
        <v>398.18</v>
      </c>
      <c r="F3052" s="3">
        <f t="shared" si="205"/>
        <v>69.12156000000202</v>
      </c>
      <c r="J3052" s="18">
        <f t="shared" si="208"/>
        <v>19.994563833245554</v>
      </c>
      <c r="K3052" s="4">
        <f t="shared" si="207"/>
        <v>69.571118396901085</v>
      </c>
    </row>
    <row r="3053" spans="1:12" x14ac:dyDescent="0.25">
      <c r="A3053" s="24">
        <v>96</v>
      </c>
      <c r="B3053" s="20">
        <v>1776</v>
      </c>
      <c r="D3053" s="79">
        <f t="shared" si="206"/>
        <v>19.970000000000027</v>
      </c>
      <c r="E3053" s="21">
        <v>398.2</v>
      </c>
      <c r="F3053" s="3">
        <f t="shared" si="205"/>
        <v>69.10159000000202</v>
      </c>
      <c r="J3053" s="18">
        <f t="shared" si="208"/>
        <v>19.984556544039734</v>
      </c>
      <c r="K3053" s="4">
        <f t="shared" si="207"/>
        <v>69.551133840357039</v>
      </c>
    </row>
    <row r="3054" spans="1:12" x14ac:dyDescent="0.25">
      <c r="A3054" s="24">
        <v>95</v>
      </c>
      <c r="B3054" s="20">
        <v>1755.93</v>
      </c>
      <c r="D3054" s="79">
        <f t="shared" si="206"/>
        <v>20.069999999999936</v>
      </c>
      <c r="E3054" s="21">
        <v>398.2</v>
      </c>
      <c r="F3054" s="3">
        <f t="shared" si="205"/>
        <v>69.081520000002016</v>
      </c>
      <c r="J3054" s="18">
        <f t="shared" si="208"/>
        <v>20.084629436097927</v>
      </c>
      <c r="K3054" s="4">
        <f t="shared" si="207"/>
        <v>69.531049210920941</v>
      </c>
    </row>
    <row r="3055" spans="1:12" x14ac:dyDescent="0.25">
      <c r="A3055" s="24">
        <v>94</v>
      </c>
      <c r="B3055" s="20">
        <v>1736</v>
      </c>
      <c r="D3055" s="79">
        <f t="shared" si="206"/>
        <v>19.930000000000064</v>
      </c>
      <c r="E3055" s="21">
        <v>398.23</v>
      </c>
      <c r="F3055" s="3">
        <f t="shared" si="205"/>
        <v>69.061590000002013</v>
      </c>
      <c r="J3055" s="18">
        <f t="shared" si="208"/>
        <v>19.944527387216453</v>
      </c>
      <c r="K3055" s="4">
        <f t="shared" si="207"/>
        <v>69.511104683533731</v>
      </c>
      <c r="L3055">
        <f>SLOPE(E3046:E3055,K3046:K3055)/-10</f>
        <v>0.26160261895928782</v>
      </c>
    </row>
    <row r="3056" spans="1:12" x14ac:dyDescent="0.25">
      <c r="A3056" s="24">
        <v>93</v>
      </c>
      <c r="B3056" s="20">
        <v>1715.98</v>
      </c>
      <c r="D3056" s="79">
        <f t="shared" si="206"/>
        <v>20.019999999999982</v>
      </c>
      <c r="E3056" s="21">
        <v>398.43</v>
      </c>
      <c r="F3056" s="3">
        <f t="shared" si="205"/>
        <v>69.041570000002011</v>
      </c>
      <c r="J3056" s="18">
        <f t="shared" si="208"/>
        <v>20.03459299006883</v>
      </c>
      <c r="K3056" s="4">
        <f t="shared" si="207"/>
        <v>69.491070090543658</v>
      </c>
      <c r="L3056" s="2"/>
    </row>
    <row r="3057" spans="1:12" x14ac:dyDescent="0.25">
      <c r="A3057" s="24">
        <v>92</v>
      </c>
      <c r="B3057" s="20">
        <v>1696.01</v>
      </c>
      <c r="D3057" s="79">
        <f t="shared" si="206"/>
        <v>19.970000000000027</v>
      </c>
      <c r="E3057" s="21">
        <v>398.43</v>
      </c>
      <c r="F3057" s="3">
        <f t="shared" si="205"/>
        <v>69.02160000000201</v>
      </c>
      <c r="J3057" s="18">
        <f t="shared" si="208"/>
        <v>19.984556544039734</v>
      </c>
      <c r="K3057" s="4">
        <f t="shared" si="207"/>
        <v>69.471085533999613</v>
      </c>
    </row>
    <row r="3058" spans="1:12" x14ac:dyDescent="0.25">
      <c r="A3058" s="24">
        <v>91</v>
      </c>
      <c r="B3058" s="20">
        <v>1675.99</v>
      </c>
      <c r="D3058" s="79">
        <f t="shared" si="206"/>
        <v>20.019999999999982</v>
      </c>
      <c r="E3058" s="21">
        <v>398.43</v>
      </c>
      <c r="F3058" s="3">
        <f t="shared" si="205"/>
        <v>69.001580000002008</v>
      </c>
      <c r="J3058" s="18">
        <f t="shared" si="208"/>
        <v>20.03459299006883</v>
      </c>
      <c r="K3058" s="4">
        <f t="shared" si="207"/>
        <v>69.451050941009541</v>
      </c>
    </row>
    <row r="3059" spans="1:12" x14ac:dyDescent="0.25">
      <c r="A3059" s="24">
        <v>90</v>
      </c>
      <c r="B3059" s="20">
        <v>1656.03</v>
      </c>
      <c r="D3059" s="79">
        <f t="shared" si="206"/>
        <v>19.960000000000036</v>
      </c>
      <c r="E3059" s="21">
        <v>398.43</v>
      </c>
      <c r="F3059" s="3">
        <f t="shared" si="205"/>
        <v>68.98162000000201</v>
      </c>
      <c r="J3059" s="18">
        <f t="shared" si="208"/>
        <v>19.974549254833914</v>
      </c>
      <c r="K3059" s="4">
        <f t="shared" si="207"/>
        <v>69.431076391754701</v>
      </c>
    </row>
    <row r="3060" spans="1:12" x14ac:dyDescent="0.25">
      <c r="A3060" s="24">
        <v>89</v>
      </c>
      <c r="B3060" s="20">
        <v>1635.96</v>
      </c>
      <c r="D3060" s="79">
        <f t="shared" si="206"/>
        <v>20.069999999999936</v>
      </c>
      <c r="E3060" s="21">
        <v>398.43</v>
      </c>
      <c r="F3060" s="3">
        <f t="shared" si="205"/>
        <v>68.961550000002006</v>
      </c>
      <c r="J3060" s="18">
        <f t="shared" si="208"/>
        <v>20.084629436097927</v>
      </c>
      <c r="K3060" s="4">
        <f t="shared" si="207"/>
        <v>69.410991762318602</v>
      </c>
    </row>
    <row r="3061" spans="1:12" x14ac:dyDescent="0.25">
      <c r="A3061" s="24">
        <v>88</v>
      </c>
      <c r="B3061" s="20">
        <v>1615.96</v>
      </c>
      <c r="D3061" s="79">
        <f t="shared" si="206"/>
        <v>20</v>
      </c>
      <c r="E3061" s="21">
        <v>398.43</v>
      </c>
      <c r="F3061" s="3">
        <f t="shared" si="205"/>
        <v>68.94155000000201</v>
      </c>
      <c r="J3061" s="18">
        <f t="shared" si="208"/>
        <v>20.01457841165719</v>
      </c>
      <c r="K3061" s="4">
        <f t="shared" si="207"/>
        <v>69.390977183906941</v>
      </c>
    </row>
    <row r="3062" spans="1:12" x14ac:dyDescent="0.25">
      <c r="A3062" s="24">
        <v>87</v>
      </c>
      <c r="B3062" s="20">
        <v>1593.69</v>
      </c>
      <c r="D3062" s="79">
        <f t="shared" si="206"/>
        <v>22.269999999999982</v>
      </c>
      <c r="E3062" s="21">
        <v>398.43</v>
      </c>
      <c r="F3062" s="3">
        <f t="shared" si="205"/>
        <v>68.919280000002004</v>
      </c>
      <c r="J3062" s="18">
        <f t="shared" si="208"/>
        <v>22.286233061380265</v>
      </c>
      <c r="K3062" s="4">
        <f t="shared" si="207"/>
        <v>69.368690950845561</v>
      </c>
    </row>
    <row r="3063" spans="1:12" x14ac:dyDescent="0.25">
      <c r="A3063" s="24">
        <v>86</v>
      </c>
      <c r="B3063" s="20">
        <v>1588.28</v>
      </c>
      <c r="D3063" s="79">
        <f t="shared" si="206"/>
        <v>5.4100000000000819</v>
      </c>
      <c r="E3063" s="21">
        <v>398.85</v>
      </c>
      <c r="F3063" s="3">
        <f t="shared" si="205"/>
        <v>68.913870000002007</v>
      </c>
      <c r="J3063" s="18">
        <f t="shared" si="208"/>
        <v>5.4139434603533525</v>
      </c>
      <c r="K3063" s="4">
        <f t="shared" si="207"/>
        <v>69.363277007385207</v>
      </c>
    </row>
    <row r="3064" spans="1:12" x14ac:dyDescent="0.25">
      <c r="A3064" s="24">
        <v>85</v>
      </c>
      <c r="B3064" s="20">
        <v>1582.72</v>
      </c>
      <c r="D3064" s="79">
        <f t="shared" si="206"/>
        <v>5.5599999999999454</v>
      </c>
      <c r="E3064" s="21">
        <v>399.91</v>
      </c>
      <c r="F3064" s="3">
        <f t="shared" si="205"/>
        <v>68.908310000002004</v>
      </c>
      <c r="J3064" s="18">
        <f t="shared" si="208"/>
        <v>5.5640527984406445</v>
      </c>
      <c r="K3064" s="4">
        <f t="shared" si="207"/>
        <v>69.357712954586773</v>
      </c>
      <c r="L3064">
        <f>SLOPE(E3055:E3064,K3055:K3064)/-10</f>
        <v>0.51756842195778086</v>
      </c>
    </row>
    <row r="3065" spans="1:12" x14ac:dyDescent="0.25">
      <c r="A3065" s="24">
        <v>84</v>
      </c>
      <c r="B3065" s="20">
        <v>1576.06</v>
      </c>
      <c r="D3065" s="79">
        <f t="shared" si="206"/>
        <v>6.6600000000000819</v>
      </c>
      <c r="E3065" s="21">
        <v>400.04</v>
      </c>
      <c r="F3065" s="3">
        <f t="shared" si="205"/>
        <v>68.901650000002007</v>
      </c>
      <c r="J3065" s="18">
        <f t="shared" si="208"/>
        <v>6.6648546110819264</v>
      </c>
      <c r="K3065" s="4">
        <f t="shared" si="207"/>
        <v>69.351048099975685</v>
      </c>
      <c r="L3065" s="2"/>
    </row>
    <row r="3066" spans="1:12" x14ac:dyDescent="0.25">
      <c r="A3066" s="24">
        <v>83</v>
      </c>
      <c r="B3066" s="20">
        <v>1556.06</v>
      </c>
      <c r="D3066" s="79">
        <f t="shared" si="206"/>
        <v>20</v>
      </c>
      <c r="E3066" s="21">
        <v>400.15</v>
      </c>
      <c r="F3066" s="3">
        <f t="shared" si="205"/>
        <v>68.881650000002011</v>
      </c>
      <c r="J3066" s="18">
        <f t="shared" si="208"/>
        <v>20.01457841165719</v>
      </c>
      <c r="K3066" s="4">
        <f t="shared" si="207"/>
        <v>69.331033521564024</v>
      </c>
    </row>
    <row r="3067" spans="1:12" x14ac:dyDescent="0.25">
      <c r="A3067" s="24">
        <v>82</v>
      </c>
      <c r="B3067" s="20">
        <v>1536.06</v>
      </c>
      <c r="D3067" s="79">
        <f t="shared" si="206"/>
        <v>20</v>
      </c>
      <c r="E3067" s="21">
        <v>400.49</v>
      </c>
      <c r="F3067" s="3">
        <f t="shared" si="205"/>
        <v>68.861650000002015</v>
      </c>
      <c r="J3067" s="18">
        <f t="shared" si="208"/>
        <v>20.01457841165719</v>
      </c>
      <c r="K3067" s="4">
        <f t="shared" si="207"/>
        <v>69.311018943152362</v>
      </c>
    </row>
    <row r="3068" spans="1:12" x14ac:dyDescent="0.25">
      <c r="A3068" s="24">
        <v>81</v>
      </c>
      <c r="B3068" s="20">
        <v>1516.06</v>
      </c>
      <c r="D3068" s="79">
        <f t="shared" si="206"/>
        <v>20</v>
      </c>
      <c r="E3068" s="21">
        <v>400.66</v>
      </c>
      <c r="F3068" s="3">
        <f t="shared" si="205"/>
        <v>68.841650000002019</v>
      </c>
      <c r="J3068" s="18">
        <f t="shared" si="208"/>
        <v>20.01457841165719</v>
      </c>
      <c r="K3068" s="4">
        <f t="shared" si="207"/>
        <v>69.291004364740701</v>
      </c>
    </row>
    <row r="3069" spans="1:12" x14ac:dyDescent="0.25">
      <c r="A3069" s="24">
        <v>80</v>
      </c>
      <c r="B3069" s="20">
        <v>1496.06</v>
      </c>
      <c r="D3069" s="79">
        <f t="shared" si="206"/>
        <v>20</v>
      </c>
      <c r="E3069" s="21">
        <v>400.76</v>
      </c>
      <c r="F3069" s="3">
        <f t="shared" si="205"/>
        <v>68.821650000002023</v>
      </c>
      <c r="J3069" s="18">
        <f t="shared" si="208"/>
        <v>20.01457841165719</v>
      </c>
      <c r="K3069" s="4">
        <f t="shared" si="207"/>
        <v>69.270989786329039</v>
      </c>
    </row>
    <row r="3070" spans="1:12" x14ac:dyDescent="0.25">
      <c r="A3070" s="24">
        <v>79</v>
      </c>
      <c r="B3070" s="20">
        <v>1476.06</v>
      </c>
      <c r="D3070" s="79">
        <f t="shared" si="206"/>
        <v>20</v>
      </c>
      <c r="E3070" s="21">
        <v>400.92</v>
      </c>
      <c r="F3070" s="3">
        <f t="shared" si="205"/>
        <v>68.801650000002027</v>
      </c>
      <c r="J3070" s="18">
        <f t="shared" si="208"/>
        <v>20.01457841165719</v>
      </c>
      <c r="K3070" s="4">
        <f t="shared" si="207"/>
        <v>69.250975207917378</v>
      </c>
    </row>
    <row r="3071" spans="1:12" x14ac:dyDescent="0.25">
      <c r="A3071" s="24">
        <v>78</v>
      </c>
      <c r="B3071" s="20">
        <v>1456.04</v>
      </c>
      <c r="D3071" s="79">
        <f t="shared" si="206"/>
        <v>20.019999999999982</v>
      </c>
      <c r="E3071" s="21">
        <v>400.92</v>
      </c>
      <c r="F3071" s="3">
        <f t="shared" si="205"/>
        <v>68.781630000002025</v>
      </c>
      <c r="J3071" s="18">
        <f t="shared" si="208"/>
        <v>20.03459299006883</v>
      </c>
      <c r="K3071" s="4">
        <f t="shared" si="207"/>
        <v>69.230940614927306</v>
      </c>
    </row>
    <row r="3072" spans="1:12" x14ac:dyDescent="0.25">
      <c r="A3072" s="24">
        <v>77</v>
      </c>
      <c r="B3072" s="20">
        <v>1436.06</v>
      </c>
      <c r="D3072" s="79">
        <f t="shared" si="206"/>
        <v>19.980000000000018</v>
      </c>
      <c r="E3072" s="21">
        <v>401.14</v>
      </c>
      <c r="F3072" s="3">
        <f t="shared" si="205"/>
        <v>68.761650000002021</v>
      </c>
      <c r="J3072" s="18">
        <f t="shared" si="208"/>
        <v>19.994563833245554</v>
      </c>
      <c r="K3072" s="4">
        <f t="shared" si="207"/>
        <v>69.210946051094055</v>
      </c>
    </row>
    <row r="3073" spans="1:12" x14ac:dyDescent="0.25">
      <c r="A3073" s="24">
        <v>76</v>
      </c>
      <c r="B3073" s="20">
        <v>1416.06</v>
      </c>
      <c r="D3073" s="79">
        <f t="shared" si="206"/>
        <v>20</v>
      </c>
      <c r="E3073" s="21">
        <v>401.16</v>
      </c>
      <c r="F3073" s="3">
        <f t="shared" si="205"/>
        <v>68.741650000002025</v>
      </c>
      <c r="J3073" s="18">
        <f t="shared" si="208"/>
        <v>20.01457841165719</v>
      </c>
      <c r="K3073" s="4">
        <f t="shared" si="207"/>
        <v>69.190931472682394</v>
      </c>
      <c r="L3073">
        <f>SLOPE(E3064:E3073,K3064:K3073)/-10</f>
        <v>0.75528347745307767</v>
      </c>
    </row>
    <row r="3074" spans="1:12" x14ac:dyDescent="0.25">
      <c r="A3074" s="24">
        <v>75</v>
      </c>
      <c r="B3074" s="20">
        <v>1395.95</v>
      </c>
      <c r="D3074" s="79">
        <f t="shared" si="206"/>
        <v>20.1099999999999</v>
      </c>
      <c r="E3074" s="21">
        <v>401.16</v>
      </c>
      <c r="F3074" s="3">
        <f t="shared" si="205"/>
        <v>68.721540000002022</v>
      </c>
      <c r="J3074" s="18">
        <f t="shared" si="208"/>
        <v>20.124658592921207</v>
      </c>
      <c r="K3074" s="4">
        <f t="shared" si="207"/>
        <v>69.170806814089474</v>
      </c>
      <c r="L3074" s="2"/>
    </row>
    <row r="3075" spans="1:12" x14ac:dyDescent="0.25">
      <c r="A3075" s="24">
        <v>74</v>
      </c>
      <c r="B3075" s="20">
        <v>1375.88</v>
      </c>
      <c r="D3075" s="79">
        <f t="shared" si="206"/>
        <v>20.069999999999936</v>
      </c>
      <c r="E3075" s="21">
        <v>401.16</v>
      </c>
      <c r="F3075" s="3">
        <f t="shared" si="205"/>
        <v>68.701470000002018</v>
      </c>
      <c r="J3075" s="18">
        <f t="shared" si="208"/>
        <v>20.084629436097927</v>
      </c>
      <c r="K3075" s="4">
        <f t="shared" si="207"/>
        <v>69.150722184653375</v>
      </c>
    </row>
    <row r="3076" spans="1:12" x14ac:dyDescent="0.25">
      <c r="A3076" s="24">
        <v>73</v>
      </c>
      <c r="B3076" s="20">
        <v>1356.06</v>
      </c>
      <c r="D3076" s="79">
        <f t="shared" si="206"/>
        <v>19.820000000000164</v>
      </c>
      <c r="E3076" s="21">
        <v>401.57</v>
      </c>
      <c r="F3076" s="3">
        <f t="shared" si="205"/>
        <v>68.681650000002023</v>
      </c>
      <c r="J3076" s="18">
        <f t="shared" si="208"/>
        <v>19.83444720595244</v>
      </c>
      <c r="K3076" s="4">
        <f t="shared" si="207"/>
        <v>69.130887737447424</v>
      </c>
    </row>
    <row r="3077" spans="1:12" x14ac:dyDescent="0.25">
      <c r="A3077" s="24">
        <v>72</v>
      </c>
      <c r="B3077" s="20">
        <v>1336.06</v>
      </c>
      <c r="D3077" s="79">
        <f t="shared" si="206"/>
        <v>20</v>
      </c>
      <c r="E3077" s="21">
        <v>401.73</v>
      </c>
      <c r="F3077" s="3">
        <f t="shared" si="205"/>
        <v>68.661650000002027</v>
      </c>
      <c r="J3077" s="18">
        <f t="shared" si="208"/>
        <v>20.01457841165719</v>
      </c>
      <c r="K3077" s="4">
        <f t="shared" si="207"/>
        <v>69.110873159035762</v>
      </c>
    </row>
    <row r="3078" spans="1:12" x14ac:dyDescent="0.25">
      <c r="A3078" s="24">
        <v>71</v>
      </c>
      <c r="B3078" s="20">
        <v>1316.06</v>
      </c>
      <c r="D3078" s="79">
        <f t="shared" si="206"/>
        <v>20</v>
      </c>
      <c r="E3078" s="21">
        <v>401.86</v>
      </c>
      <c r="F3078" s="3">
        <f t="shared" si="205"/>
        <v>68.641650000002031</v>
      </c>
      <c r="J3078" s="18">
        <f t="shared" si="208"/>
        <v>20.01457841165719</v>
      </c>
      <c r="K3078" s="4">
        <f t="shared" si="207"/>
        <v>69.090858580624101</v>
      </c>
    </row>
    <row r="3079" spans="1:12" x14ac:dyDescent="0.25">
      <c r="A3079" s="24">
        <v>70</v>
      </c>
      <c r="B3079" s="20">
        <v>1296.06</v>
      </c>
      <c r="D3079" s="79">
        <f t="shared" si="206"/>
        <v>20</v>
      </c>
      <c r="E3079" s="21">
        <v>402.36</v>
      </c>
      <c r="F3079" s="3">
        <f t="shared" si="205"/>
        <v>68.621650000002035</v>
      </c>
      <c r="J3079" s="18">
        <f t="shared" si="208"/>
        <v>20.01457841165719</v>
      </c>
      <c r="K3079" s="4">
        <f t="shared" si="207"/>
        <v>69.070844002212439</v>
      </c>
    </row>
    <row r="3080" spans="1:12" x14ac:dyDescent="0.25">
      <c r="A3080" s="24">
        <v>69</v>
      </c>
      <c r="B3080" s="20">
        <v>1276.06</v>
      </c>
      <c r="D3080" s="79">
        <f t="shared" si="206"/>
        <v>20</v>
      </c>
      <c r="E3080" s="21">
        <v>402.6</v>
      </c>
      <c r="F3080" s="3">
        <f t="shared" si="205"/>
        <v>68.601650000002039</v>
      </c>
      <c r="J3080" s="18">
        <f t="shared" si="208"/>
        <v>20.01457841165719</v>
      </c>
      <c r="K3080" s="4">
        <f t="shared" si="207"/>
        <v>69.050829423800778</v>
      </c>
    </row>
    <row r="3081" spans="1:12" x14ac:dyDescent="0.25">
      <c r="A3081" s="24">
        <v>68</v>
      </c>
      <c r="B3081" s="20">
        <v>1256.06</v>
      </c>
      <c r="D3081" s="79">
        <f t="shared" si="206"/>
        <v>20</v>
      </c>
      <c r="E3081" s="21">
        <v>402.64</v>
      </c>
      <c r="F3081" s="3">
        <f t="shared" ref="F3081:F3144" si="209">F3080-(D3081/1000)</f>
        <v>68.581650000002043</v>
      </c>
      <c r="J3081" s="18">
        <f t="shared" si="208"/>
        <v>20.01457841165719</v>
      </c>
      <c r="K3081" s="4">
        <f t="shared" si="207"/>
        <v>69.030814845389116</v>
      </c>
    </row>
    <row r="3082" spans="1:12" x14ac:dyDescent="0.25">
      <c r="A3082" s="24">
        <v>67</v>
      </c>
      <c r="B3082" s="20">
        <v>1236.06</v>
      </c>
      <c r="D3082" s="79">
        <f t="shared" ref="D3082:D3145" si="210">B3081-B3082</f>
        <v>20</v>
      </c>
      <c r="E3082" s="21">
        <v>402.68</v>
      </c>
      <c r="F3082" s="3">
        <f t="shared" si="209"/>
        <v>68.561650000002047</v>
      </c>
      <c r="J3082" s="18">
        <f t="shared" si="208"/>
        <v>20.01457841165719</v>
      </c>
      <c r="K3082" s="4">
        <f t="shared" ref="K3082:K3145" si="211">K3081-(J3082/1000)</f>
        <v>69.010800266977455</v>
      </c>
      <c r="L3082">
        <f>SLOPE(E3073:E3082,K3073:K3082)/-10</f>
        <v>1.022070056030381</v>
      </c>
    </row>
    <row r="3083" spans="1:12" x14ac:dyDescent="0.25">
      <c r="A3083" s="24">
        <v>66</v>
      </c>
      <c r="B3083" s="20">
        <v>1216.06</v>
      </c>
      <c r="D3083" s="79">
        <f t="shared" si="210"/>
        <v>20</v>
      </c>
      <c r="E3083" s="21">
        <v>403.02</v>
      </c>
      <c r="F3083" s="3">
        <f t="shared" si="209"/>
        <v>68.541650000002051</v>
      </c>
      <c r="J3083" s="18">
        <f t="shared" si="208"/>
        <v>20.01457841165719</v>
      </c>
      <c r="K3083" s="4">
        <f t="shared" si="211"/>
        <v>68.990785688565794</v>
      </c>
      <c r="L3083" s="2"/>
    </row>
    <row r="3084" spans="1:12" x14ac:dyDescent="0.25">
      <c r="A3084" s="24">
        <v>65</v>
      </c>
      <c r="B3084" s="20">
        <v>1196.06</v>
      </c>
      <c r="D3084" s="79">
        <f t="shared" si="210"/>
        <v>20</v>
      </c>
      <c r="E3084" s="21">
        <v>403.48</v>
      </c>
      <c r="F3084" s="3">
        <f t="shared" si="209"/>
        <v>68.521650000002055</v>
      </c>
      <c r="J3084" s="18">
        <f t="shared" si="208"/>
        <v>20.01457841165719</v>
      </c>
      <c r="K3084" s="4">
        <f t="shared" si="211"/>
        <v>68.970771110154132</v>
      </c>
    </row>
    <row r="3085" spans="1:12" x14ac:dyDescent="0.25">
      <c r="A3085" s="24">
        <v>64</v>
      </c>
      <c r="B3085" s="20">
        <v>1175.94</v>
      </c>
      <c r="D3085" s="79">
        <f t="shared" si="210"/>
        <v>20.119999999999891</v>
      </c>
      <c r="E3085" s="21">
        <v>403.51</v>
      </c>
      <c r="F3085" s="3">
        <f t="shared" si="209"/>
        <v>68.501530000002049</v>
      </c>
      <c r="J3085" s="18">
        <f t="shared" si="208"/>
        <v>20.134665882127024</v>
      </c>
      <c r="K3085" s="4">
        <f t="shared" si="211"/>
        <v>68.950636444272007</v>
      </c>
    </row>
    <row r="3086" spans="1:12" x14ac:dyDescent="0.25">
      <c r="A3086" s="24">
        <v>63</v>
      </c>
      <c r="B3086" s="20">
        <v>1156.02</v>
      </c>
      <c r="D3086" s="79">
        <f t="shared" si="210"/>
        <v>19.920000000000073</v>
      </c>
      <c r="E3086" s="21">
        <v>403.55</v>
      </c>
      <c r="F3086" s="3">
        <f t="shared" si="209"/>
        <v>68.48161000000205</v>
      </c>
      <c r="J3086" s="18">
        <f t="shared" si="208"/>
        <v>19.934520098010637</v>
      </c>
      <c r="K3086" s="4">
        <f t="shared" si="211"/>
        <v>68.930701924174002</v>
      </c>
    </row>
    <row r="3087" spans="1:12" x14ac:dyDescent="0.25">
      <c r="A3087" s="24">
        <v>62</v>
      </c>
      <c r="B3087" s="20">
        <v>1136.07</v>
      </c>
      <c r="D3087" s="79">
        <f t="shared" si="210"/>
        <v>19.950000000000045</v>
      </c>
      <c r="E3087" s="21">
        <v>403.57</v>
      </c>
      <c r="F3087" s="3">
        <f t="shared" si="209"/>
        <v>68.461660000002055</v>
      </c>
      <c r="J3087" s="18">
        <f t="shared" si="208"/>
        <v>19.964541965628094</v>
      </c>
      <c r="K3087" s="4">
        <f t="shared" si="211"/>
        <v>68.910737382208367</v>
      </c>
    </row>
    <row r="3088" spans="1:12" x14ac:dyDescent="0.25">
      <c r="A3088" s="24">
        <v>61</v>
      </c>
      <c r="B3088" s="20">
        <v>1116.08</v>
      </c>
      <c r="D3088" s="79">
        <f t="shared" si="210"/>
        <v>19.990000000000009</v>
      </c>
      <c r="E3088" s="21">
        <v>403.91</v>
      </c>
      <c r="F3088" s="3">
        <f t="shared" si="209"/>
        <v>68.441670000002048</v>
      </c>
      <c r="J3088" s="18">
        <f t="shared" si="208"/>
        <v>20.00457112245137</v>
      </c>
      <c r="K3088" s="4">
        <f t="shared" si="211"/>
        <v>68.890732811085911</v>
      </c>
    </row>
    <row r="3089" spans="1:12" x14ac:dyDescent="0.25">
      <c r="A3089" s="24">
        <v>60</v>
      </c>
      <c r="B3089" s="20">
        <v>1096.0899999999999</v>
      </c>
      <c r="D3089" s="79">
        <f t="shared" si="210"/>
        <v>19.990000000000009</v>
      </c>
      <c r="E3089" s="21">
        <v>403.92</v>
      </c>
      <c r="F3089" s="3">
        <f t="shared" si="209"/>
        <v>68.421680000002041</v>
      </c>
      <c r="J3089" s="18">
        <f t="shared" si="208"/>
        <v>20.00457112245137</v>
      </c>
      <c r="K3089" s="4">
        <f t="shared" si="211"/>
        <v>68.870728239963455</v>
      </c>
    </row>
    <row r="3090" spans="1:12" x14ac:dyDescent="0.25">
      <c r="A3090" s="24">
        <v>59</v>
      </c>
      <c r="B3090" s="20">
        <v>1076.05</v>
      </c>
      <c r="D3090" s="79">
        <f t="shared" si="210"/>
        <v>20.039999999999964</v>
      </c>
      <c r="E3090" s="21">
        <v>403.93</v>
      </c>
      <c r="F3090" s="3">
        <f t="shared" si="209"/>
        <v>68.401640000002047</v>
      </c>
      <c r="J3090" s="18">
        <f t="shared" si="208"/>
        <v>20.054607568480471</v>
      </c>
      <c r="K3090" s="4">
        <f t="shared" si="211"/>
        <v>68.850673632394972</v>
      </c>
    </row>
    <row r="3091" spans="1:12" x14ac:dyDescent="0.25">
      <c r="A3091" s="24">
        <v>58</v>
      </c>
      <c r="B3091" s="20">
        <v>1056.0899999999999</v>
      </c>
      <c r="D3091" s="79">
        <f t="shared" si="210"/>
        <v>19.960000000000036</v>
      </c>
      <c r="E3091" s="21">
        <v>403.96</v>
      </c>
      <c r="F3091" s="3">
        <f t="shared" si="209"/>
        <v>68.381680000002049</v>
      </c>
      <c r="J3091" s="18">
        <f t="shared" si="208"/>
        <v>19.974549254833914</v>
      </c>
      <c r="K3091" s="4">
        <f t="shared" si="211"/>
        <v>68.830699083140132</v>
      </c>
      <c r="L3091">
        <f>SLOPE(E3082:E3091,K3082:K3091)/-10</f>
        <v>0.64551064426445626</v>
      </c>
    </row>
    <row r="3092" spans="1:12" x14ac:dyDescent="0.25">
      <c r="A3092" s="24">
        <v>57</v>
      </c>
      <c r="B3092" s="20">
        <v>1036.0899999999999</v>
      </c>
      <c r="D3092" s="79">
        <f t="shared" si="210"/>
        <v>20</v>
      </c>
      <c r="E3092" s="21">
        <v>403.97</v>
      </c>
      <c r="F3092" s="3">
        <f t="shared" si="209"/>
        <v>68.361680000002053</v>
      </c>
      <c r="J3092" s="18">
        <f t="shared" si="208"/>
        <v>20.01457841165719</v>
      </c>
      <c r="K3092" s="4">
        <f t="shared" si="211"/>
        <v>68.810684504728471</v>
      </c>
      <c r="L3092" s="2"/>
    </row>
    <row r="3093" spans="1:12" x14ac:dyDescent="0.25">
      <c r="A3093" s="24">
        <v>56</v>
      </c>
      <c r="B3093" s="20">
        <v>1016.09</v>
      </c>
      <c r="D3093" s="79">
        <f t="shared" si="210"/>
        <v>19.999999999999886</v>
      </c>
      <c r="E3093" s="21">
        <v>404</v>
      </c>
      <c r="F3093" s="3">
        <f t="shared" si="209"/>
        <v>68.341680000002057</v>
      </c>
      <c r="J3093" s="18">
        <f t="shared" si="208"/>
        <v>20.014578411657077</v>
      </c>
      <c r="K3093" s="4">
        <f t="shared" si="211"/>
        <v>68.790669926316809</v>
      </c>
    </row>
    <row r="3094" spans="1:12" x14ac:dyDescent="0.25">
      <c r="A3094" s="24">
        <v>55</v>
      </c>
      <c r="B3094" s="20">
        <v>996.05</v>
      </c>
      <c r="D3094" s="79">
        <f t="shared" si="210"/>
        <v>20.040000000000077</v>
      </c>
      <c r="E3094" s="21">
        <v>404.53</v>
      </c>
      <c r="F3094" s="3">
        <f t="shared" si="209"/>
        <v>68.321640000002063</v>
      </c>
      <c r="J3094" s="18">
        <f t="shared" si="208"/>
        <v>20.054607568480584</v>
      </c>
      <c r="K3094" s="4">
        <f t="shared" si="211"/>
        <v>68.770615318748327</v>
      </c>
    </row>
    <row r="3095" spans="1:12" x14ac:dyDescent="0.25">
      <c r="A3095" s="24">
        <v>54</v>
      </c>
      <c r="B3095" s="20">
        <v>976.08</v>
      </c>
      <c r="D3095" s="79">
        <f t="shared" si="210"/>
        <v>19.969999999999914</v>
      </c>
      <c r="E3095" s="21">
        <v>404.56</v>
      </c>
      <c r="F3095" s="3">
        <f t="shared" si="209"/>
        <v>68.301670000002062</v>
      </c>
      <c r="J3095" s="18">
        <f t="shared" si="208"/>
        <v>19.98455654403962</v>
      </c>
      <c r="K3095" s="4">
        <f t="shared" si="211"/>
        <v>68.750630762204281</v>
      </c>
    </row>
    <row r="3096" spans="1:12" x14ac:dyDescent="0.25">
      <c r="A3096" s="24">
        <v>53</v>
      </c>
      <c r="B3096" s="20">
        <v>969.6</v>
      </c>
      <c r="D3096" s="79">
        <f t="shared" si="210"/>
        <v>6.4800000000000182</v>
      </c>
      <c r="E3096" s="21">
        <v>404.57</v>
      </c>
      <c r="F3096" s="3">
        <f t="shared" si="209"/>
        <v>68.295190000002066</v>
      </c>
      <c r="J3096" s="18">
        <f t="shared" si="208"/>
        <v>6.4847234053769478</v>
      </c>
      <c r="K3096" s="4">
        <f t="shared" si="211"/>
        <v>68.744146038798903</v>
      </c>
      <c r="L3096">
        <f>SLOPE(E3091:E3096,K3091:K3096)/-10</f>
        <v>0.85058329677855904</v>
      </c>
    </row>
    <row r="3097" spans="1:12" x14ac:dyDescent="0.25">
      <c r="A3097" s="24">
        <v>52</v>
      </c>
      <c r="B3097" s="20">
        <v>969.32</v>
      </c>
      <c r="D3097" s="79">
        <f t="shared" si="210"/>
        <v>0.27999999999997272</v>
      </c>
      <c r="E3097" s="21">
        <v>408.47</v>
      </c>
      <c r="F3097" s="3">
        <f t="shared" si="209"/>
        <v>68.294910000002062</v>
      </c>
      <c r="J3097" s="18">
        <f t="shared" si="208"/>
        <v>0.2802040977631734</v>
      </c>
      <c r="K3097" s="4">
        <f t="shared" si="211"/>
        <v>68.74386583470114</v>
      </c>
    </row>
    <row r="3098" spans="1:12" x14ac:dyDescent="0.25">
      <c r="A3098" s="24">
        <v>51</v>
      </c>
      <c r="B3098" s="20">
        <v>963.15</v>
      </c>
      <c r="D3098" s="79">
        <f t="shared" si="210"/>
        <v>6.1700000000000728</v>
      </c>
      <c r="E3098" s="21">
        <v>410.47</v>
      </c>
      <c r="F3098" s="3">
        <f t="shared" si="209"/>
        <v>68.288740000002065</v>
      </c>
      <c r="J3098" s="18">
        <f t="shared" si="208"/>
        <v>6.1744974399963164</v>
      </c>
      <c r="K3098" s="4">
        <f t="shared" si="211"/>
        <v>68.73769133726114</v>
      </c>
    </row>
    <row r="3099" spans="1:12" x14ac:dyDescent="0.25">
      <c r="A3099" s="24">
        <v>50</v>
      </c>
      <c r="B3099" s="20">
        <v>956.08</v>
      </c>
      <c r="D3099" s="79">
        <f t="shared" si="210"/>
        <v>7.0699999999999363</v>
      </c>
      <c r="E3099" s="21">
        <v>410.75</v>
      </c>
      <c r="F3099" s="3">
        <f t="shared" si="209"/>
        <v>68.281670000002066</v>
      </c>
      <c r="J3099" s="18">
        <f t="shared" si="208"/>
        <v>7.0751534685207531</v>
      </c>
      <c r="K3099" s="4">
        <f t="shared" si="211"/>
        <v>68.73061618379262</v>
      </c>
    </row>
    <row r="3100" spans="1:12" x14ac:dyDescent="0.25">
      <c r="A3100" s="24">
        <v>49</v>
      </c>
      <c r="B3100" s="20">
        <v>936.11</v>
      </c>
      <c r="D3100" s="79">
        <f t="shared" si="210"/>
        <v>19.970000000000027</v>
      </c>
      <c r="E3100" s="21">
        <v>410.75</v>
      </c>
      <c r="F3100" s="3">
        <f t="shared" si="209"/>
        <v>68.261700000002065</v>
      </c>
      <c r="J3100" s="18">
        <f t="shared" si="208"/>
        <v>19.984556544039734</v>
      </c>
      <c r="K3100" s="4">
        <f t="shared" si="211"/>
        <v>68.710631627248574</v>
      </c>
    </row>
    <row r="3101" spans="1:12" x14ac:dyDescent="0.25">
      <c r="A3101" s="24">
        <v>48</v>
      </c>
      <c r="B3101" s="20">
        <v>916.09</v>
      </c>
      <c r="D3101" s="79">
        <f t="shared" si="210"/>
        <v>20.019999999999982</v>
      </c>
      <c r="E3101" s="21">
        <v>410.75</v>
      </c>
      <c r="F3101" s="3">
        <f t="shared" si="209"/>
        <v>68.241680000002063</v>
      </c>
      <c r="J3101" s="18">
        <f t="shared" si="208"/>
        <v>20.03459299006883</v>
      </c>
      <c r="K3101" s="4">
        <f t="shared" si="211"/>
        <v>68.690597034258502</v>
      </c>
      <c r="L3101" s="2"/>
    </row>
    <row r="3102" spans="1:12" x14ac:dyDescent="0.25">
      <c r="A3102" s="24">
        <v>47</v>
      </c>
      <c r="B3102" s="20">
        <v>895.8</v>
      </c>
      <c r="D3102" s="79">
        <f t="shared" si="210"/>
        <v>20.290000000000077</v>
      </c>
      <c r="E3102" s="21">
        <v>410.75</v>
      </c>
      <c r="F3102" s="3">
        <f t="shared" si="209"/>
        <v>68.22139000000206</v>
      </c>
      <c r="J3102" s="18">
        <f t="shared" si="208"/>
        <v>20.304789798626299</v>
      </c>
      <c r="K3102" s="4">
        <f t="shared" si="211"/>
        <v>68.670292244459873</v>
      </c>
    </row>
    <row r="3103" spans="1:12" x14ac:dyDescent="0.25">
      <c r="A3103" s="24">
        <v>46</v>
      </c>
      <c r="B3103" s="20">
        <v>875.89</v>
      </c>
      <c r="D3103" s="79">
        <f t="shared" si="210"/>
        <v>19.909999999999968</v>
      </c>
      <c r="E3103" s="21">
        <v>410.75</v>
      </c>
      <c r="F3103" s="3">
        <f t="shared" si="209"/>
        <v>68.201480000002064</v>
      </c>
      <c r="J3103" s="18">
        <f t="shared" si="208"/>
        <v>19.924512808804703</v>
      </c>
      <c r="K3103" s="4">
        <f t="shared" si="211"/>
        <v>68.650367731651073</v>
      </c>
    </row>
    <row r="3104" spans="1:12" x14ac:dyDescent="0.25">
      <c r="A3104" s="24">
        <v>45</v>
      </c>
      <c r="B3104" s="20">
        <v>856.09</v>
      </c>
      <c r="D3104" s="79">
        <f t="shared" si="210"/>
        <v>19.799999999999955</v>
      </c>
      <c r="E3104" s="21">
        <v>410.75</v>
      </c>
      <c r="F3104" s="3">
        <f t="shared" si="209"/>
        <v>68.181680000002061</v>
      </c>
      <c r="J3104" s="18">
        <f t="shared" si="208"/>
        <v>19.814432627540572</v>
      </c>
      <c r="K3104" s="4">
        <f t="shared" si="211"/>
        <v>68.630553299023532</v>
      </c>
    </row>
    <row r="3105" spans="1:12" x14ac:dyDescent="0.25">
      <c r="A3105" s="24">
        <v>44</v>
      </c>
      <c r="B3105" s="20">
        <v>836.09</v>
      </c>
      <c r="D3105" s="79">
        <f t="shared" si="210"/>
        <v>20</v>
      </c>
      <c r="E3105" s="21">
        <v>410.75</v>
      </c>
      <c r="F3105" s="3">
        <f t="shared" si="209"/>
        <v>68.161680000002065</v>
      </c>
      <c r="J3105" s="18">
        <f t="shared" si="208"/>
        <v>20.01457841165719</v>
      </c>
      <c r="K3105" s="4">
        <f t="shared" si="211"/>
        <v>68.610538720611871</v>
      </c>
    </row>
    <row r="3106" spans="1:12" x14ac:dyDescent="0.25">
      <c r="A3106" s="24">
        <v>43</v>
      </c>
      <c r="B3106" s="20">
        <v>816.09</v>
      </c>
      <c r="D3106" s="79">
        <f t="shared" si="210"/>
        <v>20</v>
      </c>
      <c r="E3106" s="21">
        <v>410.75</v>
      </c>
      <c r="F3106" s="3">
        <f t="shared" si="209"/>
        <v>68.141680000002069</v>
      </c>
      <c r="J3106" s="18">
        <f t="shared" si="208"/>
        <v>20.01457841165719</v>
      </c>
      <c r="K3106" s="4">
        <f t="shared" si="211"/>
        <v>68.590524142200209</v>
      </c>
    </row>
    <row r="3107" spans="1:12" x14ac:dyDescent="0.25">
      <c r="A3107" s="24">
        <v>42</v>
      </c>
      <c r="B3107" s="20">
        <v>796.17</v>
      </c>
      <c r="D3107" s="79">
        <f t="shared" si="210"/>
        <v>19.920000000000073</v>
      </c>
      <c r="E3107" s="21">
        <v>410.75</v>
      </c>
      <c r="F3107" s="3">
        <f t="shared" si="209"/>
        <v>68.12176000000207</v>
      </c>
      <c r="J3107" s="18">
        <f t="shared" si="208"/>
        <v>19.934520098010637</v>
      </c>
      <c r="K3107" s="4">
        <f t="shared" si="211"/>
        <v>68.570589622102204</v>
      </c>
    </row>
    <row r="3108" spans="1:12" x14ac:dyDescent="0.25">
      <c r="A3108" s="24">
        <v>41</v>
      </c>
      <c r="B3108" s="20">
        <v>775.94</v>
      </c>
      <c r="D3108" s="79">
        <f t="shared" si="210"/>
        <v>20.229999999999905</v>
      </c>
      <c r="E3108" s="21">
        <v>410.75</v>
      </c>
      <c r="F3108" s="3">
        <f t="shared" si="209"/>
        <v>68.101530000002072</v>
      </c>
      <c r="J3108" s="18">
        <f t="shared" si="208"/>
        <v>20.244746063391155</v>
      </c>
      <c r="K3108" s="4">
        <f t="shared" si="211"/>
        <v>68.550344876038807</v>
      </c>
    </row>
    <row r="3109" spans="1:12" x14ac:dyDescent="0.25">
      <c r="A3109" s="24">
        <v>40</v>
      </c>
      <c r="B3109" s="20">
        <v>756.08</v>
      </c>
      <c r="D3109" s="79">
        <f t="shared" si="210"/>
        <v>19.860000000000014</v>
      </c>
      <c r="E3109" s="21">
        <v>410.75</v>
      </c>
      <c r="F3109" s="3">
        <f t="shared" si="209"/>
        <v>68.081670000002077</v>
      </c>
      <c r="J3109" s="18">
        <f t="shared" si="208"/>
        <v>19.874476362775603</v>
      </c>
      <c r="K3109" s="4">
        <f t="shared" si="211"/>
        <v>68.530470399676034</v>
      </c>
      <c r="L3109">
        <f>SLOPE(E3097:E3109,K3097:K3109)/-10</f>
        <v>0.37904281361534609</v>
      </c>
    </row>
    <row r="3110" spans="1:12" x14ac:dyDescent="0.25">
      <c r="A3110" s="24">
        <v>39</v>
      </c>
      <c r="B3110" s="20">
        <v>736.08</v>
      </c>
      <c r="D3110" s="79">
        <f t="shared" si="210"/>
        <v>20</v>
      </c>
      <c r="E3110" s="21">
        <v>410.75</v>
      </c>
      <c r="F3110" s="3">
        <f t="shared" si="209"/>
        <v>68.061670000002081</v>
      </c>
      <c r="J3110" s="18">
        <f t="shared" si="208"/>
        <v>20.01457841165719</v>
      </c>
      <c r="K3110" s="4">
        <f t="shared" si="211"/>
        <v>68.510455821264372</v>
      </c>
      <c r="L3110" s="2"/>
    </row>
    <row r="3111" spans="1:12" x14ac:dyDescent="0.25">
      <c r="A3111" s="24">
        <v>38</v>
      </c>
      <c r="B3111" s="20">
        <v>715.87</v>
      </c>
      <c r="D3111" s="79">
        <f t="shared" si="210"/>
        <v>20.210000000000036</v>
      </c>
      <c r="E3111" s="21">
        <v>410.75</v>
      </c>
      <c r="F3111" s="3">
        <f t="shared" si="209"/>
        <v>68.041460000002076</v>
      </c>
      <c r="J3111" s="18">
        <f t="shared" si="208"/>
        <v>20.224731484979628</v>
      </c>
      <c r="K3111" s="4">
        <f t="shared" si="211"/>
        <v>68.4902310897794</v>
      </c>
    </row>
    <row r="3112" spans="1:12" x14ac:dyDescent="0.25">
      <c r="A3112" s="24">
        <v>37</v>
      </c>
      <c r="B3112" s="20">
        <v>695.99</v>
      </c>
      <c r="D3112" s="79">
        <f t="shared" si="210"/>
        <v>19.879999999999995</v>
      </c>
      <c r="E3112" s="21">
        <v>410.75</v>
      </c>
      <c r="F3112" s="3">
        <f t="shared" si="209"/>
        <v>68.021580000002075</v>
      </c>
      <c r="J3112" s="18">
        <f t="shared" si="208"/>
        <v>19.894490941187243</v>
      </c>
      <c r="K3112" s="4">
        <f t="shared" si="211"/>
        <v>68.470336598838216</v>
      </c>
    </row>
    <row r="3113" spans="1:12" x14ac:dyDescent="0.25">
      <c r="A3113" s="24">
        <v>36</v>
      </c>
      <c r="B3113" s="20">
        <v>675.91</v>
      </c>
      <c r="D3113" s="79">
        <f t="shared" si="210"/>
        <v>20.080000000000041</v>
      </c>
      <c r="E3113" s="21">
        <v>410.75</v>
      </c>
      <c r="F3113" s="3">
        <f t="shared" si="209"/>
        <v>68.001500000002082</v>
      </c>
      <c r="J3113" s="18">
        <f t="shared" ref="J3113:J3147" si="212">D3113+D3113*$I$3148</f>
        <v>20.094636725303861</v>
      </c>
      <c r="K3113" s="4">
        <f t="shared" si="211"/>
        <v>68.450241962112912</v>
      </c>
    </row>
    <row r="3114" spans="1:12" x14ac:dyDescent="0.25">
      <c r="A3114" s="24">
        <v>35</v>
      </c>
      <c r="B3114" s="20">
        <v>656.01</v>
      </c>
      <c r="D3114" s="79">
        <f t="shared" si="210"/>
        <v>19.899999999999977</v>
      </c>
      <c r="E3114" s="21">
        <v>410.75</v>
      </c>
      <c r="F3114" s="3">
        <f t="shared" si="209"/>
        <v>67.981600000002075</v>
      </c>
      <c r="J3114" s="18">
        <f t="shared" si="212"/>
        <v>19.914505519598883</v>
      </c>
      <c r="K3114" s="4">
        <f t="shared" si="211"/>
        <v>68.430327456593318</v>
      </c>
    </row>
    <row r="3115" spans="1:12" x14ac:dyDescent="0.25">
      <c r="A3115" s="24">
        <v>34</v>
      </c>
      <c r="B3115" s="20">
        <v>636.02</v>
      </c>
      <c r="D3115" s="79">
        <f t="shared" si="210"/>
        <v>19.990000000000009</v>
      </c>
      <c r="E3115" s="21">
        <v>410.75</v>
      </c>
      <c r="F3115" s="3">
        <f t="shared" si="209"/>
        <v>67.961610000002068</v>
      </c>
      <c r="J3115" s="18">
        <f>D3115+D3115*$I$3148</f>
        <v>20.00457112245137</v>
      </c>
      <c r="K3115" s="4">
        <f t="shared" si="211"/>
        <v>68.410322885470862</v>
      </c>
    </row>
    <row r="3116" spans="1:12" x14ac:dyDescent="0.25">
      <c r="A3116" s="24">
        <v>33</v>
      </c>
      <c r="B3116" s="20">
        <v>616.04999999999995</v>
      </c>
      <c r="D3116" s="79">
        <f t="shared" si="210"/>
        <v>19.970000000000027</v>
      </c>
      <c r="E3116" s="21">
        <v>410.75</v>
      </c>
      <c r="F3116" s="3">
        <f t="shared" si="209"/>
        <v>67.941640000002067</v>
      </c>
      <c r="J3116" s="18">
        <f t="shared" si="212"/>
        <v>19.984556544039734</v>
      </c>
      <c r="K3116" s="4">
        <f t="shared" si="211"/>
        <v>68.390338328926816</v>
      </c>
    </row>
    <row r="3117" spans="1:12" x14ac:dyDescent="0.25">
      <c r="A3117" s="24">
        <v>32</v>
      </c>
      <c r="B3117" s="20">
        <v>596.04999999999995</v>
      </c>
      <c r="D3117" s="79">
        <f t="shared" si="210"/>
        <v>20</v>
      </c>
      <c r="E3117" s="21">
        <v>410.93</v>
      </c>
      <c r="F3117" s="3">
        <f t="shared" si="209"/>
        <v>67.921640000002071</v>
      </c>
      <c r="J3117" s="18">
        <f t="shared" si="212"/>
        <v>20.01457841165719</v>
      </c>
      <c r="K3117" s="4">
        <f t="shared" si="211"/>
        <v>68.370323750515155</v>
      </c>
    </row>
    <row r="3118" spans="1:12" x14ac:dyDescent="0.25">
      <c r="A3118" s="24">
        <v>31</v>
      </c>
      <c r="B3118" s="20">
        <v>576.04999999999995</v>
      </c>
      <c r="D3118" s="79">
        <f t="shared" si="210"/>
        <v>20</v>
      </c>
      <c r="E3118" s="21">
        <v>410.93</v>
      </c>
      <c r="F3118" s="3">
        <f t="shared" si="209"/>
        <v>67.901640000002075</v>
      </c>
      <c r="J3118" s="18">
        <f t="shared" si="212"/>
        <v>20.01457841165719</v>
      </c>
      <c r="K3118" s="4">
        <f t="shared" si="211"/>
        <v>68.350309172103493</v>
      </c>
      <c r="L3118">
        <f>SLOPE(E3109:E3118,K3109:K3118)/-10</f>
        <v>8.7198763287335626E-2</v>
      </c>
    </row>
    <row r="3119" spans="1:12" x14ac:dyDescent="0.25">
      <c r="A3119" s="24">
        <v>30</v>
      </c>
      <c r="B3119" s="20">
        <v>555.44000000000005</v>
      </c>
      <c r="D3119" s="79">
        <f t="shared" si="210"/>
        <v>20.6099999999999</v>
      </c>
      <c r="E3119" s="21">
        <v>410.96</v>
      </c>
      <c r="F3119" s="3">
        <f t="shared" si="209"/>
        <v>67.88103000000207</v>
      </c>
      <c r="J3119" s="18">
        <f t="shared" si="212"/>
        <v>20.625023053212637</v>
      </c>
      <c r="K3119" s="4">
        <f t="shared" si="211"/>
        <v>68.32968414905028</v>
      </c>
      <c r="L3119" s="2"/>
    </row>
    <row r="3120" spans="1:12" x14ac:dyDescent="0.25">
      <c r="A3120" s="24">
        <v>29</v>
      </c>
      <c r="B3120" s="20">
        <v>552.36</v>
      </c>
      <c r="D3120" s="79">
        <f t="shared" si="210"/>
        <v>3.0800000000000409</v>
      </c>
      <c r="E3120" s="21">
        <v>411.39</v>
      </c>
      <c r="F3120" s="3">
        <f t="shared" si="209"/>
        <v>67.877950000002073</v>
      </c>
      <c r="J3120" s="18">
        <f t="shared" si="212"/>
        <v>3.0822450753952486</v>
      </c>
      <c r="K3120" s="4">
        <f t="shared" si="211"/>
        <v>68.32660190397489</v>
      </c>
    </row>
    <row r="3121" spans="1:12" x14ac:dyDescent="0.25">
      <c r="A3121" s="24">
        <v>28</v>
      </c>
      <c r="B3121" s="20">
        <v>536.01</v>
      </c>
      <c r="D3121" s="79">
        <f t="shared" si="210"/>
        <v>16.350000000000023</v>
      </c>
      <c r="E3121" s="21">
        <v>411.43</v>
      </c>
      <c r="F3121" s="3">
        <f t="shared" si="209"/>
        <v>67.86160000000207</v>
      </c>
      <c r="J3121" s="18">
        <f t="shared" si="212"/>
        <v>16.361917851529778</v>
      </c>
      <c r="K3121" s="4">
        <f t="shared" si="211"/>
        <v>68.310239986123364</v>
      </c>
    </row>
    <row r="3122" spans="1:12" x14ac:dyDescent="0.25">
      <c r="A3122" s="24">
        <v>27</v>
      </c>
      <c r="B3122" s="20">
        <v>516.03</v>
      </c>
      <c r="D3122" s="79">
        <f t="shared" si="210"/>
        <v>19.980000000000018</v>
      </c>
      <c r="E3122" s="21">
        <v>411.44</v>
      </c>
      <c r="F3122" s="3">
        <f t="shared" si="209"/>
        <v>67.841620000002067</v>
      </c>
      <c r="J3122" s="18">
        <f t="shared" si="212"/>
        <v>19.994563833245554</v>
      </c>
      <c r="K3122" s="4">
        <f t="shared" si="211"/>
        <v>68.290245422290113</v>
      </c>
    </row>
    <row r="3123" spans="1:12" x14ac:dyDescent="0.25">
      <c r="A3123" s="24">
        <v>26</v>
      </c>
      <c r="B3123" s="20">
        <v>496.06</v>
      </c>
      <c r="D3123" s="79">
        <f t="shared" si="210"/>
        <v>19.96999999999997</v>
      </c>
      <c r="E3123" s="21">
        <v>411.48</v>
      </c>
      <c r="F3123" s="3">
        <f t="shared" si="209"/>
        <v>67.821650000002066</v>
      </c>
      <c r="J3123" s="18">
        <f t="shared" si="212"/>
        <v>19.984556544039677</v>
      </c>
      <c r="K3123" s="4">
        <f t="shared" si="211"/>
        <v>68.270260865746067</v>
      </c>
    </row>
    <row r="3124" spans="1:12" x14ac:dyDescent="0.25">
      <c r="A3124" s="24">
        <v>25</v>
      </c>
      <c r="B3124" s="20">
        <v>476.07</v>
      </c>
      <c r="D3124" s="79">
        <f t="shared" si="210"/>
        <v>19.990000000000009</v>
      </c>
      <c r="E3124" s="21">
        <v>411.49</v>
      </c>
      <c r="F3124" s="3">
        <f t="shared" si="209"/>
        <v>67.801660000002059</v>
      </c>
      <c r="J3124" s="18">
        <f t="shared" si="212"/>
        <v>20.00457112245137</v>
      </c>
      <c r="K3124" s="4">
        <f t="shared" si="211"/>
        <v>68.250256294623611</v>
      </c>
    </row>
    <row r="3125" spans="1:12" x14ac:dyDescent="0.25">
      <c r="A3125" s="24">
        <v>24</v>
      </c>
      <c r="B3125" s="20">
        <v>456.04</v>
      </c>
      <c r="D3125" s="79">
        <f t="shared" si="210"/>
        <v>20.029999999999973</v>
      </c>
      <c r="E3125" s="21">
        <v>411.51</v>
      </c>
      <c r="F3125" s="3">
        <f t="shared" si="209"/>
        <v>67.781630000002053</v>
      </c>
      <c r="J3125" s="18">
        <f t="shared" si="212"/>
        <v>20.04460027927465</v>
      </c>
      <c r="K3125" s="4">
        <f t="shared" si="211"/>
        <v>68.230211694344334</v>
      </c>
    </row>
    <row r="3126" spans="1:12" x14ac:dyDescent="0.25">
      <c r="A3126" s="24">
        <v>23</v>
      </c>
      <c r="B3126" s="20">
        <v>436.06</v>
      </c>
      <c r="D3126" s="79">
        <f t="shared" si="210"/>
        <v>19.980000000000018</v>
      </c>
      <c r="E3126" s="21">
        <v>411.53</v>
      </c>
      <c r="F3126" s="3">
        <f t="shared" si="209"/>
        <v>67.761650000002049</v>
      </c>
      <c r="J3126" s="18">
        <f t="shared" si="212"/>
        <v>19.994563833245554</v>
      </c>
      <c r="K3126" s="4">
        <f t="shared" si="211"/>
        <v>68.210217130511083</v>
      </c>
    </row>
    <row r="3127" spans="1:12" x14ac:dyDescent="0.25">
      <c r="A3127" s="24">
        <v>22</v>
      </c>
      <c r="B3127" s="20">
        <v>416.09</v>
      </c>
      <c r="D3127" s="79">
        <f t="shared" si="210"/>
        <v>19.970000000000027</v>
      </c>
      <c r="E3127" s="21">
        <v>411.55</v>
      </c>
      <c r="F3127" s="3">
        <f t="shared" si="209"/>
        <v>67.741680000002049</v>
      </c>
      <c r="J3127" s="18">
        <f t="shared" si="212"/>
        <v>19.984556544039734</v>
      </c>
      <c r="K3127" s="4">
        <f t="shared" si="211"/>
        <v>68.190232573967037</v>
      </c>
      <c r="L3127">
        <f>SLOPE(E3118:E3127,K3118:K3127)/-10</f>
        <v>0.32345785400834381</v>
      </c>
    </row>
    <row r="3128" spans="1:12" x14ac:dyDescent="0.25">
      <c r="A3128" s="24">
        <v>21</v>
      </c>
      <c r="B3128" s="20">
        <v>396.04</v>
      </c>
      <c r="D3128" s="79">
        <f t="shared" si="210"/>
        <v>20.049999999999955</v>
      </c>
      <c r="E3128" s="21">
        <v>411.58</v>
      </c>
      <c r="F3128" s="3">
        <f t="shared" si="209"/>
        <v>67.721630000002051</v>
      </c>
      <c r="J3128" s="18">
        <f t="shared" si="212"/>
        <v>20.064614857686287</v>
      </c>
      <c r="K3128" s="4">
        <f t="shared" si="211"/>
        <v>68.170167959109349</v>
      </c>
      <c r="L3128" s="2"/>
    </row>
    <row r="3129" spans="1:12" x14ac:dyDescent="0.25">
      <c r="A3129" s="24">
        <v>20</v>
      </c>
      <c r="B3129" s="20">
        <v>376.04</v>
      </c>
      <c r="D3129" s="79">
        <f t="shared" si="210"/>
        <v>20</v>
      </c>
      <c r="E3129" s="21">
        <v>411.6</v>
      </c>
      <c r="F3129" s="3">
        <f t="shared" si="209"/>
        <v>67.701630000002055</v>
      </c>
      <c r="J3129" s="18">
        <f t="shared" si="212"/>
        <v>20.01457841165719</v>
      </c>
      <c r="K3129" s="4">
        <f t="shared" si="211"/>
        <v>68.150153380697688</v>
      </c>
    </row>
    <row r="3130" spans="1:12" x14ac:dyDescent="0.25">
      <c r="A3130" s="24">
        <v>19</v>
      </c>
      <c r="B3130" s="20">
        <v>355.91</v>
      </c>
      <c r="D3130" s="79">
        <f t="shared" si="210"/>
        <v>20.129999999999995</v>
      </c>
      <c r="E3130" s="21">
        <v>411.62</v>
      </c>
      <c r="F3130" s="3">
        <f t="shared" si="209"/>
        <v>67.68150000000206</v>
      </c>
      <c r="J3130" s="18">
        <f t="shared" si="212"/>
        <v>20.144673171332958</v>
      </c>
      <c r="K3130" s="4">
        <f t="shared" si="211"/>
        <v>68.130008707526358</v>
      </c>
    </row>
    <row r="3131" spans="1:12" x14ac:dyDescent="0.25">
      <c r="A3131" s="24">
        <v>18</v>
      </c>
      <c r="B3131" s="20">
        <v>336.02</v>
      </c>
      <c r="D3131" s="79">
        <f t="shared" si="210"/>
        <v>19.890000000000043</v>
      </c>
      <c r="E3131" s="21">
        <v>411.62</v>
      </c>
      <c r="F3131" s="3">
        <f t="shared" si="209"/>
        <v>67.661610000002057</v>
      </c>
      <c r="J3131" s="18">
        <f t="shared" si="212"/>
        <v>19.90449823039312</v>
      </c>
      <c r="K3131" s="4">
        <f t="shared" si="211"/>
        <v>68.110104209295969</v>
      </c>
    </row>
    <row r="3132" spans="1:12" x14ac:dyDescent="0.25">
      <c r="A3132" s="24">
        <v>17</v>
      </c>
      <c r="B3132" s="20">
        <v>316.02999999999997</v>
      </c>
      <c r="D3132" s="79">
        <f t="shared" si="210"/>
        <v>19.990000000000009</v>
      </c>
      <c r="E3132" s="21">
        <v>411.64</v>
      </c>
      <c r="F3132" s="3">
        <f t="shared" si="209"/>
        <v>67.64162000000205</v>
      </c>
      <c r="J3132" s="18">
        <f t="shared" si="212"/>
        <v>20.00457112245137</v>
      </c>
      <c r="K3132" s="4">
        <f t="shared" si="211"/>
        <v>68.090099638173513</v>
      </c>
    </row>
    <row r="3133" spans="1:12" x14ac:dyDescent="0.25">
      <c r="A3133" s="24">
        <v>16</v>
      </c>
      <c r="B3133" s="20">
        <v>296.02999999999997</v>
      </c>
      <c r="D3133" s="79">
        <f t="shared" si="210"/>
        <v>20</v>
      </c>
      <c r="E3133" s="21">
        <v>411.66</v>
      </c>
      <c r="F3133" s="3">
        <f t="shared" si="209"/>
        <v>67.621620000002054</v>
      </c>
      <c r="J3133" s="18">
        <f t="shared" si="212"/>
        <v>20.01457841165719</v>
      </c>
      <c r="K3133" s="4">
        <f t="shared" si="211"/>
        <v>68.070085059761851</v>
      </c>
    </row>
    <row r="3134" spans="1:12" x14ac:dyDescent="0.25">
      <c r="A3134" s="24">
        <v>15</v>
      </c>
      <c r="B3134" s="20">
        <v>275.99</v>
      </c>
      <c r="D3134" s="79">
        <f t="shared" si="210"/>
        <v>20.039999999999964</v>
      </c>
      <c r="E3134" s="21">
        <v>411.66</v>
      </c>
      <c r="F3134" s="3">
        <f t="shared" si="209"/>
        <v>67.601580000002059</v>
      </c>
      <c r="J3134" s="18">
        <f t="shared" si="212"/>
        <v>20.054607568480471</v>
      </c>
      <c r="K3134" s="4">
        <f t="shared" si="211"/>
        <v>68.050030452193369</v>
      </c>
    </row>
    <row r="3135" spans="1:12" x14ac:dyDescent="0.25">
      <c r="A3135" s="24">
        <v>14</v>
      </c>
      <c r="B3135" s="20">
        <v>256.02</v>
      </c>
      <c r="D3135" s="79">
        <f t="shared" si="210"/>
        <v>19.970000000000027</v>
      </c>
      <c r="E3135" s="21">
        <v>411.66</v>
      </c>
      <c r="F3135" s="3">
        <f t="shared" si="209"/>
        <v>67.581610000002058</v>
      </c>
      <c r="J3135" s="18">
        <f t="shared" si="212"/>
        <v>19.984556544039734</v>
      </c>
      <c r="K3135" s="4">
        <f t="shared" si="211"/>
        <v>68.030045895649323</v>
      </c>
    </row>
    <row r="3136" spans="1:12" x14ac:dyDescent="0.25">
      <c r="A3136" s="24">
        <v>13</v>
      </c>
      <c r="B3136" s="20">
        <v>235.97</v>
      </c>
      <c r="D3136" s="79">
        <f t="shared" si="210"/>
        <v>20.049999999999983</v>
      </c>
      <c r="E3136" s="21">
        <v>411.66</v>
      </c>
      <c r="F3136" s="3">
        <f t="shared" si="209"/>
        <v>67.561560000002061</v>
      </c>
      <c r="J3136" s="18">
        <f t="shared" si="212"/>
        <v>20.064614857686315</v>
      </c>
      <c r="K3136" s="4">
        <f t="shared" si="211"/>
        <v>68.009981280791635</v>
      </c>
      <c r="L3136">
        <f>SLOPE(E3127:E3136,K3127:K3136)/-10</f>
        <v>6.0244340900586502E-2</v>
      </c>
    </row>
    <row r="3137" spans="1:12" x14ac:dyDescent="0.25">
      <c r="A3137" s="24">
        <v>12</v>
      </c>
      <c r="B3137" s="20">
        <v>216.09</v>
      </c>
      <c r="D3137" s="79">
        <f t="shared" si="210"/>
        <v>19.879999999999995</v>
      </c>
      <c r="E3137" s="21">
        <v>411.66</v>
      </c>
      <c r="F3137" s="3">
        <f t="shared" si="209"/>
        <v>67.54168000000206</v>
      </c>
      <c r="J3137" s="18">
        <f t="shared" si="212"/>
        <v>19.894490941187243</v>
      </c>
      <c r="K3137" s="4">
        <f t="shared" si="211"/>
        <v>67.990086789850452</v>
      </c>
      <c r="L3137" s="2"/>
    </row>
    <row r="3138" spans="1:12" x14ac:dyDescent="0.25">
      <c r="A3138" s="24">
        <v>11</v>
      </c>
      <c r="B3138" s="20">
        <v>196.08</v>
      </c>
      <c r="D3138" s="79">
        <f t="shared" si="210"/>
        <v>20.009999999999991</v>
      </c>
      <c r="E3138" s="21">
        <v>411.66</v>
      </c>
      <c r="F3138" s="3">
        <f t="shared" si="209"/>
        <v>67.521670000002061</v>
      </c>
      <c r="J3138" s="18">
        <f t="shared" si="212"/>
        <v>20.02458570086301</v>
      </c>
      <c r="K3138" s="4">
        <f t="shared" si="211"/>
        <v>67.970062204149585</v>
      </c>
    </row>
    <row r="3139" spans="1:12" x14ac:dyDescent="0.25">
      <c r="A3139" s="24">
        <v>10</v>
      </c>
      <c r="B3139" s="20">
        <v>176.06</v>
      </c>
      <c r="D3139" s="79">
        <f t="shared" si="210"/>
        <v>20.02000000000001</v>
      </c>
      <c r="E3139" s="21">
        <v>411.8</v>
      </c>
      <c r="F3139" s="3">
        <f t="shared" si="209"/>
        <v>67.501650000002059</v>
      </c>
      <c r="J3139" s="18">
        <f t="shared" si="212"/>
        <v>20.034592990068859</v>
      </c>
      <c r="K3139" s="4">
        <f t="shared" si="211"/>
        <v>67.950027611159513</v>
      </c>
    </row>
    <row r="3140" spans="1:12" x14ac:dyDescent="0.25">
      <c r="A3140" s="24">
        <v>9</v>
      </c>
      <c r="B3140" s="20">
        <v>156.06</v>
      </c>
      <c r="D3140" s="79">
        <f t="shared" si="210"/>
        <v>20</v>
      </c>
      <c r="E3140" s="21">
        <v>411.82</v>
      </c>
      <c r="F3140" s="3">
        <f t="shared" si="209"/>
        <v>67.481650000002062</v>
      </c>
      <c r="J3140" s="18">
        <f t="shared" si="212"/>
        <v>20.01457841165719</v>
      </c>
      <c r="K3140" s="4">
        <f t="shared" si="211"/>
        <v>67.930013032747851</v>
      </c>
    </row>
    <row r="3141" spans="1:12" x14ac:dyDescent="0.25">
      <c r="A3141" s="24">
        <v>8</v>
      </c>
      <c r="B3141" s="20">
        <v>136.01</v>
      </c>
      <c r="D3141" s="79">
        <f t="shared" si="210"/>
        <v>20.050000000000011</v>
      </c>
      <c r="E3141" s="21">
        <v>411.83</v>
      </c>
      <c r="F3141" s="3">
        <f t="shared" si="209"/>
        <v>67.461600000002065</v>
      </c>
      <c r="J3141" s="18">
        <f t="shared" si="212"/>
        <v>20.064614857686344</v>
      </c>
      <c r="K3141" s="4">
        <f t="shared" si="211"/>
        <v>67.909948417890163</v>
      </c>
    </row>
    <row r="3142" spans="1:12" x14ac:dyDescent="0.25">
      <c r="A3142" s="24">
        <v>7</v>
      </c>
      <c r="B3142" s="20">
        <v>116.08</v>
      </c>
      <c r="D3142" s="79">
        <f t="shared" si="210"/>
        <v>19.929999999999993</v>
      </c>
      <c r="E3142" s="21">
        <v>411.85</v>
      </c>
      <c r="F3142" s="3">
        <f t="shared" si="209"/>
        <v>67.441670000002063</v>
      </c>
      <c r="J3142" s="18">
        <f t="shared" si="212"/>
        <v>19.944527387216382</v>
      </c>
      <c r="K3142" s="4">
        <f t="shared" si="211"/>
        <v>67.890003890502953</v>
      </c>
    </row>
    <row r="3143" spans="1:12" x14ac:dyDescent="0.25">
      <c r="A3143" s="24">
        <v>6</v>
      </c>
      <c r="B3143" s="20">
        <v>95.81</v>
      </c>
      <c r="D3143" s="79">
        <f t="shared" si="210"/>
        <v>20.269999999999996</v>
      </c>
      <c r="E3143" s="21">
        <v>411.85</v>
      </c>
      <c r="F3143" s="3">
        <f t="shared" si="209"/>
        <v>67.421400000002066</v>
      </c>
      <c r="J3143" s="18">
        <f t="shared" si="212"/>
        <v>20.284775220214559</v>
      </c>
      <c r="K3143" s="4">
        <f t="shared" si="211"/>
        <v>67.869719115282734</v>
      </c>
    </row>
    <row r="3144" spans="1:12" x14ac:dyDescent="0.25">
      <c r="A3144" s="24">
        <v>5</v>
      </c>
      <c r="B3144" s="20">
        <v>76.03</v>
      </c>
      <c r="D3144" s="79">
        <f t="shared" si="210"/>
        <v>19.78</v>
      </c>
      <c r="E3144" s="21">
        <v>411.85</v>
      </c>
      <c r="F3144" s="3">
        <f t="shared" si="209"/>
        <v>67.401620000002069</v>
      </c>
      <c r="J3144" s="18">
        <f t="shared" si="212"/>
        <v>19.794418049128964</v>
      </c>
      <c r="K3144" s="4">
        <f t="shared" si="211"/>
        <v>67.849924697233604</v>
      </c>
    </row>
    <row r="3145" spans="1:12" x14ac:dyDescent="0.25">
      <c r="A3145" s="24">
        <v>4</v>
      </c>
      <c r="B3145" s="20">
        <v>56.08</v>
      </c>
      <c r="D3145" s="79">
        <f t="shared" si="210"/>
        <v>19.950000000000003</v>
      </c>
      <c r="E3145" s="21">
        <v>411.87</v>
      </c>
      <c r="F3145" s="3">
        <f t="shared" ref="F3145:F3148" si="213">F3144-(D3145/1000)</f>
        <v>67.381670000002075</v>
      </c>
      <c r="J3145" s="18">
        <f t="shared" si="212"/>
        <v>19.964541965628051</v>
      </c>
      <c r="K3145" s="4">
        <f t="shared" si="211"/>
        <v>67.829960155267969</v>
      </c>
      <c r="L3145">
        <f>SLOPE(E3136:E3145,K3136:K3145)/-10</f>
        <v>0.13109281176150456</v>
      </c>
    </row>
    <row r="3146" spans="1:12" x14ac:dyDescent="0.25">
      <c r="A3146" s="24">
        <v>3</v>
      </c>
      <c r="B3146" s="20">
        <v>36.06</v>
      </c>
      <c r="D3146" s="79">
        <f t="shared" ref="D3146:D3148" si="214">B3145-B3146</f>
        <v>20.019999999999996</v>
      </c>
      <c r="E3146" s="21">
        <v>412.09</v>
      </c>
      <c r="F3146" s="3">
        <f t="shared" si="213"/>
        <v>67.361650000002072</v>
      </c>
      <c r="J3146" s="18">
        <f t="shared" si="212"/>
        <v>20.034592990068845</v>
      </c>
      <c r="K3146" s="4">
        <f t="shared" ref="K3146:K3148" si="215">K3145-(J3146/1000)</f>
        <v>67.809925562277897</v>
      </c>
      <c r="L3146" s="2"/>
    </row>
    <row r="3147" spans="1:12" x14ac:dyDescent="0.25">
      <c r="A3147" s="24">
        <v>2</v>
      </c>
      <c r="B3147" s="20">
        <v>16.059999999999999</v>
      </c>
      <c r="D3147" s="79">
        <f t="shared" si="214"/>
        <v>20.000000000000004</v>
      </c>
      <c r="E3147" s="21">
        <v>412.18</v>
      </c>
      <c r="F3147" s="3">
        <f t="shared" si="213"/>
        <v>67.341650000002076</v>
      </c>
      <c r="J3147" s="18">
        <f t="shared" si="212"/>
        <v>20.014578411657194</v>
      </c>
      <c r="K3147" s="4">
        <f t="shared" si="215"/>
        <v>67.789910983866235</v>
      </c>
    </row>
    <row r="3148" spans="1:12" x14ac:dyDescent="0.25">
      <c r="A3148" s="43">
        <v>1</v>
      </c>
      <c r="B3148" s="46">
        <v>0</v>
      </c>
      <c r="C3148" s="26" t="s">
        <v>58</v>
      </c>
      <c r="D3148" s="14">
        <f t="shared" si="214"/>
        <v>16.059999999999999</v>
      </c>
      <c r="E3148" s="48">
        <v>412.86</v>
      </c>
      <c r="F3148" s="27">
        <f t="shared" si="213"/>
        <v>67.32559000000208</v>
      </c>
      <c r="G3148" s="26">
        <v>67.655000000000001</v>
      </c>
      <c r="H3148" s="29">
        <f>((G2445-G3148)-(F2445-F3148))</f>
        <v>9.9600000010156009E-3</v>
      </c>
      <c r="I3148" s="29">
        <f>H3148/(F2445-F3148)</f>
        <v>7.2892058285956029E-4</v>
      </c>
      <c r="J3148" s="47">
        <f>D3148+D3148*$I$3148</f>
        <v>16.071706464560723</v>
      </c>
      <c r="K3148" s="28">
        <f t="shared" si="215"/>
        <v>67.773839277401677</v>
      </c>
    </row>
  </sheetData>
  <sortState ref="O627:R1284">
    <sortCondition descending="1" ref="Q627"/>
  </sortState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5">
    <tabColor theme="9" tint="0.39997558519241921"/>
  </sheetPr>
  <dimension ref="A1:I186"/>
  <sheetViews>
    <sheetView zoomScale="70" zoomScaleNormal="70" workbookViewId="0">
      <selection activeCell="K88" sqref="K88"/>
    </sheetView>
  </sheetViews>
  <sheetFormatPr baseColWidth="10" defaultRowHeight="15" x14ac:dyDescent="0.25"/>
  <sheetData>
    <row r="1" spans="1:9" ht="15.75" x14ac:dyDescent="0.25">
      <c r="A1" s="5" t="s">
        <v>3</v>
      </c>
      <c r="B1" s="5" t="s">
        <v>4</v>
      </c>
      <c r="C1" s="6" t="s">
        <v>5</v>
      </c>
      <c r="D1" s="5" t="s">
        <v>6</v>
      </c>
      <c r="E1" s="5" t="s">
        <v>7</v>
      </c>
      <c r="F1" s="5" t="s">
        <v>8</v>
      </c>
      <c r="G1" s="5" t="s">
        <v>9</v>
      </c>
      <c r="H1" s="5" t="s">
        <v>10</v>
      </c>
      <c r="I1" s="6" t="s">
        <v>11</v>
      </c>
    </row>
    <row r="2" spans="1:9" ht="15.75" x14ac:dyDescent="0.25">
      <c r="B2">
        <v>0</v>
      </c>
      <c r="C2" s="45">
        <v>990</v>
      </c>
      <c r="D2" s="2">
        <v>100</v>
      </c>
      <c r="E2" s="26">
        <v>31.594999999999999</v>
      </c>
      <c r="F2" s="2"/>
      <c r="G2" s="2"/>
      <c r="H2" s="2"/>
      <c r="I2" s="55">
        <f>E2</f>
        <v>31.594999999999999</v>
      </c>
    </row>
    <row r="3" spans="1:9" ht="15.75" x14ac:dyDescent="0.25">
      <c r="B3">
        <v>118.5</v>
      </c>
      <c r="C3" s="45">
        <v>1000</v>
      </c>
      <c r="D3" s="3">
        <f>D2-(B3/1000)</f>
        <v>99.881500000000003</v>
      </c>
      <c r="E3" s="3">
        <v>31.594999999999999</v>
      </c>
      <c r="F3" s="2"/>
      <c r="G3" s="2"/>
      <c r="H3" s="2"/>
      <c r="I3" s="55">
        <f>E3</f>
        <v>31.594999999999999</v>
      </c>
    </row>
    <row r="4" spans="1:9" ht="15.75" x14ac:dyDescent="0.25">
      <c r="B4">
        <v>57.5</v>
      </c>
      <c r="C4" s="45">
        <v>1010</v>
      </c>
      <c r="D4" s="3">
        <f>D3-(B4/1000)</f>
        <v>99.823999999999998</v>
      </c>
      <c r="E4" s="3">
        <f>D4-($D$2-$E$2)</f>
        <v>31.418999999999997</v>
      </c>
      <c r="F4" s="2"/>
      <c r="G4" s="2"/>
      <c r="H4" s="2"/>
      <c r="I4" s="55">
        <f t="shared" ref="I4:I51" si="0">E4</f>
        <v>31.418999999999997</v>
      </c>
    </row>
    <row r="5" spans="1:9" ht="15.75" x14ac:dyDescent="0.25">
      <c r="B5">
        <v>100.2</v>
      </c>
      <c r="C5" s="45">
        <v>1020</v>
      </c>
      <c r="D5" s="3">
        <f t="shared" ref="D5:D51" si="1">D4-(B5/1000)</f>
        <v>99.723799999999997</v>
      </c>
      <c r="E5" s="3">
        <f t="shared" ref="E5:E67" si="2">D5-($D$2-$E$2)</f>
        <v>31.318799999999996</v>
      </c>
      <c r="F5" s="2"/>
      <c r="G5" s="2"/>
      <c r="H5" s="2"/>
      <c r="I5" s="55">
        <f t="shared" si="0"/>
        <v>31.318799999999996</v>
      </c>
    </row>
    <row r="6" spans="1:9" ht="15.75" x14ac:dyDescent="0.25">
      <c r="B6">
        <v>73.099999999999994</v>
      </c>
      <c r="C6" s="45">
        <v>1030</v>
      </c>
      <c r="D6" s="3">
        <f t="shared" si="1"/>
        <v>99.650700000000001</v>
      </c>
      <c r="E6" s="3">
        <f t="shared" si="2"/>
        <v>31.245699999999999</v>
      </c>
      <c r="F6" s="2"/>
      <c r="G6" s="2"/>
      <c r="H6" s="2"/>
      <c r="I6" s="55">
        <f t="shared" si="0"/>
        <v>31.245699999999999</v>
      </c>
    </row>
    <row r="7" spans="1:9" ht="15.75" x14ac:dyDescent="0.25">
      <c r="B7">
        <v>163</v>
      </c>
      <c r="C7" s="45">
        <v>1040</v>
      </c>
      <c r="D7" s="3">
        <f t="shared" si="1"/>
        <v>99.487700000000004</v>
      </c>
      <c r="E7" s="3">
        <f t="shared" si="2"/>
        <v>31.082700000000003</v>
      </c>
      <c r="F7" s="2"/>
      <c r="G7" s="2"/>
      <c r="H7" s="2"/>
      <c r="I7" s="55">
        <f t="shared" si="0"/>
        <v>31.082700000000003</v>
      </c>
    </row>
    <row r="8" spans="1:9" ht="15.75" x14ac:dyDescent="0.25">
      <c r="B8">
        <f>42.6+68.8</f>
        <v>111.4</v>
      </c>
      <c r="C8" s="45">
        <v>1050</v>
      </c>
      <c r="D8" s="3">
        <f t="shared" si="1"/>
        <v>99.376300000000001</v>
      </c>
      <c r="E8" s="3">
        <f t="shared" si="2"/>
        <v>30.971299999999999</v>
      </c>
      <c r="F8" s="2"/>
      <c r="G8" s="2"/>
      <c r="H8" s="2"/>
      <c r="I8" s="55">
        <f t="shared" si="0"/>
        <v>30.971299999999999</v>
      </c>
    </row>
    <row r="9" spans="1:9" ht="15.75" x14ac:dyDescent="0.25">
      <c r="B9">
        <f>22+61.6+45.4</f>
        <v>129</v>
      </c>
      <c r="C9" s="45">
        <v>1060</v>
      </c>
      <c r="D9" s="3">
        <f t="shared" si="1"/>
        <v>99.247299999999996</v>
      </c>
      <c r="E9" s="3">
        <f t="shared" si="2"/>
        <v>30.842299999999994</v>
      </c>
      <c r="F9" s="2"/>
      <c r="G9" s="2"/>
      <c r="H9" s="2"/>
      <c r="I9" s="55">
        <f t="shared" si="0"/>
        <v>30.842299999999994</v>
      </c>
    </row>
    <row r="10" spans="1:9" ht="15.75" x14ac:dyDescent="0.25">
      <c r="B10">
        <v>81</v>
      </c>
      <c r="C10" s="45">
        <v>1070</v>
      </c>
      <c r="D10" s="3">
        <f t="shared" si="1"/>
        <v>99.166299999999993</v>
      </c>
      <c r="E10" s="3">
        <f t="shared" si="2"/>
        <v>30.761299999999991</v>
      </c>
      <c r="F10" s="2"/>
      <c r="G10" s="2"/>
      <c r="H10" s="2"/>
      <c r="I10" s="55">
        <f t="shared" si="0"/>
        <v>30.761299999999991</v>
      </c>
    </row>
    <row r="11" spans="1:9" ht="15.75" x14ac:dyDescent="0.25">
      <c r="B11">
        <v>43.8</v>
      </c>
      <c r="C11" s="45">
        <v>1080</v>
      </c>
      <c r="D11" s="3">
        <f t="shared" si="1"/>
        <v>99.122499999999988</v>
      </c>
      <c r="E11" s="3">
        <f t="shared" si="2"/>
        <v>30.717499999999987</v>
      </c>
      <c r="F11" s="2"/>
      <c r="G11" s="2"/>
      <c r="H11" s="2"/>
      <c r="I11" s="55">
        <f t="shared" si="0"/>
        <v>30.717499999999987</v>
      </c>
    </row>
    <row r="12" spans="1:9" ht="15.75" x14ac:dyDescent="0.25">
      <c r="B12">
        <v>37.1</v>
      </c>
      <c r="C12" s="45">
        <v>1090</v>
      </c>
      <c r="D12" s="3">
        <f t="shared" si="1"/>
        <v>99.085399999999993</v>
      </c>
      <c r="E12" s="3">
        <f t="shared" si="2"/>
        <v>30.680399999999992</v>
      </c>
      <c r="F12" s="2"/>
      <c r="G12" s="2"/>
      <c r="H12" s="2"/>
      <c r="I12" s="55">
        <f t="shared" si="0"/>
        <v>30.680399999999992</v>
      </c>
    </row>
    <row r="13" spans="1:9" ht="15.75" x14ac:dyDescent="0.25">
      <c r="B13">
        <v>49.5</v>
      </c>
      <c r="C13" s="45">
        <v>1100</v>
      </c>
      <c r="D13" s="3">
        <f t="shared" si="1"/>
        <v>99.035899999999998</v>
      </c>
      <c r="E13" s="3">
        <f t="shared" si="2"/>
        <v>30.630899999999997</v>
      </c>
      <c r="F13" s="2"/>
      <c r="G13" s="2"/>
      <c r="H13" s="2"/>
      <c r="I13" s="55">
        <f t="shared" si="0"/>
        <v>30.630899999999997</v>
      </c>
    </row>
    <row r="14" spans="1:9" ht="15.75" x14ac:dyDescent="0.25">
      <c r="B14">
        <v>87.7</v>
      </c>
      <c r="C14" s="45">
        <v>1110</v>
      </c>
      <c r="D14" s="3">
        <f t="shared" si="1"/>
        <v>98.9482</v>
      </c>
      <c r="E14" s="3">
        <f t="shared" si="2"/>
        <v>30.543199999999999</v>
      </c>
      <c r="F14" s="2"/>
      <c r="G14" s="2"/>
      <c r="H14" s="2"/>
      <c r="I14" s="55">
        <f t="shared" si="0"/>
        <v>30.543199999999999</v>
      </c>
    </row>
    <row r="15" spans="1:9" ht="15.75" x14ac:dyDescent="0.25">
      <c r="B15">
        <v>79.8</v>
      </c>
      <c r="C15" s="45">
        <v>1120</v>
      </c>
      <c r="D15" s="3">
        <f t="shared" si="1"/>
        <v>98.868399999999994</v>
      </c>
      <c r="E15" s="3">
        <f t="shared" si="2"/>
        <v>30.463399999999993</v>
      </c>
      <c r="F15" s="2"/>
      <c r="G15" s="2"/>
      <c r="H15" s="2"/>
      <c r="I15" s="55">
        <f t="shared" si="0"/>
        <v>30.463399999999993</v>
      </c>
    </row>
    <row r="16" spans="1:9" ht="15.75" x14ac:dyDescent="0.25">
      <c r="B16">
        <v>77.5</v>
      </c>
      <c r="C16" s="45">
        <v>1130</v>
      </c>
      <c r="D16" s="3">
        <f t="shared" si="1"/>
        <v>98.790899999999993</v>
      </c>
      <c r="E16" s="3">
        <f t="shared" si="2"/>
        <v>30.385899999999992</v>
      </c>
      <c r="F16" s="2"/>
      <c r="G16" s="2"/>
      <c r="H16" s="2"/>
      <c r="I16" s="55">
        <f t="shared" si="0"/>
        <v>30.385899999999992</v>
      </c>
    </row>
    <row r="17" spans="2:9" ht="15.75" x14ac:dyDescent="0.25">
      <c r="B17">
        <v>111.9</v>
      </c>
      <c r="C17" s="45">
        <v>1140</v>
      </c>
      <c r="D17" s="3">
        <f t="shared" si="1"/>
        <v>98.678999999999988</v>
      </c>
      <c r="E17" s="3">
        <f t="shared" si="2"/>
        <v>30.273999999999987</v>
      </c>
      <c r="F17" s="2"/>
      <c r="G17" s="2"/>
      <c r="H17" s="2"/>
      <c r="I17" s="55">
        <f t="shared" si="0"/>
        <v>30.273999999999987</v>
      </c>
    </row>
    <row r="18" spans="2:9" ht="15.75" x14ac:dyDescent="0.25">
      <c r="B18">
        <v>73.3</v>
      </c>
      <c r="C18" s="45">
        <v>1160</v>
      </c>
      <c r="D18" s="3">
        <f t="shared" si="1"/>
        <v>98.605699999999985</v>
      </c>
      <c r="E18" s="3">
        <f t="shared" si="2"/>
        <v>30.200699999999983</v>
      </c>
      <c r="F18" s="2"/>
      <c r="G18" s="2"/>
      <c r="H18" s="2"/>
      <c r="I18" s="55">
        <f t="shared" si="0"/>
        <v>30.200699999999983</v>
      </c>
    </row>
    <row r="19" spans="2:9" ht="15.75" x14ac:dyDescent="0.25">
      <c r="B19">
        <v>124.4</v>
      </c>
      <c r="C19" s="45">
        <v>1170</v>
      </c>
      <c r="D19" s="3">
        <f t="shared" si="1"/>
        <v>98.48129999999999</v>
      </c>
      <c r="E19" s="3">
        <f t="shared" si="2"/>
        <v>30.076299999999989</v>
      </c>
      <c r="F19" s="2"/>
      <c r="G19" s="2"/>
      <c r="H19" s="2"/>
      <c r="I19" s="55">
        <f t="shared" si="0"/>
        <v>30.076299999999989</v>
      </c>
    </row>
    <row r="20" spans="2:9" ht="15.75" x14ac:dyDescent="0.25">
      <c r="B20">
        <v>91.2</v>
      </c>
      <c r="C20" s="45">
        <v>1180</v>
      </c>
      <c r="D20" s="3">
        <f t="shared" si="1"/>
        <v>98.39009999999999</v>
      </c>
      <c r="E20" s="3">
        <f t="shared" si="2"/>
        <v>29.985099999999989</v>
      </c>
      <c r="F20" s="2"/>
      <c r="G20" s="2"/>
      <c r="H20" s="2"/>
      <c r="I20" s="55">
        <f t="shared" si="0"/>
        <v>29.985099999999989</v>
      </c>
    </row>
    <row r="21" spans="2:9" ht="15.75" x14ac:dyDescent="0.25">
      <c r="B21">
        <v>88.9</v>
      </c>
      <c r="C21" s="45">
        <v>1190</v>
      </c>
      <c r="D21" s="3">
        <f t="shared" si="1"/>
        <v>98.301199999999994</v>
      </c>
      <c r="E21" s="3">
        <f t="shared" si="2"/>
        <v>29.896199999999993</v>
      </c>
      <c r="F21" s="2"/>
      <c r="G21" s="2"/>
      <c r="H21" s="2"/>
      <c r="I21" s="55">
        <f t="shared" si="0"/>
        <v>29.896199999999993</v>
      </c>
    </row>
    <row r="22" spans="2:9" ht="15.75" x14ac:dyDescent="0.25">
      <c r="B22">
        <v>44.2</v>
      </c>
      <c r="C22" s="45">
        <v>1200</v>
      </c>
      <c r="D22" s="3">
        <f t="shared" si="1"/>
        <v>98.256999999999991</v>
      </c>
      <c r="E22" s="3">
        <f t="shared" si="2"/>
        <v>29.85199999999999</v>
      </c>
      <c r="F22" s="2"/>
      <c r="G22" s="2"/>
      <c r="H22" s="2"/>
      <c r="I22" s="55">
        <f t="shared" si="0"/>
        <v>29.85199999999999</v>
      </c>
    </row>
    <row r="23" spans="2:9" ht="15.75" x14ac:dyDescent="0.25">
      <c r="B23">
        <v>28.6</v>
      </c>
      <c r="C23" s="45">
        <v>1210</v>
      </c>
      <c r="D23" s="3">
        <f t="shared" si="1"/>
        <v>98.228399999999993</v>
      </c>
      <c r="E23" s="3">
        <f t="shared" si="2"/>
        <v>29.823399999999992</v>
      </c>
      <c r="F23" s="2"/>
      <c r="G23" s="2"/>
      <c r="H23" s="2"/>
      <c r="I23" s="55">
        <f t="shared" si="0"/>
        <v>29.823399999999992</v>
      </c>
    </row>
    <row r="24" spans="2:9" ht="15.75" x14ac:dyDescent="0.25">
      <c r="B24">
        <v>39.700000000000003</v>
      </c>
      <c r="C24" s="45">
        <v>1220</v>
      </c>
      <c r="D24" s="3">
        <f t="shared" si="1"/>
        <v>98.188699999999997</v>
      </c>
      <c r="E24" s="3">
        <f t="shared" si="2"/>
        <v>29.783699999999996</v>
      </c>
      <c r="F24" s="2"/>
      <c r="G24" s="2"/>
      <c r="H24" s="2"/>
      <c r="I24" s="55">
        <f t="shared" si="0"/>
        <v>29.783699999999996</v>
      </c>
    </row>
    <row r="25" spans="2:9" ht="15.75" x14ac:dyDescent="0.25">
      <c r="B25">
        <v>122.5</v>
      </c>
      <c r="C25" s="45">
        <v>1230</v>
      </c>
      <c r="D25" s="3">
        <f t="shared" si="1"/>
        <v>98.066199999999995</v>
      </c>
      <c r="E25" s="3">
        <f t="shared" si="2"/>
        <v>29.661199999999994</v>
      </c>
      <c r="F25" s="2"/>
      <c r="G25" s="2"/>
      <c r="H25" s="2"/>
      <c r="I25" s="55">
        <f t="shared" si="0"/>
        <v>29.661199999999994</v>
      </c>
    </row>
    <row r="26" spans="2:9" ht="15.75" x14ac:dyDescent="0.25">
      <c r="B26">
        <v>47</v>
      </c>
      <c r="C26" s="45">
        <v>1240</v>
      </c>
      <c r="D26" s="3">
        <f t="shared" si="1"/>
        <v>98.019199999999998</v>
      </c>
      <c r="E26" s="3">
        <f t="shared" si="2"/>
        <v>29.614199999999997</v>
      </c>
      <c r="F26" s="2"/>
      <c r="G26" s="2"/>
      <c r="H26" s="2"/>
      <c r="I26" s="55">
        <f t="shared" si="0"/>
        <v>29.614199999999997</v>
      </c>
    </row>
    <row r="27" spans="2:9" ht="15.75" x14ac:dyDescent="0.25">
      <c r="B27">
        <v>56.8</v>
      </c>
      <c r="C27" s="45">
        <v>1250</v>
      </c>
      <c r="D27" s="3">
        <f t="shared" si="1"/>
        <v>97.962400000000002</v>
      </c>
      <c r="E27" s="3">
        <f t="shared" si="2"/>
        <v>29.557400000000001</v>
      </c>
      <c r="F27" s="2"/>
      <c r="G27" s="2"/>
      <c r="H27" s="2"/>
      <c r="I27" s="55">
        <f t="shared" si="0"/>
        <v>29.557400000000001</v>
      </c>
    </row>
    <row r="28" spans="2:9" ht="15.75" x14ac:dyDescent="0.25">
      <c r="B28">
        <v>39.5</v>
      </c>
      <c r="C28" s="45">
        <v>1260</v>
      </c>
      <c r="D28" s="3">
        <f t="shared" si="1"/>
        <v>97.922899999999998</v>
      </c>
      <c r="E28" s="3">
        <f t="shared" si="2"/>
        <v>29.517899999999997</v>
      </c>
      <c r="F28" s="2"/>
      <c r="G28" s="2"/>
      <c r="H28" s="2"/>
      <c r="I28" s="55">
        <f t="shared" si="0"/>
        <v>29.517899999999997</v>
      </c>
    </row>
    <row r="29" spans="2:9" ht="15.75" x14ac:dyDescent="0.25">
      <c r="B29">
        <v>44.9</v>
      </c>
      <c r="C29" s="45">
        <v>1270</v>
      </c>
      <c r="D29" s="3">
        <f t="shared" si="1"/>
        <v>97.878</v>
      </c>
      <c r="E29" s="3">
        <f t="shared" si="2"/>
        <v>29.472999999999999</v>
      </c>
      <c r="F29" s="2"/>
      <c r="G29" s="2"/>
      <c r="H29" s="2"/>
      <c r="I29" s="55">
        <f t="shared" si="0"/>
        <v>29.472999999999999</v>
      </c>
    </row>
    <row r="30" spans="2:9" ht="15.75" x14ac:dyDescent="0.25">
      <c r="B30">
        <v>52.8</v>
      </c>
      <c r="C30" s="45">
        <v>1280</v>
      </c>
      <c r="D30" s="3">
        <f t="shared" si="1"/>
        <v>97.825199999999995</v>
      </c>
      <c r="E30" s="3">
        <f t="shared" si="2"/>
        <v>29.420199999999994</v>
      </c>
      <c r="F30" s="2"/>
      <c r="G30" s="2"/>
      <c r="H30" s="2"/>
      <c r="I30" s="55">
        <f t="shared" si="0"/>
        <v>29.420199999999994</v>
      </c>
    </row>
    <row r="31" spans="2:9" ht="15.75" x14ac:dyDescent="0.25">
      <c r="B31">
        <v>48.6</v>
      </c>
      <c r="C31" s="45">
        <v>1290</v>
      </c>
      <c r="D31" s="3">
        <f t="shared" si="1"/>
        <v>97.776600000000002</v>
      </c>
      <c r="E31" s="3">
        <f t="shared" si="2"/>
        <v>29.371600000000001</v>
      </c>
      <c r="F31" s="2"/>
      <c r="G31" s="2"/>
      <c r="H31" s="2"/>
      <c r="I31" s="55">
        <f t="shared" si="0"/>
        <v>29.371600000000001</v>
      </c>
    </row>
    <row r="32" spans="2:9" ht="15.75" x14ac:dyDescent="0.25">
      <c r="B32">
        <v>37.4</v>
      </c>
      <c r="C32" s="45">
        <v>1300</v>
      </c>
      <c r="D32" s="3">
        <f t="shared" si="1"/>
        <v>97.739199999999997</v>
      </c>
      <c r="E32" s="3">
        <f t="shared" si="2"/>
        <v>29.334199999999996</v>
      </c>
      <c r="F32" s="2"/>
      <c r="G32" s="2"/>
      <c r="H32" s="2"/>
      <c r="I32" s="55">
        <f t="shared" si="0"/>
        <v>29.334199999999996</v>
      </c>
    </row>
    <row r="33" spans="2:9" ht="15.75" x14ac:dyDescent="0.25">
      <c r="B33">
        <v>42.1</v>
      </c>
      <c r="C33" s="45">
        <v>1310</v>
      </c>
      <c r="D33" s="3">
        <f t="shared" si="1"/>
        <v>97.697099999999992</v>
      </c>
      <c r="E33" s="3">
        <f t="shared" si="2"/>
        <v>29.292099999999991</v>
      </c>
      <c r="F33" s="2"/>
      <c r="G33" s="2"/>
      <c r="H33" s="2"/>
      <c r="I33" s="55">
        <f t="shared" si="0"/>
        <v>29.292099999999991</v>
      </c>
    </row>
    <row r="34" spans="2:9" ht="15.75" x14ac:dyDescent="0.25">
      <c r="B34">
        <v>68.5</v>
      </c>
      <c r="C34" s="45">
        <v>1320</v>
      </c>
      <c r="D34" s="3">
        <f t="shared" si="1"/>
        <v>97.628599999999992</v>
      </c>
      <c r="E34" s="3">
        <f t="shared" si="2"/>
        <v>29.22359999999999</v>
      </c>
      <c r="F34" s="2"/>
      <c r="G34" s="2"/>
      <c r="H34" s="2"/>
      <c r="I34" s="55">
        <f t="shared" si="0"/>
        <v>29.22359999999999</v>
      </c>
    </row>
    <row r="35" spans="2:9" ht="15.75" x14ac:dyDescent="0.25">
      <c r="B35">
        <v>47.5</v>
      </c>
      <c r="C35" s="45">
        <v>1330</v>
      </c>
      <c r="D35" s="3">
        <f t="shared" si="1"/>
        <v>97.581099999999992</v>
      </c>
      <c r="E35" s="3">
        <f t="shared" si="2"/>
        <v>29.176099999999991</v>
      </c>
      <c r="F35" s="2"/>
      <c r="G35" s="2"/>
      <c r="H35" s="2"/>
      <c r="I35" s="55">
        <f t="shared" si="0"/>
        <v>29.176099999999991</v>
      </c>
    </row>
    <row r="36" spans="2:9" ht="15.75" x14ac:dyDescent="0.25">
      <c r="B36">
        <v>20.7</v>
      </c>
      <c r="C36" s="45">
        <v>1340</v>
      </c>
      <c r="D36" s="3">
        <f t="shared" si="1"/>
        <v>97.560399999999987</v>
      </c>
      <c r="E36" s="3">
        <f t="shared" si="2"/>
        <v>29.155399999999986</v>
      </c>
      <c r="F36" s="2"/>
      <c r="G36" s="2"/>
      <c r="H36" s="2"/>
      <c r="I36" s="55">
        <f t="shared" si="0"/>
        <v>29.155399999999986</v>
      </c>
    </row>
    <row r="37" spans="2:9" ht="15.75" x14ac:dyDescent="0.25">
      <c r="B37">
        <v>55.5</v>
      </c>
      <c r="C37" s="45">
        <v>1350</v>
      </c>
      <c r="D37" s="3">
        <f t="shared" si="1"/>
        <v>97.504899999999992</v>
      </c>
      <c r="E37" s="3">
        <f t="shared" si="2"/>
        <v>29.099899999999991</v>
      </c>
      <c r="F37" s="2"/>
      <c r="G37" s="2"/>
      <c r="H37" s="2"/>
      <c r="I37" s="55">
        <f t="shared" si="0"/>
        <v>29.099899999999991</v>
      </c>
    </row>
    <row r="38" spans="2:9" ht="15.75" x14ac:dyDescent="0.25">
      <c r="B38">
        <v>41.6</v>
      </c>
      <c r="C38" s="45">
        <v>1360</v>
      </c>
      <c r="D38" s="3">
        <f t="shared" si="1"/>
        <v>97.46329999999999</v>
      </c>
      <c r="E38" s="3">
        <f t="shared" si="2"/>
        <v>29.058299999999988</v>
      </c>
      <c r="F38" s="2"/>
      <c r="G38" s="2"/>
      <c r="H38" s="2"/>
      <c r="I38" s="55">
        <f t="shared" si="0"/>
        <v>29.058299999999988</v>
      </c>
    </row>
    <row r="39" spans="2:9" ht="15.75" x14ac:dyDescent="0.25">
      <c r="B39">
        <v>25.5</v>
      </c>
      <c r="C39" s="45">
        <v>1370</v>
      </c>
      <c r="D39" s="3">
        <f t="shared" si="1"/>
        <v>97.437799999999996</v>
      </c>
      <c r="E39" s="3">
        <f t="shared" si="2"/>
        <v>29.032799999999995</v>
      </c>
      <c r="F39" s="2"/>
      <c r="G39" s="2"/>
      <c r="H39" s="2"/>
      <c r="I39" s="55">
        <f t="shared" si="0"/>
        <v>29.032799999999995</v>
      </c>
    </row>
    <row r="40" spans="2:9" ht="15.75" x14ac:dyDescent="0.25">
      <c r="B40">
        <v>47.8</v>
      </c>
      <c r="C40" s="45">
        <v>1380</v>
      </c>
      <c r="D40" s="3">
        <f t="shared" si="1"/>
        <v>97.39</v>
      </c>
      <c r="E40" s="3">
        <f t="shared" si="2"/>
        <v>28.984999999999999</v>
      </c>
      <c r="F40" s="2"/>
      <c r="G40" s="2"/>
      <c r="H40" s="2"/>
      <c r="I40" s="55">
        <f t="shared" si="0"/>
        <v>28.984999999999999</v>
      </c>
    </row>
    <row r="41" spans="2:9" ht="15.75" x14ac:dyDescent="0.25">
      <c r="B41">
        <v>42.8</v>
      </c>
      <c r="C41" s="45">
        <v>1390</v>
      </c>
      <c r="D41" s="3">
        <f t="shared" si="1"/>
        <v>97.347200000000001</v>
      </c>
      <c r="E41" s="3">
        <f t="shared" si="2"/>
        <v>28.9422</v>
      </c>
      <c r="F41" s="2"/>
      <c r="G41" s="2"/>
      <c r="H41" s="2"/>
      <c r="I41" s="55">
        <f t="shared" si="0"/>
        <v>28.9422</v>
      </c>
    </row>
    <row r="42" spans="2:9" ht="15.75" x14ac:dyDescent="0.25">
      <c r="B42">
        <v>88</v>
      </c>
      <c r="C42" s="45">
        <v>1400</v>
      </c>
      <c r="D42" s="3">
        <f t="shared" si="1"/>
        <v>97.259200000000007</v>
      </c>
      <c r="E42" s="3">
        <f t="shared" si="2"/>
        <v>28.854200000000006</v>
      </c>
      <c r="F42" s="2"/>
      <c r="G42" s="2"/>
      <c r="H42" s="2"/>
      <c r="I42" s="55">
        <f t="shared" si="0"/>
        <v>28.854200000000006</v>
      </c>
    </row>
    <row r="43" spans="2:9" ht="15.75" x14ac:dyDescent="0.25">
      <c r="B43">
        <v>37</v>
      </c>
      <c r="C43" s="45">
        <v>1410</v>
      </c>
      <c r="D43" s="3">
        <f t="shared" si="1"/>
        <v>97.222200000000001</v>
      </c>
      <c r="E43" s="3">
        <f t="shared" si="2"/>
        <v>28.8172</v>
      </c>
      <c r="F43" s="2"/>
      <c r="G43" s="2"/>
      <c r="H43" s="2"/>
      <c r="I43" s="55">
        <f t="shared" si="0"/>
        <v>28.8172</v>
      </c>
    </row>
    <row r="44" spans="2:9" ht="15.75" x14ac:dyDescent="0.25">
      <c r="B44">
        <v>46.1</v>
      </c>
      <c r="C44" s="45">
        <v>1420</v>
      </c>
      <c r="D44" s="3">
        <f t="shared" si="1"/>
        <v>97.176100000000005</v>
      </c>
      <c r="E44" s="3">
        <f t="shared" si="2"/>
        <v>28.771100000000004</v>
      </c>
      <c r="F44" s="2"/>
      <c r="G44" s="2"/>
      <c r="H44" s="2"/>
      <c r="I44" s="55">
        <f t="shared" si="0"/>
        <v>28.771100000000004</v>
      </c>
    </row>
    <row r="45" spans="2:9" ht="15.75" x14ac:dyDescent="0.25">
      <c r="B45">
        <v>31.7</v>
      </c>
      <c r="C45" s="45">
        <v>1430</v>
      </c>
      <c r="D45" s="3">
        <f t="shared" si="1"/>
        <v>97.144400000000005</v>
      </c>
      <c r="E45" s="3">
        <f t="shared" si="2"/>
        <v>28.739400000000003</v>
      </c>
      <c r="F45" s="2"/>
      <c r="G45" s="2"/>
      <c r="H45" s="2"/>
      <c r="I45" s="55">
        <f t="shared" si="0"/>
        <v>28.739400000000003</v>
      </c>
    </row>
    <row r="46" spans="2:9" ht="15.75" x14ac:dyDescent="0.25">
      <c r="B46">
        <v>21.8</v>
      </c>
      <c r="C46" s="45">
        <v>1440</v>
      </c>
      <c r="D46" s="3">
        <f t="shared" si="1"/>
        <v>97.122600000000006</v>
      </c>
      <c r="E46" s="3">
        <f t="shared" si="2"/>
        <v>28.717600000000004</v>
      </c>
      <c r="F46" s="2"/>
      <c r="G46" s="2"/>
      <c r="H46" s="2"/>
      <c r="I46" s="55">
        <f t="shared" si="0"/>
        <v>28.717600000000004</v>
      </c>
    </row>
    <row r="47" spans="2:9" ht="15.75" x14ac:dyDescent="0.25">
      <c r="B47">
        <v>47.8</v>
      </c>
      <c r="C47" s="45">
        <v>1450</v>
      </c>
      <c r="D47" s="3">
        <f t="shared" si="1"/>
        <v>97.07480000000001</v>
      </c>
      <c r="E47" s="3">
        <f t="shared" si="2"/>
        <v>28.669800000000009</v>
      </c>
      <c r="F47" s="2"/>
      <c r="G47" s="2"/>
      <c r="H47" s="2"/>
      <c r="I47" s="55">
        <f t="shared" si="0"/>
        <v>28.669800000000009</v>
      </c>
    </row>
    <row r="48" spans="2:9" ht="15.75" x14ac:dyDescent="0.25">
      <c r="B48">
        <v>20</v>
      </c>
      <c r="C48" s="45">
        <v>1460</v>
      </c>
      <c r="D48" s="3">
        <f t="shared" si="1"/>
        <v>97.054800000000014</v>
      </c>
      <c r="E48" s="3">
        <f t="shared" si="2"/>
        <v>28.649800000000013</v>
      </c>
      <c r="F48" s="2"/>
      <c r="G48" s="2"/>
      <c r="H48" s="2"/>
      <c r="I48" s="55">
        <f t="shared" si="0"/>
        <v>28.649800000000013</v>
      </c>
    </row>
    <row r="49" spans="2:9" ht="15.75" x14ac:dyDescent="0.25">
      <c r="B49">
        <v>37</v>
      </c>
      <c r="C49" s="45">
        <v>1470</v>
      </c>
      <c r="D49" s="3">
        <f t="shared" si="1"/>
        <v>97.017800000000008</v>
      </c>
      <c r="E49" s="3">
        <f t="shared" si="2"/>
        <v>28.612800000000007</v>
      </c>
      <c r="F49" s="2"/>
      <c r="G49" s="2"/>
      <c r="H49" s="2"/>
      <c r="I49" s="55">
        <f t="shared" si="0"/>
        <v>28.612800000000007</v>
      </c>
    </row>
    <row r="50" spans="2:9" ht="15.75" x14ac:dyDescent="0.25">
      <c r="B50">
        <v>33.700000000000003</v>
      </c>
      <c r="C50" s="45">
        <v>1500</v>
      </c>
      <c r="D50" s="3">
        <f t="shared" si="1"/>
        <v>96.984100000000012</v>
      </c>
      <c r="E50" s="3">
        <f t="shared" si="2"/>
        <v>28.579100000000011</v>
      </c>
      <c r="F50" s="2"/>
      <c r="G50" s="2"/>
      <c r="H50" s="2"/>
      <c r="I50" s="55">
        <f t="shared" si="0"/>
        <v>28.579100000000011</v>
      </c>
    </row>
    <row r="51" spans="2:9" ht="15.75" x14ac:dyDescent="0.25">
      <c r="B51">
        <v>13.5</v>
      </c>
      <c r="C51" s="45">
        <v>1510</v>
      </c>
      <c r="D51" s="3">
        <f t="shared" si="1"/>
        <v>96.970600000000019</v>
      </c>
      <c r="E51" s="3">
        <f t="shared" si="2"/>
        <v>28.565600000000018</v>
      </c>
      <c r="F51" s="2"/>
      <c r="G51" s="2"/>
      <c r="H51" s="2"/>
      <c r="I51" s="55">
        <f t="shared" si="0"/>
        <v>28.565600000000018</v>
      </c>
    </row>
    <row r="52" spans="2:9" ht="15.75" x14ac:dyDescent="0.25">
      <c r="B52">
        <v>15.2</v>
      </c>
      <c r="C52" s="45">
        <v>1520</v>
      </c>
      <c r="D52" s="3">
        <f t="shared" ref="D52:D101" si="3">D51-(B52/1000)</f>
        <v>96.955400000000026</v>
      </c>
      <c r="E52" s="3">
        <f t="shared" si="2"/>
        <v>28.550400000000025</v>
      </c>
      <c r="F52" s="2"/>
      <c r="G52" s="2"/>
      <c r="H52" s="2"/>
      <c r="I52" s="55">
        <f t="shared" ref="I52:I101" si="4">E52</f>
        <v>28.550400000000025</v>
      </c>
    </row>
    <row r="53" spans="2:9" ht="15.75" x14ac:dyDescent="0.25">
      <c r="B53">
        <v>24.4</v>
      </c>
      <c r="C53" s="45">
        <v>1530</v>
      </c>
      <c r="D53" s="3">
        <f t="shared" si="3"/>
        <v>96.931000000000026</v>
      </c>
      <c r="E53" s="3">
        <f t="shared" si="2"/>
        <v>28.526000000000025</v>
      </c>
      <c r="F53" s="2"/>
      <c r="G53" s="2"/>
      <c r="H53" s="2"/>
      <c r="I53" s="55">
        <f t="shared" si="4"/>
        <v>28.526000000000025</v>
      </c>
    </row>
    <row r="54" spans="2:9" ht="15.75" x14ac:dyDescent="0.25">
      <c r="B54">
        <v>73.3</v>
      </c>
      <c r="C54" s="45">
        <v>1540</v>
      </c>
      <c r="D54" s="3">
        <f t="shared" si="3"/>
        <v>96.857700000000023</v>
      </c>
      <c r="E54" s="3">
        <f t="shared" si="2"/>
        <v>28.452700000000021</v>
      </c>
      <c r="F54" s="2"/>
      <c r="G54" s="2"/>
      <c r="H54" s="2"/>
      <c r="I54" s="55">
        <f t="shared" si="4"/>
        <v>28.452700000000021</v>
      </c>
    </row>
    <row r="55" spans="2:9" ht="15.75" x14ac:dyDescent="0.25">
      <c r="B55">
        <v>73.5</v>
      </c>
      <c r="C55" s="45">
        <v>1550</v>
      </c>
      <c r="D55" s="3">
        <f t="shared" si="3"/>
        <v>96.784200000000027</v>
      </c>
      <c r="E55" s="3">
        <f t="shared" si="2"/>
        <v>28.379200000000026</v>
      </c>
      <c r="F55" s="2"/>
      <c r="G55" s="2"/>
      <c r="H55" s="2"/>
      <c r="I55" s="55">
        <f t="shared" si="4"/>
        <v>28.379200000000026</v>
      </c>
    </row>
    <row r="56" spans="2:9" ht="15.75" x14ac:dyDescent="0.25">
      <c r="B56">
        <v>36.5</v>
      </c>
      <c r="C56" s="45">
        <v>1560</v>
      </c>
      <c r="D56" s="3">
        <f t="shared" si="3"/>
        <v>96.747700000000023</v>
      </c>
      <c r="E56" s="3">
        <f t="shared" si="2"/>
        <v>28.342700000000022</v>
      </c>
      <c r="F56" s="2"/>
      <c r="G56" s="2"/>
      <c r="H56" s="2"/>
      <c r="I56" s="55">
        <f t="shared" si="4"/>
        <v>28.342700000000022</v>
      </c>
    </row>
    <row r="57" spans="2:9" ht="15.75" x14ac:dyDescent="0.25">
      <c r="B57">
        <v>28.1</v>
      </c>
      <c r="C57" s="45">
        <v>1570</v>
      </c>
      <c r="D57" s="3">
        <f t="shared" si="3"/>
        <v>96.719600000000028</v>
      </c>
      <c r="E57" s="3">
        <f t="shared" si="2"/>
        <v>28.314600000000027</v>
      </c>
      <c r="F57" s="2"/>
      <c r="G57" s="2"/>
      <c r="H57" s="2"/>
      <c r="I57" s="55">
        <f t="shared" si="4"/>
        <v>28.314600000000027</v>
      </c>
    </row>
    <row r="58" spans="2:9" ht="15.75" x14ac:dyDescent="0.25">
      <c r="B58">
        <v>97.5</v>
      </c>
      <c r="C58" s="45">
        <v>1580</v>
      </c>
      <c r="D58" s="3">
        <f t="shared" si="3"/>
        <v>96.622100000000032</v>
      </c>
      <c r="E58" s="3">
        <f t="shared" si="2"/>
        <v>28.21710000000003</v>
      </c>
      <c r="F58" s="2"/>
      <c r="G58" s="2"/>
      <c r="H58" s="2"/>
      <c r="I58" s="55">
        <f t="shared" si="4"/>
        <v>28.21710000000003</v>
      </c>
    </row>
    <row r="59" spans="2:9" ht="15.75" x14ac:dyDescent="0.25">
      <c r="B59">
        <v>71.7</v>
      </c>
      <c r="C59" s="45">
        <v>1590</v>
      </c>
      <c r="D59" s="3">
        <f t="shared" si="3"/>
        <v>96.550400000000025</v>
      </c>
      <c r="E59" s="3">
        <f t="shared" si="2"/>
        <v>28.145400000000024</v>
      </c>
      <c r="F59" s="2"/>
      <c r="G59" s="2"/>
      <c r="H59" s="2"/>
      <c r="I59" s="55">
        <f t="shared" si="4"/>
        <v>28.145400000000024</v>
      </c>
    </row>
    <row r="60" spans="2:9" ht="15.75" x14ac:dyDescent="0.25">
      <c r="B60">
        <v>40.299999999999997</v>
      </c>
      <c r="C60" s="45">
        <v>1600</v>
      </c>
      <c r="D60" s="3">
        <f t="shared" si="3"/>
        <v>96.510100000000023</v>
      </c>
      <c r="E60" s="3">
        <f t="shared" si="2"/>
        <v>28.105100000000022</v>
      </c>
      <c r="F60" s="2"/>
      <c r="G60" s="2"/>
      <c r="H60" s="2"/>
      <c r="I60" s="55">
        <f t="shared" si="4"/>
        <v>28.105100000000022</v>
      </c>
    </row>
    <row r="61" spans="2:9" ht="15.75" x14ac:dyDescent="0.25">
      <c r="B61">
        <v>39.9</v>
      </c>
      <c r="C61" s="45">
        <v>1610</v>
      </c>
      <c r="D61" s="3">
        <f t="shared" si="3"/>
        <v>96.47020000000002</v>
      </c>
      <c r="E61" s="3">
        <f t="shared" si="2"/>
        <v>28.065200000000019</v>
      </c>
      <c r="F61" s="2"/>
      <c r="G61" s="2"/>
      <c r="H61" s="2"/>
      <c r="I61" s="55">
        <f t="shared" si="4"/>
        <v>28.065200000000019</v>
      </c>
    </row>
    <row r="62" spans="2:9" ht="15.75" x14ac:dyDescent="0.25">
      <c r="B62">
        <v>31.7</v>
      </c>
      <c r="C62" s="45">
        <v>1620</v>
      </c>
      <c r="D62" s="3">
        <f t="shared" si="3"/>
        <v>96.438500000000019</v>
      </c>
      <c r="E62" s="3">
        <f t="shared" si="2"/>
        <v>28.033500000000018</v>
      </c>
      <c r="F62" s="2"/>
      <c r="G62" s="2"/>
      <c r="H62" s="2"/>
      <c r="I62" s="55">
        <f t="shared" si="4"/>
        <v>28.033500000000018</v>
      </c>
    </row>
    <row r="63" spans="2:9" ht="15.75" x14ac:dyDescent="0.25">
      <c r="B63">
        <v>35.200000000000003</v>
      </c>
      <c r="C63" s="45">
        <v>1630</v>
      </c>
      <c r="D63" s="3">
        <f t="shared" si="3"/>
        <v>96.403300000000016</v>
      </c>
      <c r="E63" s="3">
        <f t="shared" si="2"/>
        <v>27.998300000000015</v>
      </c>
      <c r="F63" s="2"/>
      <c r="G63" s="2"/>
      <c r="H63" s="2"/>
      <c r="I63" s="55">
        <f t="shared" si="4"/>
        <v>27.998300000000015</v>
      </c>
    </row>
    <row r="64" spans="2:9" ht="15.75" x14ac:dyDescent="0.25">
      <c r="B64">
        <v>37.200000000000003</v>
      </c>
      <c r="C64" s="45">
        <v>1640</v>
      </c>
      <c r="D64" s="3">
        <f t="shared" si="3"/>
        <v>96.366100000000017</v>
      </c>
      <c r="E64" s="3">
        <f t="shared" si="2"/>
        <v>27.961100000000016</v>
      </c>
      <c r="F64" s="2"/>
      <c r="G64" s="2"/>
      <c r="H64" s="2"/>
      <c r="I64" s="55">
        <f t="shared" si="4"/>
        <v>27.961100000000016</v>
      </c>
    </row>
    <row r="65" spans="2:9" ht="15.75" x14ac:dyDescent="0.25">
      <c r="B65">
        <v>37.4</v>
      </c>
      <c r="C65" s="45">
        <v>1650</v>
      </c>
      <c r="D65" s="3">
        <f t="shared" si="3"/>
        <v>96.328700000000012</v>
      </c>
      <c r="E65" s="3">
        <f t="shared" si="2"/>
        <v>27.923700000000011</v>
      </c>
      <c r="F65" s="2"/>
      <c r="G65" s="2"/>
      <c r="H65" s="2"/>
      <c r="I65" s="55">
        <f t="shared" si="4"/>
        <v>27.923700000000011</v>
      </c>
    </row>
    <row r="66" spans="2:9" ht="15.75" x14ac:dyDescent="0.25">
      <c r="B66">
        <v>21.2</v>
      </c>
      <c r="C66" s="45">
        <v>1660</v>
      </c>
      <c r="D66" s="3">
        <f t="shared" si="3"/>
        <v>96.307500000000019</v>
      </c>
      <c r="E66" s="3">
        <f t="shared" si="2"/>
        <v>27.902500000000018</v>
      </c>
      <c r="F66" s="2"/>
      <c r="G66" s="2"/>
      <c r="H66" s="2"/>
      <c r="I66" s="55">
        <f t="shared" si="4"/>
        <v>27.902500000000018</v>
      </c>
    </row>
    <row r="67" spans="2:9" ht="15.75" x14ac:dyDescent="0.25">
      <c r="B67">
        <v>20</v>
      </c>
      <c r="C67" s="45">
        <v>1670</v>
      </c>
      <c r="D67" s="3">
        <f t="shared" si="3"/>
        <v>96.287500000000023</v>
      </c>
      <c r="E67" s="3">
        <f t="shared" si="2"/>
        <v>27.882500000000022</v>
      </c>
      <c r="F67" s="2"/>
      <c r="G67" s="2"/>
      <c r="H67" s="2"/>
      <c r="I67" s="55">
        <f t="shared" si="4"/>
        <v>27.882500000000022</v>
      </c>
    </row>
    <row r="68" spans="2:9" ht="15.75" x14ac:dyDescent="0.25">
      <c r="B68">
        <v>28.3</v>
      </c>
      <c r="C68" s="45">
        <v>1680</v>
      </c>
      <c r="D68" s="3">
        <f t="shared" si="3"/>
        <v>96.259200000000021</v>
      </c>
      <c r="E68" s="3">
        <f t="shared" ref="E68:E101" si="5">D68-($D$2-$E$2)</f>
        <v>27.85420000000002</v>
      </c>
      <c r="F68" s="2"/>
      <c r="G68" s="2"/>
      <c r="H68" s="2"/>
      <c r="I68" s="55">
        <f t="shared" si="4"/>
        <v>27.85420000000002</v>
      </c>
    </row>
    <row r="69" spans="2:9" ht="15.75" x14ac:dyDescent="0.25">
      <c r="B69">
        <v>26</v>
      </c>
      <c r="C69" s="45">
        <v>1690</v>
      </c>
      <c r="D69" s="3">
        <f t="shared" si="3"/>
        <v>96.233200000000025</v>
      </c>
      <c r="E69" s="3">
        <f t="shared" si="5"/>
        <v>27.828200000000024</v>
      </c>
      <c r="F69" s="2"/>
      <c r="G69" s="2"/>
      <c r="H69" s="2"/>
      <c r="I69" s="55">
        <f t="shared" si="4"/>
        <v>27.828200000000024</v>
      </c>
    </row>
    <row r="70" spans="2:9" ht="15.75" x14ac:dyDescent="0.25">
      <c r="B70">
        <v>20</v>
      </c>
      <c r="C70" s="45">
        <v>1700</v>
      </c>
      <c r="D70" s="3">
        <f t="shared" si="3"/>
        <v>96.213200000000029</v>
      </c>
      <c r="E70" s="3">
        <f t="shared" si="5"/>
        <v>27.808200000000028</v>
      </c>
      <c r="F70" s="2"/>
      <c r="G70" s="2"/>
      <c r="H70" s="2"/>
      <c r="I70" s="55">
        <f t="shared" si="4"/>
        <v>27.808200000000028</v>
      </c>
    </row>
    <row r="71" spans="2:9" ht="15.75" x14ac:dyDescent="0.25">
      <c r="B71">
        <v>18.899999999999999</v>
      </c>
      <c r="C71" s="45">
        <v>1710</v>
      </c>
      <c r="D71" s="3">
        <f t="shared" si="3"/>
        <v>96.194300000000027</v>
      </c>
      <c r="E71" s="3">
        <f t="shared" si="5"/>
        <v>27.789300000000026</v>
      </c>
      <c r="F71" s="2"/>
      <c r="G71" s="2"/>
      <c r="H71" s="2"/>
      <c r="I71" s="55">
        <f t="shared" si="4"/>
        <v>27.789300000000026</v>
      </c>
    </row>
    <row r="72" spans="2:9" ht="15.75" x14ac:dyDescent="0.25">
      <c r="B72">
        <v>22.2</v>
      </c>
      <c r="C72" s="45">
        <v>1720</v>
      </c>
      <c r="D72" s="3">
        <f t="shared" si="3"/>
        <v>96.172100000000029</v>
      </c>
      <c r="E72" s="3">
        <f t="shared" si="5"/>
        <v>27.767100000000028</v>
      </c>
      <c r="F72" s="2"/>
      <c r="G72" s="2"/>
      <c r="H72" s="2"/>
      <c r="I72" s="55">
        <f t="shared" si="4"/>
        <v>27.767100000000028</v>
      </c>
    </row>
    <row r="73" spans="2:9" ht="15.75" x14ac:dyDescent="0.25">
      <c r="B73">
        <v>26.6</v>
      </c>
      <c r="C73" s="45">
        <v>1730</v>
      </c>
      <c r="D73" s="3">
        <f t="shared" si="3"/>
        <v>96.145500000000027</v>
      </c>
      <c r="E73" s="3">
        <f t="shared" si="5"/>
        <v>27.740500000000026</v>
      </c>
      <c r="F73" s="2"/>
      <c r="G73" s="2"/>
      <c r="H73" s="2"/>
      <c r="I73" s="55">
        <f t="shared" si="4"/>
        <v>27.740500000000026</v>
      </c>
    </row>
    <row r="74" spans="2:9" ht="15.75" x14ac:dyDescent="0.25">
      <c r="B74">
        <v>19.600000000000001</v>
      </c>
      <c r="C74" s="45">
        <v>1740</v>
      </c>
      <c r="D74" s="3">
        <f t="shared" si="3"/>
        <v>96.12590000000003</v>
      </c>
      <c r="E74" s="3">
        <f t="shared" si="5"/>
        <v>27.720900000000029</v>
      </c>
      <c r="F74" s="2"/>
      <c r="G74" s="2"/>
      <c r="H74" s="2"/>
      <c r="I74" s="55">
        <f t="shared" si="4"/>
        <v>27.720900000000029</v>
      </c>
    </row>
    <row r="75" spans="2:9" ht="15.75" x14ac:dyDescent="0.25">
      <c r="B75">
        <v>20</v>
      </c>
      <c r="C75" s="45">
        <v>1750</v>
      </c>
      <c r="D75" s="3">
        <f t="shared" si="3"/>
        <v>96.105900000000034</v>
      </c>
      <c r="E75" s="3">
        <f t="shared" si="5"/>
        <v>27.700900000000033</v>
      </c>
      <c r="F75" s="2"/>
      <c r="G75" s="2"/>
      <c r="H75" s="2"/>
      <c r="I75" s="55">
        <f t="shared" si="4"/>
        <v>27.700900000000033</v>
      </c>
    </row>
    <row r="76" spans="2:9" ht="15.75" x14ac:dyDescent="0.25">
      <c r="B76">
        <v>17.75</v>
      </c>
      <c r="C76" s="45">
        <v>1760</v>
      </c>
      <c r="D76" s="3">
        <f t="shared" si="3"/>
        <v>96.088150000000027</v>
      </c>
      <c r="E76" s="3">
        <f t="shared" si="5"/>
        <v>27.683150000000026</v>
      </c>
      <c r="F76" s="2"/>
      <c r="G76" s="2"/>
      <c r="H76" s="2"/>
      <c r="I76" s="55">
        <f t="shared" si="4"/>
        <v>27.683150000000026</v>
      </c>
    </row>
    <row r="77" spans="2:9" ht="15.75" x14ac:dyDescent="0.25">
      <c r="B77">
        <v>15.1</v>
      </c>
      <c r="C77" s="45">
        <v>1770</v>
      </c>
      <c r="D77" s="3">
        <f t="shared" si="3"/>
        <v>96.073050000000023</v>
      </c>
      <c r="E77" s="3">
        <f t="shared" si="5"/>
        <v>27.668050000000022</v>
      </c>
      <c r="F77" s="2"/>
      <c r="G77" s="2"/>
      <c r="H77" s="2"/>
      <c r="I77" s="55">
        <f t="shared" si="4"/>
        <v>27.668050000000022</v>
      </c>
    </row>
    <row r="78" spans="2:9" ht="15.75" x14ac:dyDescent="0.25">
      <c r="B78">
        <v>19</v>
      </c>
      <c r="C78" s="45">
        <v>1780</v>
      </c>
      <c r="D78" s="3">
        <f t="shared" si="3"/>
        <v>96.054050000000018</v>
      </c>
      <c r="E78" s="3">
        <f t="shared" si="5"/>
        <v>27.649050000000017</v>
      </c>
      <c r="F78" s="2"/>
      <c r="G78" s="2"/>
      <c r="H78" s="2"/>
      <c r="I78" s="55">
        <f t="shared" si="4"/>
        <v>27.649050000000017</v>
      </c>
    </row>
    <row r="79" spans="2:9" ht="15.75" x14ac:dyDescent="0.25">
      <c r="B79">
        <v>19</v>
      </c>
      <c r="C79" s="45">
        <v>1790</v>
      </c>
      <c r="D79" s="3">
        <f t="shared" si="3"/>
        <v>96.035050000000012</v>
      </c>
      <c r="E79" s="3">
        <f t="shared" si="5"/>
        <v>27.630050000000011</v>
      </c>
      <c r="F79" s="2"/>
      <c r="G79" s="2"/>
      <c r="H79" s="2"/>
      <c r="I79" s="55">
        <f t="shared" si="4"/>
        <v>27.630050000000011</v>
      </c>
    </row>
    <row r="80" spans="2:9" ht="15.75" x14ac:dyDescent="0.25">
      <c r="B80">
        <v>20</v>
      </c>
      <c r="C80" s="45">
        <v>1800</v>
      </c>
      <c r="D80" s="3">
        <f t="shared" si="3"/>
        <v>96.015050000000016</v>
      </c>
      <c r="E80" s="3">
        <f t="shared" si="5"/>
        <v>27.610050000000015</v>
      </c>
      <c r="F80" s="2"/>
      <c r="G80" s="2"/>
      <c r="H80" s="2"/>
      <c r="I80" s="55">
        <f t="shared" si="4"/>
        <v>27.610050000000015</v>
      </c>
    </row>
    <row r="81" spans="2:9" ht="15.75" x14ac:dyDescent="0.25">
      <c r="B81">
        <v>10.9</v>
      </c>
      <c r="C81" s="45">
        <v>1810</v>
      </c>
      <c r="D81" s="3">
        <f t="shared" si="3"/>
        <v>96.00415000000001</v>
      </c>
      <c r="E81" s="3">
        <f t="shared" si="5"/>
        <v>27.599150000000009</v>
      </c>
      <c r="F81" s="2"/>
      <c r="G81" s="2"/>
      <c r="H81" s="2"/>
      <c r="I81" s="55">
        <f t="shared" si="4"/>
        <v>27.599150000000009</v>
      </c>
    </row>
    <row r="82" spans="2:9" ht="15.75" x14ac:dyDescent="0.25">
      <c r="B82">
        <v>11.2</v>
      </c>
      <c r="C82" s="45">
        <v>1820</v>
      </c>
      <c r="D82" s="3">
        <f t="shared" si="3"/>
        <v>95.992950000000008</v>
      </c>
      <c r="E82" s="3">
        <f t="shared" si="5"/>
        <v>27.587950000000006</v>
      </c>
      <c r="F82" s="2"/>
      <c r="G82" s="2"/>
      <c r="H82" s="2"/>
      <c r="I82" s="55">
        <f t="shared" si="4"/>
        <v>27.587950000000006</v>
      </c>
    </row>
    <row r="83" spans="2:9" ht="15.75" x14ac:dyDescent="0.25">
      <c r="B83">
        <v>13.6</v>
      </c>
      <c r="C83" s="45">
        <v>1830</v>
      </c>
      <c r="D83" s="3">
        <f t="shared" si="3"/>
        <v>95.979350000000011</v>
      </c>
      <c r="E83" s="3">
        <f t="shared" si="5"/>
        <v>27.57435000000001</v>
      </c>
      <c r="F83" s="2"/>
      <c r="G83" s="2"/>
      <c r="H83" s="2"/>
      <c r="I83" s="55">
        <f t="shared" si="4"/>
        <v>27.57435000000001</v>
      </c>
    </row>
    <row r="84" spans="2:9" ht="15.75" x14ac:dyDescent="0.25">
      <c r="B84">
        <v>18.2</v>
      </c>
      <c r="C84" s="45">
        <v>1840</v>
      </c>
      <c r="D84" s="3">
        <f t="shared" si="3"/>
        <v>95.961150000000018</v>
      </c>
      <c r="E84" s="3">
        <f t="shared" si="5"/>
        <v>27.556150000000017</v>
      </c>
      <c r="F84" s="2"/>
      <c r="G84" s="2"/>
      <c r="H84" s="2"/>
      <c r="I84" s="55">
        <f t="shared" si="4"/>
        <v>27.556150000000017</v>
      </c>
    </row>
    <row r="85" spans="2:9" ht="15.75" x14ac:dyDescent="0.25">
      <c r="B85">
        <v>33.1</v>
      </c>
      <c r="C85" s="45">
        <v>1850</v>
      </c>
      <c r="D85" s="3">
        <f t="shared" si="3"/>
        <v>95.928050000000013</v>
      </c>
      <c r="E85" s="3">
        <f t="shared" si="5"/>
        <v>27.523050000000012</v>
      </c>
      <c r="F85" s="2"/>
      <c r="G85" s="2"/>
      <c r="H85" s="2"/>
      <c r="I85" s="55">
        <f t="shared" si="4"/>
        <v>27.523050000000012</v>
      </c>
    </row>
    <row r="86" spans="2:9" ht="15.75" x14ac:dyDescent="0.25">
      <c r="B86">
        <f>19.5+16</f>
        <v>35.5</v>
      </c>
      <c r="C86" s="45">
        <v>1860</v>
      </c>
      <c r="D86" s="3">
        <f t="shared" si="3"/>
        <v>95.892550000000014</v>
      </c>
      <c r="E86" s="3">
        <f t="shared" si="5"/>
        <v>27.487550000000013</v>
      </c>
      <c r="F86" s="2"/>
      <c r="G86" s="2"/>
      <c r="H86" s="2"/>
      <c r="I86" s="55">
        <f t="shared" si="4"/>
        <v>27.487550000000013</v>
      </c>
    </row>
    <row r="87" spans="2:9" ht="15.75" x14ac:dyDescent="0.25">
      <c r="B87">
        <v>20.8</v>
      </c>
      <c r="C87" s="45">
        <v>1870</v>
      </c>
      <c r="D87" s="3">
        <f t="shared" si="3"/>
        <v>95.87175000000002</v>
      </c>
      <c r="E87" s="3">
        <f t="shared" si="5"/>
        <v>27.466750000000019</v>
      </c>
      <c r="F87" s="2"/>
      <c r="G87" s="2"/>
      <c r="H87" s="2"/>
      <c r="I87" s="55">
        <f t="shared" si="4"/>
        <v>27.466750000000019</v>
      </c>
    </row>
    <row r="88" spans="2:9" ht="15.75" x14ac:dyDescent="0.25">
      <c r="B88">
        <v>37.9</v>
      </c>
      <c r="C88" s="45">
        <v>1880</v>
      </c>
      <c r="D88" s="3">
        <f t="shared" si="3"/>
        <v>95.833850000000027</v>
      </c>
      <c r="E88" s="3">
        <f t="shared" si="5"/>
        <v>27.428850000000025</v>
      </c>
      <c r="F88" s="2"/>
      <c r="G88" s="2"/>
      <c r="H88" s="2"/>
      <c r="I88" s="55">
        <f t="shared" si="4"/>
        <v>27.428850000000025</v>
      </c>
    </row>
    <row r="89" spans="2:9" ht="15.75" x14ac:dyDescent="0.25">
      <c r="B89">
        <v>34.9</v>
      </c>
      <c r="C89" s="45">
        <v>1890</v>
      </c>
      <c r="D89" s="3">
        <f t="shared" si="3"/>
        <v>95.798950000000033</v>
      </c>
      <c r="E89" s="3">
        <f t="shared" si="5"/>
        <v>27.393950000000032</v>
      </c>
      <c r="F89" s="2"/>
      <c r="G89" s="2"/>
      <c r="H89" s="2"/>
      <c r="I89" s="55">
        <f t="shared" si="4"/>
        <v>27.393950000000032</v>
      </c>
    </row>
    <row r="90" spans="2:9" ht="15.75" x14ac:dyDescent="0.25">
      <c r="B90">
        <v>26.87</v>
      </c>
      <c r="C90" s="45">
        <v>1910</v>
      </c>
      <c r="D90" s="3">
        <f t="shared" si="3"/>
        <v>95.772080000000031</v>
      </c>
      <c r="E90" s="3">
        <f t="shared" si="5"/>
        <v>27.36708000000003</v>
      </c>
      <c r="F90" s="2"/>
      <c r="G90" s="2"/>
      <c r="H90" s="2"/>
      <c r="I90" s="55">
        <f t="shared" si="4"/>
        <v>27.36708000000003</v>
      </c>
    </row>
    <row r="91" spans="2:9" ht="15.75" x14ac:dyDescent="0.25">
      <c r="B91">
        <v>17.3</v>
      </c>
      <c r="C91" s="45">
        <v>1920</v>
      </c>
      <c r="D91" s="3">
        <f t="shared" si="3"/>
        <v>95.754780000000025</v>
      </c>
      <c r="E91" s="3">
        <f t="shared" si="5"/>
        <v>27.349780000000024</v>
      </c>
      <c r="F91" s="2"/>
      <c r="G91" s="2"/>
      <c r="H91" s="2"/>
      <c r="I91" s="55">
        <f t="shared" si="4"/>
        <v>27.349780000000024</v>
      </c>
    </row>
    <row r="92" spans="2:9" ht="15.75" x14ac:dyDescent="0.25">
      <c r="B92">
        <v>35.799999999999997</v>
      </c>
      <c r="C92" s="45">
        <v>1930</v>
      </c>
      <c r="D92" s="3">
        <f t="shared" si="3"/>
        <v>95.71898000000003</v>
      </c>
      <c r="E92" s="3">
        <f t="shared" si="5"/>
        <v>27.313980000000029</v>
      </c>
      <c r="F92" s="2"/>
      <c r="G92" s="2"/>
      <c r="H92" s="2"/>
      <c r="I92" s="55">
        <f t="shared" si="4"/>
        <v>27.313980000000029</v>
      </c>
    </row>
    <row r="93" spans="2:9" ht="15.75" x14ac:dyDescent="0.25">
      <c r="B93">
        <v>42.2</v>
      </c>
      <c r="C93" s="45">
        <v>1940</v>
      </c>
      <c r="D93" s="3">
        <f t="shared" si="3"/>
        <v>95.676780000000036</v>
      </c>
      <c r="E93" s="3">
        <f t="shared" si="5"/>
        <v>27.271780000000035</v>
      </c>
      <c r="F93" s="2"/>
      <c r="G93" s="2"/>
      <c r="H93" s="2"/>
      <c r="I93" s="55">
        <f t="shared" si="4"/>
        <v>27.271780000000035</v>
      </c>
    </row>
    <row r="94" spans="2:9" ht="15.75" x14ac:dyDescent="0.25">
      <c r="B94">
        <v>39.1</v>
      </c>
      <c r="C94" s="45">
        <v>1950</v>
      </c>
      <c r="D94" s="3">
        <f t="shared" si="3"/>
        <v>95.637680000000032</v>
      </c>
      <c r="E94" s="3">
        <f t="shared" si="5"/>
        <v>27.23268000000003</v>
      </c>
      <c r="F94" s="2"/>
      <c r="G94" s="2"/>
      <c r="H94" s="2"/>
      <c r="I94" s="55">
        <f t="shared" si="4"/>
        <v>27.23268000000003</v>
      </c>
    </row>
    <row r="95" spans="2:9" ht="15.75" x14ac:dyDescent="0.25">
      <c r="B95">
        <v>32</v>
      </c>
      <c r="C95" s="45">
        <v>1960</v>
      </c>
      <c r="D95" s="3">
        <f t="shared" si="3"/>
        <v>95.605680000000035</v>
      </c>
      <c r="E95" s="3">
        <f t="shared" si="5"/>
        <v>27.200680000000034</v>
      </c>
      <c r="F95" s="2"/>
      <c r="G95" s="2"/>
      <c r="H95" s="2"/>
      <c r="I95" s="55">
        <f t="shared" si="4"/>
        <v>27.200680000000034</v>
      </c>
    </row>
    <row r="96" spans="2:9" ht="15.75" x14ac:dyDescent="0.25">
      <c r="B96">
        <v>45.6</v>
      </c>
      <c r="C96" s="45">
        <v>1970</v>
      </c>
      <c r="D96" s="3">
        <f t="shared" si="3"/>
        <v>95.560080000000042</v>
      </c>
      <c r="E96" s="3">
        <f t="shared" si="5"/>
        <v>27.155080000000041</v>
      </c>
      <c r="F96" s="2"/>
      <c r="G96" s="2"/>
      <c r="H96" s="2"/>
      <c r="I96" s="55">
        <f t="shared" si="4"/>
        <v>27.155080000000041</v>
      </c>
    </row>
    <row r="97" spans="2:9" ht="15.75" x14ac:dyDescent="0.25">
      <c r="B97">
        <v>24</v>
      </c>
      <c r="C97" s="45">
        <v>1980</v>
      </c>
      <c r="D97" s="3">
        <f t="shared" si="3"/>
        <v>95.536080000000041</v>
      </c>
      <c r="E97" s="3">
        <f t="shared" si="5"/>
        <v>27.13108000000004</v>
      </c>
      <c r="F97" s="2"/>
      <c r="G97" s="2"/>
      <c r="H97" s="2"/>
      <c r="I97" s="55">
        <f t="shared" si="4"/>
        <v>27.13108000000004</v>
      </c>
    </row>
    <row r="98" spans="2:9" ht="15.75" x14ac:dyDescent="0.25">
      <c r="B98">
        <v>26.3</v>
      </c>
      <c r="C98" s="45">
        <v>1990</v>
      </c>
      <c r="D98" s="3">
        <f t="shared" si="3"/>
        <v>95.509780000000035</v>
      </c>
      <c r="E98" s="3">
        <f t="shared" si="5"/>
        <v>27.104780000000034</v>
      </c>
      <c r="F98" s="2"/>
      <c r="G98" s="2"/>
      <c r="H98" s="2"/>
      <c r="I98" s="55">
        <f t="shared" si="4"/>
        <v>27.104780000000034</v>
      </c>
    </row>
    <row r="99" spans="2:9" ht="15.75" x14ac:dyDescent="0.25">
      <c r="B99">
        <v>23.5</v>
      </c>
      <c r="C99" s="45">
        <v>2000</v>
      </c>
      <c r="D99" s="3">
        <f t="shared" si="3"/>
        <v>95.486280000000036</v>
      </c>
      <c r="E99" s="3">
        <f t="shared" si="5"/>
        <v>27.081280000000035</v>
      </c>
      <c r="F99" s="2"/>
      <c r="G99" s="2"/>
      <c r="H99" s="2"/>
      <c r="I99" s="55">
        <f t="shared" si="4"/>
        <v>27.081280000000035</v>
      </c>
    </row>
    <row r="100" spans="2:9" ht="15.75" x14ac:dyDescent="0.25">
      <c r="B100">
        <v>88.5</v>
      </c>
      <c r="C100" s="45">
        <v>2050</v>
      </c>
      <c r="D100" s="3">
        <f t="shared" si="3"/>
        <v>95.39778000000004</v>
      </c>
      <c r="E100" s="3">
        <f t="shared" si="5"/>
        <v>26.992780000000039</v>
      </c>
      <c r="F100" s="2"/>
      <c r="G100" s="2"/>
      <c r="H100" s="2"/>
      <c r="I100" s="55">
        <f t="shared" si="4"/>
        <v>26.992780000000039</v>
      </c>
    </row>
    <row r="101" spans="2:9" ht="15.75" x14ac:dyDescent="0.25">
      <c r="B101">
        <v>88.5</v>
      </c>
      <c r="C101" s="45">
        <v>2060</v>
      </c>
      <c r="D101" s="3">
        <f t="shared" si="3"/>
        <v>95.309280000000044</v>
      </c>
      <c r="E101" s="3">
        <f t="shared" si="5"/>
        <v>26.904280000000043</v>
      </c>
      <c r="F101" s="2"/>
      <c r="G101" s="2"/>
      <c r="H101" s="2"/>
      <c r="I101" s="55">
        <f t="shared" si="4"/>
        <v>26.904280000000043</v>
      </c>
    </row>
    <row r="102" spans="2:9" ht="15.75" x14ac:dyDescent="0.25">
      <c r="C102" s="6"/>
      <c r="I102" s="6"/>
    </row>
    <row r="103" spans="2:9" ht="15.75" x14ac:dyDescent="0.25">
      <c r="C103" s="6"/>
      <c r="I103" s="6"/>
    </row>
    <row r="104" spans="2:9" ht="15.75" x14ac:dyDescent="0.25">
      <c r="C104" s="6"/>
      <c r="I104" s="6"/>
    </row>
    <row r="105" spans="2:9" ht="15.75" x14ac:dyDescent="0.25">
      <c r="C105" s="6"/>
      <c r="I105" s="6"/>
    </row>
    <row r="106" spans="2:9" ht="15.75" x14ac:dyDescent="0.25">
      <c r="C106" s="6"/>
      <c r="I106" s="6"/>
    </row>
    <row r="107" spans="2:9" ht="15.75" x14ac:dyDescent="0.25">
      <c r="C107" s="6"/>
      <c r="I107" s="6"/>
    </row>
    <row r="108" spans="2:9" ht="15.75" x14ac:dyDescent="0.25">
      <c r="C108" s="6"/>
      <c r="I108" s="6"/>
    </row>
    <row r="109" spans="2:9" ht="15.75" x14ac:dyDescent="0.25">
      <c r="C109" s="6"/>
      <c r="I109" s="6"/>
    </row>
    <row r="110" spans="2:9" ht="15.75" x14ac:dyDescent="0.25">
      <c r="C110" s="6"/>
      <c r="I110" s="6"/>
    </row>
    <row r="111" spans="2:9" ht="15.75" x14ac:dyDescent="0.25">
      <c r="C111" s="6"/>
      <c r="I111" s="6"/>
    </row>
    <row r="112" spans="2:9" ht="15.75" x14ac:dyDescent="0.25">
      <c r="C112" s="6"/>
      <c r="I112" s="6"/>
    </row>
    <row r="113" spans="3:9" ht="15.75" x14ac:dyDescent="0.25">
      <c r="C113" s="6"/>
      <c r="I113" s="6"/>
    </row>
    <row r="114" spans="3:9" ht="15.75" x14ac:dyDescent="0.25">
      <c r="C114" s="6"/>
      <c r="I114" s="6"/>
    </row>
    <row r="115" spans="3:9" ht="15.75" x14ac:dyDescent="0.25">
      <c r="C115" s="6"/>
      <c r="I115" s="6"/>
    </row>
    <row r="116" spans="3:9" ht="15.75" x14ac:dyDescent="0.25">
      <c r="C116" s="6"/>
      <c r="I116" s="6"/>
    </row>
    <row r="117" spans="3:9" ht="15.75" x14ac:dyDescent="0.25">
      <c r="C117" s="6"/>
      <c r="I117" s="6"/>
    </row>
    <row r="118" spans="3:9" ht="15.75" x14ac:dyDescent="0.25">
      <c r="C118" s="6"/>
      <c r="I118" s="6"/>
    </row>
    <row r="119" spans="3:9" ht="15.75" x14ac:dyDescent="0.25">
      <c r="C119" s="6"/>
      <c r="I119" s="6"/>
    </row>
    <row r="120" spans="3:9" ht="15.75" x14ac:dyDescent="0.25">
      <c r="C120" s="6"/>
      <c r="I120" s="6"/>
    </row>
    <row r="121" spans="3:9" ht="15.75" x14ac:dyDescent="0.25">
      <c r="C121" s="6"/>
      <c r="I121" s="6"/>
    </row>
    <row r="122" spans="3:9" ht="15.75" x14ac:dyDescent="0.25">
      <c r="C122" s="6"/>
      <c r="I122" s="6"/>
    </row>
    <row r="123" spans="3:9" ht="15.75" x14ac:dyDescent="0.25">
      <c r="C123" s="6"/>
      <c r="I123" s="6"/>
    </row>
    <row r="124" spans="3:9" ht="15.75" x14ac:dyDescent="0.25">
      <c r="C124" s="6"/>
      <c r="I124" s="6"/>
    </row>
    <row r="125" spans="3:9" ht="15.75" x14ac:dyDescent="0.25">
      <c r="C125" s="6"/>
      <c r="I125" s="6"/>
    </row>
    <row r="126" spans="3:9" ht="15.75" x14ac:dyDescent="0.25">
      <c r="C126" s="6"/>
      <c r="I126" s="6"/>
    </row>
    <row r="127" spans="3:9" ht="15.75" x14ac:dyDescent="0.25">
      <c r="C127" s="6"/>
      <c r="I127" s="6"/>
    </row>
    <row r="128" spans="3:9" ht="15.75" x14ac:dyDescent="0.25">
      <c r="C128" s="6"/>
      <c r="I128" s="6"/>
    </row>
    <row r="129" spans="3:9" ht="15.75" x14ac:dyDescent="0.25">
      <c r="C129" s="6"/>
      <c r="I129" s="6"/>
    </row>
    <row r="130" spans="3:9" ht="15.75" x14ac:dyDescent="0.25">
      <c r="C130" s="6"/>
      <c r="I130" s="6"/>
    </row>
    <row r="131" spans="3:9" ht="15.75" x14ac:dyDescent="0.25">
      <c r="C131" s="6"/>
      <c r="I131" s="6"/>
    </row>
    <row r="132" spans="3:9" ht="15.75" x14ac:dyDescent="0.25">
      <c r="C132" s="6"/>
      <c r="I132" s="6"/>
    </row>
    <row r="133" spans="3:9" ht="15.75" x14ac:dyDescent="0.25">
      <c r="C133" s="6"/>
      <c r="I133" s="6"/>
    </row>
    <row r="134" spans="3:9" ht="15.75" x14ac:dyDescent="0.25">
      <c r="C134" s="6"/>
      <c r="I134" s="6"/>
    </row>
    <row r="135" spans="3:9" ht="15.75" x14ac:dyDescent="0.25">
      <c r="C135" s="6"/>
      <c r="I135" s="6"/>
    </row>
    <row r="136" spans="3:9" ht="15.75" x14ac:dyDescent="0.25">
      <c r="C136" s="6"/>
      <c r="I136" s="6"/>
    </row>
    <row r="137" spans="3:9" ht="15.75" x14ac:dyDescent="0.25">
      <c r="C137" s="6"/>
      <c r="I137" s="6"/>
    </row>
    <row r="138" spans="3:9" ht="15.75" x14ac:dyDescent="0.25">
      <c r="C138" s="6"/>
      <c r="I138" s="6"/>
    </row>
    <row r="139" spans="3:9" ht="15.75" x14ac:dyDescent="0.25">
      <c r="C139" s="6"/>
      <c r="I139" s="6"/>
    </row>
    <row r="140" spans="3:9" ht="15.75" x14ac:dyDescent="0.25">
      <c r="C140" s="6"/>
      <c r="I140" s="6"/>
    </row>
    <row r="141" spans="3:9" ht="15.75" x14ac:dyDescent="0.25">
      <c r="C141" s="6"/>
      <c r="I141" s="6"/>
    </row>
    <row r="142" spans="3:9" ht="15.75" x14ac:dyDescent="0.25">
      <c r="C142" s="6"/>
      <c r="I142" s="6"/>
    </row>
    <row r="143" spans="3:9" ht="15.75" x14ac:dyDescent="0.25">
      <c r="C143" s="6"/>
      <c r="I143" s="6"/>
    </row>
    <row r="144" spans="3:9" ht="15.75" x14ac:dyDescent="0.25">
      <c r="C144" s="6"/>
      <c r="I144" s="6"/>
    </row>
    <row r="145" spans="3:9" ht="15.75" x14ac:dyDescent="0.25">
      <c r="C145" s="6"/>
      <c r="I145" s="6"/>
    </row>
    <row r="146" spans="3:9" ht="15.75" x14ac:dyDescent="0.25">
      <c r="C146" s="6"/>
      <c r="I146" s="6"/>
    </row>
    <row r="147" spans="3:9" ht="15.75" x14ac:dyDescent="0.25">
      <c r="C147" s="6"/>
      <c r="I147" s="6"/>
    </row>
    <row r="148" spans="3:9" ht="15.75" x14ac:dyDescent="0.25">
      <c r="C148" s="6"/>
      <c r="I148" s="6"/>
    </row>
    <row r="149" spans="3:9" ht="15.75" x14ac:dyDescent="0.25">
      <c r="C149" s="6"/>
      <c r="I149" s="6"/>
    </row>
    <row r="150" spans="3:9" ht="15.75" x14ac:dyDescent="0.25">
      <c r="C150" s="6"/>
      <c r="I150" s="6"/>
    </row>
    <row r="151" spans="3:9" ht="15.75" x14ac:dyDescent="0.25">
      <c r="C151" s="6"/>
      <c r="I151" s="6"/>
    </row>
    <row r="152" spans="3:9" ht="15.75" x14ac:dyDescent="0.25">
      <c r="C152" s="6"/>
      <c r="I152" s="6"/>
    </row>
    <row r="153" spans="3:9" ht="15.75" x14ac:dyDescent="0.25">
      <c r="C153" s="6"/>
      <c r="I153" s="6"/>
    </row>
    <row r="154" spans="3:9" ht="15.75" x14ac:dyDescent="0.25">
      <c r="C154" s="6"/>
      <c r="I154" s="6"/>
    </row>
    <row r="155" spans="3:9" ht="15.75" x14ac:dyDescent="0.25">
      <c r="C155" s="6"/>
      <c r="I155" s="6"/>
    </row>
    <row r="156" spans="3:9" ht="15.75" x14ac:dyDescent="0.25">
      <c r="C156" s="6"/>
      <c r="I156" s="6"/>
    </row>
    <row r="157" spans="3:9" ht="15.75" x14ac:dyDescent="0.25">
      <c r="C157" s="6"/>
      <c r="I157" s="6"/>
    </row>
    <row r="158" spans="3:9" ht="15.75" x14ac:dyDescent="0.25">
      <c r="C158" s="6"/>
      <c r="I158" s="6"/>
    </row>
    <row r="159" spans="3:9" ht="15.75" x14ac:dyDescent="0.25">
      <c r="C159" s="6"/>
      <c r="I159" s="6"/>
    </row>
    <row r="160" spans="3:9" ht="15.75" x14ac:dyDescent="0.25">
      <c r="C160" s="6"/>
      <c r="I160" s="6"/>
    </row>
    <row r="161" spans="3:9" ht="15.75" x14ac:dyDescent="0.25">
      <c r="C161" s="6"/>
      <c r="I161" s="6"/>
    </row>
    <row r="162" spans="3:9" ht="15.75" x14ac:dyDescent="0.25">
      <c r="C162" s="6"/>
      <c r="I162" s="6"/>
    </row>
    <row r="163" spans="3:9" ht="15.75" x14ac:dyDescent="0.25">
      <c r="C163" s="6"/>
      <c r="I163" s="6"/>
    </row>
    <row r="164" spans="3:9" ht="15.75" x14ac:dyDescent="0.25">
      <c r="C164" s="6"/>
      <c r="I164" s="6"/>
    </row>
    <row r="165" spans="3:9" ht="15.75" x14ac:dyDescent="0.25">
      <c r="C165" s="6"/>
      <c r="I165" s="6"/>
    </row>
    <row r="166" spans="3:9" ht="15.75" x14ac:dyDescent="0.25">
      <c r="C166" s="6"/>
      <c r="I166" s="6"/>
    </row>
    <row r="167" spans="3:9" ht="15.75" x14ac:dyDescent="0.25">
      <c r="C167" s="6"/>
      <c r="I167" s="6"/>
    </row>
    <row r="168" spans="3:9" ht="15.75" x14ac:dyDescent="0.25">
      <c r="C168" s="6"/>
      <c r="I168" s="6"/>
    </row>
    <row r="169" spans="3:9" ht="15.75" x14ac:dyDescent="0.25">
      <c r="C169" s="6"/>
      <c r="I169" s="6"/>
    </row>
    <row r="170" spans="3:9" ht="15.75" x14ac:dyDescent="0.25">
      <c r="C170" s="6"/>
      <c r="I170" s="6"/>
    </row>
    <row r="171" spans="3:9" ht="15.75" x14ac:dyDescent="0.25">
      <c r="C171" s="6"/>
      <c r="I171" s="6"/>
    </row>
    <row r="172" spans="3:9" ht="15.75" x14ac:dyDescent="0.25">
      <c r="C172" s="6"/>
      <c r="I172" s="6"/>
    </row>
    <row r="173" spans="3:9" ht="15.75" x14ac:dyDescent="0.25">
      <c r="C173" s="6"/>
      <c r="I173" s="6"/>
    </row>
    <row r="174" spans="3:9" ht="15.75" x14ac:dyDescent="0.25">
      <c r="C174" s="6"/>
      <c r="I174" s="6"/>
    </row>
    <row r="175" spans="3:9" ht="15.75" x14ac:dyDescent="0.25">
      <c r="C175" s="6"/>
      <c r="I175" s="6"/>
    </row>
    <row r="176" spans="3:9" ht="15.75" x14ac:dyDescent="0.25">
      <c r="C176" s="6"/>
      <c r="I176" s="6"/>
    </row>
    <row r="177" spans="3:9" ht="15.75" x14ac:dyDescent="0.25">
      <c r="C177" s="6"/>
      <c r="I177" s="6"/>
    </row>
    <row r="178" spans="3:9" ht="15.75" x14ac:dyDescent="0.25">
      <c r="C178" s="6"/>
      <c r="I178" s="6"/>
    </row>
    <row r="179" spans="3:9" ht="15.75" x14ac:dyDescent="0.25">
      <c r="C179" s="6"/>
      <c r="I179" s="6"/>
    </row>
    <row r="180" spans="3:9" ht="15.75" x14ac:dyDescent="0.25">
      <c r="C180" s="6"/>
      <c r="I180" s="6"/>
    </row>
    <row r="181" spans="3:9" ht="15.75" x14ac:dyDescent="0.25">
      <c r="C181" s="6"/>
      <c r="I181" s="6"/>
    </row>
    <row r="182" spans="3:9" ht="15.75" x14ac:dyDescent="0.25">
      <c r="C182" s="6"/>
      <c r="I182" s="6"/>
    </row>
    <row r="183" spans="3:9" ht="15.75" x14ac:dyDescent="0.25">
      <c r="C183" s="6"/>
      <c r="I183" s="6"/>
    </row>
    <row r="184" spans="3:9" ht="15.75" x14ac:dyDescent="0.25">
      <c r="C184" s="6"/>
      <c r="I184" s="6"/>
    </row>
    <row r="185" spans="3:9" ht="15.75" x14ac:dyDescent="0.25">
      <c r="C185" s="6"/>
    </row>
    <row r="186" spans="3:9" ht="15.75" x14ac:dyDescent="0.25">
      <c r="C186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705"/>
  <sheetViews>
    <sheetView topLeftCell="A321" workbookViewId="0">
      <selection activeCell="E344" sqref="E344:E351"/>
    </sheetView>
  </sheetViews>
  <sheetFormatPr baseColWidth="10" defaultRowHeight="15" x14ac:dyDescent="0.25"/>
  <cols>
    <col min="2" max="2" width="11.5703125" style="92"/>
    <col min="5" max="5" width="33.140625" bestFit="1" customWidth="1"/>
  </cols>
  <sheetData>
    <row r="1" spans="1:5" x14ac:dyDescent="0.25">
      <c r="A1" s="97" t="s">
        <v>85</v>
      </c>
      <c r="B1" s="97" t="s">
        <v>84</v>
      </c>
      <c r="C1" s="98" t="s">
        <v>81</v>
      </c>
      <c r="D1" s="97" t="s">
        <v>82</v>
      </c>
      <c r="E1" s="99" t="s">
        <v>83</v>
      </c>
    </row>
    <row r="2" spans="1:5" x14ac:dyDescent="0.25">
      <c r="A2" s="94">
        <v>0</v>
      </c>
      <c r="B2" s="94">
        <f>100-A2/1000</f>
        <v>100</v>
      </c>
      <c r="C2" s="95">
        <v>251.85447625099999</v>
      </c>
      <c r="D2" s="93">
        <v>251.98999995369999</v>
      </c>
      <c r="E2" s="96">
        <v>0.13552370269999869</v>
      </c>
    </row>
    <row r="3" spans="1:5" x14ac:dyDescent="0.25">
      <c r="A3" s="94">
        <v>100</v>
      </c>
      <c r="B3" s="94">
        <f t="shared" ref="B3:B66" si="0">100-A3/1000</f>
        <v>99.9</v>
      </c>
      <c r="C3" s="93">
        <v>251.98934131760001</v>
      </c>
      <c r="D3" s="93">
        <v>252.01357894564597</v>
      </c>
      <c r="E3" s="96">
        <v>2.423762804596663E-2</v>
      </c>
    </row>
    <row r="4" spans="1:5" x14ac:dyDescent="0.25">
      <c r="A4" s="94">
        <v>200</v>
      </c>
      <c r="B4" s="94">
        <f t="shared" si="0"/>
        <v>99.8</v>
      </c>
      <c r="C4" s="95">
        <v>252.02121361189788</v>
      </c>
      <c r="D4" s="93">
        <v>252.07137064712356</v>
      </c>
      <c r="E4" s="96">
        <v>5.0157035225680602E-2</v>
      </c>
    </row>
    <row r="5" spans="1:5" x14ac:dyDescent="0.25">
      <c r="A5" s="94">
        <v>300</v>
      </c>
      <c r="B5" s="94">
        <f t="shared" si="0"/>
        <v>99.7</v>
      </c>
      <c r="C5" s="93">
        <v>252.08341409229891</v>
      </c>
      <c r="D5" s="93">
        <v>252.09311454106543</v>
      </c>
      <c r="E5" s="96">
        <v>9.7004487665230954E-3</v>
      </c>
    </row>
    <row r="6" spans="1:5" x14ac:dyDescent="0.25">
      <c r="A6" s="94">
        <v>400</v>
      </c>
      <c r="B6" s="94">
        <f t="shared" si="0"/>
        <v>99.6</v>
      </c>
      <c r="C6" s="93">
        <v>252.1146974429</v>
      </c>
      <c r="D6" s="93">
        <v>252.09672229160483</v>
      </c>
      <c r="E6" s="96">
        <v>-1.797515129516114E-2</v>
      </c>
    </row>
    <row r="7" spans="1:5" x14ac:dyDescent="0.25">
      <c r="A7" s="94">
        <v>500</v>
      </c>
      <c r="B7" s="94">
        <f t="shared" si="0"/>
        <v>99.5</v>
      </c>
      <c r="C7" s="93">
        <v>252.1146974429</v>
      </c>
      <c r="D7" s="93">
        <v>252.10000004619999</v>
      </c>
      <c r="E7" s="96">
        <v>-1.4697396700000809E-2</v>
      </c>
    </row>
    <row r="8" spans="1:5" x14ac:dyDescent="0.25">
      <c r="A8" s="94">
        <v>600</v>
      </c>
      <c r="B8" s="94">
        <f t="shared" si="0"/>
        <v>99.4</v>
      </c>
      <c r="C8" s="93">
        <v>252.1146974429</v>
      </c>
      <c r="D8" s="93">
        <v>252.10000004619999</v>
      </c>
      <c r="E8" s="96">
        <v>-1.4697396700000809E-2</v>
      </c>
    </row>
    <row r="9" spans="1:5" x14ac:dyDescent="0.25">
      <c r="A9" s="94">
        <v>700</v>
      </c>
      <c r="B9" s="94">
        <f t="shared" si="0"/>
        <v>99.3</v>
      </c>
      <c r="C9" s="93">
        <v>252.1146974429</v>
      </c>
      <c r="D9" s="93">
        <v>252.10987253261871</v>
      </c>
      <c r="E9" s="96">
        <v>-4.8249102812860656E-3</v>
      </c>
    </row>
    <row r="10" spans="1:5" x14ac:dyDescent="0.25">
      <c r="A10" s="94">
        <v>800</v>
      </c>
      <c r="B10" s="94">
        <f t="shared" si="0"/>
        <v>99.2</v>
      </c>
      <c r="C10" s="93">
        <v>252.1146974429</v>
      </c>
      <c r="D10" s="93">
        <v>252.1117176213528</v>
      </c>
      <c r="E10" s="96">
        <v>-2.9798215471998901E-3</v>
      </c>
    </row>
    <row r="11" spans="1:5" x14ac:dyDescent="0.25">
      <c r="A11" s="94">
        <v>900</v>
      </c>
      <c r="B11" s="94">
        <f t="shared" si="0"/>
        <v>99.1</v>
      </c>
      <c r="C11" s="93">
        <v>252.1146974429</v>
      </c>
      <c r="D11" s="93">
        <v>252.14073802057362</v>
      </c>
      <c r="E11" s="96">
        <v>2.6040577673626331E-2</v>
      </c>
    </row>
    <row r="12" spans="1:5" x14ac:dyDescent="0.25">
      <c r="A12" s="94">
        <v>1000</v>
      </c>
      <c r="B12" s="94">
        <f t="shared" si="0"/>
        <v>99</v>
      </c>
      <c r="C12" s="93">
        <v>252.1146974429</v>
      </c>
      <c r="D12" s="93">
        <v>252.17132342535615</v>
      </c>
      <c r="E12" s="96">
        <v>5.6625982456154134E-2</v>
      </c>
    </row>
    <row r="13" spans="1:5" x14ac:dyDescent="0.25">
      <c r="A13" s="94">
        <v>1100</v>
      </c>
      <c r="B13" s="94">
        <f t="shared" si="0"/>
        <v>98.9</v>
      </c>
      <c r="C13" s="93">
        <v>252.1146974429</v>
      </c>
      <c r="D13" s="93">
        <v>252.20269309967102</v>
      </c>
      <c r="E13" s="96">
        <v>8.7995656771028052E-2</v>
      </c>
    </row>
    <row r="14" spans="1:5" x14ac:dyDescent="0.25">
      <c r="A14" s="94">
        <v>1200</v>
      </c>
      <c r="B14" s="94">
        <f t="shared" si="0"/>
        <v>98.8</v>
      </c>
      <c r="C14" s="93">
        <v>252.1146974429</v>
      </c>
      <c r="D14" s="93">
        <v>252.22155844943688</v>
      </c>
      <c r="E14" s="96">
        <v>0.10686100653688868</v>
      </c>
    </row>
    <row r="15" spans="1:5" x14ac:dyDescent="0.25">
      <c r="A15" s="94">
        <v>1300</v>
      </c>
      <c r="B15" s="94">
        <f t="shared" si="0"/>
        <v>98.7</v>
      </c>
      <c r="C15" s="93">
        <v>252.1146974429</v>
      </c>
      <c r="D15" s="93">
        <v>252.24069199746805</v>
      </c>
      <c r="E15" s="96">
        <v>0.12599455456805231</v>
      </c>
    </row>
    <row r="16" spans="1:5" x14ac:dyDescent="0.25">
      <c r="A16" s="94">
        <v>1400</v>
      </c>
      <c r="B16" s="94">
        <f t="shared" si="0"/>
        <v>98.6</v>
      </c>
      <c r="C16" s="93">
        <v>252.12965318673568</v>
      </c>
      <c r="D16" s="93">
        <v>252.27973060485465</v>
      </c>
      <c r="E16" s="96">
        <v>0.15007741811896835</v>
      </c>
    </row>
    <row r="17" spans="1:5" x14ac:dyDescent="0.25">
      <c r="A17" s="94">
        <v>1500</v>
      </c>
      <c r="B17" s="94">
        <f t="shared" si="0"/>
        <v>98.5</v>
      </c>
      <c r="C17" s="93">
        <v>252.2400535683</v>
      </c>
      <c r="D17" s="93">
        <v>252.340000011</v>
      </c>
      <c r="E17" s="96">
        <v>9.9946442700002081E-2</v>
      </c>
    </row>
    <row r="18" spans="1:5" x14ac:dyDescent="0.25">
      <c r="A18" s="94">
        <v>1600</v>
      </c>
      <c r="B18" s="94">
        <f t="shared" si="0"/>
        <v>98.4</v>
      </c>
      <c r="C18" s="93">
        <v>252.2400535683</v>
      </c>
      <c r="D18" s="93">
        <v>252.349999994</v>
      </c>
      <c r="E18" s="96">
        <v>0.10994642570000224</v>
      </c>
    </row>
    <row r="19" spans="1:5" x14ac:dyDescent="0.25">
      <c r="A19" s="94">
        <v>1700</v>
      </c>
      <c r="B19" s="94">
        <f t="shared" si="0"/>
        <v>98.3</v>
      </c>
      <c r="C19" s="93">
        <v>252.29805226083727</v>
      </c>
      <c r="D19" s="93">
        <v>252.349999994</v>
      </c>
      <c r="E19" s="96">
        <v>5.1947733162734266E-2</v>
      </c>
    </row>
    <row r="20" spans="1:5" x14ac:dyDescent="0.25">
      <c r="A20" s="94">
        <v>1800</v>
      </c>
      <c r="B20" s="94">
        <f t="shared" si="0"/>
        <v>98.2</v>
      </c>
      <c r="C20" s="93">
        <v>252.46116927002481</v>
      </c>
      <c r="D20" s="93">
        <v>252.35815554966072</v>
      </c>
      <c r="E20" s="96">
        <v>-0.10301372036408907</v>
      </c>
    </row>
    <row r="21" spans="1:5" x14ac:dyDescent="0.25">
      <c r="A21" s="94">
        <v>1900</v>
      </c>
      <c r="B21" s="94">
        <f t="shared" si="0"/>
        <v>98.1</v>
      </c>
      <c r="C21" s="93">
        <v>252.58773881970001</v>
      </c>
      <c r="D21" s="93">
        <v>252.39071556919887</v>
      </c>
      <c r="E21" s="96">
        <v>-0.19702325050113245</v>
      </c>
    </row>
    <row r="22" spans="1:5" x14ac:dyDescent="0.25">
      <c r="A22" s="94">
        <v>2000</v>
      </c>
      <c r="B22" s="94">
        <f t="shared" si="0"/>
        <v>98</v>
      </c>
      <c r="C22" s="93">
        <v>252.70603129746939</v>
      </c>
      <c r="D22" s="93">
        <v>252.45630818445693</v>
      </c>
      <c r="E22" s="96">
        <v>-0.24972311301246464</v>
      </c>
    </row>
    <row r="23" spans="1:5" x14ac:dyDescent="0.25">
      <c r="A23" s="94">
        <v>2100</v>
      </c>
      <c r="B23" s="94">
        <f t="shared" si="0"/>
        <v>97.9</v>
      </c>
      <c r="C23" s="93">
        <v>252.91853953538313</v>
      </c>
      <c r="D23" s="93">
        <v>252.65622587070487</v>
      </c>
      <c r="E23" s="96">
        <v>-0.26231366467825978</v>
      </c>
    </row>
    <row r="24" spans="1:5" x14ac:dyDescent="0.25">
      <c r="A24" s="94">
        <v>2200</v>
      </c>
      <c r="B24" s="94">
        <f t="shared" si="0"/>
        <v>97.8</v>
      </c>
      <c r="C24" s="93">
        <v>253.49788799947925</v>
      </c>
      <c r="D24" s="93">
        <v>252.95999998229999</v>
      </c>
      <c r="E24" s="96">
        <v>-0.53788801717925594</v>
      </c>
    </row>
    <row r="25" spans="1:5" x14ac:dyDescent="0.25">
      <c r="A25" s="94">
        <v>2300</v>
      </c>
      <c r="B25" s="94">
        <f t="shared" si="0"/>
        <v>97.7</v>
      </c>
      <c r="C25" s="93">
        <v>253.70849779408371</v>
      </c>
      <c r="D25" s="93">
        <v>252.95999998229999</v>
      </c>
      <c r="E25" s="96">
        <v>-0.74849781178372154</v>
      </c>
    </row>
    <row r="26" spans="1:5" x14ac:dyDescent="0.25">
      <c r="A26" s="94">
        <v>2400</v>
      </c>
      <c r="B26" s="94">
        <f t="shared" si="0"/>
        <v>97.6</v>
      </c>
      <c r="C26" s="93">
        <v>253.85954203805846</v>
      </c>
      <c r="D26" s="93">
        <v>253.67396318846761</v>
      </c>
      <c r="E26" s="96">
        <v>-0.18557884959085413</v>
      </c>
    </row>
    <row r="27" spans="1:5" x14ac:dyDescent="0.25">
      <c r="A27" s="94">
        <v>2500</v>
      </c>
      <c r="B27" s="94">
        <f t="shared" si="0"/>
        <v>97.5</v>
      </c>
      <c r="C27" s="93">
        <v>254.7491186205653</v>
      </c>
      <c r="D27" s="93">
        <v>254.10999998450001</v>
      </c>
      <c r="E27" s="96">
        <v>-0.63911863606529096</v>
      </c>
    </row>
    <row r="28" spans="1:5" x14ac:dyDescent="0.25">
      <c r="A28" s="94">
        <v>2600</v>
      </c>
      <c r="B28" s="94">
        <f t="shared" si="0"/>
        <v>97.4</v>
      </c>
      <c r="C28" s="93">
        <v>255.23745318849862</v>
      </c>
      <c r="D28" s="93">
        <v>254.15876485807036</v>
      </c>
      <c r="E28" s="96">
        <v>-1.078688330428264</v>
      </c>
    </row>
    <row r="29" spans="1:5" x14ac:dyDescent="0.25">
      <c r="A29" s="94">
        <v>2700</v>
      </c>
      <c r="B29" s="94">
        <f t="shared" si="0"/>
        <v>97.3</v>
      </c>
      <c r="C29" s="93">
        <v>255.8</v>
      </c>
      <c r="D29" s="93">
        <v>255.8400000259</v>
      </c>
      <c r="E29" s="96">
        <v>4.0000025899985303E-2</v>
      </c>
    </row>
    <row r="30" spans="1:5" x14ac:dyDescent="0.25">
      <c r="A30" s="94">
        <v>2800</v>
      </c>
      <c r="B30" s="94">
        <f t="shared" si="0"/>
        <v>97.2</v>
      </c>
      <c r="C30" s="93">
        <v>255.8</v>
      </c>
      <c r="D30" s="93">
        <v>255.8400000259</v>
      </c>
      <c r="E30" s="96">
        <v>4.0000025899985303E-2</v>
      </c>
    </row>
    <row r="31" spans="1:5" x14ac:dyDescent="0.25">
      <c r="A31" s="94">
        <v>2900</v>
      </c>
      <c r="B31" s="94">
        <f t="shared" si="0"/>
        <v>97.1</v>
      </c>
      <c r="C31" s="93">
        <v>255.8</v>
      </c>
      <c r="D31" s="93">
        <v>255.85489959305627</v>
      </c>
      <c r="E31" s="96">
        <v>5.4899593056262574E-2</v>
      </c>
    </row>
    <row r="32" spans="1:5" x14ac:dyDescent="0.25">
      <c r="A32" s="94">
        <v>3000</v>
      </c>
      <c r="B32" s="94">
        <f t="shared" si="0"/>
        <v>97</v>
      </c>
      <c r="C32" s="93">
        <v>288.01025308020002</v>
      </c>
      <c r="D32" s="93">
        <v>290.55999999869999</v>
      </c>
      <c r="E32" s="96">
        <v>2.5497469184999773</v>
      </c>
    </row>
    <row r="33" spans="1:5" x14ac:dyDescent="0.25">
      <c r="A33" s="94">
        <v>3100</v>
      </c>
      <c r="B33" s="94">
        <f t="shared" si="0"/>
        <v>96.9</v>
      </c>
      <c r="C33" s="93">
        <v>288.01025308020002</v>
      </c>
      <c r="D33" s="93">
        <v>290.43260913582145</v>
      </c>
      <c r="E33" s="96">
        <v>2.4223560556214352</v>
      </c>
    </row>
    <row r="34" spans="1:5" x14ac:dyDescent="0.25">
      <c r="A34" s="94">
        <v>3200</v>
      </c>
      <c r="B34" s="94">
        <f t="shared" si="0"/>
        <v>96.8</v>
      </c>
      <c r="C34" s="93">
        <v>288.04923986459846</v>
      </c>
      <c r="D34" s="93">
        <v>290.41466694327113</v>
      </c>
      <c r="E34" s="96">
        <v>2.365427078672667</v>
      </c>
    </row>
    <row r="35" spans="1:5" x14ac:dyDescent="0.25">
      <c r="A35" s="94">
        <v>3300</v>
      </c>
      <c r="B35" s="94">
        <f t="shared" si="0"/>
        <v>96.7</v>
      </c>
      <c r="C35" s="93">
        <v>288.26276384059997</v>
      </c>
      <c r="D35" s="93">
        <v>290.4199999571</v>
      </c>
      <c r="E35" s="96">
        <v>2.1572361165000302</v>
      </c>
    </row>
    <row r="36" spans="1:5" x14ac:dyDescent="0.25">
      <c r="A36" s="94">
        <v>3400</v>
      </c>
      <c r="B36" s="94">
        <f t="shared" si="0"/>
        <v>96.6</v>
      </c>
      <c r="C36" s="93">
        <v>288.32589153070001</v>
      </c>
      <c r="D36" s="93">
        <v>290.4199999571</v>
      </c>
      <c r="E36" s="96">
        <v>2.0941084263999983</v>
      </c>
    </row>
    <row r="37" spans="1:5" x14ac:dyDescent="0.25">
      <c r="A37" s="94">
        <v>3500</v>
      </c>
      <c r="B37" s="94">
        <f t="shared" si="0"/>
        <v>96.5</v>
      </c>
      <c r="C37" s="93">
        <v>288.46955347982492</v>
      </c>
      <c r="D37" s="93">
        <v>290.4199999571</v>
      </c>
      <c r="E37" s="96">
        <v>1.9504464772750794</v>
      </c>
    </row>
    <row r="38" spans="1:5" x14ac:dyDescent="0.25">
      <c r="A38" s="94">
        <v>3600</v>
      </c>
      <c r="B38" s="94">
        <f t="shared" si="0"/>
        <v>96.4</v>
      </c>
      <c r="C38" s="93">
        <v>288.51527460099999</v>
      </c>
      <c r="D38" s="93">
        <v>290.42092722481402</v>
      </c>
      <c r="E38" s="96">
        <v>1.905652623814035</v>
      </c>
    </row>
    <row r="39" spans="1:5" x14ac:dyDescent="0.25">
      <c r="A39" s="94">
        <v>3700</v>
      </c>
      <c r="B39" s="94">
        <f t="shared" si="0"/>
        <v>96.3</v>
      </c>
      <c r="C39" s="93">
        <v>288.64152998119999</v>
      </c>
      <c r="D39" s="93">
        <v>290.42801724917848</v>
      </c>
      <c r="E39" s="96">
        <v>1.7864872679784867</v>
      </c>
    </row>
    <row r="40" spans="1:5" x14ac:dyDescent="0.25">
      <c r="A40" s="94">
        <v>3800</v>
      </c>
      <c r="B40" s="94">
        <f t="shared" si="0"/>
        <v>96.2</v>
      </c>
      <c r="C40" s="93">
        <v>288.82746802375652</v>
      </c>
      <c r="D40" s="93">
        <v>290.43000003319997</v>
      </c>
      <c r="E40" s="96">
        <v>1.6025320094434505</v>
      </c>
    </row>
    <row r="41" spans="1:5" x14ac:dyDescent="0.25">
      <c r="A41" s="94">
        <v>3900</v>
      </c>
      <c r="B41" s="94">
        <f t="shared" si="0"/>
        <v>96.1</v>
      </c>
      <c r="C41" s="93">
        <v>288.86247689660001</v>
      </c>
      <c r="D41" s="93">
        <v>290.43000003319997</v>
      </c>
      <c r="E41" s="96">
        <v>1.5675231365999593</v>
      </c>
    </row>
    <row r="42" spans="1:5" x14ac:dyDescent="0.25">
      <c r="A42" s="94">
        <v>4000</v>
      </c>
      <c r="B42" s="94">
        <f t="shared" si="0"/>
        <v>96</v>
      </c>
      <c r="C42" s="93">
        <v>288.92674155312926</v>
      </c>
      <c r="D42" s="93">
        <v>290.43000003319997</v>
      </c>
      <c r="E42" s="96">
        <v>1.5032584800707127</v>
      </c>
    </row>
    <row r="43" spans="1:5" x14ac:dyDescent="0.25">
      <c r="A43" s="94">
        <v>4100</v>
      </c>
      <c r="B43" s="94">
        <f t="shared" si="0"/>
        <v>95.9</v>
      </c>
      <c r="C43" s="93">
        <v>289.03529507822674</v>
      </c>
      <c r="D43" s="93">
        <v>290.43000003319997</v>
      </c>
      <c r="E43" s="96">
        <v>1.3947049549732355</v>
      </c>
    </row>
    <row r="44" spans="1:5" x14ac:dyDescent="0.25">
      <c r="A44" s="94">
        <v>4200</v>
      </c>
      <c r="B44" s="94">
        <f t="shared" si="0"/>
        <v>95.8</v>
      </c>
      <c r="C44" s="93">
        <v>289.34759270428879</v>
      </c>
      <c r="D44" s="93">
        <v>290.43000003319997</v>
      </c>
      <c r="E44" s="96">
        <v>1.082407328911188</v>
      </c>
    </row>
    <row r="45" spans="1:5" x14ac:dyDescent="0.25">
      <c r="A45" s="94">
        <v>4300</v>
      </c>
      <c r="B45" s="94">
        <f t="shared" si="0"/>
        <v>95.7</v>
      </c>
      <c r="C45" s="93">
        <v>289.46502923066862</v>
      </c>
      <c r="D45" s="93">
        <v>290.43000003319997</v>
      </c>
      <c r="E45" s="96">
        <v>0.96497080253135437</v>
      </c>
    </row>
    <row r="46" spans="1:5" x14ac:dyDescent="0.25">
      <c r="A46" s="94">
        <v>4400</v>
      </c>
      <c r="B46" s="94">
        <f t="shared" si="0"/>
        <v>95.6</v>
      </c>
      <c r="C46" s="93">
        <v>289.53292944113571</v>
      </c>
      <c r="D46" s="93">
        <v>290.43000003319997</v>
      </c>
      <c r="E46" s="96">
        <v>0.8970705920642672</v>
      </c>
    </row>
    <row r="47" spans="1:5" x14ac:dyDescent="0.25">
      <c r="A47" s="94">
        <v>4500</v>
      </c>
      <c r="B47" s="94">
        <f t="shared" si="0"/>
        <v>95.5</v>
      </c>
      <c r="C47" s="93">
        <v>289.61153828944811</v>
      </c>
      <c r="D47" s="93">
        <v>290.43000003319997</v>
      </c>
      <c r="E47" s="96">
        <v>0.8184617437518682</v>
      </c>
    </row>
    <row r="48" spans="1:5" x14ac:dyDescent="0.25">
      <c r="A48" s="94">
        <v>4600</v>
      </c>
      <c r="B48" s="94">
        <f t="shared" si="0"/>
        <v>95.4</v>
      </c>
      <c r="C48" s="93">
        <v>289.71470071292714</v>
      </c>
      <c r="D48" s="93">
        <v>290.43000003319997</v>
      </c>
      <c r="E48" s="96">
        <v>0.71529932027283394</v>
      </c>
    </row>
    <row r="49" spans="1:5" x14ac:dyDescent="0.25">
      <c r="A49" s="94">
        <v>4700</v>
      </c>
      <c r="B49" s="94">
        <f t="shared" si="0"/>
        <v>95.3</v>
      </c>
      <c r="C49" s="93">
        <v>289.85790290838764</v>
      </c>
      <c r="D49" s="93">
        <v>290.43000003319997</v>
      </c>
      <c r="E49" s="96">
        <v>0.57209712481233055</v>
      </c>
    </row>
    <row r="50" spans="1:5" x14ac:dyDescent="0.25">
      <c r="A50" s="94">
        <v>4800</v>
      </c>
      <c r="B50" s="94">
        <f t="shared" si="0"/>
        <v>95.2</v>
      </c>
      <c r="C50" s="93">
        <v>290.00243605917825</v>
      </c>
      <c r="D50" s="93">
        <v>290.43000003319997</v>
      </c>
      <c r="E50" s="96">
        <v>0.42756397402172297</v>
      </c>
    </row>
    <row r="51" spans="1:5" x14ac:dyDescent="0.25">
      <c r="A51" s="94">
        <v>4900</v>
      </c>
      <c r="B51" s="94">
        <f t="shared" si="0"/>
        <v>95.1</v>
      </c>
      <c r="C51" s="93">
        <v>290.13952570676412</v>
      </c>
      <c r="D51" s="93">
        <v>290.43000003319997</v>
      </c>
      <c r="E51" s="96">
        <v>0.2904743264358558</v>
      </c>
    </row>
    <row r="52" spans="1:5" x14ac:dyDescent="0.25">
      <c r="A52" s="94">
        <v>5000</v>
      </c>
      <c r="B52" s="94">
        <f t="shared" si="0"/>
        <v>95</v>
      </c>
      <c r="C52" s="93">
        <v>290.23241762200001</v>
      </c>
      <c r="D52" s="93">
        <v>290.43000003319997</v>
      </c>
      <c r="E52" s="96">
        <v>0.19758241119996001</v>
      </c>
    </row>
    <row r="53" spans="1:5" x14ac:dyDescent="0.25">
      <c r="A53" s="94">
        <v>5100</v>
      </c>
      <c r="B53" s="94">
        <f t="shared" si="0"/>
        <v>94.9</v>
      </c>
      <c r="C53" s="93">
        <v>290.23241762200001</v>
      </c>
      <c r="D53" s="93">
        <v>290.43000003319997</v>
      </c>
      <c r="E53" s="96">
        <v>0.19758241119996001</v>
      </c>
    </row>
    <row r="54" spans="1:5" x14ac:dyDescent="0.25">
      <c r="A54" s="94">
        <v>5200</v>
      </c>
      <c r="B54" s="94">
        <f t="shared" si="0"/>
        <v>94.8</v>
      </c>
      <c r="C54" s="93">
        <v>290.26867033582499</v>
      </c>
      <c r="D54" s="93">
        <v>290.43000003319997</v>
      </c>
      <c r="E54" s="96">
        <v>0.16132969737498115</v>
      </c>
    </row>
    <row r="55" spans="1:5" x14ac:dyDescent="0.25">
      <c r="A55" s="94">
        <v>5300</v>
      </c>
      <c r="B55" s="94">
        <f t="shared" si="0"/>
        <v>94.7</v>
      </c>
      <c r="C55" s="93">
        <v>290.28946962449999</v>
      </c>
      <c r="D55" s="93">
        <v>290.50006745383291</v>
      </c>
      <c r="E55" s="96">
        <v>0.21059782933292581</v>
      </c>
    </row>
    <row r="56" spans="1:5" x14ac:dyDescent="0.25">
      <c r="A56" s="94">
        <v>5400</v>
      </c>
      <c r="B56" s="94">
        <f t="shared" si="0"/>
        <v>94.6</v>
      </c>
      <c r="C56" s="93">
        <v>290.30094960579999</v>
      </c>
      <c r="D56" s="93">
        <v>290.51999997349998</v>
      </c>
      <c r="E56" s="96">
        <v>0.21905036769999242</v>
      </c>
    </row>
    <row r="57" spans="1:5" x14ac:dyDescent="0.25">
      <c r="A57" s="94">
        <v>5500</v>
      </c>
      <c r="B57" s="94">
        <f t="shared" si="0"/>
        <v>94.5</v>
      </c>
      <c r="C57" s="93">
        <v>290.30094960579999</v>
      </c>
      <c r="D57" s="93">
        <v>290.51999997349998</v>
      </c>
      <c r="E57" s="96">
        <v>0.21905036769999242</v>
      </c>
    </row>
    <row r="58" spans="1:5" x14ac:dyDescent="0.25">
      <c r="A58" s="94">
        <v>5600</v>
      </c>
      <c r="B58" s="94">
        <f t="shared" si="0"/>
        <v>94.4</v>
      </c>
      <c r="C58" s="93">
        <v>290.30094960579999</v>
      </c>
      <c r="D58" s="93">
        <v>290.51999997349998</v>
      </c>
      <c r="E58" s="96">
        <v>0.21905036769999242</v>
      </c>
    </row>
    <row r="59" spans="1:5" x14ac:dyDescent="0.25">
      <c r="A59" s="94">
        <v>5700</v>
      </c>
      <c r="B59" s="94">
        <f t="shared" si="0"/>
        <v>94.3</v>
      </c>
      <c r="C59" s="93">
        <v>290.30094960579999</v>
      </c>
      <c r="D59" s="93">
        <v>290.55000001560001</v>
      </c>
      <c r="E59" s="96">
        <v>0.24905040980002013</v>
      </c>
    </row>
    <row r="60" spans="1:5" x14ac:dyDescent="0.25">
      <c r="A60" s="94">
        <v>5800</v>
      </c>
      <c r="B60" s="94">
        <f t="shared" si="0"/>
        <v>94.2</v>
      </c>
      <c r="C60" s="93">
        <v>290.30094960579999</v>
      </c>
      <c r="D60" s="93">
        <v>290.55000001560001</v>
      </c>
      <c r="E60" s="96">
        <v>0.24905040980002013</v>
      </c>
    </row>
    <row r="61" spans="1:5" x14ac:dyDescent="0.25">
      <c r="A61" s="94">
        <v>5900</v>
      </c>
      <c r="B61" s="94">
        <f t="shared" si="0"/>
        <v>94.1</v>
      </c>
      <c r="C61" s="93">
        <v>290.30094960579999</v>
      </c>
      <c r="D61" s="93">
        <v>290.55999999869999</v>
      </c>
      <c r="E61" s="96">
        <v>0.25905039290000786</v>
      </c>
    </row>
    <row r="62" spans="1:5" x14ac:dyDescent="0.25">
      <c r="A62" s="94">
        <v>6000</v>
      </c>
      <c r="B62" s="94">
        <f t="shared" si="0"/>
        <v>94</v>
      </c>
      <c r="C62" s="93">
        <v>290.30094960579999</v>
      </c>
      <c r="D62" s="93">
        <v>290.5618420935233</v>
      </c>
      <c r="E62" s="96">
        <v>0.26089248772331075</v>
      </c>
    </row>
    <row r="63" spans="1:5" x14ac:dyDescent="0.25">
      <c r="A63" s="94">
        <v>6100</v>
      </c>
      <c r="B63" s="94">
        <f t="shared" si="0"/>
        <v>93.9</v>
      </c>
      <c r="C63" s="93">
        <v>290.30094960579999</v>
      </c>
      <c r="D63" s="93">
        <v>290.56999998169999</v>
      </c>
      <c r="E63" s="96">
        <v>0.26905037590000802</v>
      </c>
    </row>
    <row r="64" spans="1:5" x14ac:dyDescent="0.25">
      <c r="A64" s="94">
        <v>6200</v>
      </c>
      <c r="B64" s="94">
        <f t="shared" si="0"/>
        <v>93.8</v>
      </c>
      <c r="C64" s="93">
        <v>290.30094960579999</v>
      </c>
      <c r="D64" s="93">
        <v>290.56999998169999</v>
      </c>
      <c r="E64" s="96">
        <v>0.26905037590000802</v>
      </c>
    </row>
    <row r="65" spans="1:5" x14ac:dyDescent="0.25">
      <c r="A65" s="94">
        <v>6300</v>
      </c>
      <c r="B65" s="94">
        <f t="shared" si="0"/>
        <v>93.7</v>
      </c>
      <c r="C65" s="93">
        <v>290.30094960579999</v>
      </c>
      <c r="D65" s="93">
        <v>290.56999998169999</v>
      </c>
      <c r="E65" s="96">
        <v>0.26905037590000802</v>
      </c>
    </row>
    <row r="66" spans="1:5" x14ac:dyDescent="0.25">
      <c r="A66" s="94">
        <v>6400</v>
      </c>
      <c r="B66" s="94">
        <f t="shared" si="0"/>
        <v>93.6</v>
      </c>
      <c r="C66" s="93">
        <v>290.30094960579999</v>
      </c>
      <c r="D66" s="93">
        <v>290.56999998169999</v>
      </c>
      <c r="E66" s="96">
        <v>0.26905037590000802</v>
      </c>
    </row>
    <row r="67" spans="1:5" x14ac:dyDescent="0.25">
      <c r="A67" s="94">
        <v>6500</v>
      </c>
      <c r="B67" s="94">
        <f t="shared" ref="B67:B130" si="1">100-A67/1000</f>
        <v>93.5</v>
      </c>
      <c r="C67" s="93">
        <v>290.30094960579999</v>
      </c>
      <c r="D67" s="93">
        <v>290.57754356455592</v>
      </c>
      <c r="E67" s="96">
        <v>0.27659395875593873</v>
      </c>
    </row>
    <row r="68" spans="1:5" x14ac:dyDescent="0.25">
      <c r="A68" s="94">
        <v>6600</v>
      </c>
      <c r="B68" s="94">
        <f t="shared" si="1"/>
        <v>93.4</v>
      </c>
      <c r="C68" s="93">
        <v>290.30094960579999</v>
      </c>
      <c r="D68" s="93">
        <v>290.60927367452433</v>
      </c>
      <c r="E68" s="96">
        <v>0.30832406872434603</v>
      </c>
    </row>
    <row r="69" spans="1:5" x14ac:dyDescent="0.25">
      <c r="A69" s="94">
        <v>6700</v>
      </c>
      <c r="B69" s="94">
        <f t="shared" si="1"/>
        <v>93.3</v>
      </c>
      <c r="C69" s="93">
        <v>290.30094960579999</v>
      </c>
      <c r="D69" s="93">
        <v>290.61004914778033</v>
      </c>
      <c r="E69" s="96">
        <v>0.30909954198034484</v>
      </c>
    </row>
    <row r="70" spans="1:5" x14ac:dyDescent="0.25">
      <c r="A70" s="94">
        <v>6800</v>
      </c>
      <c r="B70" s="94">
        <f t="shared" si="1"/>
        <v>93.2</v>
      </c>
      <c r="C70" s="93">
        <v>290.30094960579999</v>
      </c>
      <c r="D70" s="93">
        <v>290.61076995444819</v>
      </c>
      <c r="E70" s="96">
        <v>0.30982034864820207</v>
      </c>
    </row>
    <row r="71" spans="1:5" x14ac:dyDescent="0.25">
      <c r="A71" s="94">
        <v>6900</v>
      </c>
      <c r="B71" s="94">
        <f t="shared" si="1"/>
        <v>93.1</v>
      </c>
      <c r="C71" s="93">
        <v>290.30094960579999</v>
      </c>
      <c r="D71" s="93">
        <v>290.63999995590001</v>
      </c>
      <c r="E71" s="96">
        <v>0.33905035010002393</v>
      </c>
    </row>
    <row r="72" spans="1:5" x14ac:dyDescent="0.25">
      <c r="A72" s="94">
        <v>7000</v>
      </c>
      <c r="B72" s="94">
        <f t="shared" si="1"/>
        <v>93</v>
      </c>
      <c r="C72" s="93">
        <v>290.30094960579999</v>
      </c>
      <c r="D72" s="93">
        <v>290.65630968962552</v>
      </c>
      <c r="E72" s="96">
        <v>0.35536008382553064</v>
      </c>
    </row>
    <row r="73" spans="1:5" x14ac:dyDescent="0.25">
      <c r="A73" s="94">
        <v>7100</v>
      </c>
      <c r="B73" s="94">
        <f t="shared" si="1"/>
        <v>92.9</v>
      </c>
      <c r="C73" s="93">
        <v>290.30094960579999</v>
      </c>
      <c r="D73" s="93">
        <v>290.67999998110002</v>
      </c>
      <c r="E73" s="96">
        <v>0.37905037530003938</v>
      </c>
    </row>
    <row r="74" spans="1:5" x14ac:dyDescent="0.25">
      <c r="A74" s="94">
        <v>7200</v>
      </c>
      <c r="B74" s="94">
        <f t="shared" si="1"/>
        <v>92.8</v>
      </c>
      <c r="C74" s="93">
        <v>290.30094960579999</v>
      </c>
      <c r="D74" s="93">
        <v>290.68999996410002</v>
      </c>
      <c r="E74" s="96">
        <v>0.38905035830003953</v>
      </c>
    </row>
    <row r="75" spans="1:5" x14ac:dyDescent="0.25">
      <c r="A75" s="94">
        <v>7300</v>
      </c>
      <c r="B75" s="94">
        <f t="shared" si="1"/>
        <v>92.7</v>
      </c>
      <c r="C75" s="93">
        <v>290.30094960579999</v>
      </c>
      <c r="D75" s="93">
        <v>290.68999996410002</v>
      </c>
      <c r="E75" s="96">
        <v>0.38905035830003953</v>
      </c>
    </row>
    <row r="76" spans="1:5" x14ac:dyDescent="0.25">
      <c r="A76" s="94">
        <v>7400</v>
      </c>
      <c r="B76" s="94">
        <f t="shared" si="1"/>
        <v>92.6</v>
      </c>
      <c r="C76" s="93">
        <v>290.30094960579999</v>
      </c>
      <c r="D76" s="93">
        <v>290.69463774843166</v>
      </c>
      <c r="E76" s="96">
        <v>0.39368814263167451</v>
      </c>
    </row>
    <row r="77" spans="1:5" x14ac:dyDescent="0.25">
      <c r="A77" s="94">
        <v>7500</v>
      </c>
      <c r="B77" s="94">
        <f t="shared" si="1"/>
        <v>92.5</v>
      </c>
      <c r="C77" s="93">
        <v>290.30094960579999</v>
      </c>
      <c r="D77" s="93">
        <v>290.7000000402</v>
      </c>
      <c r="E77" s="96">
        <v>0.39905043440001009</v>
      </c>
    </row>
    <row r="78" spans="1:5" x14ac:dyDescent="0.25">
      <c r="A78" s="94">
        <v>7600</v>
      </c>
      <c r="B78" s="94">
        <f t="shared" si="1"/>
        <v>92.4</v>
      </c>
      <c r="C78" s="93">
        <v>290.30094960579999</v>
      </c>
      <c r="D78" s="93">
        <v>290.7000000402</v>
      </c>
      <c r="E78" s="96">
        <v>0.39905043440001009</v>
      </c>
    </row>
    <row r="79" spans="1:5" x14ac:dyDescent="0.25">
      <c r="A79" s="94">
        <v>7700</v>
      </c>
      <c r="B79" s="94">
        <f t="shared" si="1"/>
        <v>92.3</v>
      </c>
      <c r="C79" s="93">
        <v>290.30094960579999</v>
      </c>
      <c r="D79" s="93">
        <v>290.70503226333699</v>
      </c>
      <c r="E79" s="96">
        <v>0.40408265753700334</v>
      </c>
    </row>
    <row r="80" spans="1:5" x14ac:dyDescent="0.25">
      <c r="A80" s="94">
        <v>7800</v>
      </c>
      <c r="B80" s="94">
        <f t="shared" si="1"/>
        <v>92.2</v>
      </c>
      <c r="C80" s="93">
        <v>290.30094960579999</v>
      </c>
      <c r="D80" s="93">
        <v>290.73567893573852</v>
      </c>
      <c r="E80" s="96">
        <v>0.43472932993853419</v>
      </c>
    </row>
    <row r="81" spans="1:5" x14ac:dyDescent="0.25">
      <c r="A81" s="94">
        <v>7900</v>
      </c>
      <c r="B81" s="94">
        <f t="shared" si="1"/>
        <v>92.1</v>
      </c>
      <c r="C81" s="93">
        <v>290.30094960579999</v>
      </c>
      <c r="D81" s="93">
        <v>290.78514300355857</v>
      </c>
      <c r="E81" s="96">
        <v>0.48419339775858816</v>
      </c>
    </row>
    <row r="82" spans="1:5" x14ac:dyDescent="0.25">
      <c r="A82" s="94">
        <v>8000</v>
      </c>
      <c r="B82" s="94">
        <f t="shared" si="1"/>
        <v>92</v>
      </c>
      <c r="C82" s="93">
        <v>290.30094960579999</v>
      </c>
      <c r="D82" s="93">
        <v>290.81286139170504</v>
      </c>
      <c r="E82" s="96">
        <v>0.51191178590505615</v>
      </c>
    </row>
    <row r="83" spans="1:5" x14ac:dyDescent="0.25">
      <c r="A83" s="94">
        <v>8100</v>
      </c>
      <c r="B83" s="94">
        <f t="shared" si="1"/>
        <v>91.9</v>
      </c>
      <c r="C83" s="93">
        <v>290.30094960579999</v>
      </c>
      <c r="D83" s="93">
        <v>290.83000000570001</v>
      </c>
      <c r="E83" s="96">
        <v>0.52905039990002933</v>
      </c>
    </row>
    <row r="84" spans="1:5" x14ac:dyDescent="0.25">
      <c r="A84" s="94">
        <v>8200</v>
      </c>
      <c r="B84" s="94">
        <f t="shared" si="1"/>
        <v>91.8</v>
      </c>
      <c r="C84" s="93">
        <v>290.30094960579999</v>
      </c>
      <c r="D84" s="93">
        <v>290.85683713992836</v>
      </c>
      <c r="E84" s="96">
        <v>0.55588753412837377</v>
      </c>
    </row>
    <row r="85" spans="1:5" x14ac:dyDescent="0.25">
      <c r="A85" s="94">
        <v>8300</v>
      </c>
      <c r="B85" s="94">
        <f t="shared" si="1"/>
        <v>91.7</v>
      </c>
      <c r="C85" s="93">
        <v>290.30094960579999</v>
      </c>
      <c r="D85" s="93">
        <v>290.89999997989997</v>
      </c>
      <c r="E85" s="96">
        <v>0.5990503740999884</v>
      </c>
    </row>
    <row r="86" spans="1:5" x14ac:dyDescent="0.25">
      <c r="A86" s="94">
        <v>8400</v>
      </c>
      <c r="B86" s="94">
        <f t="shared" si="1"/>
        <v>91.6</v>
      </c>
      <c r="C86" s="93">
        <v>290.30094960579999</v>
      </c>
      <c r="D86" s="93">
        <v>290.91661431323018</v>
      </c>
      <c r="E86" s="96">
        <v>0.61566470743019863</v>
      </c>
    </row>
    <row r="87" spans="1:5" x14ac:dyDescent="0.25">
      <c r="A87" s="94">
        <v>8500</v>
      </c>
      <c r="B87" s="94">
        <f t="shared" si="1"/>
        <v>91.5</v>
      </c>
      <c r="C87" s="93">
        <v>290.30094960579999</v>
      </c>
      <c r="D87" s="93">
        <v>290.93496052870131</v>
      </c>
      <c r="E87" s="96">
        <v>0.6340109229013251</v>
      </c>
    </row>
    <row r="88" spans="1:5" x14ac:dyDescent="0.25">
      <c r="A88" s="94">
        <v>8600</v>
      </c>
      <c r="B88" s="94">
        <f t="shared" si="1"/>
        <v>91.4</v>
      </c>
      <c r="C88" s="93">
        <v>290.30094960579999</v>
      </c>
      <c r="D88" s="93">
        <v>291.01906013527542</v>
      </c>
      <c r="E88" s="96">
        <v>0.71811052947543885</v>
      </c>
    </row>
    <row r="89" spans="1:5" x14ac:dyDescent="0.25">
      <c r="A89" s="94">
        <v>8700</v>
      </c>
      <c r="B89" s="94">
        <f t="shared" si="1"/>
        <v>91.3</v>
      </c>
      <c r="C89" s="93">
        <v>290.30094960579999</v>
      </c>
      <c r="D89" s="93">
        <v>291.1092754910776</v>
      </c>
      <c r="E89" s="96">
        <v>0.80832588527761118</v>
      </c>
    </row>
    <row r="90" spans="1:5" x14ac:dyDescent="0.25">
      <c r="A90" s="94">
        <v>8800</v>
      </c>
      <c r="B90" s="94">
        <f t="shared" si="1"/>
        <v>91.2</v>
      </c>
      <c r="C90" s="93">
        <v>290.30094960579999</v>
      </c>
      <c r="D90" s="93">
        <v>291.17799595564122</v>
      </c>
      <c r="E90" s="96">
        <v>0.87704634984123686</v>
      </c>
    </row>
    <row r="91" spans="1:5" x14ac:dyDescent="0.25">
      <c r="A91" s="94">
        <v>8900</v>
      </c>
      <c r="B91" s="94">
        <f t="shared" si="1"/>
        <v>91.1</v>
      </c>
      <c r="C91" s="93">
        <v>290.33276029228637</v>
      </c>
      <c r="D91" s="93">
        <v>291.19000004600002</v>
      </c>
      <c r="E91" s="96">
        <v>0.85723975371365668</v>
      </c>
    </row>
    <row r="92" spans="1:5" x14ac:dyDescent="0.25">
      <c r="A92" s="94">
        <v>9000</v>
      </c>
      <c r="B92" s="94">
        <f t="shared" si="1"/>
        <v>91</v>
      </c>
      <c r="C92" s="93">
        <v>290.67136819041724</v>
      </c>
      <c r="D92" s="93">
        <v>291.19000004600002</v>
      </c>
      <c r="E92" s="96">
        <v>0.51863185558278246</v>
      </c>
    </row>
    <row r="93" spans="1:5" x14ac:dyDescent="0.25">
      <c r="A93" s="94">
        <v>9100</v>
      </c>
      <c r="B93" s="94">
        <f t="shared" si="1"/>
        <v>90.9</v>
      </c>
      <c r="C93" s="93">
        <v>290.7431025688</v>
      </c>
      <c r="D93" s="93">
        <v>291.66999997570002</v>
      </c>
      <c r="E93" s="96">
        <v>0.92689740690002509</v>
      </c>
    </row>
    <row r="94" spans="1:5" x14ac:dyDescent="0.25">
      <c r="A94" s="94">
        <v>9200</v>
      </c>
      <c r="B94" s="94">
        <f t="shared" si="1"/>
        <v>90.8</v>
      </c>
      <c r="C94" s="93">
        <v>290.80973519253837</v>
      </c>
      <c r="D94" s="93">
        <v>291.71629702750943</v>
      </c>
      <c r="E94" s="96">
        <v>0.90656183497105758</v>
      </c>
    </row>
    <row r="95" spans="1:5" x14ac:dyDescent="0.25">
      <c r="A95" s="94">
        <v>9300</v>
      </c>
      <c r="B95" s="94">
        <f t="shared" si="1"/>
        <v>90.7</v>
      </c>
      <c r="C95" s="93">
        <v>290.8281764596</v>
      </c>
      <c r="D95" s="93">
        <v>291.86201961832364</v>
      </c>
      <c r="E95" s="96">
        <v>1.0338431587236414</v>
      </c>
    </row>
    <row r="96" spans="1:5" x14ac:dyDescent="0.25">
      <c r="A96" s="94">
        <v>9400</v>
      </c>
      <c r="B96" s="94">
        <f t="shared" si="1"/>
        <v>90.6</v>
      </c>
      <c r="C96" s="93">
        <v>290.87884845140002</v>
      </c>
      <c r="D96" s="93">
        <v>291.91472098553447</v>
      </c>
      <c r="E96" s="96">
        <v>1.0358725341344552</v>
      </c>
    </row>
    <row r="97" spans="1:5" x14ac:dyDescent="0.25">
      <c r="A97" s="94">
        <v>9500</v>
      </c>
      <c r="B97" s="94">
        <f t="shared" si="1"/>
        <v>90.5</v>
      </c>
      <c r="C97" s="93">
        <v>290.87890389810002</v>
      </c>
      <c r="D97" s="93">
        <v>292.13347641290835</v>
      </c>
      <c r="E97" s="96">
        <v>1.2545725148083307</v>
      </c>
    </row>
    <row r="98" spans="1:5" x14ac:dyDescent="0.25">
      <c r="A98" s="94">
        <v>9600</v>
      </c>
      <c r="B98" s="94">
        <f t="shared" si="1"/>
        <v>90.4</v>
      </c>
      <c r="C98" s="93">
        <v>290.95052516959998</v>
      </c>
      <c r="D98" s="93">
        <v>291.91723260071944</v>
      </c>
      <c r="E98" s="96">
        <v>0.96670743111945967</v>
      </c>
    </row>
    <row r="99" spans="1:5" x14ac:dyDescent="0.25">
      <c r="A99" s="94">
        <v>9700</v>
      </c>
      <c r="B99" s="94">
        <f t="shared" si="1"/>
        <v>90.3</v>
      </c>
      <c r="C99" s="93">
        <v>308.25</v>
      </c>
      <c r="D99" s="93">
        <v>309.43999996410002</v>
      </c>
      <c r="E99" s="96">
        <v>1.189999964100025</v>
      </c>
    </row>
    <row r="100" spans="1:5" x14ac:dyDescent="0.25">
      <c r="A100" s="94">
        <v>9800</v>
      </c>
      <c r="B100" s="94">
        <f t="shared" si="1"/>
        <v>90.2</v>
      </c>
      <c r="C100" s="93">
        <v>308.25</v>
      </c>
      <c r="D100" s="93">
        <v>309.43999996410002</v>
      </c>
      <c r="E100" s="96">
        <v>1.189999964100025</v>
      </c>
    </row>
    <row r="101" spans="1:5" x14ac:dyDescent="0.25">
      <c r="A101" s="94">
        <v>9900</v>
      </c>
      <c r="B101" s="94">
        <f t="shared" si="1"/>
        <v>90.1</v>
      </c>
      <c r="C101" s="93">
        <v>308.25</v>
      </c>
      <c r="D101" s="93">
        <v>309.43999996410002</v>
      </c>
      <c r="E101" s="96">
        <v>1.189999964100025</v>
      </c>
    </row>
    <row r="102" spans="1:5" x14ac:dyDescent="0.25">
      <c r="A102" s="94">
        <v>10000</v>
      </c>
      <c r="B102" s="94">
        <f t="shared" si="1"/>
        <v>90</v>
      </c>
      <c r="C102" s="93">
        <v>308.25</v>
      </c>
      <c r="D102" s="93">
        <v>309.43999996410002</v>
      </c>
      <c r="E102" s="96">
        <v>1.189999964100025</v>
      </c>
    </row>
    <row r="103" spans="1:5" x14ac:dyDescent="0.25">
      <c r="A103" s="94">
        <v>10100</v>
      </c>
      <c r="B103" s="94">
        <f t="shared" si="1"/>
        <v>89.9</v>
      </c>
      <c r="C103" s="93">
        <v>308.25</v>
      </c>
      <c r="D103" s="93">
        <v>309.43999996410002</v>
      </c>
      <c r="E103" s="96">
        <v>1.189999964100025</v>
      </c>
    </row>
    <row r="104" spans="1:5" x14ac:dyDescent="0.25">
      <c r="A104" s="94">
        <v>10200</v>
      </c>
      <c r="B104" s="94">
        <f t="shared" si="1"/>
        <v>89.8</v>
      </c>
      <c r="C104" s="93">
        <v>308.25</v>
      </c>
      <c r="D104" s="93">
        <v>309.4312392233947</v>
      </c>
      <c r="E104" s="96">
        <v>1.181239223394698</v>
      </c>
    </row>
    <row r="105" spans="1:5" x14ac:dyDescent="0.25">
      <c r="A105" s="94">
        <v>10300</v>
      </c>
      <c r="B105" s="94">
        <f t="shared" si="1"/>
        <v>89.7</v>
      </c>
      <c r="C105" s="93">
        <v>308.25</v>
      </c>
      <c r="D105" s="93">
        <v>309.42019874399756</v>
      </c>
      <c r="E105" s="96">
        <v>1.1701987439975596</v>
      </c>
    </row>
    <row r="106" spans="1:5" x14ac:dyDescent="0.25">
      <c r="A106" s="94">
        <v>10400</v>
      </c>
      <c r="B106" s="94">
        <f t="shared" si="1"/>
        <v>89.6</v>
      </c>
      <c r="C106" s="93">
        <v>308.25</v>
      </c>
      <c r="D106" s="93">
        <v>309.41999999810002</v>
      </c>
      <c r="E106" s="96">
        <v>1.1699999981000246</v>
      </c>
    </row>
    <row r="107" spans="1:5" x14ac:dyDescent="0.25">
      <c r="A107" s="94">
        <v>10500</v>
      </c>
      <c r="B107" s="94">
        <f t="shared" si="1"/>
        <v>89.5</v>
      </c>
      <c r="C107" s="93">
        <v>308.25</v>
      </c>
      <c r="D107" s="93">
        <v>309.41999999810002</v>
      </c>
      <c r="E107" s="96">
        <v>1.1699999981000246</v>
      </c>
    </row>
    <row r="108" spans="1:5" x14ac:dyDescent="0.25">
      <c r="A108" s="94">
        <v>10600</v>
      </c>
      <c r="B108" s="94">
        <f t="shared" si="1"/>
        <v>89.4</v>
      </c>
      <c r="C108" s="93">
        <v>308.25</v>
      </c>
      <c r="D108" s="93">
        <v>309.41999999810002</v>
      </c>
      <c r="E108" s="96">
        <v>1.1699999981000246</v>
      </c>
    </row>
    <row r="109" spans="1:5" x14ac:dyDescent="0.25">
      <c r="A109" s="94">
        <v>10700</v>
      </c>
      <c r="B109" s="94">
        <f t="shared" si="1"/>
        <v>89.3</v>
      </c>
      <c r="C109" s="93">
        <v>308.25</v>
      </c>
      <c r="D109" s="93">
        <v>309.41999999810002</v>
      </c>
      <c r="E109" s="96">
        <v>1.1699999981000246</v>
      </c>
    </row>
    <row r="110" spans="1:5" x14ac:dyDescent="0.25">
      <c r="A110" s="94">
        <v>10800</v>
      </c>
      <c r="B110" s="94">
        <f t="shared" si="1"/>
        <v>89.2</v>
      </c>
      <c r="C110" s="93">
        <v>308.25</v>
      </c>
      <c r="D110" s="93">
        <v>309.41999999810002</v>
      </c>
      <c r="E110" s="96">
        <v>1.1699999981000246</v>
      </c>
    </row>
    <row r="111" spans="1:5" x14ac:dyDescent="0.25">
      <c r="A111" s="94">
        <v>10900</v>
      </c>
      <c r="B111" s="94">
        <f t="shared" si="1"/>
        <v>89.1</v>
      </c>
      <c r="C111" s="93">
        <v>308.25</v>
      </c>
      <c r="D111" s="93">
        <v>309.41999999810002</v>
      </c>
      <c r="E111" s="96">
        <v>1.1699999981000246</v>
      </c>
    </row>
    <row r="112" spans="1:5" x14ac:dyDescent="0.25">
      <c r="A112" s="94">
        <v>11000</v>
      </c>
      <c r="B112" s="94">
        <f t="shared" si="1"/>
        <v>89</v>
      </c>
      <c r="C112" s="93">
        <v>308.39999999999998</v>
      </c>
      <c r="D112" s="93">
        <v>309.41999999810002</v>
      </c>
      <c r="E112" s="96">
        <v>1.0199999981000474</v>
      </c>
    </row>
    <row r="113" spans="1:5" x14ac:dyDescent="0.25">
      <c r="A113" s="94">
        <v>11100</v>
      </c>
      <c r="B113" s="94">
        <f t="shared" si="1"/>
        <v>88.9</v>
      </c>
      <c r="C113" s="93">
        <v>308.39999999999998</v>
      </c>
      <c r="D113" s="93">
        <v>309.41999999810002</v>
      </c>
      <c r="E113" s="96">
        <v>1.0199999981000474</v>
      </c>
    </row>
    <row r="114" spans="1:5" x14ac:dyDescent="0.25">
      <c r="A114" s="94">
        <v>11200</v>
      </c>
      <c r="B114" s="94">
        <f t="shared" si="1"/>
        <v>88.8</v>
      </c>
      <c r="C114" s="93">
        <v>308.39999999999998</v>
      </c>
      <c r="D114" s="93">
        <v>309.41999999810002</v>
      </c>
      <c r="E114" s="96">
        <v>1.0199999981000474</v>
      </c>
    </row>
    <row r="115" spans="1:5" x14ac:dyDescent="0.25">
      <c r="A115" s="94">
        <v>11300</v>
      </c>
      <c r="B115" s="94">
        <f t="shared" si="1"/>
        <v>88.7</v>
      </c>
      <c r="C115" s="93">
        <v>308.39999999999998</v>
      </c>
      <c r="D115" s="93">
        <v>309.41999999810002</v>
      </c>
      <c r="E115" s="96">
        <v>1.0199999981000474</v>
      </c>
    </row>
    <row r="116" spans="1:5" x14ac:dyDescent="0.25">
      <c r="A116" s="94">
        <v>11400</v>
      </c>
      <c r="B116" s="94">
        <f t="shared" si="1"/>
        <v>88.6</v>
      </c>
      <c r="C116" s="93">
        <v>308.39999999999998</v>
      </c>
      <c r="D116" s="93">
        <v>309.41999999810002</v>
      </c>
      <c r="E116" s="96">
        <v>1.0199999981000474</v>
      </c>
    </row>
    <row r="117" spans="1:5" x14ac:dyDescent="0.25">
      <c r="A117" s="94">
        <v>11500</v>
      </c>
      <c r="B117" s="94">
        <f t="shared" si="1"/>
        <v>88.5</v>
      </c>
      <c r="C117" s="93">
        <v>308.39999999999998</v>
      </c>
      <c r="D117" s="93">
        <v>309.41999999810002</v>
      </c>
      <c r="E117" s="96">
        <v>1.0199999981000474</v>
      </c>
    </row>
    <row r="118" spans="1:5" x14ac:dyDescent="0.25">
      <c r="A118" s="94">
        <v>11600</v>
      </c>
      <c r="B118" s="94">
        <f t="shared" si="1"/>
        <v>88.4</v>
      </c>
      <c r="C118" s="93">
        <v>308.39999999999998</v>
      </c>
      <c r="D118" s="93">
        <v>309.51414639526314</v>
      </c>
      <c r="E118" s="96">
        <v>1.1141463952631625</v>
      </c>
    </row>
    <row r="119" spans="1:5" x14ac:dyDescent="0.25">
      <c r="A119" s="94">
        <v>11700</v>
      </c>
      <c r="B119" s="94">
        <f t="shared" si="1"/>
        <v>88.3</v>
      </c>
      <c r="C119" s="93">
        <v>308.39999999999998</v>
      </c>
      <c r="D119" s="93">
        <v>309.54927761604404</v>
      </c>
      <c r="E119" s="96">
        <v>1.1492776160440599</v>
      </c>
    </row>
    <row r="120" spans="1:5" x14ac:dyDescent="0.25">
      <c r="A120" s="94">
        <v>11800</v>
      </c>
      <c r="B120" s="94">
        <f t="shared" si="1"/>
        <v>88.2</v>
      </c>
      <c r="C120" s="93">
        <v>308.39999999999998</v>
      </c>
      <c r="D120" s="93">
        <v>309.56630275865427</v>
      </c>
      <c r="E120" s="96">
        <v>1.1663027586542967</v>
      </c>
    </row>
    <row r="121" spans="1:5" x14ac:dyDescent="0.25">
      <c r="A121" s="94">
        <v>11900</v>
      </c>
      <c r="B121" s="94">
        <f t="shared" si="1"/>
        <v>88.1</v>
      </c>
      <c r="C121" s="93">
        <v>308.39999999999998</v>
      </c>
      <c r="D121" s="93">
        <v>309.57553952566974</v>
      </c>
      <c r="E121" s="96">
        <v>1.1755395256697625</v>
      </c>
    </row>
    <row r="122" spans="1:5" x14ac:dyDescent="0.25">
      <c r="A122" s="94">
        <v>12000</v>
      </c>
      <c r="B122" s="94">
        <f t="shared" si="1"/>
        <v>88</v>
      </c>
      <c r="C122" s="93">
        <v>308.39999999999998</v>
      </c>
      <c r="D122" s="93">
        <v>309.58000000570001</v>
      </c>
      <c r="E122" s="96">
        <v>1.1800000057000375</v>
      </c>
    </row>
    <row r="123" spans="1:5" x14ac:dyDescent="0.25">
      <c r="A123" s="94">
        <v>12100</v>
      </c>
      <c r="B123" s="94">
        <f t="shared" si="1"/>
        <v>87.9</v>
      </c>
      <c r="C123" s="93">
        <v>308.48</v>
      </c>
      <c r="D123" s="93">
        <v>309.58285296936134</v>
      </c>
      <c r="E123" s="96">
        <v>1.1028529693613223</v>
      </c>
    </row>
    <row r="124" spans="1:5" x14ac:dyDescent="0.25">
      <c r="A124" s="94">
        <v>12200</v>
      </c>
      <c r="B124" s="94">
        <f t="shared" si="1"/>
        <v>87.8</v>
      </c>
      <c r="C124" s="93">
        <v>308.48</v>
      </c>
      <c r="D124" s="93">
        <v>309.58999998870001</v>
      </c>
      <c r="E124" s="96">
        <v>1.1099999886999967</v>
      </c>
    </row>
    <row r="125" spans="1:5" x14ac:dyDescent="0.25">
      <c r="A125" s="94">
        <v>12300</v>
      </c>
      <c r="B125" s="94">
        <f t="shared" si="1"/>
        <v>87.7</v>
      </c>
      <c r="C125" s="93">
        <v>308.48</v>
      </c>
      <c r="D125" s="93">
        <v>309.58999998870001</v>
      </c>
      <c r="E125" s="96">
        <v>1.1099999886999967</v>
      </c>
    </row>
    <row r="126" spans="1:5" x14ac:dyDescent="0.25">
      <c r="A126" s="94">
        <v>12400</v>
      </c>
      <c r="B126" s="94">
        <f t="shared" si="1"/>
        <v>87.6</v>
      </c>
      <c r="C126" s="93">
        <v>308.48</v>
      </c>
      <c r="D126" s="93">
        <v>309.58999998870001</v>
      </c>
      <c r="E126" s="96">
        <v>1.1099999886999967</v>
      </c>
    </row>
    <row r="127" spans="1:5" x14ac:dyDescent="0.25">
      <c r="A127" s="94">
        <v>12500</v>
      </c>
      <c r="B127" s="94">
        <f t="shared" si="1"/>
        <v>87.5</v>
      </c>
      <c r="C127" s="93">
        <v>308.48</v>
      </c>
      <c r="D127" s="93">
        <v>309.58999998870001</v>
      </c>
      <c r="E127" s="96">
        <v>1.1099999886999967</v>
      </c>
    </row>
    <row r="128" spans="1:5" x14ac:dyDescent="0.25">
      <c r="A128" s="94">
        <v>12600</v>
      </c>
      <c r="B128" s="94">
        <f t="shared" si="1"/>
        <v>87.4</v>
      </c>
      <c r="C128" s="93">
        <v>308.48</v>
      </c>
      <c r="D128" s="93">
        <v>309.62929060089868</v>
      </c>
      <c r="E128" s="96">
        <v>1.1492906008986665</v>
      </c>
    </row>
    <row r="129" spans="1:5" x14ac:dyDescent="0.25">
      <c r="A129" s="94">
        <v>12700</v>
      </c>
      <c r="B129" s="94">
        <f t="shared" si="1"/>
        <v>87.3</v>
      </c>
      <c r="C129" s="93">
        <v>308.48</v>
      </c>
      <c r="D129" s="93">
        <v>309.68117883396485</v>
      </c>
      <c r="E129" s="96">
        <v>1.2011788339648319</v>
      </c>
    </row>
    <row r="130" spans="1:5" x14ac:dyDescent="0.25">
      <c r="A130" s="94">
        <v>12800</v>
      </c>
      <c r="B130" s="94">
        <f t="shared" si="1"/>
        <v>87.2</v>
      </c>
      <c r="C130" s="93">
        <v>308.83060502332694</v>
      </c>
      <c r="D130" s="93">
        <v>309.77351794065305</v>
      </c>
      <c r="E130" s="96">
        <v>0.94291291732611171</v>
      </c>
    </row>
    <row r="131" spans="1:5" x14ac:dyDescent="0.25">
      <c r="A131" s="94">
        <v>12900</v>
      </c>
      <c r="B131" s="94">
        <f t="shared" ref="B131:B194" si="2">100-A131/1000</f>
        <v>87.1</v>
      </c>
      <c r="C131" s="93">
        <v>308.97000000000003</v>
      </c>
      <c r="D131" s="93">
        <v>309.8454097633541</v>
      </c>
      <c r="E131" s="96">
        <v>0.87540976335407095</v>
      </c>
    </row>
    <row r="132" spans="1:5" x14ac:dyDescent="0.25">
      <c r="A132" s="94">
        <v>13000</v>
      </c>
      <c r="B132" s="94">
        <f t="shared" si="2"/>
        <v>87</v>
      </c>
      <c r="C132" s="93">
        <v>308.97000000000003</v>
      </c>
      <c r="D132" s="93">
        <v>309.94133027266673</v>
      </c>
      <c r="E132" s="96">
        <v>0.97133027266670524</v>
      </c>
    </row>
    <row r="133" spans="1:5" x14ac:dyDescent="0.25">
      <c r="A133" s="94">
        <v>13100</v>
      </c>
      <c r="B133" s="94">
        <f t="shared" si="2"/>
        <v>86.9</v>
      </c>
      <c r="C133" s="93">
        <v>308.97000000000003</v>
      </c>
      <c r="D133" s="93">
        <v>309.98887095210472</v>
      </c>
      <c r="E133" s="96">
        <v>1.0188709521046917</v>
      </c>
    </row>
    <row r="134" spans="1:5" x14ac:dyDescent="0.25">
      <c r="A134" s="94">
        <v>13200</v>
      </c>
      <c r="B134" s="94">
        <f t="shared" si="2"/>
        <v>86.8</v>
      </c>
      <c r="C134" s="93">
        <v>308.97000000000003</v>
      </c>
      <c r="D134" s="93">
        <v>310.03354343910951</v>
      </c>
      <c r="E134" s="96">
        <v>1.0635434391094805</v>
      </c>
    </row>
    <row r="135" spans="1:5" x14ac:dyDescent="0.25">
      <c r="A135" s="94">
        <v>13300</v>
      </c>
      <c r="B135" s="94">
        <f t="shared" si="2"/>
        <v>86.7</v>
      </c>
      <c r="C135" s="93">
        <v>308.97000000000003</v>
      </c>
      <c r="D135" s="93">
        <v>310.07793155844155</v>
      </c>
      <c r="E135" s="96">
        <v>1.1079315584415212</v>
      </c>
    </row>
    <row r="136" spans="1:5" x14ac:dyDescent="0.25">
      <c r="A136" s="94">
        <v>13400</v>
      </c>
      <c r="B136" s="94">
        <f t="shared" si="2"/>
        <v>86.6</v>
      </c>
      <c r="C136" s="93">
        <v>309.15760588239999</v>
      </c>
      <c r="D136" s="93">
        <v>310.37715969133251</v>
      </c>
      <c r="E136" s="96">
        <v>1.2195538089325169</v>
      </c>
    </row>
    <row r="137" spans="1:5" x14ac:dyDescent="0.25">
      <c r="A137" s="94">
        <v>13500</v>
      </c>
      <c r="B137" s="94">
        <f t="shared" si="2"/>
        <v>86.5</v>
      </c>
      <c r="C137" s="93">
        <v>309.15760588239999</v>
      </c>
      <c r="D137" s="93">
        <v>310.5399999581</v>
      </c>
      <c r="E137" s="96">
        <v>1.3823940757000059</v>
      </c>
    </row>
    <row r="138" spans="1:5" x14ac:dyDescent="0.25">
      <c r="A138" s="94">
        <v>13600</v>
      </c>
      <c r="B138" s="94">
        <f t="shared" si="2"/>
        <v>86.4</v>
      </c>
      <c r="C138" s="93">
        <v>309.15760588239999</v>
      </c>
      <c r="D138" s="93">
        <v>310.58211844530291</v>
      </c>
      <c r="E138" s="96">
        <v>1.4245125629029189</v>
      </c>
    </row>
    <row r="139" spans="1:5" x14ac:dyDescent="0.25">
      <c r="A139" s="94">
        <v>13700</v>
      </c>
      <c r="B139" s="94">
        <f t="shared" si="2"/>
        <v>86.3</v>
      </c>
      <c r="C139" s="93">
        <v>309.63306513190003</v>
      </c>
      <c r="D139" s="93">
        <v>310.64394569907881</v>
      </c>
      <c r="E139" s="96">
        <v>1.0108805671787877</v>
      </c>
    </row>
    <row r="140" spans="1:5" x14ac:dyDescent="0.25">
      <c r="A140" s="94">
        <v>13800</v>
      </c>
      <c r="B140" s="94">
        <f t="shared" si="2"/>
        <v>86.2</v>
      </c>
      <c r="C140" s="93">
        <v>309.85114390242921</v>
      </c>
      <c r="D140" s="93">
        <v>310.91385023344458</v>
      </c>
      <c r="E140" s="96">
        <v>1.062706331015363</v>
      </c>
    </row>
    <row r="141" spans="1:5" x14ac:dyDescent="0.25">
      <c r="A141" s="94">
        <v>13900</v>
      </c>
      <c r="B141" s="94">
        <f t="shared" si="2"/>
        <v>86.1</v>
      </c>
      <c r="C141" s="93">
        <v>310.32</v>
      </c>
      <c r="D141" s="93">
        <v>311.1445021144994</v>
      </c>
      <c r="E141" s="96">
        <v>0.8245021144994098</v>
      </c>
    </row>
    <row r="142" spans="1:5" x14ac:dyDescent="0.25">
      <c r="A142" s="94">
        <v>14000</v>
      </c>
      <c r="B142" s="94">
        <f t="shared" si="2"/>
        <v>86</v>
      </c>
      <c r="C142" s="93">
        <v>310.32</v>
      </c>
      <c r="D142" s="93">
        <v>311.31211670164765</v>
      </c>
      <c r="E142" s="96">
        <v>0.99211670164766019</v>
      </c>
    </row>
    <row r="143" spans="1:5" x14ac:dyDescent="0.25">
      <c r="A143" s="94">
        <v>14100</v>
      </c>
      <c r="B143" s="94">
        <f t="shared" si="2"/>
        <v>85.9</v>
      </c>
      <c r="C143" s="93">
        <v>310.71787701935699</v>
      </c>
      <c r="D143" s="93">
        <v>311.59222638738072</v>
      </c>
      <c r="E143" s="96">
        <v>0.87434936802372931</v>
      </c>
    </row>
    <row r="144" spans="1:5" x14ac:dyDescent="0.25">
      <c r="A144" s="94">
        <v>14200</v>
      </c>
      <c r="B144" s="94">
        <f t="shared" si="2"/>
        <v>85.8</v>
      </c>
      <c r="C144" s="93">
        <v>310.91000000000003</v>
      </c>
      <c r="D144" s="93">
        <v>311.98198387400555</v>
      </c>
      <c r="E144" s="96">
        <v>1.0719838740055252</v>
      </c>
    </row>
    <row r="145" spans="1:5" x14ac:dyDescent="0.25">
      <c r="A145" s="94">
        <v>14300</v>
      </c>
      <c r="B145" s="94">
        <f t="shared" si="2"/>
        <v>85.7</v>
      </c>
      <c r="C145" s="93">
        <v>311.57</v>
      </c>
      <c r="D145" s="93">
        <v>312.261327124628</v>
      </c>
      <c r="E145" s="96">
        <v>0.69132712462800328</v>
      </c>
    </row>
    <row r="146" spans="1:5" x14ac:dyDescent="0.25">
      <c r="A146" s="94">
        <v>14400</v>
      </c>
      <c r="B146" s="94">
        <f t="shared" si="2"/>
        <v>85.6</v>
      </c>
      <c r="C146" s="93">
        <v>311.57</v>
      </c>
      <c r="D146" s="93">
        <v>312.44776768857821</v>
      </c>
      <c r="E146" s="96">
        <v>0.87776768857821708</v>
      </c>
    </row>
    <row r="147" spans="1:5" x14ac:dyDescent="0.25">
      <c r="A147" s="94">
        <v>14500</v>
      </c>
      <c r="B147" s="94">
        <f t="shared" si="2"/>
        <v>85.5</v>
      </c>
      <c r="C147" s="93">
        <v>311.68299765619997</v>
      </c>
      <c r="D147" s="93">
        <v>312.59000001480001</v>
      </c>
      <c r="E147" s="96">
        <v>0.90700235860003886</v>
      </c>
    </row>
    <row r="148" spans="1:5" x14ac:dyDescent="0.25">
      <c r="A148" s="94">
        <v>14600</v>
      </c>
      <c r="B148" s="94">
        <f t="shared" si="2"/>
        <v>85.4</v>
      </c>
      <c r="C148" s="93">
        <v>311.84643224210259</v>
      </c>
      <c r="D148" s="93">
        <v>312.69368615200966</v>
      </c>
      <c r="E148" s="96">
        <v>0.84725390990706728</v>
      </c>
    </row>
    <row r="149" spans="1:5" x14ac:dyDescent="0.25">
      <c r="A149" s="94">
        <v>14700</v>
      </c>
      <c r="B149" s="94">
        <f t="shared" si="2"/>
        <v>85.3</v>
      </c>
      <c r="C149" s="93">
        <v>311.89</v>
      </c>
      <c r="D149" s="93">
        <v>313.02328737268789</v>
      </c>
      <c r="E149" s="96">
        <v>1.1332873726879029</v>
      </c>
    </row>
    <row r="150" spans="1:5" x14ac:dyDescent="0.25">
      <c r="A150" s="94">
        <v>14800</v>
      </c>
      <c r="B150" s="94">
        <f t="shared" si="2"/>
        <v>85.2</v>
      </c>
      <c r="C150" s="93">
        <v>311.95</v>
      </c>
      <c r="D150" s="93">
        <v>313.27070770749742</v>
      </c>
      <c r="E150" s="96">
        <v>1.3207077074974336</v>
      </c>
    </row>
    <row r="151" spans="1:5" x14ac:dyDescent="0.25">
      <c r="A151" s="94">
        <v>14900</v>
      </c>
      <c r="B151" s="94">
        <f t="shared" si="2"/>
        <v>85.1</v>
      </c>
      <c r="C151" s="93">
        <v>312.40049059867658</v>
      </c>
      <c r="D151" s="93">
        <v>313.60999995840001</v>
      </c>
      <c r="E151" s="96">
        <v>1.2095093597234268</v>
      </c>
    </row>
    <row r="152" spans="1:5" x14ac:dyDescent="0.25">
      <c r="A152" s="94">
        <v>15000</v>
      </c>
      <c r="B152" s="94">
        <f t="shared" si="2"/>
        <v>85</v>
      </c>
      <c r="C152" s="93">
        <v>312.87010115240003</v>
      </c>
      <c r="D152" s="93">
        <v>313.70932860370658</v>
      </c>
      <c r="E152" s="96">
        <v>0.83922745130655585</v>
      </c>
    </row>
    <row r="153" spans="1:5" x14ac:dyDescent="0.25">
      <c r="A153" s="94">
        <v>15100</v>
      </c>
      <c r="B153" s="94">
        <f t="shared" si="2"/>
        <v>84.9</v>
      </c>
      <c r="C153" s="93">
        <v>313.00791764270002</v>
      </c>
      <c r="D153" s="93">
        <v>313.9224656243664</v>
      </c>
      <c r="E153" s="96">
        <v>0.91454798166637374</v>
      </c>
    </row>
    <row r="154" spans="1:5" x14ac:dyDescent="0.25">
      <c r="A154" s="94">
        <v>15200</v>
      </c>
      <c r="B154" s="94">
        <f t="shared" si="2"/>
        <v>84.8</v>
      </c>
      <c r="C154" s="93">
        <v>313.17683684807417</v>
      </c>
      <c r="D154" s="93">
        <v>314.0670425723489</v>
      </c>
      <c r="E154" s="96">
        <v>0.89020572427472189</v>
      </c>
    </row>
    <row r="155" spans="1:5" x14ac:dyDescent="0.25">
      <c r="A155" s="94">
        <v>15300</v>
      </c>
      <c r="B155" s="94">
        <f t="shared" si="2"/>
        <v>84.7</v>
      </c>
      <c r="C155" s="93">
        <v>313.92956220529999</v>
      </c>
      <c r="D155" s="93">
        <v>314.58999997000001</v>
      </c>
      <c r="E155" s="96">
        <v>0.66043776470002058</v>
      </c>
    </row>
    <row r="156" spans="1:5" x14ac:dyDescent="0.25">
      <c r="A156" s="94">
        <v>15400</v>
      </c>
      <c r="B156" s="94">
        <f t="shared" si="2"/>
        <v>84.6</v>
      </c>
      <c r="C156" s="93">
        <v>313.92956220529999</v>
      </c>
      <c r="D156" s="93">
        <v>314.68948495906545</v>
      </c>
      <c r="E156" s="96">
        <v>0.75992275376546559</v>
      </c>
    </row>
    <row r="157" spans="1:5" x14ac:dyDescent="0.25">
      <c r="A157" s="94">
        <v>15500</v>
      </c>
      <c r="B157" s="94">
        <f t="shared" si="2"/>
        <v>84.5</v>
      </c>
      <c r="C157" s="93">
        <v>314.37926963012512</v>
      </c>
      <c r="D157" s="93">
        <v>315.18557561866817</v>
      </c>
      <c r="E157" s="96">
        <v>0.8063059885430448</v>
      </c>
    </row>
    <row r="158" spans="1:5" x14ac:dyDescent="0.25">
      <c r="A158" s="94">
        <v>15600</v>
      </c>
      <c r="B158" s="94">
        <f t="shared" si="2"/>
        <v>84.4</v>
      </c>
      <c r="C158" s="93">
        <v>314.97563074099997</v>
      </c>
      <c r="D158" s="93">
        <v>315.50000000749998</v>
      </c>
      <c r="E158" s="96">
        <v>0.5243692665000026</v>
      </c>
    </row>
    <row r="159" spans="1:5" x14ac:dyDescent="0.25">
      <c r="A159" s="94">
        <v>15700</v>
      </c>
      <c r="B159" s="94">
        <f t="shared" si="2"/>
        <v>84.3</v>
      </c>
      <c r="C159" s="93">
        <v>315.05833971739997</v>
      </c>
      <c r="D159" s="93">
        <v>315.82001796457018</v>
      </c>
      <c r="E159" s="96">
        <v>0.76167824717020949</v>
      </c>
    </row>
    <row r="160" spans="1:5" x14ac:dyDescent="0.25">
      <c r="A160" s="94">
        <v>15800</v>
      </c>
      <c r="B160" s="94">
        <f t="shared" si="2"/>
        <v>84.2</v>
      </c>
      <c r="C160" s="93">
        <v>315.07</v>
      </c>
      <c r="D160" s="93">
        <v>316.11999997869998</v>
      </c>
      <c r="E160" s="96">
        <v>1.0499999786999865</v>
      </c>
    </row>
    <row r="161" spans="1:5" x14ac:dyDescent="0.25">
      <c r="A161" s="94">
        <v>15900</v>
      </c>
      <c r="B161" s="94">
        <f t="shared" si="2"/>
        <v>84.1</v>
      </c>
      <c r="C161" s="93">
        <v>315.07</v>
      </c>
      <c r="D161" s="93">
        <v>316.12999996169998</v>
      </c>
      <c r="E161" s="96">
        <v>1.0599999616999867</v>
      </c>
    </row>
    <row r="162" spans="1:5" x14ac:dyDescent="0.25">
      <c r="A162" s="94">
        <v>16000</v>
      </c>
      <c r="B162" s="94">
        <f t="shared" si="2"/>
        <v>84</v>
      </c>
      <c r="C162" s="93">
        <v>315.29378763263497</v>
      </c>
      <c r="D162" s="93">
        <v>316.13962838098581</v>
      </c>
      <c r="E162" s="96">
        <v>0.84584074835083811</v>
      </c>
    </row>
    <row r="163" spans="1:5" x14ac:dyDescent="0.25">
      <c r="A163" s="94">
        <v>16100</v>
      </c>
      <c r="B163" s="94">
        <f t="shared" si="2"/>
        <v>83.9</v>
      </c>
      <c r="C163" s="93">
        <v>316.14999999999998</v>
      </c>
      <c r="D163" s="93">
        <v>316.88723393592312</v>
      </c>
      <c r="E163" s="96">
        <v>0.73723393592314324</v>
      </c>
    </row>
    <row r="164" spans="1:5" x14ac:dyDescent="0.25">
      <c r="A164" s="94">
        <v>16200</v>
      </c>
      <c r="B164" s="94">
        <f t="shared" si="2"/>
        <v>83.8</v>
      </c>
      <c r="C164" s="93">
        <v>316.43422430172149</v>
      </c>
      <c r="D164" s="93">
        <v>317.01299621053636</v>
      </c>
      <c r="E164" s="96">
        <v>0.57877190881487195</v>
      </c>
    </row>
    <row r="165" spans="1:5" x14ac:dyDescent="0.25">
      <c r="A165" s="94">
        <v>16300</v>
      </c>
      <c r="B165" s="94">
        <f t="shared" si="2"/>
        <v>83.7</v>
      </c>
      <c r="C165" s="93">
        <v>316.55</v>
      </c>
      <c r="D165" s="93">
        <v>317.34107270818225</v>
      </c>
      <c r="E165" s="96">
        <v>0.79107270818224151</v>
      </c>
    </row>
    <row r="166" spans="1:5" x14ac:dyDescent="0.25">
      <c r="A166" s="94">
        <v>16400</v>
      </c>
      <c r="B166" s="94">
        <f t="shared" si="2"/>
        <v>83.6</v>
      </c>
      <c r="C166" s="93">
        <v>316.55</v>
      </c>
      <c r="D166" s="93">
        <v>317.5688163508845</v>
      </c>
      <c r="E166" s="96">
        <v>1.0188163508844923</v>
      </c>
    </row>
    <row r="167" spans="1:5" x14ac:dyDescent="0.25">
      <c r="A167" s="94">
        <v>16500</v>
      </c>
      <c r="B167" s="94">
        <f t="shared" si="2"/>
        <v>83.5</v>
      </c>
      <c r="C167" s="93">
        <v>317.06685163725575</v>
      </c>
      <c r="D167" s="93">
        <v>318.04725890153497</v>
      </c>
      <c r="E167" s="96">
        <v>0.98040726427922209</v>
      </c>
    </row>
    <row r="168" spans="1:5" x14ac:dyDescent="0.25">
      <c r="A168" s="94">
        <v>16600</v>
      </c>
      <c r="B168" s="94">
        <f t="shared" si="2"/>
        <v>83.4</v>
      </c>
      <c r="C168" s="93">
        <v>317.83999999999997</v>
      </c>
      <c r="D168" s="93">
        <v>318.47999997440002</v>
      </c>
      <c r="E168" s="96">
        <v>0.63999997440004108</v>
      </c>
    </row>
    <row r="169" spans="1:5" x14ac:dyDescent="0.25">
      <c r="A169" s="94">
        <v>16700</v>
      </c>
      <c r="B169" s="94">
        <f t="shared" si="2"/>
        <v>83.3</v>
      </c>
      <c r="C169" s="93">
        <v>317.97000000000003</v>
      </c>
      <c r="D169" s="93">
        <v>318.83629709284651</v>
      </c>
      <c r="E169" s="96">
        <v>0.86629709284648015</v>
      </c>
    </row>
    <row r="170" spans="1:5" x14ac:dyDescent="0.25">
      <c r="A170" s="94">
        <v>16800</v>
      </c>
      <c r="B170" s="94">
        <f t="shared" si="2"/>
        <v>83.2</v>
      </c>
      <c r="C170" s="93">
        <v>318.34347240357874</v>
      </c>
      <c r="D170" s="93">
        <v>319.05344559485599</v>
      </c>
      <c r="E170" s="96">
        <v>0.70997319127724268</v>
      </c>
    </row>
    <row r="171" spans="1:5" x14ac:dyDescent="0.25">
      <c r="A171" s="94">
        <v>16900</v>
      </c>
      <c r="B171" s="94">
        <f t="shared" si="2"/>
        <v>83.1</v>
      </c>
      <c r="C171" s="93">
        <v>318.9629268355514</v>
      </c>
      <c r="D171" s="93">
        <v>319.53614907457285</v>
      </c>
      <c r="E171" s="96">
        <v>0.57322223902144742</v>
      </c>
    </row>
    <row r="172" spans="1:5" x14ac:dyDescent="0.25">
      <c r="A172" s="94">
        <v>17000</v>
      </c>
      <c r="B172" s="94">
        <f t="shared" si="2"/>
        <v>83</v>
      </c>
      <c r="C172" s="93">
        <v>319.42357016807802</v>
      </c>
      <c r="D172" s="93">
        <v>320.08633487921429</v>
      </c>
      <c r="E172" s="96">
        <v>0.66276471113627622</v>
      </c>
    </row>
    <row r="173" spans="1:5" x14ac:dyDescent="0.25">
      <c r="A173" s="94">
        <v>17100</v>
      </c>
      <c r="B173" s="94">
        <f t="shared" si="2"/>
        <v>82.9</v>
      </c>
      <c r="C173" s="93">
        <v>319.61446405464841</v>
      </c>
      <c r="D173" s="93">
        <v>320.41072378560034</v>
      </c>
      <c r="E173" s="96">
        <v>0.79625973095193103</v>
      </c>
    </row>
    <row r="174" spans="1:5" x14ac:dyDescent="0.25">
      <c r="A174" s="94">
        <v>17200</v>
      </c>
      <c r="B174" s="94">
        <f t="shared" si="2"/>
        <v>82.8</v>
      </c>
      <c r="C174" s="93">
        <v>320.56406181405242</v>
      </c>
      <c r="D174" s="93">
        <v>321.13394270154515</v>
      </c>
      <c r="E174" s="96">
        <v>0.56988088749272947</v>
      </c>
    </row>
    <row r="175" spans="1:5" x14ac:dyDescent="0.25">
      <c r="A175" s="94">
        <v>17300</v>
      </c>
      <c r="B175" s="94">
        <f t="shared" si="2"/>
        <v>82.7</v>
      </c>
      <c r="C175" s="93">
        <v>320.77070468567797</v>
      </c>
      <c r="D175" s="93">
        <v>321.46881585461398</v>
      </c>
      <c r="E175" s="96">
        <v>0.69811116893600911</v>
      </c>
    </row>
    <row r="176" spans="1:5" x14ac:dyDescent="0.25">
      <c r="A176" s="94">
        <v>17400</v>
      </c>
      <c r="B176" s="94">
        <f t="shared" si="2"/>
        <v>82.6</v>
      </c>
      <c r="C176" s="93">
        <v>321.25708549019998</v>
      </c>
      <c r="D176" s="93">
        <v>322.02487213831211</v>
      </c>
      <c r="E176" s="96">
        <v>0.76778664811212138</v>
      </c>
    </row>
    <row r="177" spans="1:5" x14ac:dyDescent="0.25">
      <c r="A177" s="94">
        <v>17500</v>
      </c>
      <c r="B177" s="94">
        <f t="shared" si="2"/>
        <v>82.5</v>
      </c>
      <c r="C177" s="93">
        <v>322.07510244610302</v>
      </c>
      <c r="D177" s="93">
        <v>322.92009046599816</v>
      </c>
      <c r="E177" s="96">
        <v>0.8449880198951405</v>
      </c>
    </row>
    <row r="178" spans="1:5" x14ac:dyDescent="0.25">
      <c r="A178" s="94">
        <v>17600</v>
      </c>
      <c r="B178" s="94">
        <f t="shared" si="2"/>
        <v>82.4</v>
      </c>
      <c r="C178" s="93">
        <v>322.40943273869942</v>
      </c>
      <c r="D178" s="93">
        <v>323.10693275269995</v>
      </c>
      <c r="E178" s="96">
        <v>0.69750001400052497</v>
      </c>
    </row>
    <row r="179" spans="1:5" x14ac:dyDescent="0.25">
      <c r="A179" s="94">
        <v>17700</v>
      </c>
      <c r="B179" s="94">
        <f t="shared" si="2"/>
        <v>82.3</v>
      </c>
      <c r="C179" s="93">
        <v>322.79222071857481</v>
      </c>
      <c r="D179" s="93">
        <v>323.44520764260494</v>
      </c>
      <c r="E179" s="96">
        <v>0.65298692403013092</v>
      </c>
    </row>
    <row r="180" spans="1:5" x14ac:dyDescent="0.25">
      <c r="A180" s="94">
        <v>17800</v>
      </c>
      <c r="B180" s="94">
        <f t="shared" si="2"/>
        <v>82.2</v>
      </c>
      <c r="C180" s="93">
        <v>322.94</v>
      </c>
      <c r="D180" s="93">
        <v>323.63532246760957</v>
      </c>
      <c r="E180" s="96">
        <v>0.6953224676095715</v>
      </c>
    </row>
    <row r="181" spans="1:5" x14ac:dyDescent="0.25">
      <c r="A181" s="94">
        <v>17900</v>
      </c>
      <c r="B181" s="94">
        <f t="shared" si="2"/>
        <v>82.1</v>
      </c>
      <c r="C181" s="93">
        <v>322.94</v>
      </c>
      <c r="D181" s="93">
        <v>323.88080368549322</v>
      </c>
      <c r="E181" s="96">
        <v>0.94080368549322202</v>
      </c>
    </row>
    <row r="182" spans="1:5" x14ac:dyDescent="0.25">
      <c r="A182" s="94">
        <v>18000</v>
      </c>
      <c r="B182" s="94">
        <f t="shared" si="2"/>
        <v>82</v>
      </c>
      <c r="C182" s="93">
        <v>323.31743793342685</v>
      </c>
      <c r="D182" s="93">
        <v>324.17981719382118</v>
      </c>
      <c r="E182" s="96">
        <v>0.86237926039433432</v>
      </c>
    </row>
    <row r="183" spans="1:5" x14ac:dyDescent="0.25">
      <c r="A183" s="94">
        <v>18100</v>
      </c>
      <c r="B183" s="94">
        <f t="shared" si="2"/>
        <v>81.900000000000006</v>
      </c>
      <c r="C183" s="93">
        <v>323.33</v>
      </c>
      <c r="D183" s="93">
        <v>324.23999996859999</v>
      </c>
      <c r="E183" s="96">
        <v>0.90999996860000465</v>
      </c>
    </row>
    <row r="184" spans="1:5" x14ac:dyDescent="0.25">
      <c r="A184" s="94">
        <v>18200</v>
      </c>
      <c r="B184" s="94">
        <f t="shared" si="2"/>
        <v>81.8</v>
      </c>
      <c r="C184" s="93">
        <v>323.83999999999997</v>
      </c>
      <c r="D184" s="93">
        <v>324.50999997560001</v>
      </c>
      <c r="E184" s="96">
        <v>0.66999997560003521</v>
      </c>
    </row>
    <row r="185" spans="1:5" x14ac:dyDescent="0.25">
      <c r="A185" s="94">
        <v>18300</v>
      </c>
      <c r="B185" s="94">
        <f t="shared" si="2"/>
        <v>81.7</v>
      </c>
      <c r="C185" s="93">
        <v>324.23556276876496</v>
      </c>
      <c r="D185" s="93">
        <v>325.04956829182754</v>
      </c>
      <c r="E185" s="96">
        <v>0.81400552306257623</v>
      </c>
    </row>
    <row r="186" spans="1:5" x14ac:dyDescent="0.25">
      <c r="A186" s="94">
        <v>18400</v>
      </c>
      <c r="B186" s="94">
        <f t="shared" si="2"/>
        <v>81.599999999999994</v>
      </c>
      <c r="C186" s="93">
        <v>324.83953684920482</v>
      </c>
      <c r="D186" s="93">
        <v>325.27469133109781</v>
      </c>
      <c r="E186" s="96">
        <v>0.43515448189299377</v>
      </c>
    </row>
    <row r="187" spans="1:5" x14ac:dyDescent="0.25">
      <c r="A187" s="94">
        <v>18500</v>
      </c>
      <c r="B187" s="94">
        <f t="shared" si="2"/>
        <v>81.5</v>
      </c>
      <c r="C187" s="93">
        <v>326.25300583690642</v>
      </c>
      <c r="D187" s="93">
        <v>326.3327956881472</v>
      </c>
      <c r="E187" s="96">
        <v>7.9789851240775533E-2</v>
      </c>
    </row>
    <row r="188" spans="1:5" x14ac:dyDescent="0.25">
      <c r="A188" s="94">
        <v>18600</v>
      </c>
      <c r="B188" s="94">
        <f t="shared" si="2"/>
        <v>81.400000000000006</v>
      </c>
      <c r="C188" s="93">
        <v>326.31014252170002</v>
      </c>
      <c r="D188" s="93">
        <v>326.40199601813333</v>
      </c>
      <c r="E188" s="96">
        <v>9.1853496433316195E-2</v>
      </c>
    </row>
    <row r="189" spans="1:5" x14ac:dyDescent="0.25">
      <c r="A189" s="94">
        <v>18700</v>
      </c>
      <c r="B189" s="94">
        <f t="shared" si="2"/>
        <v>81.3</v>
      </c>
      <c r="C189" s="93">
        <v>326.76513209848781</v>
      </c>
      <c r="D189" s="93">
        <v>326.74690530947828</v>
      </c>
      <c r="E189" s="96">
        <v>-1.8226789009531785E-2</v>
      </c>
    </row>
    <row r="190" spans="1:5" x14ac:dyDescent="0.25">
      <c r="A190" s="94">
        <v>18800</v>
      </c>
      <c r="B190" s="94">
        <f t="shared" si="2"/>
        <v>81.2</v>
      </c>
      <c r="C190" s="93">
        <v>327.13295734500002</v>
      </c>
      <c r="D190" s="93">
        <v>327.10334627438812</v>
      </c>
      <c r="E190" s="96">
        <v>-2.9611070611906598E-2</v>
      </c>
    </row>
    <row r="191" spans="1:5" x14ac:dyDescent="0.25">
      <c r="A191" s="94">
        <v>18900</v>
      </c>
      <c r="B191" s="94">
        <f t="shared" si="2"/>
        <v>81.099999999999994</v>
      </c>
      <c r="C191" s="93">
        <v>327.53308165587208</v>
      </c>
      <c r="D191" s="93">
        <v>327.52991526034862</v>
      </c>
      <c r="E191" s="96">
        <v>-3.1663955234648711E-3</v>
      </c>
    </row>
    <row r="192" spans="1:5" x14ac:dyDescent="0.25">
      <c r="A192" s="94">
        <v>19000</v>
      </c>
      <c r="B192" s="94">
        <f t="shared" si="2"/>
        <v>81</v>
      </c>
      <c r="C192" s="93">
        <v>327.94745974302901</v>
      </c>
      <c r="D192" s="93">
        <v>327.91708562296486</v>
      </c>
      <c r="E192" s="96">
        <v>-3.0374120064152521E-2</v>
      </c>
    </row>
    <row r="193" spans="1:5" x14ac:dyDescent="0.25">
      <c r="A193" s="94">
        <v>19100</v>
      </c>
      <c r="B193" s="94">
        <f t="shared" si="2"/>
        <v>80.900000000000006</v>
      </c>
      <c r="C193" s="93">
        <v>328.43350799540002</v>
      </c>
      <c r="D193" s="93">
        <v>328.51477403412781</v>
      </c>
      <c r="E193" s="96">
        <v>8.1266038727790146E-2</v>
      </c>
    </row>
    <row r="194" spans="1:5" x14ac:dyDescent="0.25">
      <c r="A194" s="94">
        <v>19200</v>
      </c>
      <c r="B194" s="94">
        <f t="shared" si="2"/>
        <v>80.8</v>
      </c>
      <c r="C194" s="93">
        <v>328.55613915543825</v>
      </c>
      <c r="D194" s="93">
        <v>328.6315479639714</v>
      </c>
      <c r="E194" s="96">
        <v>7.540880853315457E-2</v>
      </c>
    </row>
    <row r="195" spans="1:5" x14ac:dyDescent="0.25">
      <c r="A195" s="94">
        <v>19300</v>
      </c>
      <c r="B195" s="94">
        <f t="shared" ref="B195:B258" si="3">100-A195/1000</f>
        <v>80.7</v>
      </c>
      <c r="C195" s="93">
        <v>329.20153760734155</v>
      </c>
      <c r="D195" s="93">
        <v>329.07065304580823</v>
      </c>
      <c r="E195" s="96">
        <v>-0.13088456153332118</v>
      </c>
    </row>
    <row r="196" spans="1:5" x14ac:dyDescent="0.25">
      <c r="A196" s="94">
        <v>19400</v>
      </c>
      <c r="B196" s="94">
        <f t="shared" si="3"/>
        <v>80.599999999999994</v>
      </c>
      <c r="C196" s="93">
        <v>329.1779880648441</v>
      </c>
      <c r="D196" s="93">
        <v>329.14311228398384</v>
      </c>
      <c r="E196" s="96">
        <v>-3.487578086026133E-2</v>
      </c>
    </row>
    <row r="197" spans="1:5" x14ac:dyDescent="0.25">
      <c r="A197" s="94">
        <v>19500</v>
      </c>
      <c r="B197" s="94">
        <f t="shared" si="3"/>
        <v>80.5</v>
      </c>
      <c r="C197" s="93">
        <v>329.35218211839998</v>
      </c>
      <c r="D197" s="93">
        <v>329.2536376518043</v>
      </c>
      <c r="E197" s="96">
        <v>-9.8544466595683389E-2</v>
      </c>
    </row>
    <row r="198" spans="1:5" x14ac:dyDescent="0.25">
      <c r="A198" s="94">
        <v>19600</v>
      </c>
      <c r="B198" s="94">
        <f t="shared" si="3"/>
        <v>80.400000000000006</v>
      </c>
      <c r="C198" s="93">
        <v>329.99832716767838</v>
      </c>
      <c r="D198" s="93">
        <v>330.28601230016454</v>
      </c>
      <c r="E198" s="96">
        <v>0.28768513248616046</v>
      </c>
    </row>
    <row r="199" spans="1:5" x14ac:dyDescent="0.25">
      <c r="A199" s="94">
        <v>19700</v>
      </c>
      <c r="B199" s="94">
        <f t="shared" si="3"/>
        <v>80.3</v>
      </c>
      <c r="C199" s="93">
        <v>331.09517169046148</v>
      </c>
      <c r="D199" s="93">
        <v>331.00000003349999</v>
      </c>
      <c r="E199" s="96">
        <v>-9.517165696149732E-2</v>
      </c>
    </row>
    <row r="200" spans="1:5" x14ac:dyDescent="0.25">
      <c r="A200" s="94">
        <v>19800</v>
      </c>
      <c r="B200" s="94">
        <f t="shared" si="3"/>
        <v>80.2</v>
      </c>
      <c r="C200" s="93">
        <v>331.34415041699998</v>
      </c>
      <c r="D200" s="93">
        <v>331.40151874894167</v>
      </c>
      <c r="E200" s="96">
        <v>5.7368331941688666E-2</v>
      </c>
    </row>
    <row r="201" spans="1:5" x14ac:dyDescent="0.25">
      <c r="A201" s="94">
        <v>19900</v>
      </c>
      <c r="B201" s="94">
        <f t="shared" si="3"/>
        <v>80.099999999999994</v>
      </c>
      <c r="C201" s="93">
        <v>331.55975924630559</v>
      </c>
      <c r="D201" s="93">
        <v>331.62999998779998</v>
      </c>
      <c r="E201" s="96">
        <v>7.0240741494387748E-2</v>
      </c>
    </row>
    <row r="202" spans="1:5" x14ac:dyDescent="0.25">
      <c r="A202" s="94">
        <v>20000</v>
      </c>
      <c r="B202" s="94">
        <f t="shared" si="3"/>
        <v>80</v>
      </c>
      <c r="C202" s="93">
        <v>331.95855006959999</v>
      </c>
      <c r="D202" s="93">
        <v>331.94179327586693</v>
      </c>
      <c r="E202" s="96">
        <v>-1.6756793733065933E-2</v>
      </c>
    </row>
    <row r="203" spans="1:5" x14ac:dyDescent="0.25">
      <c r="A203" s="94">
        <v>20100</v>
      </c>
      <c r="B203" s="94">
        <f t="shared" si="3"/>
        <v>79.900000000000006</v>
      </c>
      <c r="C203" s="93">
        <v>331.97919736149998</v>
      </c>
      <c r="D203" s="93">
        <v>331.98492701769595</v>
      </c>
      <c r="E203" s="96">
        <v>5.7296561959674364E-3</v>
      </c>
    </row>
    <row r="204" spans="1:5" x14ac:dyDescent="0.25">
      <c r="A204" s="94">
        <v>20200</v>
      </c>
      <c r="B204" s="94">
        <f t="shared" si="3"/>
        <v>79.8</v>
      </c>
      <c r="C204" s="93">
        <v>332.09759696729998</v>
      </c>
      <c r="D204" s="93">
        <v>332.05000001939999</v>
      </c>
      <c r="E204" s="96">
        <v>-4.7596947899990028E-2</v>
      </c>
    </row>
    <row r="205" spans="1:5" x14ac:dyDescent="0.25">
      <c r="A205" s="94">
        <v>20300</v>
      </c>
      <c r="B205" s="94">
        <f t="shared" si="3"/>
        <v>79.7</v>
      </c>
      <c r="C205" s="93">
        <v>332.09979949379999</v>
      </c>
      <c r="D205" s="93">
        <v>332.05000001939999</v>
      </c>
      <c r="E205" s="96">
        <v>-4.9799474400003874E-2</v>
      </c>
    </row>
    <row r="206" spans="1:5" x14ac:dyDescent="0.25">
      <c r="A206" s="94">
        <v>20400</v>
      </c>
      <c r="B206" s="94">
        <f t="shared" si="3"/>
        <v>79.599999999999994</v>
      </c>
      <c r="C206" s="93">
        <v>333.08025466190003</v>
      </c>
      <c r="D206" s="93">
        <v>332.96927034772818</v>
      </c>
      <c r="E206" s="96">
        <v>-0.11098431417184429</v>
      </c>
    </row>
    <row r="207" spans="1:5" x14ac:dyDescent="0.25">
      <c r="A207" s="94">
        <v>20500</v>
      </c>
      <c r="B207" s="94">
        <f t="shared" si="3"/>
        <v>79.5</v>
      </c>
      <c r="C207" s="93">
        <v>333.9461037780257</v>
      </c>
      <c r="D207" s="93">
        <v>333.89037574787085</v>
      </c>
      <c r="E207" s="96">
        <v>-5.5728030154853059E-2</v>
      </c>
    </row>
    <row r="208" spans="1:5" x14ac:dyDescent="0.25">
      <c r="A208" s="94">
        <v>20600</v>
      </c>
      <c r="B208" s="94">
        <f t="shared" si="3"/>
        <v>79.400000000000006</v>
      </c>
      <c r="C208" s="93">
        <v>334.10255860950002</v>
      </c>
      <c r="D208" s="93">
        <v>334.04352471179089</v>
      </c>
      <c r="E208" s="96">
        <v>-5.9033897709127814E-2</v>
      </c>
    </row>
    <row r="209" spans="1:5" x14ac:dyDescent="0.25">
      <c r="A209" s="94">
        <v>20700</v>
      </c>
      <c r="B209" s="94">
        <f t="shared" si="3"/>
        <v>79.3</v>
      </c>
      <c r="C209" s="93">
        <v>334.15243451909998</v>
      </c>
      <c r="D209" s="93">
        <v>334.08999999989999</v>
      </c>
      <c r="E209" s="96">
        <v>-6.243451919999643E-2</v>
      </c>
    </row>
    <row r="210" spans="1:5" x14ac:dyDescent="0.25">
      <c r="A210" s="94">
        <v>20800</v>
      </c>
      <c r="B210" s="94">
        <f t="shared" si="3"/>
        <v>79.2</v>
      </c>
      <c r="C210" s="93">
        <v>334.33746458742758</v>
      </c>
      <c r="D210" s="93">
        <v>334.11299418345573</v>
      </c>
      <c r="E210" s="96">
        <v>-0.22447040397184992</v>
      </c>
    </row>
    <row r="211" spans="1:5" x14ac:dyDescent="0.25">
      <c r="A211" s="94">
        <v>20900</v>
      </c>
      <c r="B211" s="94">
        <f t="shared" si="3"/>
        <v>79.099999999999994</v>
      </c>
      <c r="C211" s="93">
        <v>335.19506017612792</v>
      </c>
      <c r="D211" s="93">
        <v>335.09964276936648</v>
      </c>
      <c r="E211" s="96">
        <v>-9.5417406761441725E-2</v>
      </c>
    </row>
    <row r="212" spans="1:5" x14ac:dyDescent="0.25">
      <c r="A212" s="94">
        <v>21000</v>
      </c>
      <c r="B212" s="94">
        <f t="shared" si="3"/>
        <v>79</v>
      </c>
      <c r="C212" s="93">
        <v>335.69100333923024</v>
      </c>
      <c r="D212" s="93">
        <v>335.62999999149997</v>
      </c>
      <c r="E212" s="96">
        <v>-6.1003347730263613E-2</v>
      </c>
    </row>
    <row r="213" spans="1:5" x14ac:dyDescent="0.25">
      <c r="A213" s="94">
        <v>21100</v>
      </c>
      <c r="B213" s="94">
        <f t="shared" si="3"/>
        <v>78.900000000000006</v>
      </c>
      <c r="C213" s="93">
        <v>336.67743741102822</v>
      </c>
      <c r="D213" s="93">
        <v>336.84141951167641</v>
      </c>
      <c r="E213" s="96">
        <v>0.16398210064818386</v>
      </c>
    </row>
    <row r="214" spans="1:5" x14ac:dyDescent="0.25">
      <c r="A214" s="94">
        <v>21200</v>
      </c>
      <c r="B214" s="94">
        <f t="shared" si="3"/>
        <v>78.8</v>
      </c>
      <c r="C214" s="93">
        <v>338.22879129265874</v>
      </c>
      <c r="D214" s="93">
        <v>338.35278625025586</v>
      </c>
      <c r="E214" s="96">
        <v>0.12399495759711954</v>
      </c>
    </row>
    <row r="215" spans="1:5" x14ac:dyDescent="0.25">
      <c r="A215" s="94">
        <v>21300</v>
      </c>
      <c r="B215" s="94">
        <f t="shared" si="3"/>
        <v>78.7</v>
      </c>
      <c r="C215" s="93">
        <v>338.68789801206225</v>
      </c>
      <c r="D215" s="93">
        <v>338.65732365937743</v>
      </c>
      <c r="E215" s="96">
        <v>-3.0574352684823225E-2</v>
      </c>
    </row>
    <row r="216" spans="1:5" x14ac:dyDescent="0.25">
      <c r="A216" s="94">
        <v>21400</v>
      </c>
      <c r="B216" s="94">
        <f t="shared" si="3"/>
        <v>78.599999999999994</v>
      </c>
      <c r="C216" s="93">
        <v>339.08725268581458</v>
      </c>
      <c r="D216" s="93">
        <v>339.1527642278636</v>
      </c>
      <c r="E216" s="96">
        <v>6.5511542049023319E-2</v>
      </c>
    </row>
    <row r="217" spans="1:5" x14ac:dyDescent="0.25">
      <c r="A217" s="94">
        <v>21500</v>
      </c>
      <c r="B217" s="94">
        <f t="shared" si="3"/>
        <v>78.5</v>
      </c>
      <c r="C217" s="93">
        <v>339.23793152709999</v>
      </c>
      <c r="D217" s="93">
        <v>339.19999998060001</v>
      </c>
      <c r="E217" s="96">
        <v>-3.7931546499976321E-2</v>
      </c>
    </row>
    <row r="218" spans="1:5" x14ac:dyDescent="0.25">
      <c r="A218" s="94">
        <v>21600</v>
      </c>
      <c r="B218" s="94">
        <f t="shared" si="3"/>
        <v>78.400000000000006</v>
      </c>
      <c r="C218" s="93">
        <v>339.28924999999998</v>
      </c>
      <c r="D218" s="93">
        <v>339.35255124787062</v>
      </c>
      <c r="E218" s="96">
        <v>6.3301247870640509E-2</v>
      </c>
    </row>
    <row r="219" spans="1:5" x14ac:dyDescent="0.25">
      <c r="A219" s="94">
        <v>21700</v>
      </c>
      <c r="B219" s="94">
        <f t="shared" si="3"/>
        <v>78.3</v>
      </c>
      <c r="C219" s="93">
        <v>339.45499999999998</v>
      </c>
      <c r="D219" s="93">
        <v>339.5199753553257</v>
      </c>
      <c r="E219" s="96">
        <v>6.497535532571419E-2</v>
      </c>
    </row>
    <row r="220" spans="1:5" x14ac:dyDescent="0.25">
      <c r="A220" s="94">
        <v>21800</v>
      </c>
      <c r="B220" s="94">
        <f t="shared" si="3"/>
        <v>78.2</v>
      </c>
      <c r="C220" s="93">
        <v>339.53095862519399</v>
      </c>
      <c r="D220" s="93">
        <v>339.56368669762594</v>
      </c>
      <c r="E220" s="96">
        <v>3.272807243195075E-2</v>
      </c>
    </row>
    <row r="221" spans="1:5" x14ac:dyDescent="0.25">
      <c r="A221" s="94">
        <v>21900</v>
      </c>
      <c r="B221" s="94">
        <f t="shared" si="3"/>
        <v>78.099999999999994</v>
      </c>
      <c r="C221" s="93">
        <v>339.81399150347158</v>
      </c>
      <c r="D221" s="93">
        <v>339.80661345012544</v>
      </c>
      <c r="E221" s="96">
        <v>-7.3780533461444975E-3</v>
      </c>
    </row>
    <row r="222" spans="1:5" x14ac:dyDescent="0.25">
      <c r="A222" s="94">
        <v>22000</v>
      </c>
      <c r="B222" s="94">
        <f t="shared" si="3"/>
        <v>78</v>
      </c>
      <c r="C222" s="93">
        <v>340.24738464421119</v>
      </c>
      <c r="D222" s="93">
        <v>340.13423050512318</v>
      </c>
      <c r="E222" s="96">
        <v>-0.1131541390880102</v>
      </c>
    </row>
    <row r="223" spans="1:5" x14ac:dyDescent="0.25">
      <c r="A223" s="94">
        <v>22100</v>
      </c>
      <c r="B223" s="94">
        <f t="shared" si="3"/>
        <v>77.900000000000006</v>
      </c>
      <c r="C223" s="93">
        <v>340.69742901836435</v>
      </c>
      <c r="D223" s="93">
        <v>340.72288673564759</v>
      </c>
      <c r="E223" s="96">
        <v>2.5457717283245529E-2</v>
      </c>
    </row>
    <row r="224" spans="1:5" x14ac:dyDescent="0.25">
      <c r="A224" s="94">
        <v>22200</v>
      </c>
      <c r="B224" s="94">
        <f t="shared" si="3"/>
        <v>77.8</v>
      </c>
      <c r="C224" s="93">
        <v>341.04678157084663</v>
      </c>
      <c r="D224" s="93">
        <v>340.98000003020002</v>
      </c>
      <c r="E224" s="96">
        <v>-6.6781540646616122E-2</v>
      </c>
    </row>
    <row r="225" spans="1:5" x14ac:dyDescent="0.25">
      <c r="A225" s="94">
        <v>22300</v>
      </c>
      <c r="B225" s="94">
        <f t="shared" si="3"/>
        <v>77.7</v>
      </c>
      <c r="C225" s="93">
        <v>341.38984520829592</v>
      </c>
      <c r="D225" s="93">
        <v>341.48427477440583</v>
      </c>
      <c r="E225" s="96">
        <v>9.4429566109909047E-2</v>
      </c>
    </row>
    <row r="226" spans="1:5" x14ac:dyDescent="0.25">
      <c r="A226" s="94">
        <v>22400</v>
      </c>
      <c r="B226" s="94">
        <f t="shared" si="3"/>
        <v>77.599999999999994</v>
      </c>
      <c r="C226" s="93">
        <v>341.99734532140002</v>
      </c>
      <c r="D226" s="93">
        <v>342.03111393733047</v>
      </c>
      <c r="E226" s="96">
        <v>3.3768615930455326E-2</v>
      </c>
    </row>
    <row r="227" spans="1:5" x14ac:dyDescent="0.25">
      <c r="A227" s="94">
        <v>22500</v>
      </c>
      <c r="B227" s="94">
        <f t="shared" si="3"/>
        <v>77.5</v>
      </c>
      <c r="C227" s="93">
        <v>342.22628120136147</v>
      </c>
      <c r="D227" s="93">
        <v>342.25826045051565</v>
      </c>
      <c r="E227" s="96">
        <v>3.1979249154176159E-2</v>
      </c>
    </row>
    <row r="228" spans="1:5" x14ac:dyDescent="0.25">
      <c r="A228" s="94">
        <v>22600</v>
      </c>
      <c r="B228" s="94">
        <f t="shared" si="3"/>
        <v>77.400000000000006</v>
      </c>
      <c r="C228" s="93">
        <v>342.8319313390337</v>
      </c>
      <c r="D228" s="93">
        <v>342.76529453288566</v>
      </c>
      <c r="E228" s="96">
        <v>-6.6636806148039796E-2</v>
      </c>
    </row>
    <row r="229" spans="1:5" x14ac:dyDescent="0.25">
      <c r="A229" s="94">
        <v>22700</v>
      </c>
      <c r="B229" s="94">
        <f t="shared" si="3"/>
        <v>77.3</v>
      </c>
      <c r="C229" s="93">
        <v>343.55597121482396</v>
      </c>
      <c r="D229" s="93">
        <v>343.5271453613737</v>
      </c>
      <c r="E229" s="96">
        <v>-2.8825853450257455E-2</v>
      </c>
    </row>
    <row r="230" spans="1:5" x14ac:dyDescent="0.25">
      <c r="A230" s="94">
        <v>22800</v>
      </c>
      <c r="B230" s="94">
        <f t="shared" si="3"/>
        <v>77.2</v>
      </c>
      <c r="C230" s="93">
        <v>344.00075524181801</v>
      </c>
      <c r="D230" s="93">
        <v>344.01372816702218</v>
      </c>
      <c r="E230" s="96">
        <v>1.2972925204167041E-2</v>
      </c>
    </row>
    <row r="231" spans="1:5" x14ac:dyDescent="0.25">
      <c r="A231" s="94">
        <v>22900</v>
      </c>
      <c r="B231" s="94">
        <f t="shared" si="3"/>
        <v>77.099999999999994</v>
      </c>
      <c r="C231" s="93">
        <v>344.18245794137306</v>
      </c>
      <c r="D231" s="93">
        <v>344.26000004629998</v>
      </c>
      <c r="E231" s="96">
        <v>7.7542104926919819E-2</v>
      </c>
    </row>
    <row r="232" spans="1:5" x14ac:dyDescent="0.25">
      <c r="A232" s="94">
        <v>23000</v>
      </c>
      <c r="B232" s="94">
        <f t="shared" si="3"/>
        <v>77</v>
      </c>
      <c r="C232" s="93">
        <v>344.23729614407847</v>
      </c>
      <c r="D232" s="93">
        <v>344.31741053492379</v>
      </c>
      <c r="E232" s="96">
        <v>8.0114390845324124E-2</v>
      </c>
    </row>
    <row r="233" spans="1:5" x14ac:dyDescent="0.25">
      <c r="A233" s="94">
        <v>23100</v>
      </c>
      <c r="B233" s="94">
        <f t="shared" si="3"/>
        <v>76.900000000000006</v>
      </c>
      <c r="C233" s="93">
        <v>344.28505750808915</v>
      </c>
      <c r="D233" s="93">
        <v>344.41102249958362</v>
      </c>
      <c r="E233" s="96">
        <v>0.12596499149447027</v>
      </c>
    </row>
    <row r="234" spans="1:5" x14ac:dyDescent="0.25">
      <c r="A234" s="94">
        <v>23200</v>
      </c>
      <c r="B234" s="94">
        <f t="shared" si="3"/>
        <v>76.8</v>
      </c>
      <c r="C234" s="93">
        <v>344.77607006549999</v>
      </c>
      <c r="D234" s="93">
        <v>344.79525363184837</v>
      </c>
      <c r="E234" s="96">
        <v>1.918356634837437E-2</v>
      </c>
    </row>
    <row r="235" spans="1:5" x14ac:dyDescent="0.25">
      <c r="A235" s="94">
        <v>23300</v>
      </c>
      <c r="B235" s="94">
        <f t="shared" si="3"/>
        <v>76.7</v>
      </c>
      <c r="C235" s="93">
        <v>344.95470099204937</v>
      </c>
      <c r="D235" s="93">
        <v>345.10074431426324</v>
      </c>
      <c r="E235" s="96">
        <v>0.1460433222138704</v>
      </c>
    </row>
    <row r="236" spans="1:5" x14ac:dyDescent="0.25">
      <c r="A236" s="94">
        <v>23400</v>
      </c>
      <c r="B236" s="94">
        <f t="shared" si="3"/>
        <v>76.599999999999994</v>
      </c>
      <c r="C236" s="93">
        <v>345.09493504250003</v>
      </c>
      <c r="D236" s="93">
        <v>345.14547647018679</v>
      </c>
      <c r="E236" s="96">
        <v>5.0541427686766838E-2</v>
      </c>
    </row>
    <row r="237" spans="1:5" x14ac:dyDescent="0.25">
      <c r="A237" s="94">
        <v>23500</v>
      </c>
      <c r="B237" s="94">
        <f t="shared" si="3"/>
        <v>76.5</v>
      </c>
      <c r="C237" s="93">
        <v>345.93673430804813</v>
      </c>
      <c r="D237" s="93">
        <v>346.07000004499997</v>
      </c>
      <c r="E237" s="96">
        <v>0.13326573695184152</v>
      </c>
    </row>
    <row r="238" spans="1:5" x14ac:dyDescent="0.25">
      <c r="A238" s="94">
        <v>23600</v>
      </c>
      <c r="B238" s="94">
        <f t="shared" si="3"/>
        <v>76.400000000000006</v>
      </c>
      <c r="C238" s="93">
        <v>346.56501863059623</v>
      </c>
      <c r="D238" s="93">
        <v>346.54677075740176</v>
      </c>
      <c r="E238" s="96">
        <v>-1.8247873194468411E-2</v>
      </c>
    </row>
    <row r="239" spans="1:5" x14ac:dyDescent="0.25">
      <c r="A239" s="94">
        <v>23700</v>
      </c>
      <c r="B239" s="94">
        <f t="shared" si="3"/>
        <v>76.3</v>
      </c>
      <c r="C239" s="93">
        <v>347.12532242690003</v>
      </c>
      <c r="D239" s="93">
        <v>347.08999998870001</v>
      </c>
      <c r="E239" s="96">
        <v>-3.532243820001213E-2</v>
      </c>
    </row>
    <row r="240" spans="1:5" x14ac:dyDescent="0.25">
      <c r="A240" s="94">
        <v>23800</v>
      </c>
      <c r="B240" s="94">
        <f t="shared" si="3"/>
        <v>76.2</v>
      </c>
      <c r="C240" s="93">
        <v>347.15437183852856</v>
      </c>
      <c r="D240" s="93">
        <v>347.30999998750002</v>
      </c>
      <c r="E240" s="96">
        <v>0.15562814897145927</v>
      </c>
    </row>
    <row r="241" spans="1:5" x14ac:dyDescent="0.25">
      <c r="A241" s="94">
        <v>23900</v>
      </c>
      <c r="B241" s="94">
        <f t="shared" si="3"/>
        <v>76.099999999999994</v>
      </c>
      <c r="C241" s="93">
        <v>347.27287622408568</v>
      </c>
      <c r="D241" s="93">
        <v>347.30999998750002</v>
      </c>
      <c r="E241" s="96">
        <v>3.7123763414342648E-2</v>
      </c>
    </row>
    <row r="242" spans="1:5" x14ac:dyDescent="0.25">
      <c r="A242" s="94">
        <v>24000</v>
      </c>
      <c r="B242" s="94">
        <f t="shared" si="3"/>
        <v>76</v>
      </c>
      <c r="C242" s="93">
        <v>347.31572899795111</v>
      </c>
      <c r="D242" s="93">
        <v>347.75383656704827</v>
      </c>
      <c r="E242" s="96">
        <v>0.43810756909715565</v>
      </c>
    </row>
    <row r="243" spans="1:5" x14ac:dyDescent="0.25">
      <c r="A243" s="94">
        <v>24100</v>
      </c>
      <c r="B243" s="94">
        <f t="shared" si="3"/>
        <v>75.900000000000006</v>
      </c>
      <c r="C243" s="93">
        <v>347.66881308747116</v>
      </c>
      <c r="D243" s="93">
        <v>348.0767008223408</v>
      </c>
      <c r="E243" s="96">
        <v>0.40788773486963237</v>
      </c>
    </row>
    <row r="244" spans="1:5" x14ac:dyDescent="0.25">
      <c r="A244" s="94">
        <v>24200</v>
      </c>
      <c r="B244" s="94">
        <f t="shared" si="3"/>
        <v>75.8</v>
      </c>
      <c r="C244" s="93">
        <v>348.52141979438613</v>
      </c>
      <c r="D244" s="93">
        <v>348.8793943822356</v>
      </c>
      <c r="E244" s="96">
        <v>0.35797458784946912</v>
      </c>
    </row>
    <row r="245" spans="1:5" x14ac:dyDescent="0.25">
      <c r="A245" s="94">
        <v>24300</v>
      </c>
      <c r="B245" s="94">
        <f t="shared" si="3"/>
        <v>75.7</v>
      </c>
      <c r="C245" s="93">
        <v>350.39095518422499</v>
      </c>
      <c r="D245" s="93">
        <v>350.35675913963127</v>
      </c>
      <c r="E245" s="96">
        <v>-3.4196044593727493E-2</v>
      </c>
    </row>
    <row r="246" spans="1:5" x14ac:dyDescent="0.25">
      <c r="A246" s="94">
        <v>24400</v>
      </c>
      <c r="B246" s="94">
        <f t="shared" si="3"/>
        <v>75.599999999999994</v>
      </c>
      <c r="C246" s="93">
        <v>351.77476483805339</v>
      </c>
      <c r="D246" s="93">
        <v>352.39950482257831</v>
      </c>
      <c r="E246" s="96">
        <v>0.62473998452492197</v>
      </c>
    </row>
    <row r="247" spans="1:5" x14ac:dyDescent="0.25">
      <c r="A247" s="94">
        <v>24500</v>
      </c>
      <c r="B247" s="94">
        <f t="shared" si="3"/>
        <v>75.5</v>
      </c>
      <c r="C247" s="93">
        <v>353.50609607606953</v>
      </c>
      <c r="D247" s="93">
        <v>354.47534963073372</v>
      </c>
      <c r="E247" s="96">
        <v>0.96925355466419205</v>
      </c>
    </row>
    <row r="248" spans="1:5" x14ac:dyDescent="0.25">
      <c r="A248" s="94">
        <v>24600</v>
      </c>
      <c r="B248" s="94">
        <f t="shared" si="3"/>
        <v>75.400000000000006</v>
      </c>
      <c r="C248" s="93">
        <v>354.92453055425494</v>
      </c>
      <c r="D248" s="93">
        <v>355.10902149639594</v>
      </c>
      <c r="E248" s="96">
        <v>0.18449094214099659</v>
      </c>
    </row>
    <row r="249" spans="1:5" x14ac:dyDescent="0.25">
      <c r="A249" s="94">
        <v>24700</v>
      </c>
      <c r="B249" s="94">
        <f t="shared" si="3"/>
        <v>75.3</v>
      </c>
      <c r="C249" s="93">
        <v>355.63913362018167</v>
      </c>
      <c r="D249" s="93">
        <v>356.02883482842191</v>
      </c>
      <c r="E249" s="96">
        <v>0.38970120824023979</v>
      </c>
    </row>
    <row r="250" spans="1:5" x14ac:dyDescent="0.25">
      <c r="A250" s="94">
        <v>24800</v>
      </c>
      <c r="B250" s="94">
        <f t="shared" si="3"/>
        <v>75.2</v>
      </c>
      <c r="C250" s="93">
        <v>355.80401306949676</v>
      </c>
      <c r="D250" s="93">
        <v>357.28999998419999</v>
      </c>
      <c r="E250" s="96">
        <v>1.4859869147032327</v>
      </c>
    </row>
    <row r="251" spans="1:5" x14ac:dyDescent="0.25">
      <c r="A251" s="94">
        <v>24900</v>
      </c>
      <c r="B251" s="94">
        <f t="shared" si="3"/>
        <v>75.099999999999994</v>
      </c>
      <c r="C251" s="93">
        <v>355.96191598984166</v>
      </c>
      <c r="D251" s="93">
        <v>357.81369207521561</v>
      </c>
      <c r="E251" s="96">
        <v>1.851776085373956</v>
      </c>
    </row>
    <row r="252" spans="1:5" x14ac:dyDescent="0.25">
      <c r="A252" s="94">
        <v>25000</v>
      </c>
      <c r="B252" s="94">
        <f t="shared" si="3"/>
        <v>75</v>
      </c>
      <c r="C252" s="93">
        <v>356.77733627456473</v>
      </c>
      <c r="D252" s="93">
        <v>362.01999995860001</v>
      </c>
      <c r="E252" s="96">
        <v>5.2426636840352785</v>
      </c>
    </row>
    <row r="253" spans="1:5" x14ac:dyDescent="0.25">
      <c r="A253" s="94">
        <v>25100</v>
      </c>
      <c r="B253" s="94">
        <f t="shared" si="3"/>
        <v>74.900000000000006</v>
      </c>
      <c r="C253" s="93">
        <v>358.45114787577165</v>
      </c>
      <c r="D253" s="93">
        <v>362.43000000720002</v>
      </c>
      <c r="E253" s="96">
        <v>3.9788521314283685</v>
      </c>
    </row>
    <row r="254" spans="1:5" x14ac:dyDescent="0.25">
      <c r="A254" s="94">
        <v>25200</v>
      </c>
      <c r="B254" s="94">
        <f t="shared" si="3"/>
        <v>74.8</v>
      </c>
      <c r="C254" s="93">
        <v>359.86687610034807</v>
      </c>
      <c r="D254" s="93">
        <v>362.86051793022682</v>
      </c>
      <c r="E254" s="96">
        <v>2.9936418298787544</v>
      </c>
    </row>
    <row r="255" spans="1:5" x14ac:dyDescent="0.25">
      <c r="A255" s="94">
        <v>25300</v>
      </c>
      <c r="B255" s="94">
        <f t="shared" si="3"/>
        <v>74.7</v>
      </c>
      <c r="C255" s="93">
        <v>365.99682228261025</v>
      </c>
      <c r="D255" s="93">
        <v>366.6860473212318</v>
      </c>
      <c r="E255" s="96">
        <v>0.68922503862154372</v>
      </c>
    </row>
    <row r="256" spans="1:5" x14ac:dyDescent="0.25">
      <c r="A256" s="94">
        <v>25400</v>
      </c>
      <c r="B256" s="94">
        <f t="shared" si="3"/>
        <v>74.599999999999994</v>
      </c>
      <c r="C256" s="93">
        <v>367.73260109133662</v>
      </c>
      <c r="D256" s="93">
        <v>368.74906823534599</v>
      </c>
      <c r="E256" s="96">
        <v>1.0164671440093684</v>
      </c>
    </row>
    <row r="257" spans="1:5" x14ac:dyDescent="0.25">
      <c r="A257" s="94">
        <v>25500</v>
      </c>
      <c r="B257" s="94">
        <f t="shared" si="3"/>
        <v>74.5</v>
      </c>
      <c r="C257" s="93">
        <v>369.14861773414168</v>
      </c>
      <c r="D257" s="93">
        <v>369.79456146656798</v>
      </c>
      <c r="E257" s="96">
        <v>0.64594373242630354</v>
      </c>
    </row>
    <row r="258" spans="1:5" x14ac:dyDescent="0.25">
      <c r="A258" s="94">
        <v>25600</v>
      </c>
      <c r="B258" s="94">
        <f t="shared" si="3"/>
        <v>74.400000000000006</v>
      </c>
      <c r="C258" s="93">
        <v>370.07285825764689</v>
      </c>
      <c r="D258" s="93">
        <v>370.79358424145056</v>
      </c>
      <c r="E258" s="96">
        <v>0.72072598380367481</v>
      </c>
    </row>
    <row r="259" spans="1:5" x14ac:dyDescent="0.25">
      <c r="A259" s="94">
        <v>25700</v>
      </c>
      <c r="B259" s="94">
        <f t="shared" ref="B259:B322" si="4">100-A259/1000</f>
        <v>74.3</v>
      </c>
      <c r="C259" s="93">
        <v>370.32596296965335</v>
      </c>
      <c r="D259" s="93">
        <v>371.35861235761837</v>
      </c>
      <c r="E259" s="96">
        <v>1.0326493879650229</v>
      </c>
    </row>
    <row r="260" spans="1:5" x14ac:dyDescent="0.25">
      <c r="A260" s="94">
        <v>25800</v>
      </c>
      <c r="B260" s="94">
        <f t="shared" si="4"/>
        <v>74.2</v>
      </c>
      <c r="C260" s="93">
        <v>373.38853653069322</v>
      </c>
      <c r="D260" s="93">
        <v>373.58377895928101</v>
      </c>
      <c r="E260" s="96">
        <v>0.19524242858778962</v>
      </c>
    </row>
    <row r="261" spans="1:5" x14ac:dyDescent="0.25">
      <c r="A261" s="94">
        <v>25900</v>
      </c>
      <c r="B261" s="94">
        <f t="shared" si="4"/>
        <v>74.099999999999994</v>
      </c>
      <c r="C261" s="93">
        <v>375.02053961310764</v>
      </c>
      <c r="D261" s="93">
        <v>374.98999999839998</v>
      </c>
      <c r="E261" s="96">
        <v>-3.0539614707663532E-2</v>
      </c>
    </row>
    <row r="262" spans="1:5" x14ac:dyDescent="0.25">
      <c r="A262" s="94">
        <v>26000</v>
      </c>
      <c r="B262" s="94">
        <f t="shared" si="4"/>
        <v>74</v>
      </c>
      <c r="C262" s="93">
        <v>375.69863134892137</v>
      </c>
      <c r="D262" s="93">
        <v>376.11569428723129</v>
      </c>
      <c r="E262" s="96">
        <v>0.41706293830992536</v>
      </c>
    </row>
    <row r="263" spans="1:5" x14ac:dyDescent="0.25">
      <c r="A263" s="94">
        <v>26100</v>
      </c>
      <c r="B263" s="94">
        <f t="shared" si="4"/>
        <v>73.900000000000006</v>
      </c>
      <c r="C263" s="93">
        <v>376.43937273825662</v>
      </c>
      <c r="D263" s="93">
        <v>376.74096252715714</v>
      </c>
      <c r="E263" s="96">
        <v>0.30158978890051458</v>
      </c>
    </row>
    <row r="264" spans="1:5" x14ac:dyDescent="0.25">
      <c r="A264" s="94">
        <v>26200</v>
      </c>
      <c r="B264" s="94">
        <f t="shared" si="4"/>
        <v>73.8</v>
      </c>
      <c r="C264" s="93">
        <v>376.99652541651051</v>
      </c>
      <c r="D264" s="93">
        <v>377.36276509254265</v>
      </c>
      <c r="E264" s="96">
        <v>0.36623967603213714</v>
      </c>
    </row>
    <row r="265" spans="1:5" x14ac:dyDescent="0.25">
      <c r="A265" s="94">
        <v>26300</v>
      </c>
      <c r="B265" s="94">
        <f t="shared" si="4"/>
        <v>73.7</v>
      </c>
      <c r="C265" s="93">
        <v>377.83403843458683</v>
      </c>
      <c r="D265" s="93">
        <v>378.16210738912122</v>
      </c>
      <c r="E265" s="96">
        <v>0.32806895453438756</v>
      </c>
    </row>
    <row r="266" spans="1:5" x14ac:dyDescent="0.25">
      <c r="A266" s="94">
        <v>26400</v>
      </c>
      <c r="B266" s="94">
        <f t="shared" si="4"/>
        <v>73.599999999999994</v>
      </c>
      <c r="C266" s="93">
        <v>378.35267669154899</v>
      </c>
      <c r="D266" s="93">
        <v>378.7066055295291</v>
      </c>
      <c r="E266" s="96">
        <v>0.35392883798010644</v>
      </c>
    </row>
    <row r="267" spans="1:5" x14ac:dyDescent="0.25">
      <c r="A267" s="94">
        <v>26500</v>
      </c>
      <c r="B267" s="94">
        <f t="shared" si="4"/>
        <v>73.5</v>
      </c>
      <c r="C267" s="93">
        <v>379.19846866175385</v>
      </c>
      <c r="D267" s="93">
        <v>379.51367570322162</v>
      </c>
      <c r="E267" s="96">
        <v>0.31520704146777234</v>
      </c>
    </row>
    <row r="268" spans="1:5" x14ac:dyDescent="0.25">
      <c r="A268" s="94">
        <v>26600</v>
      </c>
      <c r="B268" s="94">
        <f t="shared" si="4"/>
        <v>73.400000000000006</v>
      </c>
      <c r="C268" s="93">
        <v>379.55608613530018</v>
      </c>
      <c r="D268" s="93">
        <v>379.93920717096296</v>
      </c>
      <c r="E268" s="96">
        <v>0.38312103566278211</v>
      </c>
    </row>
    <row r="269" spans="1:5" x14ac:dyDescent="0.25">
      <c r="A269" s="94">
        <v>26700</v>
      </c>
      <c r="B269" s="94">
        <f t="shared" si="4"/>
        <v>73.3</v>
      </c>
      <c r="C269" s="93">
        <v>379.77351193101759</v>
      </c>
      <c r="D269" s="93">
        <v>380.04947345574095</v>
      </c>
      <c r="E269" s="96">
        <v>0.27596152472335689</v>
      </c>
    </row>
    <row r="270" spans="1:5" x14ac:dyDescent="0.25">
      <c r="A270" s="94">
        <v>26800</v>
      </c>
      <c r="B270" s="94">
        <f t="shared" si="4"/>
        <v>73.2</v>
      </c>
      <c r="C270" s="93">
        <v>380.31801645196811</v>
      </c>
      <c r="D270" s="93">
        <v>380.49487815617226</v>
      </c>
      <c r="E270" s="96">
        <v>0.17686170420415692</v>
      </c>
    </row>
    <row r="271" spans="1:5" x14ac:dyDescent="0.25">
      <c r="A271" s="94">
        <v>26900</v>
      </c>
      <c r="B271" s="94">
        <f t="shared" si="4"/>
        <v>73.099999999999994</v>
      </c>
      <c r="C271" s="93">
        <v>380.79269213634734</v>
      </c>
      <c r="D271" s="93">
        <v>381.12506074587475</v>
      </c>
      <c r="E271" s="96">
        <v>0.33236860952740699</v>
      </c>
    </row>
    <row r="272" spans="1:5" x14ac:dyDescent="0.25">
      <c r="A272" s="94">
        <v>27000</v>
      </c>
      <c r="B272" s="94">
        <f t="shared" si="4"/>
        <v>73</v>
      </c>
      <c r="C272" s="93">
        <v>381.13894667346193</v>
      </c>
      <c r="D272" s="93">
        <v>381.53665850606063</v>
      </c>
      <c r="E272" s="96">
        <v>0.39771183259870213</v>
      </c>
    </row>
    <row r="273" spans="1:5" x14ac:dyDescent="0.25">
      <c r="A273" s="94">
        <v>27100</v>
      </c>
      <c r="B273" s="94">
        <f t="shared" si="4"/>
        <v>72.900000000000006</v>
      </c>
      <c r="C273" s="93">
        <v>382.1554677867428</v>
      </c>
      <c r="D273" s="93">
        <v>382.50554251488757</v>
      </c>
      <c r="E273" s="96">
        <v>0.35007472814476159</v>
      </c>
    </row>
    <row r="274" spans="1:5" x14ac:dyDescent="0.25">
      <c r="A274" s="94">
        <v>27200</v>
      </c>
      <c r="B274" s="94">
        <f t="shared" si="4"/>
        <v>72.8</v>
      </c>
      <c r="C274" s="93">
        <v>382.48103953243287</v>
      </c>
      <c r="D274" s="93">
        <v>382.95588461468054</v>
      </c>
      <c r="E274" s="96">
        <v>0.47484508224766842</v>
      </c>
    </row>
    <row r="275" spans="1:5" x14ac:dyDescent="0.25">
      <c r="A275" s="94">
        <v>27300</v>
      </c>
      <c r="B275" s="94">
        <f t="shared" si="4"/>
        <v>72.7</v>
      </c>
      <c r="C275" s="93">
        <v>383.00974071343705</v>
      </c>
      <c r="D275" s="93">
        <v>383.45878830257999</v>
      </c>
      <c r="E275" s="96">
        <v>0.44904758914293552</v>
      </c>
    </row>
    <row r="276" spans="1:5" x14ac:dyDescent="0.25">
      <c r="A276" s="94">
        <v>27400</v>
      </c>
      <c r="B276" s="94">
        <f t="shared" si="4"/>
        <v>72.599999999999994</v>
      </c>
      <c r="C276" s="93">
        <v>383.96257735126733</v>
      </c>
      <c r="D276" s="93">
        <v>384.42207506805732</v>
      </c>
      <c r="E276" s="96">
        <v>0.45949771678999696</v>
      </c>
    </row>
    <row r="277" spans="1:5" x14ac:dyDescent="0.25">
      <c r="A277" s="94">
        <v>27500</v>
      </c>
      <c r="B277" s="94">
        <f t="shared" si="4"/>
        <v>72.5</v>
      </c>
      <c r="C277" s="93">
        <v>384.35864892052683</v>
      </c>
      <c r="D277" s="93">
        <v>384.86459202754025</v>
      </c>
      <c r="E277" s="96">
        <v>0.50594310701342238</v>
      </c>
    </row>
    <row r="278" spans="1:5" x14ac:dyDescent="0.25">
      <c r="A278" s="94">
        <v>27600</v>
      </c>
      <c r="B278" s="94">
        <f t="shared" si="4"/>
        <v>72.400000000000006</v>
      </c>
      <c r="C278" s="93">
        <v>384.45928892160595</v>
      </c>
      <c r="D278" s="93">
        <v>384.93236729836963</v>
      </c>
      <c r="E278" s="96">
        <v>0.47307837676368081</v>
      </c>
    </row>
    <row r="279" spans="1:5" x14ac:dyDescent="0.25">
      <c r="A279" s="94">
        <v>27700</v>
      </c>
      <c r="B279" s="94">
        <f t="shared" si="4"/>
        <v>72.3</v>
      </c>
      <c r="C279" s="93">
        <v>384.57803052441108</v>
      </c>
      <c r="D279" s="93">
        <v>384.9865432216705</v>
      </c>
      <c r="E279" s="96">
        <v>0.40851269725942529</v>
      </c>
    </row>
    <row r="280" spans="1:5" x14ac:dyDescent="0.25">
      <c r="A280" s="94">
        <v>27800</v>
      </c>
      <c r="B280" s="94">
        <f t="shared" si="4"/>
        <v>72.2</v>
      </c>
      <c r="C280" s="93">
        <v>385.16727410253287</v>
      </c>
      <c r="D280" s="93">
        <v>385.53431108680473</v>
      </c>
      <c r="E280" s="96">
        <v>0.36703698427186282</v>
      </c>
    </row>
    <row r="281" spans="1:5" x14ac:dyDescent="0.25">
      <c r="A281" s="94">
        <v>27900</v>
      </c>
      <c r="B281" s="94">
        <f t="shared" si="4"/>
        <v>72.099999999999994</v>
      </c>
      <c r="C281" s="93">
        <v>389.65045777109998</v>
      </c>
      <c r="D281" s="93">
        <v>389.46999998759998</v>
      </c>
      <c r="E281" s="96">
        <v>-0.18045778350000319</v>
      </c>
    </row>
    <row r="282" spans="1:5" x14ac:dyDescent="0.25">
      <c r="A282" s="94">
        <v>28000</v>
      </c>
      <c r="B282" s="94">
        <f t="shared" si="4"/>
        <v>72</v>
      </c>
      <c r="C282" s="93">
        <v>389.65045777109998</v>
      </c>
      <c r="D282" s="93">
        <v>389.4747358335834</v>
      </c>
      <c r="E282" s="96">
        <v>-0.1757219375165846</v>
      </c>
    </row>
    <row r="283" spans="1:5" x14ac:dyDescent="0.25">
      <c r="A283" s="94">
        <v>28100</v>
      </c>
      <c r="B283" s="94">
        <f t="shared" si="4"/>
        <v>71.900000000000006</v>
      </c>
      <c r="C283" s="93">
        <v>389.65045777109998</v>
      </c>
      <c r="D283" s="93">
        <v>389.49221654522637</v>
      </c>
      <c r="E283" s="96">
        <v>-0.15824122587360989</v>
      </c>
    </row>
    <row r="284" spans="1:5" x14ac:dyDescent="0.25">
      <c r="A284" s="94">
        <v>28200</v>
      </c>
      <c r="B284" s="94">
        <f t="shared" si="4"/>
        <v>71.8</v>
      </c>
      <c r="C284" s="93">
        <v>389.66865028339998</v>
      </c>
      <c r="D284" s="93">
        <v>389.52023919389302</v>
      </c>
      <c r="E284" s="96">
        <v>-0.1484110895069648</v>
      </c>
    </row>
    <row r="285" spans="1:5" x14ac:dyDescent="0.25">
      <c r="A285" s="94">
        <v>28300</v>
      </c>
      <c r="B285" s="94">
        <f t="shared" si="4"/>
        <v>71.7</v>
      </c>
      <c r="C285" s="93">
        <v>389.69304502130001</v>
      </c>
      <c r="D285" s="93">
        <v>389.59147656375637</v>
      </c>
      <c r="E285" s="96">
        <v>-0.1015684575436353</v>
      </c>
    </row>
    <row r="286" spans="1:5" x14ac:dyDescent="0.25">
      <c r="A286" s="94">
        <v>28400</v>
      </c>
      <c r="B286" s="94">
        <f t="shared" si="4"/>
        <v>71.599999999999994</v>
      </c>
      <c r="C286" s="93">
        <v>389.69304502130001</v>
      </c>
      <c r="D286" s="93">
        <v>389.64627365115638</v>
      </c>
      <c r="E286" s="96">
        <v>-4.6771370143630975E-2</v>
      </c>
    </row>
    <row r="287" spans="1:5" x14ac:dyDescent="0.25">
      <c r="A287" s="94">
        <v>28500</v>
      </c>
      <c r="B287" s="94">
        <f t="shared" si="4"/>
        <v>71.5</v>
      </c>
      <c r="C287" s="93">
        <v>389.76372475853191</v>
      </c>
      <c r="D287" s="93">
        <v>389.7100000456</v>
      </c>
      <c r="E287" s="96">
        <v>-5.3724712931909835E-2</v>
      </c>
    </row>
    <row r="288" spans="1:5" x14ac:dyDescent="0.25">
      <c r="A288" s="94">
        <v>28600</v>
      </c>
      <c r="B288" s="94">
        <f t="shared" si="4"/>
        <v>71.400000000000006</v>
      </c>
      <c r="C288" s="93">
        <v>389.813260974</v>
      </c>
      <c r="D288" s="93">
        <v>389.71837796298797</v>
      </c>
      <c r="E288" s="96">
        <v>-9.4883011012029783E-2</v>
      </c>
    </row>
    <row r="289" spans="1:5" x14ac:dyDescent="0.25">
      <c r="A289" s="94">
        <v>28700</v>
      </c>
      <c r="B289" s="94">
        <f t="shared" si="4"/>
        <v>71.3</v>
      </c>
      <c r="C289" s="93">
        <v>389.86733032807194</v>
      </c>
      <c r="D289" s="93">
        <v>389.86997635006617</v>
      </c>
      <c r="E289" s="96">
        <v>2.6460219942237018E-3</v>
      </c>
    </row>
    <row r="290" spans="1:5" x14ac:dyDescent="0.25">
      <c r="A290" s="94">
        <v>28800</v>
      </c>
      <c r="B290" s="94">
        <f t="shared" si="4"/>
        <v>71.2</v>
      </c>
      <c r="C290" s="93">
        <v>390.60104683830002</v>
      </c>
      <c r="D290" s="93">
        <v>390.61000000690001</v>
      </c>
      <c r="E290" s="96">
        <v>8.9531685999872934E-3</v>
      </c>
    </row>
    <row r="291" spans="1:5" x14ac:dyDescent="0.25">
      <c r="A291" s="94">
        <v>28900</v>
      </c>
      <c r="B291" s="94">
        <f t="shared" si="4"/>
        <v>71.099999999999994</v>
      </c>
      <c r="C291" s="93">
        <v>390.60104683830002</v>
      </c>
      <c r="D291" s="93">
        <v>390.66999999810002</v>
      </c>
      <c r="E291" s="96">
        <v>6.895315980000305E-2</v>
      </c>
    </row>
    <row r="292" spans="1:5" x14ac:dyDescent="0.25">
      <c r="A292" s="94">
        <v>29000</v>
      </c>
      <c r="B292" s="94">
        <f t="shared" si="4"/>
        <v>71</v>
      </c>
      <c r="C292" s="93">
        <v>390.79618331782814</v>
      </c>
      <c r="D292" s="93">
        <v>390.88985287890978</v>
      </c>
      <c r="E292" s="96">
        <v>9.366956108164004E-2</v>
      </c>
    </row>
    <row r="293" spans="1:5" x14ac:dyDescent="0.25">
      <c r="A293" s="94">
        <v>29100</v>
      </c>
      <c r="B293" s="94">
        <f t="shared" si="4"/>
        <v>70.900000000000006</v>
      </c>
      <c r="C293" s="93">
        <v>390.9330156186204</v>
      </c>
      <c r="D293" s="93">
        <v>391.19922027308178</v>
      </c>
      <c r="E293" s="96">
        <v>0.26620465446137587</v>
      </c>
    </row>
    <row r="294" spans="1:5" x14ac:dyDescent="0.25">
      <c r="A294" s="94">
        <v>29200</v>
      </c>
      <c r="B294" s="94">
        <f t="shared" si="4"/>
        <v>70.8</v>
      </c>
      <c r="C294" s="93">
        <v>391.04844513686703</v>
      </c>
      <c r="D294" s="93">
        <v>391.60000000150001</v>
      </c>
      <c r="E294" s="96">
        <v>0.55155486463297621</v>
      </c>
    </row>
    <row r="295" spans="1:5" x14ac:dyDescent="0.25">
      <c r="A295" s="94">
        <v>29300</v>
      </c>
      <c r="B295" s="94">
        <f t="shared" si="4"/>
        <v>70.7</v>
      </c>
      <c r="C295" s="93">
        <v>391.75195106633782</v>
      </c>
      <c r="D295" s="93">
        <v>392.12519165382298</v>
      </c>
      <c r="E295" s="96">
        <v>0.37324058748515654</v>
      </c>
    </row>
    <row r="296" spans="1:5" x14ac:dyDescent="0.25">
      <c r="A296" s="94">
        <v>29400</v>
      </c>
      <c r="B296" s="94">
        <f t="shared" si="4"/>
        <v>70.599999999999994</v>
      </c>
      <c r="C296" s="93">
        <v>391.9017621022</v>
      </c>
      <c r="D296" s="93">
        <v>392.24720325608843</v>
      </c>
      <c r="E296" s="96">
        <v>0.34544115388843011</v>
      </c>
    </row>
    <row r="297" spans="1:5" x14ac:dyDescent="0.25">
      <c r="A297" s="94">
        <v>29500</v>
      </c>
      <c r="B297" s="94">
        <f t="shared" si="4"/>
        <v>70.5</v>
      </c>
      <c r="C297" s="93">
        <v>392.43532389212891</v>
      </c>
      <c r="D297" s="93">
        <v>392.87322530427878</v>
      </c>
      <c r="E297" s="96">
        <v>0.43790141214986988</v>
      </c>
    </row>
    <row r="298" spans="1:5" x14ac:dyDescent="0.25">
      <c r="A298" s="94">
        <v>29600</v>
      </c>
      <c r="B298" s="94">
        <f t="shared" si="4"/>
        <v>70.400000000000006</v>
      </c>
      <c r="C298" s="93">
        <v>393.906469365519</v>
      </c>
      <c r="D298" s="93">
        <v>394.11731616313074</v>
      </c>
      <c r="E298" s="96">
        <v>0.21084679761173675</v>
      </c>
    </row>
    <row r="299" spans="1:5" x14ac:dyDescent="0.25">
      <c r="A299" s="94">
        <v>29700</v>
      </c>
      <c r="B299" s="94">
        <f t="shared" si="4"/>
        <v>70.3</v>
      </c>
      <c r="C299" s="93">
        <v>394.14646793055505</v>
      </c>
      <c r="D299" s="93">
        <v>394.29519402203078</v>
      </c>
      <c r="E299" s="96">
        <v>0.14872609147573712</v>
      </c>
    </row>
    <row r="300" spans="1:5" x14ac:dyDescent="0.25">
      <c r="A300" s="94">
        <v>29800</v>
      </c>
      <c r="B300" s="94">
        <f t="shared" si="4"/>
        <v>70.2</v>
      </c>
      <c r="C300" s="93">
        <v>394.22758542304246</v>
      </c>
      <c r="D300" s="93">
        <v>394.51041446808648</v>
      </c>
      <c r="E300" s="96">
        <v>0.28282904504402495</v>
      </c>
    </row>
    <row r="301" spans="1:5" x14ac:dyDescent="0.25">
      <c r="A301" s="94">
        <v>29900</v>
      </c>
      <c r="B301" s="94">
        <f t="shared" si="4"/>
        <v>70.099999999999994</v>
      </c>
      <c r="C301" s="93">
        <v>394.53403269394937</v>
      </c>
      <c r="D301" s="93">
        <v>394.82493886417615</v>
      </c>
      <c r="E301" s="96">
        <v>0.29090617022677634</v>
      </c>
    </row>
    <row r="302" spans="1:5" x14ac:dyDescent="0.25">
      <c r="A302" s="94">
        <v>30000</v>
      </c>
      <c r="B302" s="94">
        <f t="shared" si="4"/>
        <v>70</v>
      </c>
      <c r="C302" s="93">
        <v>395.44355198657826</v>
      </c>
      <c r="D302" s="93">
        <v>395.52233183978609</v>
      </c>
      <c r="E302" s="96">
        <v>7.8779853207834094E-2</v>
      </c>
    </row>
    <row r="303" spans="1:5" x14ac:dyDescent="0.25">
      <c r="A303" s="94">
        <v>30100</v>
      </c>
      <c r="B303" s="94">
        <f t="shared" si="4"/>
        <v>69.900000000000006</v>
      </c>
      <c r="C303" s="93">
        <v>395.74247323951283</v>
      </c>
      <c r="D303" s="93">
        <v>395.97764105208603</v>
      </c>
      <c r="E303" s="96">
        <v>0.23516781257319508</v>
      </c>
    </row>
    <row r="304" spans="1:5" x14ac:dyDescent="0.25">
      <c r="A304" s="94">
        <v>30200</v>
      </c>
      <c r="B304" s="94">
        <f t="shared" si="4"/>
        <v>69.8</v>
      </c>
      <c r="C304" s="93">
        <v>395.83865959048126</v>
      </c>
      <c r="D304" s="93">
        <v>396.22411886401551</v>
      </c>
      <c r="E304" s="96">
        <v>0.38545927353425213</v>
      </c>
    </row>
    <row r="305" spans="1:5" x14ac:dyDescent="0.25">
      <c r="A305" s="94">
        <v>30300</v>
      </c>
      <c r="B305" s="94">
        <f t="shared" si="4"/>
        <v>69.7</v>
      </c>
      <c r="C305" s="93">
        <v>397.15982146978484</v>
      </c>
      <c r="D305" s="93">
        <v>397.44617911006321</v>
      </c>
      <c r="E305" s="96">
        <v>0.28635764027836785</v>
      </c>
    </row>
    <row r="306" spans="1:5" x14ac:dyDescent="0.25">
      <c r="A306" s="94">
        <v>30400</v>
      </c>
      <c r="B306" s="94">
        <f t="shared" si="4"/>
        <v>69.599999999999994</v>
      </c>
      <c r="C306" s="93">
        <v>397.87140728816826</v>
      </c>
      <c r="D306" s="93">
        <v>398.09483950679368</v>
      </c>
      <c r="E306" s="96">
        <v>0.22343221862541895</v>
      </c>
    </row>
    <row r="307" spans="1:5" x14ac:dyDescent="0.25">
      <c r="A307" s="94">
        <v>30500</v>
      </c>
      <c r="B307" s="94">
        <f t="shared" si="4"/>
        <v>69.5</v>
      </c>
      <c r="C307" s="93">
        <v>398.19529377966143</v>
      </c>
      <c r="D307" s="93">
        <v>398.46363447037004</v>
      </c>
      <c r="E307" s="96">
        <v>0.26834069070861233</v>
      </c>
    </row>
    <row r="308" spans="1:5" x14ac:dyDescent="0.25">
      <c r="A308" s="94">
        <v>30600</v>
      </c>
      <c r="B308" s="94">
        <f t="shared" si="4"/>
        <v>69.400000000000006</v>
      </c>
      <c r="C308" s="93">
        <v>398.4340298729</v>
      </c>
      <c r="D308" s="93">
        <v>398.93703117478515</v>
      </c>
      <c r="E308" s="96">
        <v>0.50300130188514913</v>
      </c>
    </row>
    <row r="309" spans="1:5" x14ac:dyDescent="0.25">
      <c r="A309" s="94">
        <v>30700</v>
      </c>
      <c r="B309" s="94">
        <f t="shared" si="4"/>
        <v>69.3</v>
      </c>
      <c r="C309" s="93">
        <v>400.03303779324381</v>
      </c>
      <c r="D309" s="93">
        <v>400.26676079377955</v>
      </c>
      <c r="E309" s="96">
        <v>0.23372300053574691</v>
      </c>
    </row>
    <row r="310" spans="1:5" x14ac:dyDescent="0.25">
      <c r="A310" s="94">
        <v>30800</v>
      </c>
      <c r="B310" s="94">
        <f t="shared" si="4"/>
        <v>69.2</v>
      </c>
      <c r="C310" s="93">
        <v>400.90005896281201</v>
      </c>
      <c r="D310" s="93">
        <v>401.7939468399249</v>
      </c>
      <c r="E310" s="96">
        <v>0.89388787711288842</v>
      </c>
    </row>
    <row r="311" spans="1:5" x14ac:dyDescent="0.25">
      <c r="A311" s="94">
        <v>30900</v>
      </c>
      <c r="B311" s="94">
        <f t="shared" si="4"/>
        <v>69.099999999999994</v>
      </c>
      <c r="C311" s="93">
        <v>401.16231497199999</v>
      </c>
      <c r="D311" s="93">
        <v>401.95177739519812</v>
      </c>
      <c r="E311" s="96">
        <v>0.78946242319813109</v>
      </c>
    </row>
    <row r="312" spans="1:5" x14ac:dyDescent="0.25">
      <c r="A312" s="94">
        <v>31000</v>
      </c>
      <c r="B312" s="94">
        <f t="shared" si="4"/>
        <v>69</v>
      </c>
      <c r="C312" s="93">
        <v>402.57814991204583</v>
      </c>
      <c r="D312" s="93">
        <v>403.11323369967857</v>
      </c>
      <c r="E312" s="96">
        <v>0.53508378763274322</v>
      </c>
    </row>
    <row r="313" spans="1:5" x14ac:dyDescent="0.25">
      <c r="A313" s="94">
        <v>31100</v>
      </c>
      <c r="B313" s="94">
        <f t="shared" si="4"/>
        <v>68.900000000000006</v>
      </c>
      <c r="C313" s="93">
        <v>403.50499845532102</v>
      </c>
      <c r="D313" s="93">
        <v>403.92977799265816</v>
      </c>
      <c r="E313" s="96">
        <v>0.42477953733714457</v>
      </c>
    </row>
    <row r="314" spans="1:5" x14ac:dyDescent="0.25">
      <c r="A314" s="94">
        <v>31200</v>
      </c>
      <c r="B314" s="94">
        <f t="shared" si="4"/>
        <v>68.8</v>
      </c>
      <c r="C314" s="93">
        <v>403.94156143829395</v>
      </c>
      <c r="D314" s="93">
        <v>404.35379044587057</v>
      </c>
      <c r="E314" s="96">
        <v>0.41222900757662728</v>
      </c>
    </row>
    <row r="315" spans="1:5" x14ac:dyDescent="0.25">
      <c r="A315" s="94">
        <v>31300</v>
      </c>
      <c r="B315" s="94">
        <f t="shared" si="4"/>
        <v>68.7</v>
      </c>
      <c r="C315" s="93">
        <v>410.69454813402513</v>
      </c>
      <c r="D315" s="93">
        <v>409.5406244823684</v>
      </c>
      <c r="E315" s="96">
        <v>-1.1539236516567257</v>
      </c>
    </row>
    <row r="316" spans="1:5" x14ac:dyDescent="0.25">
      <c r="A316" s="94">
        <v>31400</v>
      </c>
      <c r="B316" s="94">
        <f t="shared" si="4"/>
        <v>68.599999999999994</v>
      </c>
      <c r="C316" s="93">
        <v>410.7529792711</v>
      </c>
      <c r="D316" s="93">
        <v>411.02612553701545</v>
      </c>
      <c r="E316" s="96">
        <v>0.27314626591544311</v>
      </c>
    </row>
    <row r="317" spans="1:5" x14ac:dyDescent="0.25">
      <c r="A317" s="94">
        <v>31500</v>
      </c>
      <c r="B317" s="94">
        <f t="shared" si="4"/>
        <v>68.5</v>
      </c>
      <c r="C317" s="93">
        <v>410.7529792711</v>
      </c>
      <c r="D317" s="93">
        <v>411.07096076444486</v>
      </c>
      <c r="E317" s="96">
        <v>0.3179814933448597</v>
      </c>
    </row>
    <row r="318" spans="1:5" x14ac:dyDescent="0.25">
      <c r="A318" s="94">
        <v>31600</v>
      </c>
      <c r="B318" s="94">
        <f t="shared" si="4"/>
        <v>68.400000000000006</v>
      </c>
      <c r="C318" s="93">
        <v>410.7529792711</v>
      </c>
      <c r="D318" s="93">
        <v>411.07951364870831</v>
      </c>
      <c r="E318" s="96">
        <v>0.32653437760831139</v>
      </c>
    </row>
    <row r="319" spans="1:5" x14ac:dyDescent="0.25">
      <c r="A319" s="94">
        <v>31700</v>
      </c>
      <c r="B319" s="94">
        <f t="shared" si="4"/>
        <v>68.3</v>
      </c>
      <c r="C319" s="93">
        <v>411.3989307923232</v>
      </c>
      <c r="D319" s="93">
        <v>411.4462605299085</v>
      </c>
      <c r="E319" s="96">
        <v>4.7329737585300791E-2</v>
      </c>
    </row>
    <row r="320" spans="1:5" x14ac:dyDescent="0.25">
      <c r="A320" s="94">
        <v>31800</v>
      </c>
      <c r="B320" s="94">
        <f t="shared" si="4"/>
        <v>68.2</v>
      </c>
      <c r="C320" s="93">
        <v>411.5216649778352</v>
      </c>
      <c r="D320" s="93">
        <v>411.54333724011877</v>
      </c>
      <c r="E320" s="96">
        <v>2.1672262283573218E-2</v>
      </c>
    </row>
    <row r="321" spans="1:5" x14ac:dyDescent="0.25">
      <c r="A321" s="94">
        <v>31900</v>
      </c>
      <c r="B321" s="94">
        <f t="shared" si="4"/>
        <v>68.099999999999994</v>
      </c>
      <c r="C321" s="93">
        <v>411.61816243698973</v>
      </c>
      <c r="D321" s="93">
        <v>411.58639301479627</v>
      </c>
      <c r="E321" s="96">
        <v>-3.1769422193463015E-2</v>
      </c>
    </row>
    <row r="322" spans="1:5" x14ac:dyDescent="0.25">
      <c r="A322" s="94">
        <v>32000</v>
      </c>
      <c r="B322" s="94">
        <f t="shared" si="4"/>
        <v>68</v>
      </c>
      <c r="C322" s="93">
        <v>411.66430385019999</v>
      </c>
      <c r="D322" s="93">
        <v>411.66115970740952</v>
      </c>
      <c r="E322" s="96">
        <v>-3.1441427904610464E-3</v>
      </c>
    </row>
    <row r="323" spans="1:5" x14ac:dyDescent="0.25">
      <c r="A323" s="94">
        <v>32100</v>
      </c>
      <c r="B323" s="94">
        <f t="shared" ref="B323:B386" si="5">100-A323/1000</f>
        <v>67.900000000000006</v>
      </c>
      <c r="C323" s="93">
        <v>411.82844689733611</v>
      </c>
      <c r="D323" s="93">
        <v>411.87000002709999</v>
      </c>
      <c r="E323" s="96">
        <v>4.1553129763883589E-2</v>
      </c>
    </row>
    <row r="324" spans="1:5" x14ac:dyDescent="0.25">
      <c r="A324" s="94">
        <v>32200</v>
      </c>
      <c r="B324" s="94">
        <f t="shared" si="5"/>
        <v>67.8</v>
      </c>
      <c r="C324" s="93">
        <v>411.95883276700005</v>
      </c>
      <c r="D324" s="93">
        <v>412.1103936717725</v>
      </c>
      <c r="E324" s="96">
        <v>0.15156090477245243</v>
      </c>
    </row>
    <row r="325" spans="1:5" x14ac:dyDescent="0.25">
      <c r="A325" s="94">
        <v>32300</v>
      </c>
      <c r="B325" s="94">
        <f t="shared" si="5"/>
        <v>67.7</v>
      </c>
      <c r="C325" s="93">
        <v>412.93225265860644</v>
      </c>
      <c r="D325" s="93">
        <v>412.30946534017784</v>
      </c>
      <c r="E325" s="96">
        <v>-0.6227873184286068</v>
      </c>
    </row>
    <row r="326" spans="1:5" x14ac:dyDescent="0.25">
      <c r="A326" s="94">
        <v>32400</v>
      </c>
      <c r="B326" s="94">
        <f t="shared" si="5"/>
        <v>67.599999999999994</v>
      </c>
      <c r="C326" s="93">
        <v>415.62083313551778</v>
      </c>
      <c r="D326" s="93">
        <v>414.99642863046284</v>
      </c>
      <c r="E326" s="96">
        <v>-0.62440450505494027</v>
      </c>
    </row>
    <row r="327" spans="1:5" x14ac:dyDescent="0.25">
      <c r="A327" s="94">
        <v>32500</v>
      </c>
      <c r="B327" s="94">
        <f t="shared" si="5"/>
        <v>67.5</v>
      </c>
      <c r="C327" s="93">
        <v>416.06397169166553</v>
      </c>
      <c r="D327" s="93">
        <v>415.4334523602198</v>
      </c>
      <c r="E327" s="96">
        <v>-0.63051933144572558</v>
      </c>
    </row>
    <row r="328" spans="1:5" x14ac:dyDescent="0.25">
      <c r="A328" s="94">
        <v>32600</v>
      </c>
      <c r="B328" s="94">
        <f t="shared" si="5"/>
        <v>67.400000000000006</v>
      </c>
      <c r="C328" s="93">
        <v>416.17101178378681</v>
      </c>
      <c r="D328" s="93">
        <v>415.78712685581968</v>
      </c>
      <c r="E328" s="96">
        <v>-0.38388492796713081</v>
      </c>
    </row>
    <row r="329" spans="1:5" x14ac:dyDescent="0.25">
      <c r="A329" s="94">
        <v>32700</v>
      </c>
      <c r="B329" s="94">
        <f t="shared" si="5"/>
        <v>67.3</v>
      </c>
      <c r="C329" s="93">
        <v>416.29159781458588</v>
      </c>
      <c r="D329" s="93">
        <v>416.02910835843869</v>
      </c>
      <c r="E329" s="96">
        <v>-0.26248945614719332</v>
      </c>
    </row>
    <row r="330" spans="1:5" x14ac:dyDescent="0.25">
      <c r="A330" s="94">
        <v>32800</v>
      </c>
      <c r="B330" s="94">
        <f t="shared" si="5"/>
        <v>67.2</v>
      </c>
      <c r="C330" s="93">
        <v>416.51867745795829</v>
      </c>
      <c r="D330" s="93">
        <v>416.23055586827132</v>
      </c>
      <c r="E330" s="96">
        <v>-0.28812158968696622</v>
      </c>
    </row>
    <row r="331" spans="1:5" x14ac:dyDescent="0.25">
      <c r="A331" s="94">
        <v>32900</v>
      </c>
      <c r="B331" s="94">
        <f t="shared" si="5"/>
        <v>67.099999999999994</v>
      </c>
      <c r="C331" s="93">
        <v>416.79051060058669</v>
      </c>
      <c r="D331" s="93">
        <v>416.70173738296728</v>
      </c>
      <c r="E331" s="96">
        <v>-8.8773217619404932E-2</v>
      </c>
    </row>
    <row r="332" spans="1:5" x14ac:dyDescent="0.25">
      <c r="A332" s="94">
        <v>33000</v>
      </c>
      <c r="B332" s="94">
        <f t="shared" si="5"/>
        <v>67</v>
      </c>
      <c r="C332" s="93">
        <v>416.91554542715386</v>
      </c>
      <c r="D332" s="93">
        <v>416.75284770364351</v>
      </c>
      <c r="E332" s="96">
        <v>-0.16269772351034817</v>
      </c>
    </row>
    <row r="333" spans="1:5" x14ac:dyDescent="0.25">
      <c r="A333" s="94">
        <v>33100</v>
      </c>
      <c r="B333" s="94">
        <f t="shared" si="5"/>
        <v>66.900000000000006</v>
      </c>
      <c r="C333" s="93">
        <v>417.28623700643379</v>
      </c>
      <c r="D333" s="93">
        <v>417.06592617939179</v>
      </c>
      <c r="E333" s="96">
        <v>-0.22031082704199889</v>
      </c>
    </row>
    <row r="334" spans="1:5" x14ac:dyDescent="0.25">
      <c r="A334" s="94">
        <v>33200</v>
      </c>
      <c r="B334" s="94">
        <f t="shared" si="5"/>
        <v>66.8</v>
      </c>
      <c r="C334" s="93">
        <v>417.7954114634839</v>
      </c>
      <c r="D334" s="93">
        <v>417.48601696128912</v>
      </c>
      <c r="E334" s="96">
        <v>-0.30939450219477749</v>
      </c>
    </row>
    <row r="335" spans="1:5" x14ac:dyDescent="0.25">
      <c r="A335" s="94">
        <v>33300</v>
      </c>
      <c r="B335" s="94">
        <f t="shared" si="5"/>
        <v>66.7</v>
      </c>
      <c r="C335" s="93">
        <v>417.92209605327537</v>
      </c>
      <c r="D335" s="93">
        <v>417.53946664641518</v>
      </c>
      <c r="E335" s="96">
        <v>-0.38262940686018965</v>
      </c>
    </row>
    <row r="336" spans="1:5" x14ac:dyDescent="0.25">
      <c r="A336" s="94">
        <v>33400</v>
      </c>
      <c r="B336" s="94">
        <f t="shared" si="5"/>
        <v>66.599999999999994</v>
      </c>
      <c r="C336" s="93">
        <v>418.1598191349978</v>
      </c>
      <c r="D336" s="93">
        <v>418.05183642465755</v>
      </c>
      <c r="E336" s="96">
        <v>-0.1079827103402522</v>
      </c>
    </row>
    <row r="337" spans="1:5" x14ac:dyDescent="0.25">
      <c r="A337" s="94">
        <v>33500</v>
      </c>
      <c r="B337" s="94">
        <f t="shared" si="5"/>
        <v>66.5</v>
      </c>
      <c r="C337" s="93">
        <v>418.27280754478232</v>
      </c>
      <c r="D337" s="93">
        <v>418.10070385209281</v>
      </c>
      <c r="E337" s="96">
        <v>-0.17210369268951808</v>
      </c>
    </row>
    <row r="338" spans="1:5" x14ac:dyDescent="0.25">
      <c r="A338" s="94">
        <v>33600</v>
      </c>
      <c r="B338" s="94">
        <f t="shared" si="5"/>
        <v>66.400000000000006</v>
      </c>
      <c r="C338" s="93">
        <v>418.31007793910243</v>
      </c>
      <c r="D338" s="93">
        <v>418.17962752162862</v>
      </c>
      <c r="E338" s="96">
        <v>-0.13045041747380992</v>
      </c>
    </row>
    <row r="339" spans="1:5" x14ac:dyDescent="0.25">
      <c r="A339" s="94">
        <v>33700</v>
      </c>
      <c r="B339" s="94">
        <f t="shared" si="5"/>
        <v>66.3</v>
      </c>
      <c r="C339" s="93">
        <v>418.53445979971758</v>
      </c>
      <c r="D339" s="93">
        <v>418.32248051413006</v>
      </c>
      <c r="E339" s="96">
        <v>-0.21197928558751755</v>
      </c>
    </row>
    <row r="340" spans="1:5" x14ac:dyDescent="0.25">
      <c r="A340" s="94">
        <v>33800</v>
      </c>
      <c r="B340" s="94">
        <f t="shared" si="5"/>
        <v>66.2</v>
      </c>
      <c r="C340" s="93">
        <v>418.78503674270183</v>
      </c>
      <c r="D340" s="93">
        <v>418.74413206468552</v>
      </c>
      <c r="E340" s="96">
        <v>-4.090467801631803E-2</v>
      </c>
    </row>
    <row r="341" spans="1:5" x14ac:dyDescent="0.25">
      <c r="A341" s="94">
        <v>33900</v>
      </c>
      <c r="B341" s="94">
        <f t="shared" si="5"/>
        <v>66.099999999999994</v>
      </c>
      <c r="C341" s="93">
        <v>418.93620594271925</v>
      </c>
      <c r="D341" s="93">
        <v>418.81131279242391</v>
      </c>
      <c r="E341" s="96">
        <v>-0.12489315029534964</v>
      </c>
    </row>
    <row r="342" spans="1:5" x14ac:dyDescent="0.25">
      <c r="A342" s="94">
        <v>34000</v>
      </c>
      <c r="B342" s="94">
        <f t="shared" si="5"/>
        <v>66</v>
      </c>
      <c r="C342" s="93">
        <v>419.07024220673389</v>
      </c>
      <c r="D342" s="93">
        <v>419.12994869863763</v>
      </c>
      <c r="E342" s="96">
        <v>5.9706491903739334E-2</v>
      </c>
    </row>
    <row r="343" spans="1:5" x14ac:dyDescent="0.25">
      <c r="A343" s="94">
        <v>34100</v>
      </c>
      <c r="B343" s="94">
        <f t="shared" si="5"/>
        <v>65.900000000000006</v>
      </c>
      <c r="C343" s="93">
        <v>419.57861304578728</v>
      </c>
      <c r="D343" s="93">
        <v>419.55235625009897</v>
      </c>
      <c r="E343" s="96">
        <v>-2.625679568831174E-2</v>
      </c>
    </row>
    <row r="344" spans="1:5" x14ac:dyDescent="0.25">
      <c r="A344" s="94">
        <v>34200</v>
      </c>
      <c r="B344" s="94">
        <f t="shared" si="5"/>
        <v>65.8</v>
      </c>
      <c r="C344" s="93">
        <v>419.7525034796829</v>
      </c>
      <c r="D344" s="93">
        <v>420.49144402073631</v>
      </c>
      <c r="E344" s="96">
        <v>0.73894054105340956</v>
      </c>
    </row>
    <row r="345" spans="1:5" x14ac:dyDescent="0.25">
      <c r="A345" s="94">
        <v>34300</v>
      </c>
      <c r="B345" s="94">
        <f t="shared" si="5"/>
        <v>65.7</v>
      </c>
      <c r="C345" s="93">
        <v>420.29798267847622</v>
      </c>
      <c r="D345" s="93">
        <v>420.55773025039741</v>
      </c>
      <c r="E345" s="96">
        <v>0.25974757192119569</v>
      </c>
    </row>
    <row r="346" spans="1:5" x14ac:dyDescent="0.25">
      <c r="A346" s="94">
        <v>34400</v>
      </c>
      <c r="B346" s="94">
        <f t="shared" si="5"/>
        <v>65.599999999999994</v>
      </c>
      <c r="C346" s="93">
        <v>420.46128653082297</v>
      </c>
      <c r="D346" s="93">
        <v>420.85061380820832</v>
      </c>
      <c r="E346" s="96">
        <v>0.38932727738534822</v>
      </c>
    </row>
    <row r="347" spans="1:5" x14ac:dyDescent="0.25">
      <c r="A347" s="94">
        <v>34500</v>
      </c>
      <c r="B347" s="94">
        <f t="shared" si="5"/>
        <v>65.5</v>
      </c>
      <c r="C347" s="93">
        <v>420.99728081257012</v>
      </c>
      <c r="D347" s="93">
        <v>421.42428470279401</v>
      </c>
      <c r="E347" s="96">
        <v>0.42700389022388663</v>
      </c>
    </row>
    <row r="348" spans="1:5" x14ac:dyDescent="0.25">
      <c r="A348" s="94">
        <v>34600</v>
      </c>
      <c r="B348" s="94">
        <f t="shared" si="5"/>
        <v>65.400000000000006</v>
      </c>
      <c r="C348" s="93">
        <v>421.31705544905299</v>
      </c>
      <c r="D348" s="93">
        <v>421.72939746148131</v>
      </c>
      <c r="E348" s="96">
        <v>0.41234201242832569</v>
      </c>
    </row>
    <row r="349" spans="1:5" x14ac:dyDescent="0.25">
      <c r="A349" s="94">
        <v>34700</v>
      </c>
      <c r="B349" s="94">
        <f t="shared" si="5"/>
        <v>65.3</v>
      </c>
      <c r="C349" s="93">
        <v>421.51848199443191</v>
      </c>
      <c r="D349" s="93">
        <v>422.04197472639987</v>
      </c>
      <c r="E349" s="96">
        <v>0.52349273196796275</v>
      </c>
    </row>
    <row r="350" spans="1:5" x14ac:dyDescent="0.25">
      <c r="A350" s="94">
        <v>34800</v>
      </c>
      <c r="B350" s="94">
        <f t="shared" si="5"/>
        <v>65.2</v>
      </c>
      <c r="C350" s="93">
        <v>421.6247120101732</v>
      </c>
      <c r="D350" s="93">
        <v>422.19677265573358</v>
      </c>
      <c r="E350" s="96">
        <v>0.57206064556038427</v>
      </c>
    </row>
    <row r="351" spans="1:5" x14ac:dyDescent="0.25">
      <c r="A351" s="94">
        <v>34900</v>
      </c>
      <c r="B351" s="94">
        <f t="shared" si="5"/>
        <v>65.099999999999994</v>
      </c>
      <c r="C351" s="93">
        <v>421.72875132025661</v>
      </c>
      <c r="D351" s="93">
        <v>422.29463299110483</v>
      </c>
      <c r="E351" s="96">
        <v>0.56588167084822771</v>
      </c>
    </row>
    <row r="352" spans="1:5" x14ac:dyDescent="0.25">
      <c r="A352" s="94">
        <v>35000</v>
      </c>
      <c r="B352" s="94">
        <f t="shared" si="5"/>
        <v>65</v>
      </c>
      <c r="C352" s="93">
        <v>422.35604597125911</v>
      </c>
      <c r="D352" s="93">
        <v>422.65735627486634</v>
      </c>
      <c r="E352" s="96">
        <v>0.30131030360723798</v>
      </c>
    </row>
    <row r="353" spans="1:5" x14ac:dyDescent="0.25">
      <c r="A353" s="94">
        <v>35100</v>
      </c>
      <c r="B353" s="94">
        <f t="shared" si="5"/>
        <v>64.900000000000006</v>
      </c>
      <c r="C353" s="93">
        <v>422.87182070433226</v>
      </c>
      <c r="D353" s="93">
        <v>422.75480920546045</v>
      </c>
      <c r="E353" s="96">
        <v>-0.11701149887181828</v>
      </c>
    </row>
    <row r="354" spans="1:5" x14ac:dyDescent="0.25">
      <c r="A354" s="94">
        <v>35200</v>
      </c>
      <c r="B354" s="94">
        <f t="shared" si="5"/>
        <v>64.8</v>
      </c>
      <c r="C354" s="93">
        <v>423.15833187471264</v>
      </c>
      <c r="D354" s="93">
        <v>422.98223578431771</v>
      </c>
      <c r="E354" s="96">
        <v>-0.17609609039493535</v>
      </c>
    </row>
    <row r="355" spans="1:5" x14ac:dyDescent="0.25">
      <c r="A355" s="94">
        <v>35300</v>
      </c>
      <c r="B355" s="94">
        <f t="shared" si="5"/>
        <v>64.7</v>
      </c>
      <c r="C355" s="93">
        <v>423.50446191988232</v>
      </c>
      <c r="D355" s="93">
        <v>423.59257279817706</v>
      </c>
      <c r="E355" s="96">
        <v>8.8110878294742179E-2</v>
      </c>
    </row>
    <row r="356" spans="1:5" x14ac:dyDescent="0.25">
      <c r="A356" s="94">
        <v>35400</v>
      </c>
      <c r="B356" s="94">
        <f t="shared" si="5"/>
        <v>64.599999999999994</v>
      </c>
      <c r="C356" s="93">
        <v>423.58728699887672</v>
      </c>
      <c r="D356" s="93">
        <v>423.71038648897365</v>
      </c>
      <c r="E356" s="96">
        <v>0.12309949009693355</v>
      </c>
    </row>
    <row r="357" spans="1:5" x14ac:dyDescent="0.25">
      <c r="A357" s="94">
        <v>35500</v>
      </c>
      <c r="B357" s="94">
        <f t="shared" si="5"/>
        <v>64.5</v>
      </c>
      <c r="C357" s="93">
        <v>423.80010870318324</v>
      </c>
      <c r="D357" s="93">
        <v>423.99612151630492</v>
      </c>
      <c r="E357" s="96">
        <v>0.19601281312168339</v>
      </c>
    </row>
    <row r="358" spans="1:5" x14ac:dyDescent="0.25">
      <c r="A358" s="94">
        <v>35600</v>
      </c>
      <c r="B358" s="94">
        <f t="shared" si="5"/>
        <v>64.400000000000006</v>
      </c>
      <c r="C358" s="93">
        <v>424.91706206619278</v>
      </c>
      <c r="D358" s="93">
        <v>424.8200000077</v>
      </c>
      <c r="E358" s="96">
        <v>-9.7062058492781489E-2</v>
      </c>
    </row>
    <row r="359" spans="1:5" x14ac:dyDescent="0.25">
      <c r="A359" s="94">
        <v>35700</v>
      </c>
      <c r="B359" s="94">
        <f t="shared" si="5"/>
        <v>64.3</v>
      </c>
      <c r="C359" s="93">
        <v>430.88489211630076</v>
      </c>
      <c r="D359" s="93">
        <v>430.61937252833013</v>
      </c>
      <c r="E359" s="96">
        <v>-0.2655195879706298</v>
      </c>
    </row>
    <row r="360" spans="1:5" x14ac:dyDescent="0.25">
      <c r="A360" s="94">
        <v>35800</v>
      </c>
      <c r="B360" s="94">
        <f t="shared" si="5"/>
        <v>64.2</v>
      </c>
      <c r="C360" s="93">
        <v>431.18231924562321</v>
      </c>
      <c r="D360" s="93">
        <v>430.91881871378615</v>
      </c>
      <c r="E360" s="96">
        <v>-0.26350053183705313</v>
      </c>
    </row>
    <row r="361" spans="1:5" x14ac:dyDescent="0.25">
      <c r="A361" s="94">
        <v>35900</v>
      </c>
      <c r="B361" s="94">
        <f t="shared" si="5"/>
        <v>64.099999999999994</v>
      </c>
      <c r="C361" s="93">
        <v>431.37566621423349</v>
      </c>
      <c r="D361" s="93">
        <v>431.10305508021543</v>
      </c>
      <c r="E361" s="96">
        <v>-0.27261113401806369</v>
      </c>
    </row>
    <row r="362" spans="1:5" x14ac:dyDescent="0.25">
      <c r="A362" s="94">
        <v>36000</v>
      </c>
      <c r="B362" s="94">
        <f t="shared" si="5"/>
        <v>64</v>
      </c>
      <c r="C362" s="93">
        <v>432.04190032678002</v>
      </c>
      <c r="D362" s="93">
        <v>431.78227277182856</v>
      </c>
      <c r="E362" s="96">
        <v>-0.25962755495146439</v>
      </c>
    </row>
    <row r="363" spans="1:5" x14ac:dyDescent="0.25">
      <c r="A363" s="94">
        <v>36100</v>
      </c>
      <c r="B363" s="94">
        <f t="shared" si="5"/>
        <v>63.9</v>
      </c>
      <c r="C363" s="93">
        <v>432.58066390122161</v>
      </c>
      <c r="D363" s="93">
        <v>432.31620854841862</v>
      </c>
      <c r="E363" s="96">
        <v>-0.26445535280299737</v>
      </c>
    </row>
    <row r="364" spans="1:5" x14ac:dyDescent="0.25">
      <c r="A364" s="94">
        <v>36200</v>
      </c>
      <c r="B364" s="94">
        <f t="shared" si="5"/>
        <v>63.8</v>
      </c>
      <c r="C364" s="93">
        <v>432.7269250981812</v>
      </c>
      <c r="D364" s="93">
        <v>432.47528689738994</v>
      </c>
      <c r="E364" s="96">
        <v>-0.25163820079126253</v>
      </c>
    </row>
    <row r="365" spans="1:5" x14ac:dyDescent="0.25">
      <c r="A365" s="94">
        <v>36300</v>
      </c>
      <c r="B365" s="94">
        <f t="shared" si="5"/>
        <v>63.7</v>
      </c>
      <c r="C365" s="93">
        <v>433.02029254297054</v>
      </c>
      <c r="D365" s="93">
        <v>432.71366685084308</v>
      </c>
      <c r="E365" s="96">
        <v>-0.30662569212745439</v>
      </c>
    </row>
    <row r="366" spans="1:5" x14ac:dyDescent="0.25">
      <c r="A366" s="94">
        <v>36400</v>
      </c>
      <c r="B366" s="94">
        <f t="shared" si="5"/>
        <v>63.6</v>
      </c>
      <c r="C366" s="93">
        <v>434.02834607402559</v>
      </c>
      <c r="D366" s="93">
        <v>433.93479565631259</v>
      </c>
      <c r="E366" s="96">
        <v>-9.3550417713004208E-2</v>
      </c>
    </row>
    <row r="367" spans="1:5" x14ac:dyDescent="0.25">
      <c r="A367" s="94">
        <v>36500</v>
      </c>
      <c r="B367" s="94">
        <f t="shared" si="5"/>
        <v>63.5</v>
      </c>
      <c r="C367" s="93">
        <v>441.00057501314024</v>
      </c>
      <c r="D367" s="93">
        <v>440.7946032458911</v>
      </c>
      <c r="E367" s="96">
        <v>-0.20597176724913879</v>
      </c>
    </row>
    <row r="368" spans="1:5" x14ac:dyDescent="0.25">
      <c r="A368" s="94">
        <v>36600</v>
      </c>
      <c r="B368" s="94">
        <f t="shared" si="5"/>
        <v>63.4</v>
      </c>
      <c r="C368" s="93">
        <v>441.22345392332977</v>
      </c>
      <c r="D368" s="93">
        <v>440.91975868940091</v>
      </c>
      <c r="E368" s="96">
        <v>-0.30369523392886322</v>
      </c>
    </row>
    <row r="369" spans="1:5" x14ac:dyDescent="0.25">
      <c r="A369" s="94">
        <v>36700</v>
      </c>
      <c r="B369" s="94">
        <f t="shared" si="5"/>
        <v>63.3</v>
      </c>
      <c r="C369" s="93">
        <v>441.43189410321878</v>
      </c>
      <c r="D369" s="93">
        <v>441.14953560334692</v>
      </c>
      <c r="E369" s="96">
        <v>-0.28235849987186157</v>
      </c>
    </row>
    <row r="370" spans="1:5" x14ac:dyDescent="0.25">
      <c r="A370" s="94">
        <v>36800</v>
      </c>
      <c r="B370" s="94">
        <f t="shared" si="5"/>
        <v>63.2</v>
      </c>
      <c r="C370" s="93">
        <v>441.81737841000444</v>
      </c>
      <c r="D370" s="93">
        <v>441.54563298772985</v>
      </c>
      <c r="E370" s="96">
        <v>-0.27174542227459142</v>
      </c>
    </row>
    <row r="371" spans="1:5" x14ac:dyDescent="0.25">
      <c r="A371" s="94">
        <v>36900</v>
      </c>
      <c r="B371" s="94">
        <f t="shared" si="5"/>
        <v>63.1</v>
      </c>
      <c r="C371" s="93">
        <v>442.59880795409885</v>
      </c>
      <c r="D371" s="93">
        <v>442.47301854365668</v>
      </c>
      <c r="E371" s="96">
        <v>-0.12578941044216663</v>
      </c>
    </row>
    <row r="372" spans="1:5" x14ac:dyDescent="0.25">
      <c r="A372" s="94">
        <v>37000</v>
      </c>
      <c r="B372" s="94">
        <f t="shared" si="5"/>
        <v>63</v>
      </c>
      <c r="C372" s="93">
        <v>443.13384900134719</v>
      </c>
      <c r="D372" s="93">
        <v>442.94069493800339</v>
      </c>
      <c r="E372" s="96">
        <v>-0.19315406334379759</v>
      </c>
    </row>
    <row r="373" spans="1:5" x14ac:dyDescent="0.25">
      <c r="A373" s="94">
        <v>37100</v>
      </c>
      <c r="B373" s="94">
        <f t="shared" si="5"/>
        <v>62.9</v>
      </c>
      <c r="C373" s="93">
        <v>443.64783854287555</v>
      </c>
      <c r="D373" s="93">
        <v>443.40197332493403</v>
      </c>
      <c r="E373" s="96">
        <v>-0.24586521794151395</v>
      </c>
    </row>
    <row r="374" spans="1:5" x14ac:dyDescent="0.25">
      <c r="A374" s="94">
        <v>37200</v>
      </c>
      <c r="B374" s="94">
        <f t="shared" si="5"/>
        <v>62.8</v>
      </c>
      <c r="C374" s="93">
        <v>443.95475873576316</v>
      </c>
      <c r="D374" s="93">
        <v>443.88766822756008</v>
      </c>
      <c r="E374" s="96">
        <v>-6.7090508203079935E-2</v>
      </c>
    </row>
    <row r="375" spans="1:5" x14ac:dyDescent="0.25">
      <c r="A375" s="94">
        <v>37300</v>
      </c>
      <c r="B375" s="94">
        <f t="shared" si="5"/>
        <v>62.7</v>
      </c>
      <c r="C375" s="93">
        <v>444.36940947549607</v>
      </c>
      <c r="D375" s="93">
        <v>444.30383989386252</v>
      </c>
      <c r="E375" s="96">
        <v>-6.5569581633553753E-2</v>
      </c>
    </row>
    <row r="376" spans="1:5" x14ac:dyDescent="0.25">
      <c r="A376" s="94">
        <v>37400</v>
      </c>
      <c r="B376" s="94">
        <f t="shared" si="5"/>
        <v>62.6</v>
      </c>
      <c r="C376" s="93">
        <v>444.57845511569258</v>
      </c>
      <c r="D376" s="93">
        <v>444.49832863291607</v>
      </c>
      <c r="E376" s="96">
        <v>-8.0126482776506691E-2</v>
      </c>
    </row>
    <row r="377" spans="1:5" x14ac:dyDescent="0.25">
      <c r="A377" s="94">
        <v>37500</v>
      </c>
      <c r="B377" s="94">
        <f t="shared" si="5"/>
        <v>62.5</v>
      </c>
      <c r="C377" s="93">
        <v>444.72057950312234</v>
      </c>
      <c r="D377" s="93">
        <v>444.67321446197451</v>
      </c>
      <c r="E377" s="96">
        <v>-4.7365041147827469E-2</v>
      </c>
    </row>
    <row r="378" spans="1:5" x14ac:dyDescent="0.25">
      <c r="A378" s="94">
        <v>37600</v>
      </c>
      <c r="B378" s="94">
        <f t="shared" si="5"/>
        <v>62.4</v>
      </c>
      <c r="C378" s="93">
        <v>445.74671033222324</v>
      </c>
      <c r="D378" s="93">
        <v>445.43999999760001</v>
      </c>
      <c r="E378" s="96">
        <v>-0.30671033462323294</v>
      </c>
    </row>
    <row r="379" spans="1:5" x14ac:dyDescent="0.25">
      <c r="A379" s="94">
        <v>37700</v>
      </c>
      <c r="B379" s="94">
        <f t="shared" si="5"/>
        <v>62.3</v>
      </c>
      <c r="C379" s="93">
        <v>446.52355131952368</v>
      </c>
      <c r="D379" s="93">
        <v>446.25618167652016</v>
      </c>
      <c r="E379" s="96">
        <v>-0.26736964300351929</v>
      </c>
    </row>
    <row r="380" spans="1:5" x14ac:dyDescent="0.25">
      <c r="A380" s="94">
        <v>37800</v>
      </c>
      <c r="B380" s="94">
        <f t="shared" si="5"/>
        <v>62.2</v>
      </c>
      <c r="C380" s="93">
        <v>446.84314823063272</v>
      </c>
      <c r="D380" s="93">
        <v>446.7568176461528</v>
      </c>
      <c r="E380" s="96">
        <v>-8.6330584479924255E-2</v>
      </c>
    </row>
    <row r="381" spans="1:5" x14ac:dyDescent="0.25">
      <c r="A381" s="94">
        <v>37900</v>
      </c>
      <c r="B381" s="94">
        <f t="shared" si="5"/>
        <v>62.1</v>
      </c>
      <c r="C381" s="93">
        <v>447.79939141776555</v>
      </c>
      <c r="D381" s="93">
        <v>447.71992923863684</v>
      </c>
      <c r="E381" s="96">
        <v>-7.9462179128711341E-2</v>
      </c>
    </row>
    <row r="382" spans="1:5" x14ac:dyDescent="0.25">
      <c r="A382" s="94">
        <v>38000</v>
      </c>
      <c r="B382" s="94">
        <f t="shared" si="5"/>
        <v>62</v>
      </c>
      <c r="C382" s="93">
        <v>448.89199808492884</v>
      </c>
      <c r="D382" s="93">
        <v>448.78227437468581</v>
      </c>
      <c r="E382" s="96">
        <v>-0.10972371024303129</v>
      </c>
    </row>
    <row r="383" spans="1:5" x14ac:dyDescent="0.25">
      <c r="A383" s="94">
        <v>38100</v>
      </c>
      <c r="B383" s="94">
        <f t="shared" si="5"/>
        <v>61.9</v>
      </c>
      <c r="C383" s="93">
        <v>449.32532944811845</v>
      </c>
      <c r="D383" s="93">
        <v>449.07175643017263</v>
      </c>
      <c r="E383" s="96">
        <v>-0.25357301794582554</v>
      </c>
    </row>
    <row r="384" spans="1:5" x14ac:dyDescent="0.25">
      <c r="A384" s="94">
        <v>38200</v>
      </c>
      <c r="B384" s="94">
        <f t="shared" si="5"/>
        <v>61.8</v>
      </c>
      <c r="C384" s="93">
        <v>450.08983034175395</v>
      </c>
      <c r="D384" s="93">
        <v>450.02139304348037</v>
      </c>
      <c r="E384" s="96">
        <v>-6.8437298273579472E-2</v>
      </c>
    </row>
    <row r="385" spans="1:5" x14ac:dyDescent="0.25">
      <c r="A385" s="94">
        <v>38300</v>
      </c>
      <c r="B385" s="94">
        <f t="shared" si="5"/>
        <v>61.7</v>
      </c>
      <c r="C385" s="93">
        <v>450.55335810865745</v>
      </c>
      <c r="D385" s="93">
        <v>450.39346599307657</v>
      </c>
      <c r="E385" s="96">
        <v>-0.15989211558087391</v>
      </c>
    </row>
    <row r="386" spans="1:5" x14ac:dyDescent="0.25">
      <c r="A386" s="94">
        <v>38400</v>
      </c>
      <c r="B386" s="94">
        <f t="shared" si="5"/>
        <v>61.6</v>
      </c>
      <c r="C386" s="93">
        <v>451.52468850190229</v>
      </c>
      <c r="D386" s="93">
        <v>451.27626717782113</v>
      </c>
      <c r="E386" s="96">
        <v>-0.24842132408116413</v>
      </c>
    </row>
    <row r="387" spans="1:5" x14ac:dyDescent="0.25">
      <c r="A387" s="94">
        <v>38500</v>
      </c>
      <c r="B387" s="94">
        <f t="shared" ref="B387:B450" si="6">100-A387/1000</f>
        <v>61.5</v>
      </c>
      <c r="C387" s="93">
        <v>452.38347757464305</v>
      </c>
      <c r="D387" s="93">
        <v>452.1937029000261</v>
      </c>
      <c r="E387" s="96">
        <v>-0.18977467461695596</v>
      </c>
    </row>
    <row r="388" spans="1:5" x14ac:dyDescent="0.25">
      <c r="A388" s="94">
        <v>38600</v>
      </c>
      <c r="B388" s="94">
        <f t="shared" si="6"/>
        <v>61.4</v>
      </c>
      <c r="C388" s="93">
        <v>453.24420660821744</v>
      </c>
      <c r="D388" s="93">
        <v>452.85696106937758</v>
      </c>
      <c r="E388" s="96">
        <v>-0.38724553883986346</v>
      </c>
    </row>
    <row r="389" spans="1:5" x14ac:dyDescent="0.25">
      <c r="A389" s="94">
        <v>38700</v>
      </c>
      <c r="B389" s="94">
        <f t="shared" si="6"/>
        <v>61.3</v>
      </c>
      <c r="C389" s="93">
        <v>453.91620021195831</v>
      </c>
      <c r="D389" s="93">
        <v>453.62091369111516</v>
      </c>
      <c r="E389" s="96">
        <v>-0.29528652084314899</v>
      </c>
    </row>
    <row r="390" spans="1:5" x14ac:dyDescent="0.25">
      <c r="A390" s="94">
        <v>38800</v>
      </c>
      <c r="B390" s="94">
        <f t="shared" si="6"/>
        <v>61.2</v>
      </c>
      <c r="C390" s="93">
        <v>454.69421480307187</v>
      </c>
      <c r="D390" s="93">
        <v>454.41421829551996</v>
      </c>
      <c r="E390" s="96">
        <v>-0.27999650755191396</v>
      </c>
    </row>
    <row r="391" spans="1:5" x14ac:dyDescent="0.25">
      <c r="A391" s="94">
        <v>38900</v>
      </c>
      <c r="B391" s="94">
        <f t="shared" si="6"/>
        <v>61.1</v>
      </c>
      <c r="C391" s="93">
        <v>454.95612919168673</v>
      </c>
      <c r="D391" s="93">
        <v>454.86493683668562</v>
      </c>
      <c r="E391" s="96">
        <v>-9.1192355001112446E-2</v>
      </c>
    </row>
    <row r="392" spans="1:5" x14ac:dyDescent="0.25">
      <c r="A392" s="94">
        <v>39000</v>
      </c>
      <c r="B392" s="94">
        <f t="shared" si="6"/>
        <v>61</v>
      </c>
      <c r="C392" s="93">
        <v>456.12829556435042</v>
      </c>
      <c r="D392" s="93">
        <v>455.79939043312157</v>
      </c>
      <c r="E392" s="96">
        <v>-0.32890513122885068</v>
      </c>
    </row>
    <row r="393" spans="1:5" x14ac:dyDescent="0.25">
      <c r="A393" s="94">
        <v>39100</v>
      </c>
      <c r="B393" s="94">
        <f t="shared" si="6"/>
        <v>60.9</v>
      </c>
      <c r="C393" s="93">
        <v>457.22698148604132</v>
      </c>
      <c r="D393" s="93">
        <v>456.73806806076527</v>
      </c>
      <c r="E393" s="96">
        <v>-0.48891342527605275</v>
      </c>
    </row>
    <row r="394" spans="1:5" x14ac:dyDescent="0.25">
      <c r="A394" s="94">
        <v>39200</v>
      </c>
      <c r="B394" s="94">
        <f t="shared" si="6"/>
        <v>60.8</v>
      </c>
      <c r="C394" s="93">
        <v>458.18777391835141</v>
      </c>
      <c r="D394" s="93">
        <v>457.91221622992634</v>
      </c>
      <c r="E394" s="96">
        <v>-0.27555768842506723</v>
      </c>
    </row>
    <row r="395" spans="1:5" x14ac:dyDescent="0.25">
      <c r="A395" s="94">
        <v>39300</v>
      </c>
      <c r="B395" s="94">
        <f t="shared" si="6"/>
        <v>60.7</v>
      </c>
      <c r="C395" s="93">
        <v>458.4455217621682</v>
      </c>
      <c r="D395" s="93">
        <v>458.46825224172539</v>
      </c>
      <c r="E395" s="96">
        <v>2.2730479557196759E-2</v>
      </c>
    </row>
    <row r="396" spans="1:5" x14ac:dyDescent="0.25">
      <c r="A396" s="94">
        <v>39400</v>
      </c>
      <c r="B396" s="94">
        <f t="shared" si="6"/>
        <v>60.6</v>
      </c>
      <c r="C396" s="93">
        <v>459.41606915373092</v>
      </c>
      <c r="D396" s="93">
        <v>459.28959232037596</v>
      </c>
      <c r="E396" s="96">
        <v>-0.12647683335495685</v>
      </c>
    </row>
    <row r="397" spans="1:5" x14ac:dyDescent="0.25">
      <c r="A397" s="94">
        <v>39500</v>
      </c>
      <c r="B397" s="94">
        <f t="shared" si="6"/>
        <v>60.5</v>
      </c>
      <c r="C397" s="93">
        <v>460.24549662515267</v>
      </c>
      <c r="D397" s="93">
        <v>460.03414629591435</v>
      </c>
      <c r="E397" s="96">
        <v>-0.21135032923831432</v>
      </c>
    </row>
    <row r="398" spans="1:5" x14ac:dyDescent="0.25">
      <c r="A398" s="94">
        <v>39600</v>
      </c>
      <c r="B398" s="94">
        <f t="shared" si="6"/>
        <v>60.4</v>
      </c>
      <c r="C398" s="93">
        <v>460.98644837253408</v>
      </c>
      <c r="D398" s="93">
        <v>460.81435680299353</v>
      </c>
      <c r="E398" s="96">
        <v>-0.17209156954055516</v>
      </c>
    </row>
    <row r="399" spans="1:5" x14ac:dyDescent="0.25">
      <c r="A399" s="94">
        <v>39700</v>
      </c>
      <c r="B399" s="94">
        <f t="shared" si="6"/>
        <v>60.3</v>
      </c>
      <c r="C399" s="93">
        <v>461.61500712259266</v>
      </c>
      <c r="D399" s="93">
        <v>461.25134478662261</v>
      </c>
      <c r="E399" s="96">
        <v>-0.36366233597004793</v>
      </c>
    </row>
    <row r="400" spans="1:5" x14ac:dyDescent="0.25">
      <c r="A400" s="94">
        <v>39800</v>
      </c>
      <c r="B400" s="94">
        <f t="shared" si="6"/>
        <v>60.2</v>
      </c>
      <c r="C400" s="93">
        <v>462.00412088078986</v>
      </c>
      <c r="D400" s="93">
        <v>461.68309326509797</v>
      </c>
      <c r="E400" s="96">
        <v>-0.32102761569188942</v>
      </c>
    </row>
    <row r="401" spans="1:5" x14ac:dyDescent="0.25">
      <c r="A401" s="94">
        <v>39900</v>
      </c>
      <c r="B401" s="94">
        <f t="shared" si="6"/>
        <v>60.1</v>
      </c>
      <c r="C401" s="93">
        <v>462.99876796309235</v>
      </c>
      <c r="D401" s="93">
        <v>462.70911009014043</v>
      </c>
      <c r="E401" s="96">
        <v>-0.28965787295192058</v>
      </c>
    </row>
    <row r="402" spans="1:5" x14ac:dyDescent="0.25">
      <c r="A402" s="94">
        <v>40000</v>
      </c>
      <c r="B402" s="94">
        <f t="shared" si="6"/>
        <v>60</v>
      </c>
      <c r="C402" s="93">
        <v>463.80239549761279</v>
      </c>
      <c r="D402" s="93">
        <v>463.73246387067837</v>
      </c>
      <c r="E402" s="96">
        <v>-6.9931626934419455E-2</v>
      </c>
    </row>
    <row r="403" spans="1:5" x14ac:dyDescent="0.25">
      <c r="A403" s="94">
        <v>40100</v>
      </c>
      <c r="B403" s="94">
        <f t="shared" si="6"/>
        <v>59.9</v>
      </c>
      <c r="C403" s="93">
        <v>464.6765061545463</v>
      </c>
      <c r="D403" s="93">
        <v>464.7169999592</v>
      </c>
      <c r="E403" s="96">
        <v>4.0493804653692678E-2</v>
      </c>
    </row>
    <row r="404" spans="1:5" x14ac:dyDescent="0.25">
      <c r="A404" s="94">
        <v>40200</v>
      </c>
      <c r="B404" s="94">
        <f t="shared" si="6"/>
        <v>59.8</v>
      </c>
      <c r="C404" s="93">
        <v>465.06440117960733</v>
      </c>
      <c r="D404" s="93">
        <v>465.18434965805289</v>
      </c>
      <c r="E404" s="96">
        <v>0.11994847844556489</v>
      </c>
    </row>
    <row r="405" spans="1:5" x14ac:dyDescent="0.25">
      <c r="A405" s="94">
        <v>40300</v>
      </c>
      <c r="B405" s="94">
        <f t="shared" si="6"/>
        <v>59.7</v>
      </c>
      <c r="C405" s="93">
        <v>466.62942973376795</v>
      </c>
      <c r="D405" s="93">
        <v>466.32251714047038</v>
      </c>
      <c r="E405" s="96">
        <v>-0.30691259329756804</v>
      </c>
    </row>
    <row r="406" spans="1:5" x14ac:dyDescent="0.25">
      <c r="A406" s="94">
        <v>40400</v>
      </c>
      <c r="B406" s="94">
        <f t="shared" si="6"/>
        <v>59.6</v>
      </c>
      <c r="C406" s="93">
        <v>466.95353933530095</v>
      </c>
      <c r="D406" s="93">
        <v>466.90567116970396</v>
      </c>
      <c r="E406" s="96">
        <v>-4.7868165596980816E-2</v>
      </c>
    </row>
    <row r="407" spans="1:5" x14ac:dyDescent="0.25">
      <c r="A407" s="94">
        <v>40500</v>
      </c>
      <c r="B407" s="94">
        <f t="shared" si="6"/>
        <v>59.5</v>
      </c>
      <c r="C407" s="93">
        <v>468.41970958245338</v>
      </c>
      <c r="D407" s="93">
        <v>468.33975762699305</v>
      </c>
      <c r="E407" s="96">
        <v>-7.9951955460330737E-2</v>
      </c>
    </row>
    <row r="408" spans="1:5" x14ac:dyDescent="0.25">
      <c r="A408" s="94">
        <v>40600</v>
      </c>
      <c r="B408" s="94">
        <f t="shared" si="6"/>
        <v>59.4</v>
      </c>
      <c r="C408" s="93">
        <v>469.45622059629085</v>
      </c>
      <c r="D408" s="93">
        <v>469.33950931181846</v>
      </c>
      <c r="E408" s="96">
        <v>-0.11671128447238743</v>
      </c>
    </row>
    <row r="409" spans="1:5" x14ac:dyDescent="0.25">
      <c r="A409" s="94">
        <v>40700</v>
      </c>
      <c r="B409" s="94">
        <f t="shared" si="6"/>
        <v>59.3</v>
      </c>
      <c r="C409" s="93">
        <v>470.60240165240504</v>
      </c>
      <c r="D409" s="93">
        <v>470.46439150611553</v>
      </c>
      <c r="E409" s="96">
        <v>-0.1380101462895027</v>
      </c>
    </row>
    <row r="410" spans="1:5" x14ac:dyDescent="0.25">
      <c r="A410" s="94">
        <v>40800</v>
      </c>
      <c r="B410" s="94">
        <f t="shared" si="6"/>
        <v>59.2</v>
      </c>
      <c r="C410" s="93">
        <v>471.23667182307116</v>
      </c>
      <c r="D410" s="93">
        <v>470.82811007574924</v>
      </c>
      <c r="E410" s="96">
        <v>-0.40856174732192585</v>
      </c>
    </row>
    <row r="411" spans="1:5" x14ac:dyDescent="0.25">
      <c r="A411" s="94">
        <v>40900</v>
      </c>
      <c r="B411" s="94">
        <f t="shared" si="6"/>
        <v>59.1</v>
      </c>
      <c r="C411" s="93">
        <v>471.68143479145357</v>
      </c>
      <c r="D411" s="93">
        <v>471.46517670520814</v>
      </c>
      <c r="E411" s="96">
        <v>-0.21625808624543197</v>
      </c>
    </row>
    <row r="412" spans="1:5" x14ac:dyDescent="0.25">
      <c r="A412" s="94">
        <v>41000</v>
      </c>
      <c r="B412" s="94">
        <f t="shared" si="6"/>
        <v>59</v>
      </c>
      <c r="C412" s="93">
        <v>472.10203123709016</v>
      </c>
      <c r="D412" s="93">
        <v>471.81772096617192</v>
      </c>
      <c r="E412" s="96">
        <v>-0.28431027091824035</v>
      </c>
    </row>
    <row r="413" spans="1:5" x14ac:dyDescent="0.25">
      <c r="A413" s="94">
        <v>41100</v>
      </c>
      <c r="B413" s="94">
        <f t="shared" si="6"/>
        <v>58.9</v>
      </c>
      <c r="C413" s="93">
        <v>473.33471396493258</v>
      </c>
      <c r="D413" s="93">
        <v>473.20351097313477</v>
      </c>
      <c r="E413" s="96">
        <v>-0.13120299179780659</v>
      </c>
    </row>
    <row r="414" spans="1:5" x14ac:dyDescent="0.25">
      <c r="A414" s="94">
        <v>41200</v>
      </c>
      <c r="B414" s="94">
        <f t="shared" si="6"/>
        <v>58.8</v>
      </c>
      <c r="C414" s="93">
        <v>473.97963012107056</v>
      </c>
      <c r="D414" s="93">
        <v>473.84288859412413</v>
      </c>
      <c r="E414" s="96">
        <v>-0.13674152694642316</v>
      </c>
    </row>
    <row r="415" spans="1:5" x14ac:dyDescent="0.25">
      <c r="A415" s="94">
        <v>41300</v>
      </c>
      <c r="B415" s="94">
        <f t="shared" si="6"/>
        <v>58.7</v>
      </c>
      <c r="C415" s="93">
        <v>474.91842954395628</v>
      </c>
      <c r="D415" s="93">
        <v>474.77791382889387</v>
      </c>
      <c r="E415" s="96">
        <v>-0.14051571506240634</v>
      </c>
    </row>
    <row r="416" spans="1:5" x14ac:dyDescent="0.25">
      <c r="A416" s="94">
        <v>41400</v>
      </c>
      <c r="B416" s="94">
        <f t="shared" si="6"/>
        <v>58.6</v>
      </c>
      <c r="C416" s="93">
        <v>475.88634081842577</v>
      </c>
      <c r="D416" s="93">
        <v>475.64044129934069</v>
      </c>
      <c r="E416" s="96">
        <v>-0.24589951908507146</v>
      </c>
    </row>
    <row r="417" spans="1:5" x14ac:dyDescent="0.25">
      <c r="A417" s="94">
        <v>41500</v>
      </c>
      <c r="B417" s="94">
        <f t="shared" si="6"/>
        <v>58.5</v>
      </c>
      <c r="C417" s="93">
        <v>476.8009668085528</v>
      </c>
      <c r="D417" s="93">
        <v>476.6090293843211</v>
      </c>
      <c r="E417" s="96">
        <v>-0.19193742423169624</v>
      </c>
    </row>
    <row r="418" spans="1:5" x14ac:dyDescent="0.25">
      <c r="A418" s="94">
        <v>41600</v>
      </c>
      <c r="B418" s="94">
        <f t="shared" si="6"/>
        <v>58.4</v>
      </c>
      <c r="C418" s="93">
        <v>478.17545833149791</v>
      </c>
      <c r="D418" s="93">
        <v>477.94476725495787</v>
      </c>
      <c r="E418" s="96">
        <v>-0.23069107654004029</v>
      </c>
    </row>
    <row r="419" spans="1:5" x14ac:dyDescent="0.25">
      <c r="A419" s="94">
        <v>41700</v>
      </c>
      <c r="B419" s="94">
        <f t="shared" si="6"/>
        <v>58.3</v>
      </c>
      <c r="C419" s="93">
        <v>478.50627089337553</v>
      </c>
      <c r="D419" s="93">
        <v>478.40278753431664</v>
      </c>
      <c r="E419" s="96">
        <v>-0.10348335905888462</v>
      </c>
    </row>
    <row r="420" spans="1:5" x14ac:dyDescent="0.25">
      <c r="A420" s="94">
        <v>41800</v>
      </c>
      <c r="B420" s="94">
        <f t="shared" si="6"/>
        <v>58.2</v>
      </c>
      <c r="C420" s="93">
        <v>479.41250452497184</v>
      </c>
      <c r="D420" s="93">
        <v>479.2166472771346</v>
      </c>
      <c r="E420" s="96">
        <v>-0.1958572478372389</v>
      </c>
    </row>
    <row r="421" spans="1:5" x14ac:dyDescent="0.25">
      <c r="A421" s="94">
        <v>41900</v>
      </c>
      <c r="B421" s="94">
        <f t="shared" si="6"/>
        <v>58.1</v>
      </c>
      <c r="C421" s="93">
        <v>479.86549336425281</v>
      </c>
      <c r="D421" s="93">
        <v>479.65524956470256</v>
      </c>
      <c r="E421" s="96">
        <v>-0.21024379955025552</v>
      </c>
    </row>
    <row r="422" spans="1:5" x14ac:dyDescent="0.25">
      <c r="A422" s="94">
        <v>42000</v>
      </c>
      <c r="B422" s="94">
        <f t="shared" si="6"/>
        <v>58</v>
      </c>
      <c r="C422" s="93">
        <v>480.65510721638123</v>
      </c>
      <c r="D422" s="93">
        <v>480.37207654726308</v>
      </c>
      <c r="E422" s="96">
        <v>-0.28303066911814767</v>
      </c>
    </row>
    <row r="423" spans="1:5" x14ac:dyDescent="0.25">
      <c r="A423" s="94">
        <v>42100</v>
      </c>
      <c r="B423" s="94">
        <f t="shared" si="6"/>
        <v>57.9</v>
      </c>
      <c r="C423" s="93">
        <v>481.27123281202915</v>
      </c>
      <c r="D423" s="93">
        <v>481.06156121961345</v>
      </c>
      <c r="E423" s="96">
        <v>-0.20967159241570243</v>
      </c>
    </row>
    <row r="424" spans="1:5" x14ac:dyDescent="0.25">
      <c r="A424" s="94">
        <v>42200</v>
      </c>
      <c r="B424" s="94">
        <f t="shared" si="6"/>
        <v>57.8</v>
      </c>
      <c r="C424" s="93">
        <v>482.22386257784336</v>
      </c>
      <c r="D424" s="93">
        <v>482.05388000803276</v>
      </c>
      <c r="E424" s="96">
        <v>-0.16998256981059967</v>
      </c>
    </row>
    <row r="425" spans="1:5" x14ac:dyDescent="0.25">
      <c r="A425" s="94">
        <v>42300</v>
      </c>
      <c r="B425" s="94">
        <f t="shared" si="6"/>
        <v>57.7</v>
      </c>
      <c r="C425" s="93">
        <v>482.50582520460205</v>
      </c>
      <c r="D425" s="93">
        <v>482.33540974847108</v>
      </c>
      <c r="E425" s="96">
        <v>-0.17041545613096787</v>
      </c>
    </row>
    <row r="426" spans="1:5" x14ac:dyDescent="0.25">
      <c r="A426" s="94">
        <v>42400</v>
      </c>
      <c r="B426" s="94">
        <f t="shared" si="6"/>
        <v>57.6</v>
      </c>
      <c r="C426" s="93">
        <v>482.87829231707332</v>
      </c>
      <c r="D426" s="93">
        <v>482.68249044628953</v>
      </c>
      <c r="E426" s="96">
        <v>-0.19580187078378231</v>
      </c>
    </row>
    <row r="427" spans="1:5" x14ac:dyDescent="0.25">
      <c r="A427" s="94">
        <v>42500</v>
      </c>
      <c r="B427" s="94">
        <f t="shared" si="6"/>
        <v>57.5</v>
      </c>
      <c r="C427" s="93">
        <v>483.8033020560095</v>
      </c>
      <c r="D427" s="93">
        <v>483.59436354938424</v>
      </c>
      <c r="E427" s="96">
        <v>-0.20893850662525892</v>
      </c>
    </row>
    <row r="428" spans="1:5" x14ac:dyDescent="0.25">
      <c r="A428" s="94">
        <v>42600</v>
      </c>
      <c r="B428" s="94">
        <f t="shared" si="6"/>
        <v>57.4</v>
      </c>
      <c r="C428" s="93">
        <v>484.41798492773142</v>
      </c>
      <c r="D428" s="93">
        <v>484.18261281371991</v>
      </c>
      <c r="E428" s="96">
        <v>-0.23537211401151126</v>
      </c>
    </row>
    <row r="429" spans="1:5" x14ac:dyDescent="0.25">
      <c r="A429" s="94">
        <v>42700</v>
      </c>
      <c r="B429" s="94">
        <f t="shared" si="6"/>
        <v>57.3</v>
      </c>
      <c r="C429" s="93">
        <v>485.26963518477595</v>
      </c>
      <c r="D429" s="93">
        <v>485.03231433036251</v>
      </c>
      <c r="E429" s="96">
        <v>-0.23732085441343997</v>
      </c>
    </row>
    <row r="430" spans="1:5" x14ac:dyDescent="0.25">
      <c r="A430" s="94">
        <v>42800</v>
      </c>
      <c r="B430" s="94">
        <f t="shared" si="6"/>
        <v>57.2</v>
      </c>
      <c r="C430" s="93">
        <v>486.26753305494077</v>
      </c>
      <c r="D430" s="93">
        <v>486.15065647656786</v>
      </c>
      <c r="E430" s="96">
        <v>-0.11687657837290999</v>
      </c>
    </row>
    <row r="431" spans="1:5" x14ac:dyDescent="0.25">
      <c r="A431" s="94">
        <v>42900</v>
      </c>
      <c r="B431" s="94">
        <f t="shared" si="6"/>
        <v>57.1</v>
      </c>
      <c r="C431" s="93">
        <v>486.74237582063972</v>
      </c>
      <c r="D431" s="93">
        <v>486.59759836665705</v>
      </c>
      <c r="E431" s="96">
        <v>-0.14477745398266961</v>
      </c>
    </row>
    <row r="432" spans="1:5" x14ac:dyDescent="0.25">
      <c r="A432" s="94">
        <v>43000</v>
      </c>
      <c r="B432" s="94">
        <f t="shared" si="6"/>
        <v>57</v>
      </c>
      <c r="C432" s="93">
        <v>487.22636644766766</v>
      </c>
      <c r="D432" s="93">
        <v>486.98086414941446</v>
      </c>
      <c r="E432" s="96">
        <v>-0.24550229825320002</v>
      </c>
    </row>
    <row r="433" spans="1:5" x14ac:dyDescent="0.25">
      <c r="A433" s="94">
        <v>43100</v>
      </c>
      <c r="B433" s="94">
        <f t="shared" si="6"/>
        <v>56.9</v>
      </c>
      <c r="C433" s="93">
        <v>487.80077570338699</v>
      </c>
      <c r="D433" s="93">
        <v>487.56144216839402</v>
      </c>
      <c r="E433" s="96">
        <v>-0.23933353499296572</v>
      </c>
    </row>
    <row r="434" spans="1:5" x14ac:dyDescent="0.25">
      <c r="A434" s="94">
        <v>43200</v>
      </c>
      <c r="B434" s="94">
        <f t="shared" si="6"/>
        <v>56.8</v>
      </c>
      <c r="C434" s="93">
        <v>488.64116877501664</v>
      </c>
      <c r="D434" s="93">
        <v>488.50160683193775</v>
      </c>
      <c r="E434" s="96">
        <v>-0.13956194307888836</v>
      </c>
    </row>
    <row r="435" spans="1:5" x14ac:dyDescent="0.25">
      <c r="A435" s="94">
        <v>43300</v>
      </c>
      <c r="B435" s="94">
        <f t="shared" si="6"/>
        <v>56.7</v>
      </c>
      <c r="C435" s="93">
        <v>489.25940784548322</v>
      </c>
      <c r="D435" s="93">
        <v>489.02764163982636</v>
      </c>
      <c r="E435" s="96">
        <v>-0.2317662056568679</v>
      </c>
    </row>
    <row r="436" spans="1:5" x14ac:dyDescent="0.25">
      <c r="A436" s="94">
        <v>43400</v>
      </c>
      <c r="B436" s="94">
        <f t="shared" si="6"/>
        <v>56.6</v>
      </c>
      <c r="C436" s="93">
        <v>490.17607210419828</v>
      </c>
      <c r="D436" s="93">
        <v>490.08431467529078</v>
      </c>
      <c r="E436" s="96">
        <v>-9.1757428907499161E-2</v>
      </c>
    </row>
    <row r="437" spans="1:5" x14ac:dyDescent="0.25">
      <c r="A437" s="94">
        <v>43500</v>
      </c>
      <c r="B437" s="94">
        <f t="shared" si="6"/>
        <v>56.5</v>
      </c>
      <c r="C437" s="93">
        <v>491.00012586420559</v>
      </c>
      <c r="D437" s="93">
        <v>490.73685069835562</v>
      </c>
      <c r="E437" s="96">
        <v>-0.26327516584996147</v>
      </c>
    </row>
    <row r="438" spans="1:5" x14ac:dyDescent="0.25">
      <c r="A438" s="94">
        <v>43600</v>
      </c>
      <c r="B438" s="94">
        <f t="shared" si="6"/>
        <v>56.4</v>
      </c>
      <c r="C438" s="93">
        <v>491.64435143362482</v>
      </c>
      <c r="D438" s="93">
        <v>491.14491874961766</v>
      </c>
      <c r="E438" s="96">
        <v>-0.49943268400716079</v>
      </c>
    </row>
    <row r="439" spans="1:5" x14ac:dyDescent="0.25">
      <c r="A439" s="94">
        <v>43700</v>
      </c>
      <c r="B439" s="94">
        <f t="shared" si="6"/>
        <v>56.3</v>
      </c>
      <c r="C439" s="93">
        <v>491.90302637868223</v>
      </c>
      <c r="D439" s="93">
        <v>491.51837885790087</v>
      </c>
      <c r="E439" s="96">
        <v>-0.38464752078135689</v>
      </c>
    </row>
    <row r="440" spans="1:5" x14ac:dyDescent="0.25">
      <c r="A440" s="94">
        <v>43800</v>
      </c>
      <c r="B440" s="94">
        <f t="shared" si="6"/>
        <v>56.2</v>
      </c>
      <c r="C440" s="93">
        <v>492.19284345212128</v>
      </c>
      <c r="D440" s="93">
        <v>491.71786587728616</v>
      </c>
      <c r="E440" s="96">
        <v>-0.4749775748351226</v>
      </c>
    </row>
    <row r="441" spans="1:5" x14ac:dyDescent="0.25">
      <c r="A441" s="94">
        <v>43900</v>
      </c>
      <c r="B441" s="94">
        <f t="shared" si="6"/>
        <v>56.1</v>
      </c>
      <c r="C441" s="93">
        <v>492.90247514912681</v>
      </c>
      <c r="D441" s="93">
        <v>492.35669651323099</v>
      </c>
      <c r="E441" s="96">
        <v>-0.54577863589582876</v>
      </c>
    </row>
    <row r="442" spans="1:5" x14ac:dyDescent="0.25">
      <c r="A442" s="94">
        <v>44000</v>
      </c>
      <c r="B442" s="94">
        <f t="shared" si="6"/>
        <v>56</v>
      </c>
      <c r="C442" s="93">
        <v>493.86882322833264</v>
      </c>
      <c r="D442" s="93">
        <v>493.54969111197028</v>
      </c>
      <c r="E442" s="96">
        <v>-0.31913211636236838</v>
      </c>
    </row>
    <row r="443" spans="1:5" x14ac:dyDescent="0.25">
      <c r="A443" s="94">
        <v>44100</v>
      </c>
      <c r="B443" s="94">
        <f t="shared" si="6"/>
        <v>55.9</v>
      </c>
      <c r="C443" s="93">
        <v>495.25758444197584</v>
      </c>
      <c r="D443" s="93">
        <v>495.09091803656446</v>
      </c>
      <c r="E443" s="96">
        <v>-0.16666640541137667</v>
      </c>
    </row>
    <row r="444" spans="1:5" x14ac:dyDescent="0.25">
      <c r="A444" s="94">
        <v>44200</v>
      </c>
      <c r="B444" s="94">
        <f t="shared" si="6"/>
        <v>55.8</v>
      </c>
      <c r="C444" s="93">
        <v>495.511332937877</v>
      </c>
      <c r="D444" s="93">
        <v>495.32843967358423</v>
      </c>
      <c r="E444" s="96">
        <v>-0.18289326429277253</v>
      </c>
    </row>
    <row r="445" spans="1:5" x14ac:dyDescent="0.25">
      <c r="A445" s="94">
        <v>44300</v>
      </c>
      <c r="B445" s="94">
        <f t="shared" si="6"/>
        <v>55.7</v>
      </c>
      <c r="C445" s="93">
        <v>496.47315841471959</v>
      </c>
      <c r="D445" s="93">
        <v>496.37118088537892</v>
      </c>
      <c r="E445" s="96">
        <v>-0.10197752934067239</v>
      </c>
    </row>
    <row r="446" spans="1:5" x14ac:dyDescent="0.25">
      <c r="A446" s="94">
        <v>44400</v>
      </c>
      <c r="B446" s="94">
        <f t="shared" si="6"/>
        <v>55.6</v>
      </c>
      <c r="C446" s="93">
        <v>497.13689162739729</v>
      </c>
      <c r="D446" s="93">
        <v>496.97174542336808</v>
      </c>
      <c r="E446" s="96">
        <v>-0.1651462040292131</v>
      </c>
    </row>
    <row r="447" spans="1:5" x14ac:dyDescent="0.25">
      <c r="A447" s="94">
        <v>44500</v>
      </c>
      <c r="B447" s="94">
        <f t="shared" si="6"/>
        <v>55.5</v>
      </c>
      <c r="C447" s="93">
        <v>497.9341272344721</v>
      </c>
      <c r="D447" s="93">
        <v>497.932315139514</v>
      </c>
      <c r="E447" s="96">
        <v>-1.8120949580975321E-3</v>
      </c>
    </row>
    <row r="448" spans="1:5" x14ac:dyDescent="0.25">
      <c r="A448" s="94">
        <v>44600</v>
      </c>
      <c r="B448" s="94">
        <f t="shared" si="6"/>
        <v>55.4</v>
      </c>
      <c r="C448" s="93">
        <v>498.82508858270791</v>
      </c>
      <c r="D448" s="93">
        <v>498.8447635839081</v>
      </c>
      <c r="E448" s="96">
        <v>1.9675001200198494E-2</v>
      </c>
    </row>
    <row r="449" spans="1:5" x14ac:dyDescent="0.25">
      <c r="A449" s="94">
        <v>44700</v>
      </c>
      <c r="B449" s="94">
        <f t="shared" si="6"/>
        <v>55.3</v>
      </c>
      <c r="C449" s="93">
        <v>499.68768833467215</v>
      </c>
      <c r="D449" s="93">
        <v>499.73314164614311</v>
      </c>
      <c r="E449" s="96">
        <v>4.5453311470964763E-2</v>
      </c>
    </row>
    <row r="450" spans="1:5" x14ac:dyDescent="0.25">
      <c r="A450" s="94">
        <v>44800</v>
      </c>
      <c r="B450" s="94">
        <f t="shared" si="6"/>
        <v>55.2</v>
      </c>
      <c r="C450" s="93">
        <v>500.34321507179698</v>
      </c>
      <c r="D450" s="93">
        <v>500.34243361934261</v>
      </c>
      <c r="E450" s="96">
        <v>-7.8145245436189725E-4</v>
      </c>
    </row>
    <row r="451" spans="1:5" x14ac:dyDescent="0.25">
      <c r="A451" s="94">
        <v>44900</v>
      </c>
      <c r="B451" s="94">
        <f t="shared" ref="B451:B514" si="7">100-A451/1000</f>
        <v>55.1</v>
      </c>
      <c r="C451" s="93">
        <v>501.0066649866597</v>
      </c>
      <c r="D451" s="93">
        <v>500.96403900549052</v>
      </c>
      <c r="E451" s="96">
        <v>-4.2625981169180704E-2</v>
      </c>
    </row>
    <row r="452" spans="1:5" x14ac:dyDescent="0.25">
      <c r="A452" s="94">
        <v>45000</v>
      </c>
      <c r="B452" s="94">
        <f t="shared" si="7"/>
        <v>55</v>
      </c>
      <c r="C452" s="93">
        <v>501.72494615227697</v>
      </c>
      <c r="D452" s="93">
        <v>501.69309785619788</v>
      </c>
      <c r="E452" s="96">
        <v>-3.1848296079090233E-2</v>
      </c>
    </row>
    <row r="453" spans="1:5" x14ac:dyDescent="0.25">
      <c r="A453" s="94">
        <v>45100</v>
      </c>
      <c r="B453" s="94">
        <f t="shared" si="7"/>
        <v>54.9</v>
      </c>
      <c r="C453" s="93">
        <v>502.23731522334225</v>
      </c>
      <c r="D453" s="93">
        <v>502.1942559286864</v>
      </c>
      <c r="E453" s="96">
        <v>-4.305929465584768E-2</v>
      </c>
    </row>
    <row r="454" spans="1:5" x14ac:dyDescent="0.25">
      <c r="A454" s="94">
        <v>45200</v>
      </c>
      <c r="B454" s="94">
        <f t="shared" si="7"/>
        <v>54.8</v>
      </c>
      <c r="C454" s="93">
        <v>502.95641619797135</v>
      </c>
      <c r="D454" s="93">
        <v>502.75563981979604</v>
      </c>
      <c r="E454" s="96">
        <v>-0.20077637817530558</v>
      </c>
    </row>
    <row r="455" spans="1:5" x14ac:dyDescent="0.25">
      <c r="A455" s="94">
        <v>45300</v>
      </c>
      <c r="B455" s="94">
        <f t="shared" si="7"/>
        <v>54.7</v>
      </c>
      <c r="C455" s="93">
        <v>503.58568765752688</v>
      </c>
      <c r="D455" s="93">
        <v>503.25124180444141</v>
      </c>
      <c r="E455" s="96">
        <v>-0.33444585308546948</v>
      </c>
    </row>
    <row r="456" spans="1:5" x14ac:dyDescent="0.25">
      <c r="A456" s="94">
        <v>45400</v>
      </c>
      <c r="B456" s="94">
        <f t="shared" si="7"/>
        <v>54.6</v>
      </c>
      <c r="C456" s="93">
        <v>504.21341887243204</v>
      </c>
      <c r="D456" s="93">
        <v>503.77759832889717</v>
      </c>
      <c r="E456" s="96">
        <v>-0.43582054353487365</v>
      </c>
    </row>
    <row r="457" spans="1:5" x14ac:dyDescent="0.25">
      <c r="A457" s="94">
        <v>45500</v>
      </c>
      <c r="B457" s="94">
        <f t="shared" si="7"/>
        <v>54.5</v>
      </c>
      <c r="C457" s="93">
        <v>504.55082678208333</v>
      </c>
      <c r="D457" s="93">
        <v>504.11636723179544</v>
      </c>
      <c r="E457" s="96">
        <v>-0.4344595502878974</v>
      </c>
    </row>
    <row r="458" spans="1:5" x14ac:dyDescent="0.25">
      <c r="A458" s="94">
        <v>45600</v>
      </c>
      <c r="B458" s="94">
        <f t="shared" si="7"/>
        <v>54.4</v>
      </c>
      <c r="C458" s="93">
        <v>505.32489139299486</v>
      </c>
      <c r="D458" s="93">
        <v>505.02743090994022</v>
      </c>
      <c r="E458" s="96">
        <v>-0.29746048305463546</v>
      </c>
    </row>
    <row r="459" spans="1:5" x14ac:dyDescent="0.25">
      <c r="A459" s="94">
        <v>45700</v>
      </c>
      <c r="B459" s="94">
        <f t="shared" si="7"/>
        <v>54.3</v>
      </c>
      <c r="C459" s="93">
        <v>506.14632315838156</v>
      </c>
      <c r="D459" s="93">
        <v>505.89983332315023</v>
      </c>
      <c r="E459" s="96">
        <v>-0.24648983523132983</v>
      </c>
    </row>
    <row r="460" spans="1:5" x14ac:dyDescent="0.25">
      <c r="A460" s="94">
        <v>45800</v>
      </c>
      <c r="B460" s="94">
        <f t="shared" si="7"/>
        <v>54.2</v>
      </c>
      <c r="C460" s="93">
        <v>507.01986856374839</v>
      </c>
      <c r="D460" s="93">
        <v>506.77858498562767</v>
      </c>
      <c r="E460" s="96">
        <v>-0.24128357812071499</v>
      </c>
    </row>
    <row r="461" spans="1:5" x14ac:dyDescent="0.25">
      <c r="A461" s="94">
        <v>45900</v>
      </c>
      <c r="B461" s="94">
        <f t="shared" si="7"/>
        <v>54.1</v>
      </c>
      <c r="C461" s="93">
        <v>507.92221802504099</v>
      </c>
      <c r="D461" s="93">
        <v>508.03121512434342</v>
      </c>
      <c r="E461" s="96">
        <v>0.10899709930242807</v>
      </c>
    </row>
    <row r="462" spans="1:5" x14ac:dyDescent="0.25">
      <c r="A462" s="94">
        <v>46000</v>
      </c>
      <c r="B462" s="94">
        <f t="shared" si="7"/>
        <v>54</v>
      </c>
      <c r="C462" s="93">
        <v>508.49558826987521</v>
      </c>
      <c r="D462" s="93">
        <v>508.47725879326441</v>
      </c>
      <c r="E462" s="96">
        <v>-1.8329476610801976E-2</v>
      </c>
    </row>
    <row r="463" spans="1:5" x14ac:dyDescent="0.25">
      <c r="A463" s="94">
        <v>46100</v>
      </c>
      <c r="B463" s="94">
        <f t="shared" si="7"/>
        <v>53.9</v>
      </c>
      <c r="C463" s="93">
        <v>509.12416444622005</v>
      </c>
      <c r="D463" s="93">
        <v>508.96141918447876</v>
      </c>
      <c r="E463" s="96">
        <v>-0.16274526174129278</v>
      </c>
    </row>
    <row r="464" spans="1:5" x14ac:dyDescent="0.25">
      <c r="A464" s="94">
        <v>46200</v>
      </c>
      <c r="B464" s="94">
        <f t="shared" si="7"/>
        <v>53.8</v>
      </c>
      <c r="C464" s="93">
        <v>509.89924796454795</v>
      </c>
      <c r="D464" s="93">
        <v>509.85999999569998</v>
      </c>
      <c r="E464" s="96">
        <v>-3.924796884797388E-2</v>
      </c>
    </row>
    <row r="465" spans="1:5" x14ac:dyDescent="0.25">
      <c r="A465" s="94">
        <v>46300</v>
      </c>
      <c r="B465" s="94">
        <f t="shared" si="7"/>
        <v>53.7</v>
      </c>
      <c r="C465" s="93">
        <v>510.29470581677668</v>
      </c>
      <c r="D465" s="93">
        <v>509.94785813583155</v>
      </c>
      <c r="E465" s="96">
        <v>-0.34684768094513174</v>
      </c>
    </row>
    <row r="466" spans="1:5" x14ac:dyDescent="0.25">
      <c r="A466" s="94">
        <v>46400</v>
      </c>
      <c r="B466" s="94">
        <f t="shared" si="7"/>
        <v>53.6</v>
      </c>
      <c r="C466" s="93">
        <v>511.00369996571351</v>
      </c>
      <c r="D466" s="93">
        <v>510.6864481039056</v>
      </c>
      <c r="E466" s="96">
        <v>-0.31725186180790388</v>
      </c>
    </row>
    <row r="467" spans="1:5" x14ac:dyDescent="0.25">
      <c r="A467" s="94">
        <v>46500</v>
      </c>
      <c r="B467" s="94">
        <f t="shared" si="7"/>
        <v>53.5</v>
      </c>
      <c r="C467" s="93">
        <v>513.12441231527123</v>
      </c>
      <c r="D467" s="93">
        <v>512.86782300909761</v>
      </c>
      <c r="E467" s="96">
        <v>-0.2565893061736233</v>
      </c>
    </row>
    <row r="468" spans="1:5" x14ac:dyDescent="0.25">
      <c r="A468" s="94">
        <v>46600</v>
      </c>
      <c r="B468" s="94">
        <f t="shared" si="7"/>
        <v>53.4</v>
      </c>
      <c r="C468" s="93">
        <v>514.3045552947176</v>
      </c>
      <c r="D468" s="93">
        <v>514.20413299827806</v>
      </c>
      <c r="E468" s="96">
        <v>-0.1004222964395467</v>
      </c>
    </row>
    <row r="469" spans="1:5" x14ac:dyDescent="0.25">
      <c r="A469" s="94">
        <v>46700</v>
      </c>
      <c r="B469" s="94">
        <f t="shared" si="7"/>
        <v>53.3</v>
      </c>
      <c r="C469" s="93">
        <v>514.24888465878223</v>
      </c>
      <c r="D469" s="93">
        <v>514.66173669602733</v>
      </c>
      <c r="E469" s="96">
        <v>0.41285203724510211</v>
      </c>
    </row>
    <row r="470" spans="1:5" x14ac:dyDescent="0.25">
      <c r="A470" s="94">
        <v>46800</v>
      </c>
      <c r="B470" s="94">
        <f t="shared" si="7"/>
        <v>53.2</v>
      </c>
      <c r="C470" s="93">
        <v>515.34568616888953</v>
      </c>
      <c r="D470" s="93">
        <v>515.83059238029762</v>
      </c>
      <c r="E470" s="96">
        <v>0.48490621140808798</v>
      </c>
    </row>
    <row r="471" spans="1:5" x14ac:dyDescent="0.25">
      <c r="A471" s="94">
        <v>46900</v>
      </c>
      <c r="B471" s="94">
        <f t="shared" si="7"/>
        <v>53.1</v>
      </c>
      <c r="C471" s="93">
        <v>516.2081650328787</v>
      </c>
      <c r="D471" s="93">
        <v>516.66283082278858</v>
      </c>
      <c r="E471" s="96">
        <v>0.45466578990988182</v>
      </c>
    </row>
    <row r="472" spans="1:5" x14ac:dyDescent="0.25">
      <c r="A472" s="94">
        <v>47000</v>
      </c>
      <c r="B472" s="94">
        <f t="shared" si="7"/>
        <v>53</v>
      </c>
      <c r="C472" s="93">
        <v>517.40014405217642</v>
      </c>
      <c r="D472" s="93">
        <v>517.76349067493823</v>
      </c>
      <c r="E472" s="96">
        <v>0.36334662276181007</v>
      </c>
    </row>
    <row r="473" spans="1:5" x14ac:dyDescent="0.25">
      <c r="A473" s="94">
        <v>47100</v>
      </c>
      <c r="B473" s="94">
        <f t="shared" si="7"/>
        <v>52.9</v>
      </c>
      <c r="C473" s="93">
        <v>518.20539293969023</v>
      </c>
      <c r="D473" s="93">
        <v>518.48547307753677</v>
      </c>
      <c r="E473" s="96">
        <v>0.2800801378465394</v>
      </c>
    </row>
    <row r="474" spans="1:5" x14ac:dyDescent="0.25">
      <c r="A474" s="94">
        <v>47200</v>
      </c>
      <c r="B474" s="94">
        <f t="shared" si="7"/>
        <v>52.8</v>
      </c>
      <c r="C474" s="93">
        <v>518.53651269562738</v>
      </c>
      <c r="D474" s="93">
        <v>519.02362105432474</v>
      </c>
      <c r="E474" s="96">
        <v>0.48710835869735547</v>
      </c>
    </row>
    <row r="475" spans="1:5" x14ac:dyDescent="0.25">
      <c r="A475" s="94">
        <v>47300</v>
      </c>
      <c r="B475" s="94">
        <f t="shared" si="7"/>
        <v>52.7</v>
      </c>
      <c r="C475" s="93">
        <v>519.31129513274652</v>
      </c>
      <c r="D475" s="93">
        <v>519.5923950013314</v>
      </c>
      <c r="E475" s="96">
        <v>0.28109986858487446</v>
      </c>
    </row>
    <row r="476" spans="1:5" x14ac:dyDescent="0.25">
      <c r="A476" s="94">
        <v>47400</v>
      </c>
      <c r="B476" s="94">
        <f t="shared" si="7"/>
        <v>52.6</v>
      </c>
      <c r="C476" s="93">
        <v>520.58940843037726</v>
      </c>
      <c r="D476" s="93">
        <v>520.79634767612856</v>
      </c>
      <c r="E476" s="96">
        <v>0.2069392457513004</v>
      </c>
    </row>
    <row r="477" spans="1:5" x14ac:dyDescent="0.25">
      <c r="A477" s="94">
        <v>47500</v>
      </c>
      <c r="B477" s="94">
        <f t="shared" si="7"/>
        <v>52.5</v>
      </c>
      <c r="C477" s="93">
        <v>520.84227652527511</v>
      </c>
      <c r="D477" s="93">
        <v>521.29256285112035</v>
      </c>
      <c r="E477" s="96">
        <v>0.45028632584524075</v>
      </c>
    </row>
    <row r="478" spans="1:5" x14ac:dyDescent="0.25">
      <c r="A478" s="94">
        <v>47600</v>
      </c>
      <c r="B478" s="94">
        <f t="shared" si="7"/>
        <v>52.4</v>
      </c>
      <c r="C478" s="93">
        <v>521.46855586068978</v>
      </c>
      <c r="D478" s="93">
        <v>521.99064318084584</v>
      </c>
      <c r="E478" s="96">
        <v>0.52208732015606074</v>
      </c>
    </row>
    <row r="479" spans="1:5" x14ac:dyDescent="0.25">
      <c r="A479" s="94">
        <v>47700</v>
      </c>
      <c r="B479" s="94">
        <f t="shared" si="7"/>
        <v>52.3</v>
      </c>
      <c r="C479" s="93">
        <v>521.84284174045104</v>
      </c>
      <c r="D479" s="93">
        <v>522.16333245368321</v>
      </c>
      <c r="E479" s="96">
        <v>0.32049071323217504</v>
      </c>
    </row>
    <row r="480" spans="1:5" x14ac:dyDescent="0.25">
      <c r="A480" s="94">
        <v>47800</v>
      </c>
      <c r="B480" s="94">
        <f t="shared" si="7"/>
        <v>52.2</v>
      </c>
      <c r="C480" s="93">
        <v>522.11012772580489</v>
      </c>
      <c r="D480" s="93">
        <v>522.61618227275721</v>
      </c>
      <c r="E480" s="96">
        <v>0.50605454695232766</v>
      </c>
    </row>
    <row r="481" spans="1:5" x14ac:dyDescent="0.25">
      <c r="A481" s="94">
        <v>47900</v>
      </c>
      <c r="B481" s="94">
        <f t="shared" si="7"/>
        <v>52.1</v>
      </c>
      <c r="C481" s="93">
        <v>522.60327865692443</v>
      </c>
      <c r="D481" s="93">
        <v>523.13214994433565</v>
      </c>
      <c r="E481" s="96">
        <v>0.52887128741122069</v>
      </c>
    </row>
    <row r="482" spans="1:5" x14ac:dyDescent="0.25">
      <c r="A482" s="94">
        <v>48000</v>
      </c>
      <c r="B482" s="94">
        <f t="shared" si="7"/>
        <v>52</v>
      </c>
      <c r="C482" s="93">
        <v>522.87893504931344</v>
      </c>
      <c r="D482" s="93">
        <v>523.81463942599316</v>
      </c>
      <c r="E482" s="96">
        <v>0.93570437667972328</v>
      </c>
    </row>
    <row r="483" spans="1:5" x14ac:dyDescent="0.25">
      <c r="A483" s="94">
        <v>48100</v>
      </c>
      <c r="B483" s="94">
        <f t="shared" si="7"/>
        <v>51.9</v>
      </c>
      <c r="C483" s="93">
        <v>523.44938114194997</v>
      </c>
      <c r="D483" s="93">
        <v>523.99902716351073</v>
      </c>
      <c r="E483" s="96">
        <v>0.54964602156076126</v>
      </c>
    </row>
    <row r="484" spans="1:5" x14ac:dyDescent="0.25">
      <c r="A484" s="94">
        <v>48200</v>
      </c>
      <c r="B484" s="94">
        <f t="shared" si="7"/>
        <v>51.8</v>
      </c>
      <c r="C484" s="93">
        <v>523.83946335009966</v>
      </c>
      <c r="D484" s="93">
        <v>524.48063912539453</v>
      </c>
      <c r="E484" s="96">
        <v>0.6411757752948688</v>
      </c>
    </row>
    <row r="485" spans="1:5" x14ac:dyDescent="0.25">
      <c r="A485" s="94">
        <v>48300</v>
      </c>
      <c r="B485" s="94">
        <f t="shared" si="7"/>
        <v>51.7</v>
      </c>
      <c r="C485" s="93">
        <v>526.63718006211309</v>
      </c>
      <c r="D485" s="93">
        <v>526.87904513832666</v>
      </c>
      <c r="E485" s="96">
        <v>0.24186507621357123</v>
      </c>
    </row>
    <row r="486" spans="1:5" x14ac:dyDescent="0.25">
      <c r="A486" s="94">
        <v>48400</v>
      </c>
      <c r="B486" s="94">
        <f t="shared" si="7"/>
        <v>51.6</v>
      </c>
      <c r="C486" s="93">
        <v>526.7497820034481</v>
      </c>
      <c r="D486" s="93">
        <v>527.14642425183354</v>
      </c>
      <c r="E486" s="96">
        <v>0.39664224838543305</v>
      </c>
    </row>
    <row r="487" spans="1:5" x14ac:dyDescent="0.25">
      <c r="A487" s="94">
        <v>48500</v>
      </c>
      <c r="B487" s="94">
        <f t="shared" si="7"/>
        <v>51.5</v>
      </c>
      <c r="C487" s="93">
        <v>527.09912268495214</v>
      </c>
      <c r="D487" s="93">
        <v>527.79006844775438</v>
      </c>
      <c r="E487" s="96">
        <v>0.69094576280224373</v>
      </c>
    </row>
    <row r="488" spans="1:5" x14ac:dyDescent="0.25">
      <c r="A488" s="94">
        <v>48600</v>
      </c>
      <c r="B488" s="94">
        <f t="shared" si="7"/>
        <v>51.4</v>
      </c>
      <c r="C488" s="93">
        <v>527.88853277747171</v>
      </c>
      <c r="D488" s="93">
        <v>528.11197516091408</v>
      </c>
      <c r="E488" s="96">
        <v>0.2234423834423751</v>
      </c>
    </row>
    <row r="489" spans="1:5" x14ac:dyDescent="0.25">
      <c r="A489" s="94">
        <v>48700</v>
      </c>
      <c r="B489" s="94">
        <f t="shared" si="7"/>
        <v>51.3</v>
      </c>
      <c r="C489" s="93">
        <v>528.52977934221553</v>
      </c>
      <c r="D489" s="93">
        <v>528.89902693072997</v>
      </c>
      <c r="E489" s="96">
        <v>0.36924758851444039</v>
      </c>
    </row>
    <row r="490" spans="1:5" x14ac:dyDescent="0.25">
      <c r="A490" s="94">
        <v>48800</v>
      </c>
      <c r="B490" s="94">
        <f t="shared" si="7"/>
        <v>51.2</v>
      </c>
      <c r="C490" s="93">
        <v>528.67243285611232</v>
      </c>
      <c r="D490" s="93">
        <v>529.61790792263537</v>
      </c>
      <c r="E490" s="96">
        <v>0.94547506652304492</v>
      </c>
    </row>
    <row r="491" spans="1:5" x14ac:dyDescent="0.25">
      <c r="A491" s="94">
        <v>48900</v>
      </c>
      <c r="B491" s="94">
        <f t="shared" si="7"/>
        <v>51.1</v>
      </c>
      <c r="C491" s="93">
        <v>529.90874808374531</v>
      </c>
      <c r="D491" s="93">
        <v>530.12642675578411</v>
      </c>
      <c r="E491" s="96">
        <v>0.21767867203880087</v>
      </c>
    </row>
    <row r="492" spans="1:5" x14ac:dyDescent="0.25">
      <c r="A492" s="94">
        <v>49000</v>
      </c>
      <c r="B492" s="94">
        <f t="shared" si="7"/>
        <v>51</v>
      </c>
      <c r="C492" s="93">
        <v>530.1605503134009</v>
      </c>
      <c r="D492" s="93">
        <v>530.62738475953165</v>
      </c>
      <c r="E492" s="96">
        <v>0.46683444613074698</v>
      </c>
    </row>
    <row r="493" spans="1:5" x14ac:dyDescent="0.25">
      <c r="A493" s="94">
        <v>49100</v>
      </c>
      <c r="B493" s="94">
        <f t="shared" si="7"/>
        <v>50.9</v>
      </c>
      <c r="C493" s="93">
        <v>530.97492031090667</v>
      </c>
      <c r="D493" s="93">
        <v>531.64849803176924</v>
      </c>
      <c r="E493" s="96">
        <v>0.67357772086256773</v>
      </c>
    </row>
    <row r="494" spans="1:5" x14ac:dyDescent="0.25">
      <c r="A494" s="94">
        <v>49200</v>
      </c>
      <c r="B494" s="94">
        <f t="shared" si="7"/>
        <v>50.8</v>
      </c>
      <c r="C494" s="93">
        <v>531.43293316508607</v>
      </c>
      <c r="D494" s="93">
        <v>532.19193444662051</v>
      </c>
      <c r="E494" s="96">
        <v>0.75900128153443802</v>
      </c>
    </row>
    <row r="495" spans="1:5" x14ac:dyDescent="0.25">
      <c r="A495" s="94">
        <v>49300</v>
      </c>
      <c r="B495" s="94">
        <f t="shared" si="7"/>
        <v>50.7</v>
      </c>
      <c r="C495" s="93">
        <v>531.61601720012527</v>
      </c>
      <c r="D495" s="93">
        <v>532.5334456940908</v>
      </c>
      <c r="E495" s="96">
        <v>0.91742849396553083</v>
      </c>
    </row>
    <row r="496" spans="1:5" x14ac:dyDescent="0.25">
      <c r="A496" s="94">
        <v>49400</v>
      </c>
      <c r="B496" s="94">
        <f t="shared" si="7"/>
        <v>50.6</v>
      </c>
      <c r="C496" s="93">
        <v>532.70529379948312</v>
      </c>
      <c r="D496" s="93">
        <v>533.40751826750511</v>
      </c>
      <c r="E496" s="96">
        <v>0.70222446802199556</v>
      </c>
    </row>
    <row r="497" spans="1:5" x14ac:dyDescent="0.25">
      <c r="A497" s="94">
        <v>49500</v>
      </c>
      <c r="B497" s="94">
        <f t="shared" si="7"/>
        <v>50.5</v>
      </c>
      <c r="C497" s="93">
        <v>533.66804054845375</v>
      </c>
      <c r="D497" s="93">
        <v>533.8867443448006</v>
      </c>
      <c r="E497" s="96">
        <v>0.21870379634685833</v>
      </c>
    </row>
    <row r="498" spans="1:5" x14ac:dyDescent="0.25">
      <c r="A498" s="94">
        <v>49600</v>
      </c>
      <c r="B498" s="94">
        <f t="shared" si="7"/>
        <v>50.4</v>
      </c>
      <c r="C498" s="93">
        <v>533.96521875758856</v>
      </c>
      <c r="D498" s="93">
        <v>534.59706992157146</v>
      </c>
      <c r="E498" s="96">
        <v>0.6318511639829012</v>
      </c>
    </row>
    <row r="499" spans="1:5" x14ac:dyDescent="0.25">
      <c r="A499" s="94">
        <v>49700</v>
      </c>
      <c r="B499" s="94">
        <f t="shared" si="7"/>
        <v>50.3</v>
      </c>
      <c r="C499" s="93">
        <v>534.53311063214028</v>
      </c>
      <c r="D499" s="93">
        <v>535.33614098395401</v>
      </c>
      <c r="E499" s="96">
        <v>0.80303035181373161</v>
      </c>
    </row>
    <row r="500" spans="1:5" x14ac:dyDescent="0.25">
      <c r="A500" s="94">
        <v>49800</v>
      </c>
      <c r="B500" s="94">
        <f t="shared" si="7"/>
        <v>50.2</v>
      </c>
      <c r="C500" s="93">
        <v>535.84679687602159</v>
      </c>
      <c r="D500" s="93">
        <v>536.51146701914377</v>
      </c>
      <c r="E500" s="96">
        <v>0.66467014312217998</v>
      </c>
    </row>
    <row r="501" spans="1:5" x14ac:dyDescent="0.25">
      <c r="A501" s="94">
        <v>49900</v>
      </c>
      <c r="B501" s="94">
        <f t="shared" si="7"/>
        <v>50.1</v>
      </c>
      <c r="C501" s="93">
        <v>537.37144170707154</v>
      </c>
      <c r="D501" s="93">
        <v>537.37082373747967</v>
      </c>
      <c r="E501" s="96">
        <v>-6.1796959187176981E-4</v>
      </c>
    </row>
    <row r="502" spans="1:5" x14ac:dyDescent="0.25">
      <c r="A502" s="94">
        <v>50000</v>
      </c>
      <c r="B502" s="94">
        <f t="shared" si="7"/>
        <v>50</v>
      </c>
      <c r="C502" s="93">
        <v>538.12953330909738</v>
      </c>
      <c r="D502" s="93">
        <v>537.90112107697905</v>
      </c>
      <c r="E502" s="96">
        <v>-0.22841223211833039</v>
      </c>
    </row>
    <row r="503" spans="1:5" x14ac:dyDescent="0.25">
      <c r="A503" s="94">
        <v>50100</v>
      </c>
      <c r="B503" s="94">
        <f t="shared" si="7"/>
        <v>49.9</v>
      </c>
      <c r="C503" s="93">
        <v>538.37880845272662</v>
      </c>
      <c r="D503" s="93">
        <v>538.24178265675039</v>
      </c>
      <c r="E503" s="96">
        <v>-0.13702579597622844</v>
      </c>
    </row>
    <row r="504" spans="1:5" x14ac:dyDescent="0.25">
      <c r="A504" s="94">
        <v>50200</v>
      </c>
      <c r="B504" s="94">
        <f t="shared" si="7"/>
        <v>49.8</v>
      </c>
      <c r="C504" s="93">
        <v>539.10522555148248</v>
      </c>
      <c r="D504" s="93">
        <v>538.89111846649223</v>
      </c>
      <c r="E504" s="96">
        <v>-0.21410708499024622</v>
      </c>
    </row>
    <row r="505" spans="1:5" x14ac:dyDescent="0.25">
      <c r="A505" s="94">
        <v>50300</v>
      </c>
      <c r="B505" s="94">
        <f t="shared" si="7"/>
        <v>49.7</v>
      </c>
      <c r="C505" s="93">
        <v>539.9183467190004</v>
      </c>
      <c r="D505" s="93">
        <v>539.81577798872263</v>
      </c>
      <c r="E505" s="96">
        <v>-0.10256873027776692</v>
      </c>
    </row>
    <row r="506" spans="1:5" x14ac:dyDescent="0.25">
      <c r="A506" s="94">
        <v>50400</v>
      </c>
      <c r="B506" s="94">
        <f t="shared" si="7"/>
        <v>49.6</v>
      </c>
      <c r="C506" s="93">
        <v>540.57265361299653</v>
      </c>
      <c r="D506" s="93">
        <v>540.36793263190634</v>
      </c>
      <c r="E506" s="96">
        <v>-0.20472098109019043</v>
      </c>
    </row>
    <row r="507" spans="1:5" x14ac:dyDescent="0.25">
      <c r="A507" s="94">
        <v>50500</v>
      </c>
      <c r="B507" s="94">
        <f t="shared" si="7"/>
        <v>49.5</v>
      </c>
      <c r="C507" s="93">
        <v>541.21363240382584</v>
      </c>
      <c r="D507" s="93">
        <v>541.58439949923388</v>
      </c>
      <c r="E507" s="96">
        <v>0.37076709540804131</v>
      </c>
    </row>
    <row r="508" spans="1:5" x14ac:dyDescent="0.25">
      <c r="A508" s="94">
        <v>50600</v>
      </c>
      <c r="B508" s="94">
        <f t="shared" si="7"/>
        <v>49.4</v>
      </c>
      <c r="C508" s="93">
        <v>541.51414129692637</v>
      </c>
      <c r="D508" s="93">
        <v>542.27891984106611</v>
      </c>
      <c r="E508" s="96">
        <v>0.76477854413974455</v>
      </c>
    </row>
    <row r="509" spans="1:5" x14ac:dyDescent="0.25">
      <c r="A509" s="94">
        <v>50700</v>
      </c>
      <c r="B509" s="94">
        <f t="shared" si="7"/>
        <v>49.3</v>
      </c>
      <c r="C509" s="93">
        <v>542.26734727150415</v>
      </c>
      <c r="D509" s="93">
        <v>542.52057852933149</v>
      </c>
      <c r="E509" s="96">
        <v>0.25323125782733769</v>
      </c>
    </row>
    <row r="510" spans="1:5" x14ac:dyDescent="0.25">
      <c r="A510" s="94">
        <v>50800</v>
      </c>
      <c r="B510" s="94">
        <f t="shared" si="7"/>
        <v>49.2</v>
      </c>
      <c r="C510" s="93">
        <v>542.54436220988669</v>
      </c>
      <c r="D510" s="93">
        <v>543.19420046219943</v>
      </c>
      <c r="E510" s="96">
        <v>0.6498382523127475</v>
      </c>
    </row>
    <row r="511" spans="1:5" x14ac:dyDescent="0.25">
      <c r="A511" s="94">
        <v>50900</v>
      </c>
      <c r="B511" s="94">
        <f t="shared" si="7"/>
        <v>49.1</v>
      </c>
      <c r="C511" s="93">
        <v>543.69862988044224</v>
      </c>
      <c r="D511" s="93">
        <v>544.11077223624341</v>
      </c>
      <c r="E511" s="96">
        <v>0.41214235580116565</v>
      </c>
    </row>
    <row r="512" spans="1:5" x14ac:dyDescent="0.25">
      <c r="A512" s="94">
        <v>51000</v>
      </c>
      <c r="B512" s="94">
        <f t="shared" si="7"/>
        <v>49</v>
      </c>
      <c r="C512" s="93">
        <v>544.2775493119259</v>
      </c>
      <c r="D512" s="93">
        <v>544.49390807349471</v>
      </c>
      <c r="E512" s="96">
        <v>0.21635876156881295</v>
      </c>
    </row>
    <row r="513" spans="1:5" x14ac:dyDescent="0.25">
      <c r="A513" s="94">
        <v>51100</v>
      </c>
      <c r="B513" s="94">
        <f t="shared" si="7"/>
        <v>48.9</v>
      </c>
      <c r="C513" s="93">
        <v>544.78950709437368</v>
      </c>
      <c r="D513" s="93">
        <v>544.80985508904723</v>
      </c>
      <c r="E513" s="96">
        <v>2.0347994673556968E-2</v>
      </c>
    </row>
    <row r="514" spans="1:5" x14ac:dyDescent="0.25">
      <c r="A514" s="94">
        <v>51200</v>
      </c>
      <c r="B514" s="94">
        <f t="shared" si="7"/>
        <v>48.8</v>
      </c>
      <c r="C514" s="93">
        <v>545.66514311531728</v>
      </c>
      <c r="D514" s="93">
        <v>545.44327670933876</v>
      </c>
      <c r="E514" s="96">
        <v>-0.22186640597851692</v>
      </c>
    </row>
    <row r="515" spans="1:5" x14ac:dyDescent="0.25">
      <c r="A515" s="94">
        <v>51300</v>
      </c>
      <c r="B515" s="94">
        <f t="shared" ref="B515:B578" si="8">100-A515/1000</f>
        <v>48.7</v>
      </c>
      <c r="C515" s="93">
        <v>546.35239886267198</v>
      </c>
      <c r="D515" s="93">
        <v>546.40990581800145</v>
      </c>
      <c r="E515" s="96">
        <v>5.7506955329472476E-2</v>
      </c>
    </row>
    <row r="516" spans="1:5" x14ac:dyDescent="0.25">
      <c r="A516" s="94">
        <v>51400</v>
      </c>
      <c r="B516" s="94">
        <f t="shared" si="8"/>
        <v>48.6</v>
      </c>
      <c r="C516" s="93">
        <v>546.63569111836409</v>
      </c>
      <c r="D516" s="93">
        <v>546.55948483136979</v>
      </c>
      <c r="E516" s="96">
        <v>-7.6206286994306538E-2</v>
      </c>
    </row>
    <row r="517" spans="1:5" x14ac:dyDescent="0.25">
      <c r="A517" s="94">
        <v>51500</v>
      </c>
      <c r="B517" s="94">
        <f t="shared" si="8"/>
        <v>48.5</v>
      </c>
      <c r="C517" s="93">
        <v>547.04341701225462</v>
      </c>
      <c r="D517" s="93">
        <v>546.841251841906</v>
      </c>
      <c r="E517" s="96">
        <v>-0.20216517034862136</v>
      </c>
    </row>
    <row r="518" spans="1:5" x14ac:dyDescent="0.25">
      <c r="A518" s="94">
        <v>51600</v>
      </c>
      <c r="B518" s="94">
        <f t="shared" si="8"/>
        <v>48.4</v>
      </c>
      <c r="C518" s="93">
        <v>547.53818564609128</v>
      </c>
      <c r="D518" s="93">
        <v>547.72290687968598</v>
      </c>
      <c r="E518" s="96">
        <v>0.18472123359470061</v>
      </c>
    </row>
    <row r="519" spans="1:5" x14ac:dyDescent="0.25">
      <c r="A519" s="94">
        <v>51700</v>
      </c>
      <c r="B519" s="94">
        <f t="shared" si="8"/>
        <v>48.3</v>
      </c>
      <c r="C519" s="93">
        <v>548.73967592415283</v>
      </c>
      <c r="D519" s="93">
        <v>548.02269529210537</v>
      </c>
      <c r="E519" s="96">
        <v>-0.71698063204746632</v>
      </c>
    </row>
    <row r="520" spans="1:5" x14ac:dyDescent="0.25">
      <c r="A520" s="94">
        <v>51800</v>
      </c>
      <c r="B520" s="94">
        <f t="shared" si="8"/>
        <v>48.2</v>
      </c>
      <c r="C520" s="93">
        <v>549.68558578776378</v>
      </c>
      <c r="D520" s="93">
        <v>548.76459907587105</v>
      </c>
      <c r="E520" s="96">
        <v>-0.92098671189273773</v>
      </c>
    </row>
    <row r="521" spans="1:5" x14ac:dyDescent="0.25">
      <c r="A521" s="94">
        <v>51900</v>
      </c>
      <c r="B521" s="94">
        <f t="shared" si="8"/>
        <v>48.1</v>
      </c>
      <c r="C521" s="93">
        <v>549.86119652928267</v>
      </c>
      <c r="D521" s="93">
        <v>549.36269203441361</v>
      </c>
      <c r="E521" s="96">
        <v>-0.49850449486905291</v>
      </c>
    </row>
    <row r="522" spans="1:5" x14ac:dyDescent="0.25">
      <c r="A522" s="94">
        <v>52000</v>
      </c>
      <c r="B522" s="94">
        <f t="shared" si="8"/>
        <v>48</v>
      </c>
      <c r="C522" s="93">
        <v>550.19637931467184</v>
      </c>
      <c r="D522" s="93">
        <v>550.48817464859178</v>
      </c>
      <c r="E522" s="96">
        <v>0.29179533391993573</v>
      </c>
    </row>
    <row r="523" spans="1:5" x14ac:dyDescent="0.25">
      <c r="A523" s="94">
        <v>52100</v>
      </c>
      <c r="B523" s="94">
        <f t="shared" si="8"/>
        <v>47.9</v>
      </c>
      <c r="C523" s="93">
        <v>551.01400129474848</v>
      </c>
      <c r="D523" s="93">
        <v>550.94136425800741</v>
      </c>
      <c r="E523" s="96">
        <v>-7.2637036741070915E-2</v>
      </c>
    </row>
    <row r="524" spans="1:5" x14ac:dyDescent="0.25">
      <c r="A524" s="94">
        <v>52200</v>
      </c>
      <c r="B524" s="94">
        <f t="shared" si="8"/>
        <v>47.8</v>
      </c>
      <c r="C524" s="93">
        <v>551.84272402566558</v>
      </c>
      <c r="D524" s="93">
        <v>552.3673294024245</v>
      </c>
      <c r="E524" s="96">
        <v>0.52460537675892738</v>
      </c>
    </row>
    <row r="525" spans="1:5" x14ac:dyDescent="0.25">
      <c r="A525" s="94">
        <v>52300</v>
      </c>
      <c r="B525" s="94">
        <f t="shared" si="8"/>
        <v>47.7</v>
      </c>
      <c r="C525" s="93">
        <v>553.11756845048524</v>
      </c>
      <c r="D525" s="93">
        <v>553.45731499513897</v>
      </c>
      <c r="E525" s="96">
        <v>0.33974654465373533</v>
      </c>
    </row>
    <row r="526" spans="1:5" x14ac:dyDescent="0.25">
      <c r="A526" s="94">
        <v>52400</v>
      </c>
      <c r="B526" s="94">
        <f t="shared" si="8"/>
        <v>47.6</v>
      </c>
      <c r="C526" s="93">
        <v>553.63207299192266</v>
      </c>
      <c r="D526" s="93">
        <v>553.92950782942148</v>
      </c>
      <c r="E526" s="96">
        <v>0.29743483749882671</v>
      </c>
    </row>
    <row r="527" spans="1:5" x14ac:dyDescent="0.25">
      <c r="A527" s="94">
        <v>52500</v>
      </c>
      <c r="B527" s="94">
        <f t="shared" si="8"/>
        <v>47.5</v>
      </c>
      <c r="C527" s="93">
        <v>554.12814277781013</v>
      </c>
      <c r="D527" s="93">
        <v>554.28248358206497</v>
      </c>
      <c r="E527" s="96">
        <v>0.15434080425484353</v>
      </c>
    </row>
    <row r="528" spans="1:5" x14ac:dyDescent="0.25">
      <c r="A528" s="94">
        <v>52600</v>
      </c>
      <c r="B528" s="94">
        <f t="shared" si="8"/>
        <v>47.4</v>
      </c>
      <c r="C528" s="93">
        <v>555.15278332703406</v>
      </c>
      <c r="D528" s="93">
        <v>555.3183067243906</v>
      </c>
      <c r="E528" s="96">
        <v>0.16552339735653732</v>
      </c>
    </row>
    <row r="529" spans="1:5" x14ac:dyDescent="0.25">
      <c r="A529" s="94">
        <v>52700</v>
      </c>
      <c r="B529" s="94">
        <f t="shared" si="8"/>
        <v>47.3</v>
      </c>
      <c r="C529" s="93">
        <v>555.65126565605328</v>
      </c>
      <c r="D529" s="93">
        <v>556.0653881336093</v>
      </c>
      <c r="E529" s="96">
        <v>0.41412247755602039</v>
      </c>
    </row>
    <row r="530" spans="1:5" x14ac:dyDescent="0.25">
      <c r="A530" s="94">
        <v>52800</v>
      </c>
      <c r="B530" s="94">
        <f t="shared" si="8"/>
        <v>47.2</v>
      </c>
      <c r="C530" s="93">
        <v>559.68706185059068</v>
      </c>
      <c r="D530" s="93">
        <v>559.20150658383739</v>
      </c>
      <c r="E530" s="96">
        <v>-0.48555526675329475</v>
      </c>
    </row>
    <row r="531" spans="1:5" x14ac:dyDescent="0.25">
      <c r="A531" s="94">
        <v>52900</v>
      </c>
      <c r="B531" s="94">
        <f t="shared" si="8"/>
        <v>47.1</v>
      </c>
      <c r="C531" s="93">
        <v>565.57022459018833</v>
      </c>
      <c r="D531" s="93">
        <v>565.73377945444429</v>
      </c>
      <c r="E531" s="96">
        <v>0.163554864255957</v>
      </c>
    </row>
    <row r="532" spans="1:5" x14ac:dyDescent="0.25">
      <c r="A532" s="94">
        <v>53000</v>
      </c>
      <c r="B532" s="94">
        <f t="shared" si="8"/>
        <v>47</v>
      </c>
      <c r="C532" s="93">
        <v>566.28272549907251</v>
      </c>
      <c r="D532" s="93">
        <v>566.69125977055819</v>
      </c>
      <c r="E532" s="96">
        <v>0.40853427148567789</v>
      </c>
    </row>
    <row r="533" spans="1:5" x14ac:dyDescent="0.25">
      <c r="A533" s="94">
        <v>53100</v>
      </c>
      <c r="B533" s="94">
        <f t="shared" si="8"/>
        <v>46.9</v>
      </c>
      <c r="C533" s="93">
        <v>567.02913347375988</v>
      </c>
      <c r="D533" s="93">
        <v>567.21838015742139</v>
      </c>
      <c r="E533" s="96">
        <v>0.18924668366150854</v>
      </c>
    </row>
    <row r="534" spans="1:5" x14ac:dyDescent="0.25">
      <c r="A534" s="94">
        <v>53200</v>
      </c>
      <c r="B534" s="94">
        <f t="shared" si="8"/>
        <v>46.8</v>
      </c>
      <c r="C534" s="93">
        <v>568.2892172050357</v>
      </c>
      <c r="D534" s="93">
        <v>568.48964972218459</v>
      </c>
      <c r="E534" s="96">
        <v>0.2004325171488972</v>
      </c>
    </row>
    <row r="535" spans="1:5" x14ac:dyDescent="0.25">
      <c r="A535" s="94">
        <v>53300</v>
      </c>
      <c r="B535" s="94">
        <f t="shared" si="8"/>
        <v>46.7</v>
      </c>
      <c r="C535" s="93">
        <v>568.83822230384953</v>
      </c>
      <c r="D535" s="93">
        <v>569.35779791587356</v>
      </c>
      <c r="E535" s="96">
        <v>0.51957561202402758</v>
      </c>
    </row>
    <row r="536" spans="1:5" x14ac:dyDescent="0.25">
      <c r="A536" s="94">
        <v>53400</v>
      </c>
      <c r="B536" s="94">
        <f t="shared" si="8"/>
        <v>46.6</v>
      </c>
      <c r="C536" s="93">
        <v>569.69579428828945</v>
      </c>
      <c r="D536" s="93">
        <v>569.92897377646329</v>
      </c>
      <c r="E536" s="96">
        <v>0.23317948817384604</v>
      </c>
    </row>
    <row r="537" spans="1:5" x14ac:dyDescent="0.25">
      <c r="A537" s="94">
        <v>53500</v>
      </c>
      <c r="B537" s="94">
        <f t="shared" si="8"/>
        <v>46.5</v>
      </c>
      <c r="C537" s="93">
        <v>571.01077957567657</v>
      </c>
      <c r="D537" s="93">
        <v>571.2020413492811</v>
      </c>
      <c r="E537" s="96">
        <v>0.19126177360453767</v>
      </c>
    </row>
    <row r="538" spans="1:5" x14ac:dyDescent="0.25">
      <c r="A538" s="94">
        <v>53600</v>
      </c>
      <c r="B538" s="94">
        <f t="shared" si="8"/>
        <v>46.4</v>
      </c>
      <c r="C538" s="93">
        <v>571.3953864594198</v>
      </c>
      <c r="D538" s="93">
        <v>571.67525855455619</v>
      </c>
      <c r="E538" s="96">
        <v>0.27987209513639755</v>
      </c>
    </row>
    <row r="539" spans="1:5" x14ac:dyDescent="0.25">
      <c r="A539" s="94">
        <v>53700</v>
      </c>
      <c r="B539" s="94">
        <f t="shared" si="8"/>
        <v>46.3</v>
      </c>
      <c r="C539" s="93">
        <v>571.73922462545443</v>
      </c>
      <c r="D539" s="93">
        <v>572.21117835224152</v>
      </c>
      <c r="E539" s="96">
        <v>0.47195372678709191</v>
      </c>
    </row>
    <row r="540" spans="1:5" x14ac:dyDescent="0.25">
      <c r="A540" s="94">
        <v>53800</v>
      </c>
      <c r="B540" s="94">
        <f t="shared" si="8"/>
        <v>46.2</v>
      </c>
      <c r="C540" s="93">
        <v>573.29146302488607</v>
      </c>
      <c r="D540" s="93">
        <v>573.86788155538613</v>
      </c>
      <c r="E540" s="96">
        <v>0.57641853050006375</v>
      </c>
    </row>
    <row r="541" spans="1:5" x14ac:dyDescent="0.25">
      <c r="A541" s="94">
        <v>53900</v>
      </c>
      <c r="B541" s="94">
        <f t="shared" si="8"/>
        <v>46.1</v>
      </c>
      <c r="C541" s="93">
        <v>574.41308901612956</v>
      </c>
      <c r="D541" s="93">
        <v>574.6125865803873</v>
      </c>
      <c r="E541" s="96">
        <v>0.19949756425774012</v>
      </c>
    </row>
    <row r="542" spans="1:5" x14ac:dyDescent="0.25">
      <c r="A542" s="94">
        <v>54000</v>
      </c>
      <c r="B542" s="94">
        <f t="shared" si="8"/>
        <v>46</v>
      </c>
      <c r="C542" s="93">
        <v>575.27135154099665</v>
      </c>
      <c r="D542" s="93">
        <v>575.16806485158781</v>
      </c>
      <c r="E542" s="96">
        <v>-0.1032866894088329</v>
      </c>
    </row>
    <row r="543" spans="1:5" x14ac:dyDescent="0.25">
      <c r="A543" s="94">
        <v>54100</v>
      </c>
      <c r="B543" s="94">
        <f t="shared" si="8"/>
        <v>45.9</v>
      </c>
      <c r="C543" s="93">
        <v>575.72258816006274</v>
      </c>
      <c r="D543" s="93">
        <v>576.0129121936626</v>
      </c>
      <c r="E543" s="96">
        <v>0.29032403359985892</v>
      </c>
    </row>
    <row r="544" spans="1:5" x14ac:dyDescent="0.25">
      <c r="A544" s="94">
        <v>54200</v>
      </c>
      <c r="B544" s="94">
        <f t="shared" si="8"/>
        <v>45.8</v>
      </c>
      <c r="C544" s="93">
        <v>576.58532875123979</v>
      </c>
      <c r="D544" s="93">
        <v>576.77145649076999</v>
      </c>
      <c r="E544" s="96">
        <v>0.18612773953020678</v>
      </c>
    </row>
    <row r="545" spans="1:5" x14ac:dyDescent="0.25">
      <c r="A545" s="94">
        <v>54300</v>
      </c>
      <c r="B545" s="94">
        <f t="shared" si="8"/>
        <v>45.7</v>
      </c>
      <c r="C545" s="93">
        <v>577.09250580412936</v>
      </c>
      <c r="D545" s="93">
        <v>577.442589355574</v>
      </c>
      <c r="E545" s="96">
        <v>0.35008355144464076</v>
      </c>
    </row>
    <row r="546" spans="1:5" x14ac:dyDescent="0.25">
      <c r="A546" s="94">
        <v>54400</v>
      </c>
      <c r="B546" s="94">
        <f t="shared" si="8"/>
        <v>45.6</v>
      </c>
      <c r="C546" s="93">
        <v>577.76043474827884</v>
      </c>
      <c r="D546" s="93">
        <v>578.05852011622608</v>
      </c>
      <c r="E546" s="96">
        <v>0.2980853679472375</v>
      </c>
    </row>
    <row r="547" spans="1:5" x14ac:dyDescent="0.25">
      <c r="A547" s="94">
        <v>54500</v>
      </c>
      <c r="B547" s="94">
        <f t="shared" si="8"/>
        <v>45.5</v>
      </c>
      <c r="C547" s="93">
        <v>578.88267505526642</v>
      </c>
      <c r="D547" s="93">
        <v>578.88381811285819</v>
      </c>
      <c r="E547" s="96">
        <v>1.1430575917756869E-3</v>
      </c>
    </row>
    <row r="548" spans="1:5" x14ac:dyDescent="0.25">
      <c r="A548" s="94">
        <v>54600</v>
      </c>
      <c r="B548" s="94">
        <f t="shared" si="8"/>
        <v>45.4</v>
      </c>
      <c r="C548" s="93">
        <v>579.72849031046565</v>
      </c>
      <c r="D548" s="93">
        <v>579.89784758668065</v>
      </c>
      <c r="E548" s="96">
        <v>0.16935727621500973</v>
      </c>
    </row>
    <row r="549" spans="1:5" x14ac:dyDescent="0.25">
      <c r="A549" s="94">
        <v>54700</v>
      </c>
      <c r="B549" s="94">
        <f t="shared" si="8"/>
        <v>45.3</v>
      </c>
      <c r="C549" s="93">
        <v>580.31075008816833</v>
      </c>
      <c r="D549" s="93">
        <v>580.26881600254956</v>
      </c>
      <c r="E549" s="96">
        <v>-4.1934085618777317E-2</v>
      </c>
    </row>
    <row r="550" spans="1:5" x14ac:dyDescent="0.25">
      <c r="A550" s="94">
        <v>54800</v>
      </c>
      <c r="B550" s="94">
        <f t="shared" si="8"/>
        <v>45.2</v>
      </c>
      <c r="C550" s="93">
        <v>580.9921957020224</v>
      </c>
      <c r="D550" s="93">
        <v>580.83836907567593</v>
      </c>
      <c r="E550" s="96">
        <v>-0.15382662634647204</v>
      </c>
    </row>
    <row r="551" spans="1:5" x14ac:dyDescent="0.25">
      <c r="A551" s="94">
        <v>54900</v>
      </c>
      <c r="B551" s="94">
        <f t="shared" si="8"/>
        <v>45.1</v>
      </c>
      <c r="C551" s="93">
        <v>581.88777687903814</v>
      </c>
      <c r="D551" s="93">
        <v>582.28148835401169</v>
      </c>
      <c r="E551" s="96">
        <v>0.39371147497354286</v>
      </c>
    </row>
    <row r="552" spans="1:5" x14ac:dyDescent="0.25">
      <c r="A552" s="94">
        <v>55000</v>
      </c>
      <c r="B552" s="94">
        <f t="shared" si="8"/>
        <v>45</v>
      </c>
      <c r="C552" s="93">
        <v>583.9923842242199</v>
      </c>
      <c r="D552" s="93">
        <v>583.48138305593147</v>
      </c>
      <c r="E552" s="96">
        <v>-0.51100116828843056</v>
      </c>
    </row>
    <row r="553" spans="1:5" x14ac:dyDescent="0.25">
      <c r="A553" s="94">
        <v>55100</v>
      </c>
      <c r="B553" s="94">
        <f t="shared" si="8"/>
        <v>44.9</v>
      </c>
      <c r="C553" s="93">
        <v>585.77069297308071</v>
      </c>
      <c r="D553" s="93">
        <v>585.54520656833915</v>
      </c>
      <c r="E553" s="96">
        <v>-0.22548640474155945</v>
      </c>
    </row>
    <row r="554" spans="1:5" x14ac:dyDescent="0.25">
      <c r="A554" s="94">
        <v>55200</v>
      </c>
      <c r="B554" s="94">
        <f t="shared" si="8"/>
        <v>44.8</v>
      </c>
      <c r="C554" s="93">
        <v>586.07104602131119</v>
      </c>
      <c r="D554" s="93">
        <v>585.84328590576536</v>
      </c>
      <c r="E554" s="96">
        <v>-0.2277601155458342</v>
      </c>
    </row>
    <row r="555" spans="1:5" x14ac:dyDescent="0.25">
      <c r="A555" s="94">
        <v>55300</v>
      </c>
      <c r="B555" s="94">
        <f t="shared" si="8"/>
        <v>44.7</v>
      </c>
      <c r="C555" s="93">
        <v>586.95685780772192</v>
      </c>
      <c r="D555" s="93">
        <v>586.62882418321942</v>
      </c>
      <c r="E555" s="96">
        <v>-0.32803362450249551</v>
      </c>
    </row>
    <row r="556" spans="1:5" x14ac:dyDescent="0.25">
      <c r="A556" s="94">
        <v>55400</v>
      </c>
      <c r="B556" s="94">
        <f t="shared" si="8"/>
        <v>44.6</v>
      </c>
      <c r="C556" s="93">
        <v>587.61543388637563</v>
      </c>
      <c r="D556" s="93">
        <v>587.31375746753758</v>
      </c>
      <c r="E556" s="96">
        <v>-0.30167641883804208</v>
      </c>
    </row>
    <row r="557" spans="1:5" x14ac:dyDescent="0.25">
      <c r="A557" s="94">
        <v>55500</v>
      </c>
      <c r="B557" s="94">
        <f t="shared" si="8"/>
        <v>44.5</v>
      </c>
      <c r="C557" s="93">
        <v>588.38584400989782</v>
      </c>
      <c r="D557" s="93">
        <v>588.0191036832847</v>
      </c>
      <c r="E557" s="96">
        <v>-0.36674032661312594</v>
      </c>
    </row>
    <row r="558" spans="1:5" x14ac:dyDescent="0.25">
      <c r="A558" s="94">
        <v>55600</v>
      </c>
      <c r="B558" s="94">
        <f t="shared" si="8"/>
        <v>44.4</v>
      </c>
      <c r="C558" s="93">
        <v>588.80897311900139</v>
      </c>
      <c r="D558" s="93">
        <v>588.42682161484754</v>
      </c>
      <c r="E558" s="96">
        <v>-0.38215150415385324</v>
      </c>
    </row>
    <row r="559" spans="1:5" x14ac:dyDescent="0.25">
      <c r="A559" s="94">
        <v>55700</v>
      </c>
      <c r="B559" s="94">
        <f t="shared" si="8"/>
        <v>44.3</v>
      </c>
      <c r="C559" s="93">
        <v>589.54035723351421</v>
      </c>
      <c r="D559" s="93">
        <v>589.2632285566774</v>
      </c>
      <c r="E559" s="96">
        <v>-0.27712867683680997</v>
      </c>
    </row>
    <row r="560" spans="1:5" x14ac:dyDescent="0.25">
      <c r="A560" s="94">
        <v>55800</v>
      </c>
      <c r="B560" s="94">
        <f t="shared" si="8"/>
        <v>44.2</v>
      </c>
      <c r="C560" s="93">
        <v>590.30018108870036</v>
      </c>
      <c r="D560" s="93">
        <v>590.02930919030348</v>
      </c>
      <c r="E560" s="96">
        <v>-0.27087189839687653</v>
      </c>
    </row>
    <row r="561" spans="1:5" x14ac:dyDescent="0.25">
      <c r="A561" s="94">
        <v>55900</v>
      </c>
      <c r="B561" s="94">
        <f t="shared" si="8"/>
        <v>44.1</v>
      </c>
      <c r="C561" s="93">
        <v>590.95987308111137</v>
      </c>
      <c r="D561" s="93">
        <v>590.81918258186329</v>
      </c>
      <c r="E561" s="96">
        <v>-0.14069049924808041</v>
      </c>
    </row>
    <row r="562" spans="1:5" x14ac:dyDescent="0.25">
      <c r="A562" s="94">
        <v>56000</v>
      </c>
      <c r="B562" s="94">
        <f t="shared" si="8"/>
        <v>44</v>
      </c>
      <c r="C562" s="93">
        <v>594.98709945834389</v>
      </c>
      <c r="D562" s="93">
        <v>594.90302284977406</v>
      </c>
      <c r="E562" s="96">
        <v>-8.4076608569830569E-2</v>
      </c>
    </row>
    <row r="563" spans="1:5" x14ac:dyDescent="0.25">
      <c r="A563" s="94">
        <v>56100</v>
      </c>
      <c r="B563" s="94">
        <f t="shared" si="8"/>
        <v>43.9</v>
      </c>
      <c r="C563" s="93">
        <v>596.61928452305085</v>
      </c>
      <c r="D563" s="93">
        <v>596.65194220652882</v>
      </c>
      <c r="E563" s="96">
        <v>3.2657683477964383E-2</v>
      </c>
    </row>
    <row r="564" spans="1:5" x14ac:dyDescent="0.25">
      <c r="A564" s="94">
        <v>56200</v>
      </c>
      <c r="B564" s="94">
        <f t="shared" si="8"/>
        <v>43.8</v>
      </c>
      <c r="C564" s="93">
        <v>596.98141418315959</v>
      </c>
      <c r="D564" s="93">
        <v>597.75051739942535</v>
      </c>
      <c r="E564" s="96">
        <v>0.76910321626576206</v>
      </c>
    </row>
    <row r="565" spans="1:5" x14ac:dyDescent="0.25">
      <c r="A565" s="94">
        <v>56300</v>
      </c>
      <c r="B565" s="94">
        <f t="shared" si="8"/>
        <v>43.7</v>
      </c>
      <c r="C565" s="93">
        <v>598.31692329781788</v>
      </c>
      <c r="D565" s="93">
        <v>598.21821101649596</v>
      </c>
      <c r="E565" s="96">
        <v>-9.8712281321923001E-2</v>
      </c>
    </row>
    <row r="566" spans="1:5" x14ac:dyDescent="0.25">
      <c r="A566" s="94">
        <v>56400</v>
      </c>
      <c r="B566" s="94">
        <f t="shared" si="8"/>
        <v>43.6</v>
      </c>
      <c r="C566" s="93">
        <v>599.00610845788879</v>
      </c>
      <c r="D566" s="93">
        <v>599.39283160759203</v>
      </c>
      <c r="E566" s="96">
        <v>0.38672314970324351</v>
      </c>
    </row>
    <row r="567" spans="1:5" x14ac:dyDescent="0.25">
      <c r="A567" s="94">
        <v>56500</v>
      </c>
      <c r="B567" s="94">
        <f t="shared" si="8"/>
        <v>43.5</v>
      </c>
      <c r="C567" s="93">
        <v>600.32068806453367</v>
      </c>
      <c r="D567" s="93">
        <v>600.13730857606799</v>
      </c>
      <c r="E567" s="96">
        <v>-0.18337948846567542</v>
      </c>
    </row>
    <row r="568" spans="1:5" x14ac:dyDescent="0.25">
      <c r="A568" s="94">
        <v>56600</v>
      </c>
      <c r="B568" s="94">
        <f t="shared" si="8"/>
        <v>43.4</v>
      </c>
      <c r="C568" s="93">
        <v>600.60114872232555</v>
      </c>
      <c r="D568" s="93">
        <v>601.17521783448478</v>
      </c>
      <c r="E568" s="96">
        <v>0.57406911215923628</v>
      </c>
    </row>
    <row r="569" spans="1:5" x14ac:dyDescent="0.25">
      <c r="A569" s="94">
        <v>56700</v>
      </c>
      <c r="B569" s="94">
        <f t="shared" si="8"/>
        <v>43.3</v>
      </c>
      <c r="C569" s="93">
        <v>602.64830095781201</v>
      </c>
      <c r="D569" s="93">
        <v>602.53225333558851</v>
      </c>
      <c r="E569" s="96">
        <v>-0.11604762222350473</v>
      </c>
    </row>
    <row r="570" spans="1:5" x14ac:dyDescent="0.25">
      <c r="A570" s="94">
        <v>56800</v>
      </c>
      <c r="B570" s="94">
        <f t="shared" si="8"/>
        <v>43.2</v>
      </c>
      <c r="C570" s="93">
        <v>603.91415888537335</v>
      </c>
      <c r="D570" s="93">
        <v>603.3076590270781</v>
      </c>
      <c r="E570" s="96">
        <v>-0.60649985829525122</v>
      </c>
    </row>
    <row r="571" spans="1:5" x14ac:dyDescent="0.25">
      <c r="A571" s="94">
        <v>56900</v>
      </c>
      <c r="B571" s="94">
        <f t="shared" si="8"/>
        <v>43.1</v>
      </c>
      <c r="C571" s="93">
        <v>605.38737869139447</v>
      </c>
      <c r="D571" s="93">
        <v>604.22686846214708</v>
      </c>
      <c r="E571" s="96">
        <v>-1.160510229247393</v>
      </c>
    </row>
    <row r="572" spans="1:5" x14ac:dyDescent="0.25">
      <c r="A572" s="94">
        <v>57000</v>
      </c>
      <c r="B572" s="94">
        <f t="shared" si="8"/>
        <v>43</v>
      </c>
      <c r="C572" s="93">
        <v>606.85420142639953</v>
      </c>
      <c r="D572" s="93">
        <v>605.98519325107077</v>
      </c>
      <c r="E572" s="96">
        <v>-0.86900817532875863</v>
      </c>
    </row>
    <row r="573" spans="1:5" x14ac:dyDescent="0.25">
      <c r="A573" s="94">
        <v>57100</v>
      </c>
      <c r="B573" s="94">
        <f t="shared" si="8"/>
        <v>42.9</v>
      </c>
      <c r="C573" s="93">
        <v>608.33765132649864</v>
      </c>
      <c r="D573" s="93">
        <v>609.50557720573227</v>
      </c>
      <c r="E573" s="96">
        <v>1.1679258792336213</v>
      </c>
    </row>
    <row r="574" spans="1:5" x14ac:dyDescent="0.25">
      <c r="A574" s="94">
        <v>57200</v>
      </c>
      <c r="B574" s="94">
        <f t="shared" si="8"/>
        <v>42.8</v>
      </c>
      <c r="C574" s="93">
        <v>609.82897115702087</v>
      </c>
      <c r="D574" s="93">
        <v>610.51697443866317</v>
      </c>
      <c r="E574" s="96">
        <v>0.68800328164229541</v>
      </c>
    </row>
    <row r="575" spans="1:5" x14ac:dyDescent="0.25">
      <c r="A575" s="94">
        <v>57300</v>
      </c>
      <c r="B575" s="94">
        <f t="shared" si="8"/>
        <v>42.7</v>
      </c>
      <c r="C575" s="93">
        <v>611.31346628760195</v>
      </c>
      <c r="D575" s="93">
        <v>611.460667145765</v>
      </c>
      <c r="E575" s="96">
        <v>0.14720085816304618</v>
      </c>
    </row>
    <row r="576" spans="1:5" x14ac:dyDescent="0.25">
      <c r="A576" s="94">
        <v>57400</v>
      </c>
      <c r="B576" s="94">
        <f t="shared" si="8"/>
        <v>42.6</v>
      </c>
      <c r="C576" s="93">
        <v>612.80146774871866</v>
      </c>
      <c r="D576" s="93">
        <v>612.67333009866843</v>
      </c>
      <c r="E576" s="96">
        <v>-0.1281376500502347</v>
      </c>
    </row>
    <row r="577" spans="1:5" x14ac:dyDescent="0.25">
      <c r="A577" s="94">
        <v>57500</v>
      </c>
      <c r="B577" s="94">
        <f t="shared" si="8"/>
        <v>42.5</v>
      </c>
      <c r="C577" s="93">
        <v>614.28013163419166</v>
      </c>
      <c r="D577" s="93">
        <v>613.8612177241198</v>
      </c>
      <c r="E577" s="96">
        <v>-0.41891391007186485</v>
      </c>
    </row>
    <row r="578" spans="1:5" x14ac:dyDescent="0.25">
      <c r="A578" s="94">
        <v>57600</v>
      </c>
      <c r="B578" s="94">
        <f t="shared" si="8"/>
        <v>42.4</v>
      </c>
      <c r="C578" s="93">
        <v>615.67077291042301</v>
      </c>
      <c r="D578" s="93">
        <v>615.58291707906142</v>
      </c>
      <c r="E578" s="96">
        <v>-8.7855831361594028E-2</v>
      </c>
    </row>
    <row r="579" spans="1:5" x14ac:dyDescent="0.25">
      <c r="A579" s="94">
        <v>57700</v>
      </c>
      <c r="B579" s="94">
        <f t="shared" ref="B579:B642" si="9">100-A579/1000</f>
        <v>42.3</v>
      </c>
      <c r="C579" s="93">
        <v>617.25879128308816</v>
      </c>
      <c r="D579" s="93">
        <v>616.71317945446333</v>
      </c>
      <c r="E579" s="96">
        <v>-0.54561182862482838</v>
      </c>
    </row>
    <row r="580" spans="1:5" x14ac:dyDescent="0.25">
      <c r="A580" s="94">
        <v>57800</v>
      </c>
      <c r="B580" s="94">
        <f t="shared" si="9"/>
        <v>42.2</v>
      </c>
      <c r="C580" s="93">
        <v>618.92278818212822</v>
      </c>
      <c r="D580" s="93">
        <v>619.45449745531175</v>
      </c>
      <c r="E580" s="96">
        <v>0.53170927318353733</v>
      </c>
    </row>
    <row r="581" spans="1:5" x14ac:dyDescent="0.25">
      <c r="A581" s="94">
        <v>57900</v>
      </c>
      <c r="B581" s="94">
        <f t="shared" si="9"/>
        <v>42.1</v>
      </c>
      <c r="C581" s="93">
        <v>620.59390773234281</v>
      </c>
      <c r="D581" s="93">
        <v>620.48572033805226</v>
      </c>
      <c r="E581" s="96">
        <v>-0.10818739429055313</v>
      </c>
    </row>
    <row r="582" spans="1:5" x14ac:dyDescent="0.25">
      <c r="A582" s="94">
        <v>58000</v>
      </c>
      <c r="B582" s="94">
        <f t="shared" si="9"/>
        <v>42</v>
      </c>
      <c r="C582" s="93">
        <v>622.25885184818185</v>
      </c>
      <c r="D582" s="93">
        <v>621.84875072919738</v>
      </c>
      <c r="E582" s="96">
        <v>-0.41010111898447121</v>
      </c>
    </row>
    <row r="583" spans="1:5" x14ac:dyDescent="0.25">
      <c r="A583" s="94">
        <v>58100</v>
      </c>
      <c r="B583" s="94">
        <f t="shared" si="9"/>
        <v>41.9</v>
      </c>
      <c r="C583" s="93">
        <v>624.02800805793936</v>
      </c>
      <c r="D583" s="93">
        <v>623.72916373266253</v>
      </c>
      <c r="E583" s="96">
        <v>-0.29884432527683202</v>
      </c>
    </row>
    <row r="584" spans="1:5" x14ac:dyDescent="0.25">
      <c r="A584" s="94">
        <v>58200</v>
      </c>
      <c r="B584" s="94">
        <f t="shared" si="9"/>
        <v>41.8</v>
      </c>
      <c r="C584" s="93">
        <v>625.67651703282195</v>
      </c>
      <c r="D584" s="93">
        <v>625.24254904862357</v>
      </c>
      <c r="E584" s="96">
        <v>-0.43396798419837523</v>
      </c>
    </row>
    <row r="585" spans="1:5" x14ac:dyDescent="0.25">
      <c r="A585" s="94">
        <v>58300</v>
      </c>
      <c r="B585" s="94">
        <f t="shared" si="9"/>
        <v>41.7</v>
      </c>
      <c r="C585" s="93">
        <v>627.27825012581945</v>
      </c>
      <c r="D585" s="93">
        <v>626.73086637319932</v>
      </c>
      <c r="E585" s="96">
        <v>-0.54738375262013506</v>
      </c>
    </row>
    <row r="586" spans="1:5" x14ac:dyDescent="0.25">
      <c r="A586" s="94">
        <v>58400</v>
      </c>
      <c r="B586" s="94">
        <f t="shared" si="9"/>
        <v>41.6</v>
      </c>
      <c r="C586" s="93">
        <v>628.35434320296315</v>
      </c>
      <c r="D586" s="93">
        <v>627.89159463143142</v>
      </c>
      <c r="E586" s="96">
        <v>-0.46274857153173343</v>
      </c>
    </row>
    <row r="587" spans="1:5" x14ac:dyDescent="0.25">
      <c r="A587" s="94">
        <v>58500</v>
      </c>
      <c r="B587" s="94">
        <f t="shared" si="9"/>
        <v>41.5</v>
      </c>
      <c r="C587" s="93">
        <v>629.83327016600231</v>
      </c>
      <c r="D587" s="93">
        <v>629.536823736683</v>
      </c>
      <c r="E587" s="96">
        <v>-0.29644642931930321</v>
      </c>
    </row>
    <row r="588" spans="1:5" x14ac:dyDescent="0.25">
      <c r="A588" s="94">
        <v>58600</v>
      </c>
      <c r="B588" s="94">
        <f t="shared" si="9"/>
        <v>41.4</v>
      </c>
      <c r="C588" s="93">
        <v>631.95377657152756</v>
      </c>
      <c r="D588" s="93">
        <v>631.54845217874845</v>
      </c>
      <c r="E588" s="96">
        <v>-0.40532439277910726</v>
      </c>
    </row>
    <row r="589" spans="1:5" x14ac:dyDescent="0.25">
      <c r="A589" s="94">
        <v>58700</v>
      </c>
      <c r="B589" s="94">
        <f t="shared" si="9"/>
        <v>41.3</v>
      </c>
      <c r="C589" s="93">
        <v>633.44932070189986</v>
      </c>
      <c r="D589" s="93">
        <v>633.03702262137926</v>
      </c>
      <c r="E589" s="96">
        <v>-0.4122980805205998</v>
      </c>
    </row>
    <row r="590" spans="1:5" x14ac:dyDescent="0.25">
      <c r="A590" s="94">
        <v>58800</v>
      </c>
      <c r="B590" s="94">
        <f t="shared" si="9"/>
        <v>41.2</v>
      </c>
      <c r="C590" s="93">
        <v>634.85564728109011</v>
      </c>
      <c r="D590" s="93">
        <v>634.65630412170708</v>
      </c>
      <c r="E590" s="96">
        <v>-0.19934315938303371</v>
      </c>
    </row>
    <row r="591" spans="1:5" x14ac:dyDescent="0.25">
      <c r="A591" s="94">
        <v>58900</v>
      </c>
      <c r="B591" s="94">
        <f t="shared" si="9"/>
        <v>41.1</v>
      </c>
      <c r="C591" s="93">
        <v>636.94633619317074</v>
      </c>
      <c r="D591" s="93">
        <v>636.85541593400455</v>
      </c>
      <c r="E591" s="96">
        <v>-9.0920259166182404E-2</v>
      </c>
    </row>
    <row r="592" spans="1:5" x14ac:dyDescent="0.25">
      <c r="A592" s="94">
        <v>59000</v>
      </c>
      <c r="B592" s="94">
        <f t="shared" si="9"/>
        <v>41</v>
      </c>
      <c r="C592" s="93">
        <v>638.63263530177471</v>
      </c>
      <c r="D592" s="93">
        <v>638.37416303283294</v>
      </c>
      <c r="E592" s="96">
        <v>-0.25847226894177311</v>
      </c>
    </row>
    <row r="593" spans="1:5" x14ac:dyDescent="0.25">
      <c r="A593" s="94">
        <v>59100</v>
      </c>
      <c r="B593" s="94">
        <f t="shared" si="9"/>
        <v>40.9</v>
      </c>
      <c r="C593" s="93">
        <v>640.53461290409496</v>
      </c>
      <c r="D593" s="93">
        <v>640.2656458449336</v>
      </c>
      <c r="E593" s="96">
        <v>-0.26896705916135488</v>
      </c>
    </row>
    <row r="594" spans="1:5" x14ac:dyDescent="0.25">
      <c r="A594" s="94">
        <v>59200</v>
      </c>
      <c r="B594" s="94">
        <f t="shared" si="9"/>
        <v>40.799999999999997</v>
      </c>
      <c r="C594" s="93">
        <v>642.0973253414171</v>
      </c>
      <c r="D594" s="93">
        <v>641.74013656881755</v>
      </c>
      <c r="E594" s="96">
        <v>-0.35718877259955661</v>
      </c>
    </row>
    <row r="595" spans="1:5" x14ac:dyDescent="0.25">
      <c r="A595" s="94">
        <v>59300</v>
      </c>
      <c r="B595" s="94">
        <f t="shared" si="9"/>
        <v>40.700000000000003</v>
      </c>
      <c r="C595" s="93">
        <v>643.64740999106527</v>
      </c>
      <c r="D595" s="93">
        <v>643.31155029135402</v>
      </c>
      <c r="E595" s="96">
        <v>-0.33585969971124996</v>
      </c>
    </row>
    <row r="596" spans="1:5" x14ac:dyDescent="0.25">
      <c r="A596" s="94">
        <v>59400</v>
      </c>
      <c r="B596" s="94">
        <f t="shared" si="9"/>
        <v>40.6</v>
      </c>
      <c r="C596" s="93">
        <v>645.81052677583943</v>
      </c>
      <c r="D596" s="93">
        <v>645.45412350495565</v>
      </c>
      <c r="E596" s="96">
        <v>-0.35640327088378854</v>
      </c>
    </row>
    <row r="597" spans="1:5" x14ac:dyDescent="0.25">
      <c r="A597" s="94">
        <v>59500</v>
      </c>
      <c r="B597" s="94">
        <f t="shared" si="9"/>
        <v>40.5</v>
      </c>
      <c r="C597" s="93">
        <v>650.94147240231632</v>
      </c>
      <c r="D597" s="93">
        <v>650.84108966056272</v>
      </c>
      <c r="E597" s="96">
        <v>-0.10038274175360584</v>
      </c>
    </row>
    <row r="598" spans="1:5" x14ac:dyDescent="0.25">
      <c r="A598" s="94">
        <v>59600</v>
      </c>
      <c r="B598" s="94">
        <f t="shared" si="9"/>
        <v>40.4</v>
      </c>
      <c r="C598" s="93">
        <v>652.35739904622244</v>
      </c>
      <c r="D598" s="93">
        <v>652.24335491044349</v>
      </c>
      <c r="E598" s="96">
        <v>-0.11404413577895411</v>
      </c>
    </row>
    <row r="599" spans="1:5" x14ac:dyDescent="0.25">
      <c r="A599" s="94">
        <v>59700</v>
      </c>
      <c r="B599" s="94">
        <f t="shared" si="9"/>
        <v>40.299999999999997</v>
      </c>
      <c r="C599" s="93">
        <v>653.94015958420823</v>
      </c>
      <c r="D599" s="93">
        <v>653.98529683223683</v>
      </c>
      <c r="E599" s="96">
        <v>4.5137248028595423E-2</v>
      </c>
    </row>
    <row r="600" spans="1:5" x14ac:dyDescent="0.25">
      <c r="A600" s="94">
        <v>59800</v>
      </c>
      <c r="B600" s="94">
        <f t="shared" si="9"/>
        <v>40.200000000000003</v>
      </c>
      <c r="C600" s="93">
        <v>656.29293351437707</v>
      </c>
      <c r="D600" s="93">
        <v>656.54298958674713</v>
      </c>
      <c r="E600" s="96">
        <v>0.25005607237005734</v>
      </c>
    </row>
    <row r="601" spans="1:5" x14ac:dyDescent="0.25">
      <c r="A601" s="94">
        <v>59900</v>
      </c>
      <c r="B601" s="94">
        <f t="shared" si="9"/>
        <v>40.1</v>
      </c>
      <c r="C601" s="93">
        <v>657.72290278704759</v>
      </c>
      <c r="D601" s="93">
        <v>657.71307862363903</v>
      </c>
      <c r="E601" s="96">
        <v>-9.824163408552522E-3</v>
      </c>
    </row>
    <row r="602" spans="1:5" x14ac:dyDescent="0.25">
      <c r="A602" s="94">
        <v>60000</v>
      </c>
      <c r="B602" s="94">
        <f t="shared" si="9"/>
        <v>40</v>
      </c>
      <c r="C602" s="93">
        <v>659.78834805495865</v>
      </c>
      <c r="D602" s="93">
        <v>659.59628836620891</v>
      </c>
      <c r="E602" s="96">
        <v>-0.19205968874973678</v>
      </c>
    </row>
    <row r="603" spans="1:5" x14ac:dyDescent="0.25">
      <c r="A603" s="94">
        <v>60100</v>
      </c>
      <c r="B603" s="94">
        <f t="shared" si="9"/>
        <v>39.9</v>
      </c>
      <c r="C603" s="93">
        <v>662.16707646396992</v>
      </c>
      <c r="D603" s="93">
        <v>662.02544868676841</v>
      </c>
      <c r="E603" s="96">
        <v>-0.14162777720150643</v>
      </c>
    </row>
    <row r="604" spans="1:5" x14ac:dyDescent="0.25">
      <c r="A604" s="94">
        <v>60200</v>
      </c>
      <c r="B604" s="94">
        <f t="shared" si="9"/>
        <v>39.799999999999997</v>
      </c>
      <c r="C604" s="93">
        <v>665.01952525679008</v>
      </c>
      <c r="D604" s="93">
        <v>665.01248955499318</v>
      </c>
      <c r="E604" s="96">
        <v>-7.0357017968945001E-3</v>
      </c>
    </row>
    <row r="605" spans="1:5" x14ac:dyDescent="0.25">
      <c r="A605" s="94">
        <v>60300</v>
      </c>
      <c r="B605" s="94">
        <f t="shared" si="9"/>
        <v>39.700000000000003</v>
      </c>
      <c r="C605" s="93">
        <v>667.22001739003178</v>
      </c>
      <c r="D605" s="93">
        <v>667.24238732371191</v>
      </c>
      <c r="E605" s="96">
        <v>2.2369933680124632E-2</v>
      </c>
    </row>
    <row r="606" spans="1:5" x14ac:dyDescent="0.25">
      <c r="A606" s="94">
        <v>60400</v>
      </c>
      <c r="B606" s="94">
        <f t="shared" si="9"/>
        <v>39.6</v>
      </c>
      <c r="C606" s="93">
        <v>669.15445530866521</v>
      </c>
      <c r="D606" s="93">
        <v>669.28441501491125</v>
      </c>
      <c r="E606" s="96">
        <v>0.1299597062460407</v>
      </c>
    </row>
    <row r="607" spans="1:5" x14ac:dyDescent="0.25">
      <c r="A607" s="94">
        <v>60500</v>
      </c>
      <c r="B607" s="94">
        <f t="shared" si="9"/>
        <v>39.5</v>
      </c>
      <c r="C607" s="93">
        <v>671.6945232709727</v>
      </c>
      <c r="D607" s="93">
        <v>671.65658281668289</v>
      </c>
      <c r="E607" s="96">
        <v>-3.7940454289810077E-2</v>
      </c>
    </row>
    <row r="608" spans="1:5" x14ac:dyDescent="0.25">
      <c r="A608" s="94">
        <v>60600</v>
      </c>
      <c r="B608" s="94">
        <f t="shared" si="9"/>
        <v>39.4</v>
      </c>
      <c r="C608" s="93">
        <v>673.68902005464429</v>
      </c>
      <c r="D608" s="93">
        <v>673.60151662309067</v>
      </c>
      <c r="E608" s="96">
        <v>-8.7503431553614064E-2</v>
      </c>
    </row>
    <row r="609" spans="1:5" x14ac:dyDescent="0.25">
      <c r="A609" s="94">
        <v>60700</v>
      </c>
      <c r="B609" s="94">
        <f t="shared" si="9"/>
        <v>39.299999999999997</v>
      </c>
      <c r="C609" s="93">
        <v>676.34217666937195</v>
      </c>
      <c r="D609" s="93">
        <v>676.0391931977847</v>
      </c>
      <c r="E609" s="96">
        <v>-0.30298347158725392</v>
      </c>
    </row>
    <row r="610" spans="1:5" x14ac:dyDescent="0.25">
      <c r="A610" s="94">
        <v>60800</v>
      </c>
      <c r="B610" s="94">
        <f t="shared" si="9"/>
        <v>39.200000000000003</v>
      </c>
      <c r="C610" s="93">
        <v>678.42532994394139</v>
      </c>
      <c r="D610" s="93">
        <v>678.38239044296915</v>
      </c>
      <c r="E610" s="96">
        <v>-4.293950097223842E-2</v>
      </c>
    </row>
    <row r="611" spans="1:5" x14ac:dyDescent="0.25">
      <c r="A611" s="94">
        <v>60900</v>
      </c>
      <c r="B611" s="94">
        <f t="shared" si="9"/>
        <v>39.1</v>
      </c>
      <c r="C611" s="93">
        <v>681.30208915906223</v>
      </c>
      <c r="D611" s="93">
        <v>681.82926002522106</v>
      </c>
      <c r="E611" s="96">
        <v>0.52717086615882636</v>
      </c>
    </row>
    <row r="612" spans="1:5" x14ac:dyDescent="0.25">
      <c r="A612" s="94">
        <v>61000</v>
      </c>
      <c r="B612" s="94">
        <f t="shared" si="9"/>
        <v>39</v>
      </c>
      <c r="C612" s="93">
        <v>685.424802230419</v>
      </c>
      <c r="D612" s="93">
        <v>685.64726741826746</v>
      </c>
      <c r="E612" s="96">
        <v>0.22246518784845648</v>
      </c>
    </row>
    <row r="613" spans="1:5" x14ac:dyDescent="0.25">
      <c r="A613" s="94">
        <v>61100</v>
      </c>
      <c r="B613" s="94">
        <f t="shared" si="9"/>
        <v>38.9</v>
      </c>
      <c r="C613" s="93">
        <v>687.14112071454053</v>
      </c>
      <c r="D613" s="93">
        <v>687.40626734046964</v>
      </c>
      <c r="E613" s="96">
        <v>0.26514662592910554</v>
      </c>
    </row>
    <row r="614" spans="1:5" x14ac:dyDescent="0.25">
      <c r="A614" s="94">
        <v>61200</v>
      </c>
      <c r="B614" s="94">
        <f t="shared" si="9"/>
        <v>38.799999999999997</v>
      </c>
      <c r="C614" s="93">
        <v>690.10192200766107</v>
      </c>
      <c r="D614" s="93">
        <v>690.29082363163286</v>
      </c>
      <c r="E614" s="96">
        <v>0.18890162397178756</v>
      </c>
    </row>
    <row r="615" spans="1:5" x14ac:dyDescent="0.25">
      <c r="A615" s="94">
        <v>61300</v>
      </c>
      <c r="B615" s="94">
        <f t="shared" si="9"/>
        <v>38.700000000000003</v>
      </c>
      <c r="C615" s="93">
        <v>692.6559359469835</v>
      </c>
      <c r="D615" s="93">
        <v>692.50741658807726</v>
      </c>
      <c r="E615" s="96">
        <v>-0.14851935890624191</v>
      </c>
    </row>
    <row r="616" spans="1:5" x14ac:dyDescent="0.25">
      <c r="A616" s="94">
        <v>61400</v>
      </c>
      <c r="B616" s="94">
        <f t="shared" si="9"/>
        <v>38.6</v>
      </c>
      <c r="C616" s="93">
        <v>696.36399358275833</v>
      </c>
      <c r="D616" s="93">
        <v>696.1581158120141</v>
      </c>
      <c r="E616" s="96">
        <v>-0.2058777707442232</v>
      </c>
    </row>
    <row r="617" spans="1:5" x14ac:dyDescent="0.25">
      <c r="A617" s="94">
        <v>61500</v>
      </c>
      <c r="B617" s="94">
        <f t="shared" si="9"/>
        <v>38.5</v>
      </c>
      <c r="C617" s="93">
        <v>699.98701322429997</v>
      </c>
      <c r="D617" s="93">
        <v>699.49735819599448</v>
      </c>
      <c r="E617" s="96">
        <v>-0.48965502830549212</v>
      </c>
    </row>
    <row r="618" spans="1:5" x14ac:dyDescent="0.25">
      <c r="A618" s="94">
        <v>61600</v>
      </c>
      <c r="B618" s="94">
        <f t="shared" si="9"/>
        <v>38.4</v>
      </c>
      <c r="C618" s="93">
        <v>704.17019337104045</v>
      </c>
      <c r="D618" s="93">
        <v>703.70367528605402</v>
      </c>
      <c r="E618" s="96">
        <v>-0.46651808498643277</v>
      </c>
    </row>
    <row r="619" spans="1:5" x14ac:dyDescent="0.25">
      <c r="A619" s="94">
        <v>61700</v>
      </c>
      <c r="B619" s="94">
        <f t="shared" si="9"/>
        <v>38.299999999999997</v>
      </c>
      <c r="C619" s="93">
        <v>708.35724841362241</v>
      </c>
      <c r="D619" s="93">
        <v>708.16343499130016</v>
      </c>
      <c r="E619" s="96">
        <v>-0.19381342232225052</v>
      </c>
    </row>
    <row r="620" spans="1:5" x14ac:dyDescent="0.25">
      <c r="A620" s="94">
        <v>61800</v>
      </c>
      <c r="B620" s="94">
        <f t="shared" si="9"/>
        <v>38.200000000000003</v>
      </c>
      <c r="C620" s="93">
        <v>712.0460448071575</v>
      </c>
      <c r="D620" s="93">
        <v>711.71737954840739</v>
      </c>
      <c r="E620" s="96">
        <v>-0.32866525875010666</v>
      </c>
    </row>
    <row r="621" spans="1:5" x14ac:dyDescent="0.25">
      <c r="A621" s="94">
        <v>61900</v>
      </c>
      <c r="B621" s="94">
        <f t="shared" si="9"/>
        <v>38.1</v>
      </c>
      <c r="C621" s="93">
        <v>715.13401823638071</v>
      </c>
      <c r="D621" s="93">
        <v>714.55610312643421</v>
      </c>
      <c r="E621" s="96">
        <v>-0.57791510994650253</v>
      </c>
    </row>
    <row r="622" spans="1:5" x14ac:dyDescent="0.25">
      <c r="A622" s="94">
        <v>62000</v>
      </c>
      <c r="B622" s="94">
        <f t="shared" si="9"/>
        <v>38</v>
      </c>
      <c r="C622" s="93">
        <v>717.78070769589976</v>
      </c>
      <c r="D622" s="93">
        <v>717.06376224102928</v>
      </c>
      <c r="E622" s="96">
        <v>-0.71694545487048345</v>
      </c>
    </row>
    <row r="623" spans="1:5" x14ac:dyDescent="0.25">
      <c r="A623" s="94">
        <v>62100</v>
      </c>
      <c r="B623" s="94">
        <f t="shared" si="9"/>
        <v>37.9</v>
      </c>
      <c r="C623" s="93">
        <v>720.45307794765222</v>
      </c>
      <c r="D623" s="93">
        <v>720.2737201694199</v>
      </c>
      <c r="E623" s="96">
        <v>-0.17935777823231547</v>
      </c>
    </row>
    <row r="624" spans="1:5" x14ac:dyDescent="0.25">
      <c r="A624" s="94">
        <v>62200</v>
      </c>
      <c r="B624" s="94">
        <f t="shared" si="9"/>
        <v>37.799999999999997</v>
      </c>
      <c r="C624" s="93">
        <v>722.38639931925172</v>
      </c>
      <c r="D624" s="93">
        <v>722.13617748202546</v>
      </c>
      <c r="E624" s="96">
        <v>-0.25022183722626323</v>
      </c>
    </row>
    <row r="625" spans="1:5" x14ac:dyDescent="0.25">
      <c r="A625" s="94">
        <v>62300</v>
      </c>
      <c r="B625" s="94">
        <f t="shared" si="9"/>
        <v>37.700000000000003</v>
      </c>
      <c r="C625" s="93">
        <v>725.25897690873376</v>
      </c>
      <c r="D625" s="93">
        <v>725.17052721324956</v>
      </c>
      <c r="E625" s="96">
        <v>-8.8449695484200674E-2</v>
      </c>
    </row>
    <row r="626" spans="1:5" x14ac:dyDescent="0.25">
      <c r="A626" s="94">
        <v>62400</v>
      </c>
      <c r="B626" s="94">
        <f t="shared" si="9"/>
        <v>37.6</v>
      </c>
      <c r="C626" s="93">
        <v>727.98237761737403</v>
      </c>
      <c r="D626" s="93">
        <v>727.71653065836517</v>
      </c>
      <c r="E626" s="96">
        <v>-0.26584695900885436</v>
      </c>
    </row>
    <row r="627" spans="1:5" x14ac:dyDescent="0.25">
      <c r="A627" s="94">
        <v>62500</v>
      </c>
      <c r="B627" s="94">
        <f t="shared" si="9"/>
        <v>37.5</v>
      </c>
      <c r="C627" s="93">
        <v>732.36118017844694</v>
      </c>
      <c r="D627" s="93">
        <v>731.96479912625466</v>
      </c>
      <c r="E627" s="96">
        <v>-0.39638105219228237</v>
      </c>
    </row>
    <row r="628" spans="1:5" x14ac:dyDescent="0.25">
      <c r="A628" s="94">
        <v>62600</v>
      </c>
      <c r="B628" s="94">
        <f t="shared" si="9"/>
        <v>37.4</v>
      </c>
      <c r="C628" s="92"/>
      <c r="D628" s="93">
        <v>734.95089935074736</v>
      </c>
      <c r="E628" s="92"/>
    </row>
    <row r="629" spans="1:5" x14ac:dyDescent="0.25">
      <c r="A629" s="94">
        <v>62700</v>
      </c>
      <c r="B629" s="94">
        <f t="shared" si="9"/>
        <v>37.299999999999997</v>
      </c>
      <c r="C629" s="92"/>
      <c r="D629" s="93">
        <v>738.3077415659784</v>
      </c>
      <c r="E629" s="92"/>
    </row>
    <row r="630" spans="1:5" x14ac:dyDescent="0.25">
      <c r="A630" s="94">
        <v>62800</v>
      </c>
      <c r="B630" s="94">
        <f t="shared" si="9"/>
        <v>37.200000000000003</v>
      </c>
      <c r="C630" s="92"/>
      <c r="D630" s="93">
        <v>740.99418263085727</v>
      </c>
      <c r="E630" s="92"/>
    </row>
    <row r="631" spans="1:5" x14ac:dyDescent="0.25">
      <c r="A631" s="94">
        <v>62900</v>
      </c>
      <c r="B631" s="94">
        <f t="shared" si="9"/>
        <v>37.1</v>
      </c>
      <c r="C631" s="92"/>
      <c r="D631" s="93">
        <v>744.5970802660737</v>
      </c>
      <c r="E631" s="92"/>
    </row>
    <row r="632" spans="1:5" x14ac:dyDescent="0.25">
      <c r="A632" s="94">
        <v>63000</v>
      </c>
      <c r="B632" s="94">
        <f t="shared" si="9"/>
        <v>37</v>
      </c>
      <c r="C632" s="92"/>
      <c r="D632" s="93">
        <v>747.77044826503061</v>
      </c>
      <c r="E632" s="92"/>
    </row>
    <row r="633" spans="1:5" x14ac:dyDescent="0.25">
      <c r="A633" s="94">
        <v>63100</v>
      </c>
      <c r="B633" s="94">
        <f t="shared" si="9"/>
        <v>36.9</v>
      </c>
      <c r="C633" s="92"/>
      <c r="D633" s="93">
        <v>749.87863704642098</v>
      </c>
      <c r="E633" s="92"/>
    </row>
    <row r="634" spans="1:5" x14ac:dyDescent="0.25">
      <c r="A634" s="94">
        <v>63200</v>
      </c>
      <c r="B634" s="94">
        <f t="shared" si="9"/>
        <v>36.799999999999997</v>
      </c>
      <c r="C634" s="92"/>
      <c r="D634" s="93">
        <v>753.41557883913163</v>
      </c>
      <c r="E634" s="92"/>
    </row>
    <row r="635" spans="1:5" x14ac:dyDescent="0.25">
      <c r="A635" s="94">
        <v>63300</v>
      </c>
      <c r="B635" s="94">
        <f t="shared" si="9"/>
        <v>36.700000000000003</v>
      </c>
      <c r="C635" s="92"/>
      <c r="D635" s="93">
        <v>755.96305620739804</v>
      </c>
      <c r="E635" s="92"/>
    </row>
    <row r="636" spans="1:5" x14ac:dyDescent="0.25">
      <c r="A636" s="94">
        <v>63400</v>
      </c>
      <c r="B636" s="94">
        <f t="shared" si="9"/>
        <v>36.6</v>
      </c>
      <c r="C636" s="92"/>
      <c r="D636" s="93">
        <v>759.080194435007</v>
      </c>
      <c r="E636" s="92"/>
    </row>
    <row r="637" spans="1:5" x14ac:dyDescent="0.25">
      <c r="A637" s="94">
        <v>63500</v>
      </c>
      <c r="B637" s="94">
        <f t="shared" si="9"/>
        <v>36.5</v>
      </c>
      <c r="C637" s="92"/>
      <c r="D637" s="93">
        <v>762.71871119339187</v>
      </c>
      <c r="E637" s="92"/>
    </row>
    <row r="638" spans="1:5" x14ac:dyDescent="0.25">
      <c r="A638" s="94">
        <v>63600</v>
      </c>
      <c r="B638" s="94">
        <f t="shared" si="9"/>
        <v>36.4</v>
      </c>
      <c r="C638" s="92"/>
      <c r="D638" s="93">
        <v>766.00478707884679</v>
      </c>
      <c r="E638" s="92"/>
    </row>
    <row r="639" spans="1:5" x14ac:dyDescent="0.25">
      <c r="A639" s="94">
        <v>63700</v>
      </c>
      <c r="B639" s="94">
        <f t="shared" si="9"/>
        <v>36.299999999999997</v>
      </c>
      <c r="C639" s="92"/>
      <c r="D639" s="93">
        <v>768.93759540701899</v>
      </c>
      <c r="E639" s="92"/>
    </row>
    <row r="640" spans="1:5" x14ac:dyDescent="0.25">
      <c r="A640" s="94">
        <v>63800</v>
      </c>
      <c r="B640" s="94">
        <f t="shared" si="9"/>
        <v>36.200000000000003</v>
      </c>
      <c r="C640" s="92"/>
      <c r="D640" s="93">
        <v>772.7525096777207</v>
      </c>
      <c r="E640" s="92"/>
    </row>
    <row r="641" spans="1:4" x14ac:dyDescent="0.25">
      <c r="A641" s="94">
        <v>63900</v>
      </c>
      <c r="B641" s="94">
        <f t="shared" si="9"/>
        <v>36.1</v>
      </c>
      <c r="C641" s="92"/>
      <c r="D641" s="93">
        <v>775.48532463284369</v>
      </c>
    </row>
    <row r="642" spans="1:4" x14ac:dyDescent="0.25">
      <c r="A642" s="94">
        <v>64000</v>
      </c>
      <c r="B642" s="94">
        <f t="shared" si="9"/>
        <v>36</v>
      </c>
      <c r="C642" s="92"/>
      <c r="D642" s="93">
        <v>779.69990508889975</v>
      </c>
    </row>
    <row r="643" spans="1:4" x14ac:dyDescent="0.25">
      <c r="A643" s="94">
        <v>64100</v>
      </c>
      <c r="B643" s="94">
        <f t="shared" ref="B643:B705" si="10">100-A643/1000</f>
        <v>35.900000000000006</v>
      </c>
      <c r="C643" s="92"/>
      <c r="D643" s="93">
        <v>783.7554002970802</v>
      </c>
    </row>
    <row r="644" spans="1:4" x14ac:dyDescent="0.25">
      <c r="A644" s="94">
        <v>64200</v>
      </c>
      <c r="B644" s="94">
        <f t="shared" si="10"/>
        <v>35.799999999999997</v>
      </c>
      <c r="C644" s="92"/>
      <c r="D644" s="93">
        <v>788.16260422941411</v>
      </c>
    </row>
    <row r="645" spans="1:4" x14ac:dyDescent="0.25">
      <c r="A645" s="94">
        <v>64300</v>
      </c>
      <c r="B645" s="94">
        <f t="shared" si="10"/>
        <v>35.700000000000003</v>
      </c>
      <c r="C645" s="92"/>
      <c r="D645" s="93">
        <v>791.74574326869686</v>
      </c>
    </row>
    <row r="646" spans="1:4" x14ac:dyDescent="0.25">
      <c r="A646" s="94">
        <v>64400</v>
      </c>
      <c r="B646" s="94">
        <f t="shared" si="10"/>
        <v>35.599999999999994</v>
      </c>
      <c r="C646" s="92"/>
      <c r="D646" s="93">
        <v>796.88220417858861</v>
      </c>
    </row>
    <row r="647" spans="1:4" x14ac:dyDescent="0.25">
      <c r="A647" s="94">
        <v>64500</v>
      </c>
      <c r="B647" s="94">
        <f t="shared" si="10"/>
        <v>35.5</v>
      </c>
      <c r="C647" s="92"/>
      <c r="D647" s="93">
        <v>803.20701665832928</v>
      </c>
    </row>
    <row r="648" spans="1:4" x14ac:dyDescent="0.25">
      <c r="A648" s="94">
        <v>64600</v>
      </c>
      <c r="B648" s="94">
        <f t="shared" si="10"/>
        <v>35.400000000000006</v>
      </c>
      <c r="C648" s="92"/>
      <c r="D648" s="93">
        <v>809.22251656478909</v>
      </c>
    </row>
    <row r="649" spans="1:4" x14ac:dyDescent="0.25">
      <c r="A649" s="94">
        <v>64700</v>
      </c>
      <c r="B649" s="94">
        <f t="shared" si="10"/>
        <v>35.299999999999997</v>
      </c>
      <c r="C649" s="92"/>
      <c r="D649" s="93">
        <v>815.04143276770913</v>
      </c>
    </row>
    <row r="650" spans="1:4" x14ac:dyDescent="0.25">
      <c r="A650" s="94">
        <v>64800</v>
      </c>
      <c r="B650" s="94">
        <f t="shared" si="10"/>
        <v>35.200000000000003</v>
      </c>
      <c r="C650" s="92"/>
      <c r="D650" s="93">
        <v>820.92903684787052</v>
      </c>
    </row>
    <row r="651" spans="1:4" x14ac:dyDescent="0.25">
      <c r="A651" s="94">
        <v>64900</v>
      </c>
      <c r="B651" s="94">
        <f t="shared" si="10"/>
        <v>35.099999999999994</v>
      </c>
      <c r="C651" s="92"/>
      <c r="D651" s="93">
        <v>824.48782814352126</v>
      </c>
    </row>
    <row r="652" spans="1:4" x14ac:dyDescent="0.25">
      <c r="A652" s="94">
        <v>65000</v>
      </c>
      <c r="B652" s="94">
        <f t="shared" si="10"/>
        <v>35</v>
      </c>
      <c r="C652" s="92"/>
      <c r="D652" s="93">
        <v>826.91220752665606</v>
      </c>
    </row>
    <row r="653" spans="1:4" x14ac:dyDescent="0.25">
      <c r="A653" s="94">
        <v>65100</v>
      </c>
      <c r="B653" s="94">
        <f t="shared" si="10"/>
        <v>34.900000000000006</v>
      </c>
      <c r="C653" s="92"/>
      <c r="D653" s="93">
        <v>829.84521534999499</v>
      </c>
    </row>
    <row r="654" spans="1:4" x14ac:dyDescent="0.25">
      <c r="A654" s="94">
        <v>65200</v>
      </c>
      <c r="B654" s="94">
        <f t="shared" si="10"/>
        <v>34.799999999999997</v>
      </c>
      <c r="C654" s="92"/>
      <c r="D654" s="93">
        <v>834.38868631448497</v>
      </c>
    </row>
    <row r="655" spans="1:4" x14ac:dyDescent="0.25">
      <c r="A655" s="94">
        <v>65300</v>
      </c>
      <c r="B655" s="94">
        <f t="shared" si="10"/>
        <v>34.700000000000003</v>
      </c>
      <c r="C655" s="92"/>
      <c r="D655" s="93">
        <v>840.97458444617587</v>
      </c>
    </row>
    <row r="656" spans="1:4" x14ac:dyDescent="0.25">
      <c r="A656" s="94">
        <v>65400</v>
      </c>
      <c r="B656" s="94">
        <f t="shared" si="10"/>
        <v>34.599999999999994</v>
      </c>
      <c r="C656" s="92"/>
      <c r="D656" s="93">
        <v>845.48097600853737</v>
      </c>
    </row>
    <row r="657" spans="1:4" x14ac:dyDescent="0.25">
      <c r="A657" s="94">
        <v>65500</v>
      </c>
      <c r="B657" s="94">
        <f t="shared" si="10"/>
        <v>34.5</v>
      </c>
      <c r="C657" s="92"/>
      <c r="D657" s="93">
        <v>850.16939046098435</v>
      </c>
    </row>
    <row r="658" spans="1:4" x14ac:dyDescent="0.25">
      <c r="A658" s="94">
        <v>65600</v>
      </c>
      <c r="B658" s="94">
        <f t="shared" si="10"/>
        <v>34.400000000000006</v>
      </c>
      <c r="C658" s="92"/>
      <c r="D658" s="93">
        <v>855.00909357790147</v>
      </c>
    </row>
    <row r="659" spans="1:4" x14ac:dyDescent="0.25">
      <c r="A659" s="94">
        <v>65700</v>
      </c>
      <c r="B659" s="94">
        <f t="shared" si="10"/>
        <v>34.299999999999997</v>
      </c>
      <c r="C659" s="92"/>
      <c r="D659" s="93">
        <v>860.64681357702898</v>
      </c>
    </row>
    <row r="660" spans="1:4" x14ac:dyDescent="0.25">
      <c r="A660" s="94">
        <v>65800</v>
      </c>
      <c r="B660" s="94">
        <f t="shared" si="10"/>
        <v>34.200000000000003</v>
      </c>
      <c r="C660" s="92"/>
      <c r="D660" s="93">
        <v>863.78073304327245</v>
      </c>
    </row>
    <row r="661" spans="1:4" x14ac:dyDescent="0.25">
      <c r="A661" s="94">
        <v>65900</v>
      </c>
      <c r="B661" s="94">
        <f t="shared" si="10"/>
        <v>34.099999999999994</v>
      </c>
      <c r="C661" s="92"/>
      <c r="D661" s="93">
        <v>868.43015479638859</v>
      </c>
    </row>
    <row r="662" spans="1:4" x14ac:dyDescent="0.25">
      <c r="A662" s="94">
        <v>66000</v>
      </c>
      <c r="B662" s="94">
        <f t="shared" si="10"/>
        <v>34</v>
      </c>
      <c r="C662" s="92"/>
      <c r="D662" s="93">
        <v>874.28838369471612</v>
      </c>
    </row>
    <row r="663" spans="1:4" x14ac:dyDescent="0.25">
      <c r="A663" s="94">
        <v>66100</v>
      </c>
      <c r="B663" s="94">
        <f t="shared" si="10"/>
        <v>33.900000000000006</v>
      </c>
      <c r="C663" s="92"/>
      <c r="D663" s="93">
        <v>879.63658671513417</v>
      </c>
    </row>
    <row r="664" spans="1:4" x14ac:dyDescent="0.25">
      <c r="A664" s="94">
        <v>66200</v>
      </c>
      <c r="B664" s="94">
        <f t="shared" si="10"/>
        <v>33.799999999999997</v>
      </c>
      <c r="C664" s="92"/>
      <c r="D664" s="93">
        <v>883.71000973564833</v>
      </c>
    </row>
    <row r="665" spans="1:4" x14ac:dyDescent="0.25">
      <c r="A665" s="94">
        <v>66300</v>
      </c>
      <c r="B665" s="94">
        <f t="shared" si="10"/>
        <v>33.700000000000003</v>
      </c>
      <c r="C665" s="92"/>
      <c r="D665" s="93">
        <v>888.1261448720179</v>
      </c>
    </row>
    <row r="666" spans="1:4" x14ac:dyDescent="0.25">
      <c r="A666" s="94">
        <v>66400</v>
      </c>
      <c r="B666" s="94">
        <f t="shared" si="10"/>
        <v>33.599999999999994</v>
      </c>
      <c r="C666" s="92"/>
      <c r="D666" s="93">
        <v>893.83958542513778</v>
      </c>
    </row>
    <row r="667" spans="1:4" x14ac:dyDescent="0.25">
      <c r="A667" s="94">
        <v>66500</v>
      </c>
      <c r="B667" s="94">
        <f t="shared" si="10"/>
        <v>33.5</v>
      </c>
      <c r="C667" s="92"/>
      <c r="D667" s="93">
        <v>900.02757599134657</v>
      </c>
    </row>
    <row r="668" spans="1:4" x14ac:dyDescent="0.25">
      <c r="A668" s="94">
        <v>66600</v>
      </c>
      <c r="B668" s="94">
        <f t="shared" si="10"/>
        <v>33.400000000000006</v>
      </c>
      <c r="C668" s="92"/>
      <c r="D668" s="93">
        <v>905.3116790314192</v>
      </c>
    </row>
    <row r="669" spans="1:4" x14ac:dyDescent="0.25">
      <c r="A669" s="94">
        <v>66700</v>
      </c>
      <c r="B669" s="94">
        <f t="shared" si="10"/>
        <v>33.299999999999997</v>
      </c>
      <c r="C669" s="92"/>
      <c r="D669" s="93">
        <v>909.99980879973259</v>
      </c>
    </row>
    <row r="670" spans="1:4" x14ac:dyDescent="0.25">
      <c r="A670" s="94">
        <v>66800</v>
      </c>
      <c r="B670" s="94">
        <f t="shared" si="10"/>
        <v>33.200000000000003</v>
      </c>
      <c r="C670" s="92"/>
      <c r="D670" s="93">
        <v>914.14248076560148</v>
      </c>
    </row>
    <row r="671" spans="1:4" x14ac:dyDescent="0.25">
      <c r="A671" s="94">
        <v>66900</v>
      </c>
      <c r="B671" s="94">
        <f t="shared" si="10"/>
        <v>33.099999999999994</v>
      </c>
      <c r="C671" s="92"/>
      <c r="D671" s="93">
        <v>917.96840518893032</v>
      </c>
    </row>
    <row r="672" spans="1:4" x14ac:dyDescent="0.25">
      <c r="A672" s="94">
        <v>67000</v>
      </c>
      <c r="B672" s="94">
        <f t="shared" si="10"/>
        <v>33</v>
      </c>
      <c r="C672" s="92"/>
      <c r="D672" s="93">
        <v>921.93443545799266</v>
      </c>
    </row>
    <row r="673" spans="1:4" x14ac:dyDescent="0.25">
      <c r="A673" s="94">
        <v>67100</v>
      </c>
      <c r="B673" s="94">
        <f t="shared" si="10"/>
        <v>32.900000000000006</v>
      </c>
      <c r="C673" s="92"/>
      <c r="D673" s="93">
        <v>926.20813492903414</v>
      </c>
    </row>
    <row r="674" spans="1:4" x14ac:dyDescent="0.25">
      <c r="A674" s="94">
        <v>67200</v>
      </c>
      <c r="B674" s="94">
        <f t="shared" si="10"/>
        <v>32.799999999999997</v>
      </c>
      <c r="C674" s="92"/>
      <c r="D674" s="93">
        <v>929.81350311337997</v>
      </c>
    </row>
    <row r="675" spans="1:4" x14ac:dyDescent="0.25">
      <c r="A675" s="94">
        <v>67300</v>
      </c>
      <c r="B675" s="94">
        <f t="shared" si="10"/>
        <v>32.700000000000003</v>
      </c>
      <c r="C675" s="92"/>
      <c r="D675" s="93">
        <v>934.71744151300902</v>
      </c>
    </row>
    <row r="676" spans="1:4" x14ac:dyDescent="0.25">
      <c r="A676" s="94">
        <v>67400</v>
      </c>
      <c r="B676" s="94">
        <f t="shared" si="10"/>
        <v>32.599999999999994</v>
      </c>
      <c r="C676" s="92"/>
      <c r="D676" s="93">
        <v>939.13062406368454</v>
      </c>
    </row>
    <row r="677" spans="1:4" x14ac:dyDescent="0.25">
      <c r="A677" s="94">
        <v>67500</v>
      </c>
      <c r="B677" s="94">
        <f t="shared" si="10"/>
        <v>32.5</v>
      </c>
      <c r="C677" s="92"/>
      <c r="D677" s="93">
        <v>943.71714161035004</v>
      </c>
    </row>
    <row r="678" spans="1:4" x14ac:dyDescent="0.25">
      <c r="A678" s="94">
        <v>67600</v>
      </c>
      <c r="B678" s="94">
        <f t="shared" si="10"/>
        <v>32.400000000000006</v>
      </c>
      <c r="C678" s="92"/>
      <c r="D678" s="93">
        <v>948.51447463443446</v>
      </c>
    </row>
    <row r="679" spans="1:4" x14ac:dyDescent="0.25">
      <c r="A679" s="94">
        <v>67700</v>
      </c>
      <c r="B679" s="94">
        <f t="shared" si="10"/>
        <v>32.299999999999997</v>
      </c>
      <c r="C679" s="92"/>
      <c r="D679" s="93">
        <v>956.55656374036494</v>
      </c>
    </row>
    <row r="680" spans="1:4" x14ac:dyDescent="0.25">
      <c r="A680" s="94">
        <v>67800</v>
      </c>
      <c r="B680" s="94">
        <f t="shared" si="10"/>
        <v>32.200000000000003</v>
      </c>
      <c r="C680" s="92"/>
      <c r="D680" s="93">
        <v>962.75009402449268</v>
      </c>
    </row>
    <row r="681" spans="1:4" x14ac:dyDescent="0.25">
      <c r="A681" s="94">
        <v>67900</v>
      </c>
      <c r="B681" s="94">
        <f t="shared" si="10"/>
        <v>32.099999999999994</v>
      </c>
      <c r="C681" s="92"/>
      <c r="D681" s="93">
        <v>970.0966548994304</v>
      </c>
    </row>
    <row r="682" spans="1:4" x14ac:dyDescent="0.25">
      <c r="A682" s="94">
        <v>68000</v>
      </c>
      <c r="B682" s="94">
        <f t="shared" si="10"/>
        <v>32</v>
      </c>
      <c r="C682" s="92"/>
      <c r="D682" s="93">
        <v>977.47655664537967</v>
      </c>
    </row>
    <row r="683" spans="1:4" x14ac:dyDescent="0.25">
      <c r="A683" s="94">
        <v>68100</v>
      </c>
      <c r="B683" s="94">
        <f t="shared" si="10"/>
        <v>31.900000000000006</v>
      </c>
      <c r="C683" s="92"/>
      <c r="D683" s="93">
        <v>984.99816730833322</v>
      </c>
    </row>
    <row r="684" spans="1:4" x14ac:dyDescent="0.25">
      <c r="A684" s="94">
        <v>68200</v>
      </c>
      <c r="B684" s="94">
        <f t="shared" si="10"/>
        <v>31.799999999999997</v>
      </c>
      <c r="C684" s="92"/>
      <c r="D684" s="93">
        <v>991.27412925544763</v>
      </c>
    </row>
    <row r="685" spans="1:4" x14ac:dyDescent="0.25">
      <c r="A685" s="94">
        <v>68300</v>
      </c>
      <c r="B685" s="94">
        <f t="shared" si="10"/>
        <v>31.700000000000003</v>
      </c>
      <c r="C685" s="92"/>
      <c r="D685" s="93">
        <v>999.42343904181894</v>
      </c>
    </row>
    <row r="686" spans="1:4" x14ac:dyDescent="0.25">
      <c r="A686" s="94">
        <v>68400</v>
      </c>
      <c r="B686" s="94">
        <f t="shared" si="10"/>
        <v>31.599999999999994</v>
      </c>
      <c r="C686" s="92"/>
      <c r="D686" s="93">
        <v>1006.803621372917</v>
      </c>
    </row>
    <row r="687" spans="1:4" x14ac:dyDescent="0.25">
      <c r="A687" s="94">
        <v>68500</v>
      </c>
      <c r="B687" s="94">
        <f t="shared" si="10"/>
        <v>31.5</v>
      </c>
      <c r="C687" s="92"/>
      <c r="D687" s="93">
        <v>1016.3406426036786</v>
      </c>
    </row>
    <row r="688" spans="1:4" x14ac:dyDescent="0.25">
      <c r="A688" s="94">
        <v>68600</v>
      </c>
      <c r="B688" s="94">
        <f t="shared" si="10"/>
        <v>31.400000000000006</v>
      </c>
      <c r="C688" s="92"/>
      <c r="D688" s="93">
        <v>1024.0577643066893</v>
      </c>
    </row>
    <row r="689" spans="1:4" x14ac:dyDescent="0.25">
      <c r="A689" s="94">
        <v>68700</v>
      </c>
      <c r="B689" s="94">
        <f t="shared" si="10"/>
        <v>31.299999999999997</v>
      </c>
      <c r="C689" s="92"/>
      <c r="D689" s="93">
        <v>1031.3776619052926</v>
      </c>
    </row>
    <row r="690" spans="1:4" x14ac:dyDescent="0.25">
      <c r="A690" s="94">
        <v>68800</v>
      </c>
      <c r="B690" s="94">
        <f t="shared" si="10"/>
        <v>31.200000000000003</v>
      </c>
      <c r="C690" s="92"/>
      <c r="D690" s="93">
        <v>1042.4310544261953</v>
      </c>
    </row>
    <row r="691" spans="1:4" x14ac:dyDescent="0.25">
      <c r="A691" s="94">
        <v>68900</v>
      </c>
      <c r="B691" s="94">
        <f t="shared" si="10"/>
        <v>31.099999999999994</v>
      </c>
      <c r="C691" s="92"/>
      <c r="D691" s="93">
        <v>1052.4937765408065</v>
      </c>
    </row>
    <row r="692" spans="1:4" x14ac:dyDescent="0.25">
      <c r="A692" s="94">
        <v>69000</v>
      </c>
      <c r="B692" s="94">
        <f t="shared" si="10"/>
        <v>31</v>
      </c>
      <c r="C692" s="92"/>
      <c r="D692" s="93">
        <v>1064.4055591539989</v>
      </c>
    </row>
    <row r="693" spans="1:4" x14ac:dyDescent="0.25">
      <c r="A693" s="94">
        <v>69100</v>
      </c>
      <c r="B693" s="94">
        <f t="shared" si="10"/>
        <v>30.900000000000006</v>
      </c>
      <c r="C693" s="92"/>
      <c r="D693" s="93">
        <v>1077.329808538673</v>
      </c>
    </row>
    <row r="694" spans="1:4" x14ac:dyDescent="0.25">
      <c r="A694" s="94">
        <v>69200</v>
      </c>
      <c r="B694" s="94">
        <f t="shared" si="10"/>
        <v>30.799999999999997</v>
      </c>
      <c r="C694" s="92"/>
      <c r="D694" s="93">
        <v>1091.8502135781282</v>
      </c>
    </row>
    <row r="695" spans="1:4" x14ac:dyDescent="0.25">
      <c r="A695" s="94">
        <v>69300</v>
      </c>
      <c r="B695" s="94">
        <f t="shared" si="10"/>
        <v>30.700000000000003</v>
      </c>
      <c r="C695" s="92"/>
      <c r="D695" s="93">
        <v>1104.4395208753442</v>
      </c>
    </row>
    <row r="696" spans="1:4" x14ac:dyDescent="0.25">
      <c r="A696" s="94">
        <v>69400</v>
      </c>
      <c r="B696" s="94">
        <f t="shared" si="10"/>
        <v>30.599999999999994</v>
      </c>
      <c r="C696" s="92"/>
      <c r="D696" s="93">
        <v>1115.2308656612806</v>
      </c>
    </row>
    <row r="697" spans="1:4" x14ac:dyDescent="0.25">
      <c r="A697" s="94">
        <v>69500</v>
      </c>
      <c r="B697" s="94">
        <f t="shared" si="10"/>
        <v>30.5</v>
      </c>
      <c r="C697" s="92"/>
      <c r="D697" s="93">
        <v>1125.6028336653119</v>
      </c>
    </row>
    <row r="698" spans="1:4" x14ac:dyDescent="0.25">
      <c r="A698" s="94">
        <v>69600</v>
      </c>
      <c r="B698" s="94">
        <f t="shared" si="10"/>
        <v>30.400000000000006</v>
      </c>
      <c r="C698" s="92"/>
      <c r="D698" s="93">
        <v>1136.6127649550619</v>
      </c>
    </row>
    <row r="699" spans="1:4" x14ac:dyDescent="0.25">
      <c r="A699" s="94">
        <v>69700</v>
      </c>
      <c r="B699" s="94">
        <f t="shared" si="10"/>
        <v>30.299999999999997</v>
      </c>
      <c r="C699" s="92"/>
      <c r="D699" s="93">
        <v>1151.0420478311626</v>
      </c>
    </row>
    <row r="700" spans="1:4" x14ac:dyDescent="0.25">
      <c r="A700" s="94">
        <v>69800</v>
      </c>
      <c r="B700" s="94">
        <f t="shared" si="10"/>
        <v>30.200000000000003</v>
      </c>
      <c r="C700" s="92"/>
      <c r="D700" s="93">
        <v>1166.4272262894956</v>
      </c>
    </row>
    <row r="701" spans="1:4" x14ac:dyDescent="0.25">
      <c r="A701" s="94">
        <v>69900</v>
      </c>
      <c r="B701" s="94">
        <f t="shared" si="10"/>
        <v>30.099999999999994</v>
      </c>
      <c r="C701" s="92"/>
      <c r="D701" s="93">
        <v>1176.8284315020894</v>
      </c>
    </row>
    <row r="702" spans="1:4" x14ac:dyDescent="0.25">
      <c r="A702" s="94">
        <v>70000</v>
      </c>
      <c r="B702" s="94">
        <f t="shared" si="10"/>
        <v>30</v>
      </c>
      <c r="C702" s="92"/>
      <c r="D702" s="93">
        <v>1189.6914220911267</v>
      </c>
    </row>
    <row r="703" spans="1:4" x14ac:dyDescent="0.25">
      <c r="A703" s="94">
        <v>70100</v>
      </c>
      <c r="B703" s="94">
        <f t="shared" si="10"/>
        <v>29.900000000000006</v>
      </c>
      <c r="C703" s="92"/>
      <c r="D703" s="93">
        <v>1206.9534734026624</v>
      </c>
    </row>
    <row r="704" spans="1:4" x14ac:dyDescent="0.25">
      <c r="A704" s="94">
        <v>70200</v>
      </c>
      <c r="B704" s="94">
        <f t="shared" si="10"/>
        <v>29.799999999999997</v>
      </c>
      <c r="C704" s="92"/>
      <c r="D704" s="93">
        <v>1221.206770442973</v>
      </c>
    </row>
    <row r="705" spans="1:4" x14ac:dyDescent="0.25">
      <c r="A705" s="94">
        <v>70300</v>
      </c>
      <c r="B705" s="94">
        <f t="shared" si="10"/>
        <v>29.700000000000003</v>
      </c>
      <c r="C705" s="92"/>
      <c r="D705" s="93">
        <v>1242.6507526201258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X6956"/>
  <sheetViews>
    <sheetView topLeftCell="I1" workbookViewId="0">
      <selection activeCell="Q29" sqref="Q29"/>
    </sheetView>
  </sheetViews>
  <sheetFormatPr baseColWidth="10" defaultRowHeight="15" x14ac:dyDescent="0.25"/>
  <cols>
    <col min="1" max="3" width="11.42578125" style="96"/>
    <col min="4" max="4" width="22.28515625" style="92" bestFit="1" customWidth="1"/>
    <col min="5" max="5" width="22.28515625" style="92" customWidth="1"/>
    <col min="6" max="7" width="11.42578125" style="92"/>
    <col min="8" max="8" width="12.42578125" style="92" bestFit="1" customWidth="1"/>
    <col min="9" max="11" width="11.42578125" style="92"/>
    <col min="12" max="12" width="16.28515625" style="92" bestFit="1" customWidth="1"/>
    <col min="13" max="15" width="11.42578125" style="92"/>
    <col min="16" max="16" width="17.140625" style="92" bestFit="1" customWidth="1"/>
    <col min="17" max="19" width="11.42578125" style="92"/>
    <col min="20" max="20" width="17.140625" style="92" bestFit="1" customWidth="1"/>
    <col min="21" max="23" width="11.42578125" style="92"/>
    <col min="24" max="24" width="16.42578125" style="92" bestFit="1" customWidth="1"/>
    <col min="25" max="16384" width="11.42578125" style="92"/>
  </cols>
  <sheetData>
    <row r="1" spans="1:24" x14ac:dyDescent="0.25">
      <c r="A1" s="96" t="s">
        <v>79</v>
      </c>
    </row>
    <row r="3" spans="1:24" x14ac:dyDescent="0.25">
      <c r="A3" s="84" t="s">
        <v>64</v>
      </c>
      <c r="B3" s="84" t="s">
        <v>80</v>
      </c>
      <c r="C3" s="84" t="s">
        <v>65</v>
      </c>
      <c r="D3" s="85" t="s">
        <v>66</v>
      </c>
      <c r="E3" s="89"/>
      <c r="F3" s="85" t="s">
        <v>64</v>
      </c>
      <c r="G3" s="85" t="s">
        <v>80</v>
      </c>
      <c r="H3" s="85" t="s">
        <v>74</v>
      </c>
      <c r="J3" s="84" t="s">
        <v>64</v>
      </c>
      <c r="K3" s="84" t="s">
        <v>80</v>
      </c>
      <c r="L3" s="84" t="s">
        <v>75</v>
      </c>
      <c r="N3" s="84" t="s">
        <v>64</v>
      </c>
      <c r="O3" s="84" t="s">
        <v>80</v>
      </c>
      <c r="P3" s="84" t="s">
        <v>76</v>
      </c>
      <c r="R3" s="84" t="s">
        <v>64</v>
      </c>
      <c r="S3" s="84" t="s">
        <v>80</v>
      </c>
      <c r="T3" s="84" t="s">
        <v>77</v>
      </c>
      <c r="V3" s="84" t="s">
        <v>64</v>
      </c>
      <c r="W3" s="84" t="s">
        <v>80</v>
      </c>
      <c r="X3" s="84" t="s">
        <v>78</v>
      </c>
    </row>
    <row r="4" spans="1:24" ht="15.75" thickBot="1" x14ac:dyDescent="0.3">
      <c r="A4" s="86">
        <v>0</v>
      </c>
      <c r="B4" s="86">
        <f>100-A4/1000</f>
        <v>100</v>
      </c>
      <c r="C4" s="86">
        <v>251.98999995369999</v>
      </c>
      <c r="D4" s="99" t="s">
        <v>17</v>
      </c>
      <c r="E4" s="89"/>
      <c r="F4" s="90">
        <v>0</v>
      </c>
      <c r="G4" s="90">
        <f>100-F4/1000</f>
        <v>100</v>
      </c>
      <c r="H4" s="91">
        <v>251.8544020976</v>
      </c>
      <c r="J4" s="96">
        <v>32454.761114379999</v>
      </c>
      <c r="K4" s="96">
        <f>100-J4/1000</f>
        <v>67.545238885619995</v>
      </c>
      <c r="L4" s="96">
        <v>413.99</v>
      </c>
      <c r="M4" s="96"/>
      <c r="N4" s="91">
        <v>46690.936779919997</v>
      </c>
      <c r="O4" s="91">
        <f>100-N4/1000</f>
        <v>53.309063220080006</v>
      </c>
      <c r="P4" s="91">
        <v>513.866018736</v>
      </c>
      <c r="R4" s="96">
        <v>47355.682619079998</v>
      </c>
      <c r="S4" s="96">
        <f>100-R4/1000</f>
        <v>52.64431738092</v>
      </c>
      <c r="T4" s="96">
        <v>519.84299999999996</v>
      </c>
      <c r="V4" s="96">
        <v>32437.708890260001</v>
      </c>
      <c r="W4" s="96">
        <f>100-V4/1000</f>
        <v>67.562291109740002</v>
      </c>
      <c r="X4" s="96">
        <v>414.04090300000001</v>
      </c>
    </row>
    <row r="5" spans="1:24" ht="15.75" thickBot="1" x14ac:dyDescent="0.3">
      <c r="A5" s="96">
        <v>169.642642873</v>
      </c>
      <c r="B5" s="88">
        <f t="shared" ref="B5:B68" si="0">100-A5/1000</f>
        <v>99.830357357126999</v>
      </c>
      <c r="C5" s="96">
        <v>252.02999997879999</v>
      </c>
      <c r="F5" s="90">
        <v>18.108527953389999</v>
      </c>
      <c r="G5" s="90">
        <f t="shared" ref="G5:G68" si="1">100-F5/1000</f>
        <v>99.981891472046613</v>
      </c>
      <c r="H5" s="91">
        <v>251.87144381990001</v>
      </c>
      <c r="J5" s="96">
        <v>32802.008085310001</v>
      </c>
      <c r="K5" s="96">
        <f t="shared" ref="K5:K35" si="2">100-J5/1000</f>
        <v>67.197991914689993</v>
      </c>
      <c r="L5" s="96">
        <v>415.21</v>
      </c>
      <c r="N5" s="91">
        <v>46714.635501199999</v>
      </c>
      <c r="O5" s="91">
        <f t="shared" ref="O5:O68" si="3">100-N5/1000</f>
        <v>53.2853644988</v>
      </c>
      <c r="P5" s="91">
        <v>513.91099999999994</v>
      </c>
      <c r="R5" s="96">
        <v>47375.173073589998</v>
      </c>
      <c r="S5" s="96">
        <f t="shared" ref="S5:S68" si="4">100-R5/1000</f>
        <v>52.624826926410002</v>
      </c>
      <c r="T5" s="96">
        <v>520.27700000000004</v>
      </c>
      <c r="V5" s="96">
        <v>32478.43553517</v>
      </c>
      <c r="W5" s="96">
        <f t="shared" ref="W5:W68" si="5">100-V5/1000</f>
        <v>67.521564464829993</v>
      </c>
      <c r="X5" s="96">
        <v>414.24670900000001</v>
      </c>
    </row>
    <row r="6" spans="1:24" ht="15.75" thickBot="1" x14ac:dyDescent="0.3">
      <c r="A6" s="96">
        <v>213.66999931379999</v>
      </c>
      <c r="B6" s="88">
        <f t="shared" si="0"/>
        <v>99.786330000686206</v>
      </c>
      <c r="C6" s="96">
        <v>252.08999997000001</v>
      </c>
      <c r="F6" s="90">
        <v>38.05708978949</v>
      </c>
      <c r="G6" s="90">
        <f t="shared" si="1"/>
        <v>99.96194291021051</v>
      </c>
      <c r="H6" s="91">
        <v>251.8977582521</v>
      </c>
      <c r="J6" s="96">
        <v>34241.183728509997</v>
      </c>
      <c r="K6" s="96">
        <f t="shared" si="2"/>
        <v>65.758816271490005</v>
      </c>
      <c r="L6" s="96">
        <v>418.82</v>
      </c>
      <c r="N6" s="91">
        <v>46739.527870459999</v>
      </c>
      <c r="O6" s="91">
        <f t="shared" si="3"/>
        <v>53.260472129539998</v>
      </c>
      <c r="P6" s="91">
        <v>514.29848500000003</v>
      </c>
      <c r="R6" s="96">
        <v>47389.346364099998</v>
      </c>
      <c r="S6" s="96">
        <f t="shared" si="4"/>
        <v>52.6106536359</v>
      </c>
      <c r="T6" s="96">
        <v>520.45500000000004</v>
      </c>
      <c r="V6" s="96">
        <v>32498.152182540001</v>
      </c>
      <c r="W6" s="96">
        <f t="shared" si="5"/>
        <v>67.501847817460003</v>
      </c>
      <c r="X6" s="96">
        <v>414.24424900000002</v>
      </c>
    </row>
    <row r="7" spans="1:24" ht="15.75" thickBot="1" x14ac:dyDescent="0.3">
      <c r="A7" s="96">
        <v>490.85313852360002</v>
      </c>
      <c r="B7" s="88">
        <f t="shared" si="0"/>
        <v>99.509146861476395</v>
      </c>
      <c r="C7" s="96">
        <v>252.10000004619999</v>
      </c>
      <c r="F7" s="90">
        <v>58.055748588359997</v>
      </c>
      <c r="G7" s="90">
        <f t="shared" si="1"/>
        <v>99.941944251411641</v>
      </c>
      <c r="H7" s="91">
        <v>251.95818521039999</v>
      </c>
      <c r="J7" s="96">
        <v>34661.219291050002</v>
      </c>
      <c r="K7" s="96">
        <f t="shared" si="2"/>
        <v>65.338780708949997</v>
      </c>
      <c r="L7" s="96">
        <v>420.61</v>
      </c>
      <c r="N7" s="91">
        <v>46756.852692250002</v>
      </c>
      <c r="O7" s="91">
        <f t="shared" si="3"/>
        <v>53.24314730775</v>
      </c>
      <c r="P7" s="91">
        <v>514.38400000000001</v>
      </c>
      <c r="R7" s="96">
        <v>47405.196527749998</v>
      </c>
      <c r="S7" s="96">
        <f t="shared" si="4"/>
        <v>52.59480347225</v>
      </c>
      <c r="T7" s="96">
        <v>520.58900000000006</v>
      </c>
      <c r="V7" s="96">
        <v>32511.14803181</v>
      </c>
      <c r="W7" s="96">
        <f t="shared" si="5"/>
        <v>67.488851968190005</v>
      </c>
      <c r="X7" s="96">
        <v>414.16652499999998</v>
      </c>
    </row>
    <row r="8" spans="1:24" ht="15.75" thickBot="1" x14ac:dyDescent="0.3">
      <c r="A8" s="96">
        <v>614.63397135809998</v>
      </c>
      <c r="B8" s="88">
        <f t="shared" si="0"/>
        <v>99.385366028641897</v>
      </c>
      <c r="C8" s="96">
        <v>252.10000004619999</v>
      </c>
      <c r="F8" s="90">
        <v>78.069646564630006</v>
      </c>
      <c r="G8" s="90">
        <f t="shared" si="1"/>
        <v>99.921930353435371</v>
      </c>
      <c r="H8" s="91">
        <v>251.96541685599999</v>
      </c>
      <c r="J8" s="96">
        <v>34706.756468649997</v>
      </c>
      <c r="K8" s="96">
        <f t="shared" si="2"/>
        <v>65.293243531350001</v>
      </c>
      <c r="L8" s="96">
        <v>420.58</v>
      </c>
      <c r="N8" s="91">
        <v>46806.339449960004</v>
      </c>
      <c r="O8" s="91">
        <f t="shared" si="3"/>
        <v>53.193660550039993</v>
      </c>
      <c r="P8" s="91">
        <v>515.47299999999996</v>
      </c>
      <c r="R8" s="96">
        <v>47419.855783090003</v>
      </c>
      <c r="S8" s="96">
        <f t="shared" si="4"/>
        <v>52.58014421691</v>
      </c>
      <c r="T8" s="96">
        <v>520.65200000000004</v>
      </c>
      <c r="V8" s="96">
        <v>32541.650425209999</v>
      </c>
      <c r="W8" s="96">
        <f t="shared" si="5"/>
        <v>67.458349574789992</v>
      </c>
      <c r="X8" s="96">
        <v>414.50885699999998</v>
      </c>
    </row>
    <row r="9" spans="1:24" ht="15.75" thickBot="1" x14ac:dyDescent="0.3">
      <c r="A9" s="96">
        <v>701.10244535660001</v>
      </c>
      <c r="B9" s="88">
        <f t="shared" si="0"/>
        <v>99.298897554643403</v>
      </c>
      <c r="C9" s="96">
        <v>252.11000002919999</v>
      </c>
      <c r="F9" s="90">
        <v>97.920821034829999</v>
      </c>
      <c r="G9" s="90">
        <f t="shared" si="1"/>
        <v>99.902079178965167</v>
      </c>
      <c r="H9" s="91">
        <v>251.98934131760001</v>
      </c>
      <c r="J9" s="96">
        <v>34753.111678640002</v>
      </c>
      <c r="K9" s="96">
        <f t="shared" si="2"/>
        <v>65.24688832135999</v>
      </c>
      <c r="L9" s="96">
        <v>420.65</v>
      </c>
      <c r="N9" s="91">
        <v>46840.392263809998</v>
      </c>
      <c r="O9" s="91">
        <f t="shared" si="3"/>
        <v>53.159607736190004</v>
      </c>
      <c r="P9" s="91">
        <v>515.72</v>
      </c>
      <c r="R9" s="96">
        <v>47439.857802730003</v>
      </c>
      <c r="S9" s="96">
        <f t="shared" si="4"/>
        <v>52.560142197269997</v>
      </c>
      <c r="T9" s="96">
        <v>520.83199999999999</v>
      </c>
      <c r="V9" s="96">
        <v>32549.079565839998</v>
      </c>
      <c r="W9" s="96">
        <f t="shared" si="5"/>
        <v>67.450920434159997</v>
      </c>
      <c r="X9" s="96">
        <v>414.66399999999999</v>
      </c>
    </row>
    <row r="10" spans="1:24" ht="15.75" thickBot="1" x14ac:dyDescent="0.3">
      <c r="A10" s="96">
        <v>793.36214116379995</v>
      </c>
      <c r="B10" s="88">
        <f t="shared" si="0"/>
        <v>99.206637858836203</v>
      </c>
      <c r="C10" s="96">
        <v>252.11000002919999</v>
      </c>
      <c r="F10" s="90">
        <v>117.90327332610001</v>
      </c>
      <c r="G10" s="90">
        <f t="shared" si="1"/>
        <v>99.882096726673893</v>
      </c>
      <c r="H10" s="91">
        <v>251.98934131760001</v>
      </c>
      <c r="J10" s="96">
        <v>34823.737300610002</v>
      </c>
      <c r="K10" s="96">
        <f t="shared" si="2"/>
        <v>65.176262699389994</v>
      </c>
      <c r="L10" s="96">
        <v>420.7</v>
      </c>
      <c r="N10" s="91">
        <v>46892.240388960003</v>
      </c>
      <c r="O10" s="91">
        <f t="shared" si="3"/>
        <v>53.107759611039995</v>
      </c>
      <c r="P10" s="91">
        <v>516.17399999999998</v>
      </c>
      <c r="R10" s="96">
        <v>47458.963143000001</v>
      </c>
      <c r="S10" s="96">
        <f t="shared" si="4"/>
        <v>52.541036857000002</v>
      </c>
      <c r="T10" s="96">
        <v>520.86500000000001</v>
      </c>
      <c r="V10" s="96">
        <v>32580.773051849999</v>
      </c>
      <c r="W10" s="96">
        <f t="shared" si="5"/>
        <v>67.419226948149998</v>
      </c>
      <c r="X10" s="96">
        <v>414.76396</v>
      </c>
    </row>
    <row r="11" spans="1:24" ht="15.75" thickBot="1" x14ac:dyDescent="0.3">
      <c r="A11" s="96">
        <v>870.65461762320001</v>
      </c>
      <c r="B11" s="88">
        <f t="shared" si="0"/>
        <v>99.129345382376798</v>
      </c>
      <c r="C11" s="96">
        <v>252.1299999952</v>
      </c>
      <c r="F11" s="90">
        <v>137.89558378609999</v>
      </c>
      <c r="G11" s="90">
        <f t="shared" si="1"/>
        <v>99.862104416213896</v>
      </c>
      <c r="H11" s="91">
        <v>251.98934131760001</v>
      </c>
      <c r="J11" s="96">
        <v>34916.108853340003</v>
      </c>
      <c r="K11" s="96">
        <f t="shared" si="2"/>
        <v>65.083891146659994</v>
      </c>
      <c r="L11" s="96">
        <v>421.05</v>
      </c>
      <c r="N11" s="91">
        <v>46949.181248360001</v>
      </c>
      <c r="O11" s="91">
        <f t="shared" si="3"/>
        <v>53.050818751640001</v>
      </c>
      <c r="P11" s="91">
        <v>516.40800000000002</v>
      </c>
      <c r="R11" s="96">
        <v>47480.086703779998</v>
      </c>
      <c r="S11" s="96">
        <f t="shared" si="4"/>
        <v>52.519913296220004</v>
      </c>
      <c r="T11" s="96">
        <v>520.85500000000002</v>
      </c>
      <c r="V11" s="96">
        <v>32605.307502389998</v>
      </c>
      <c r="W11" s="96">
        <f t="shared" si="5"/>
        <v>67.394692497610009</v>
      </c>
      <c r="X11" s="96">
        <v>415.34863899999999</v>
      </c>
    </row>
    <row r="12" spans="1:24" ht="15.75" thickBot="1" x14ac:dyDescent="0.3">
      <c r="A12" s="96">
        <v>952.64014839319998</v>
      </c>
      <c r="B12" s="88">
        <f t="shared" si="0"/>
        <v>99.047359851606799</v>
      </c>
      <c r="C12" s="96">
        <v>252.16000003740001</v>
      </c>
      <c r="F12" s="90">
        <v>158.01487529319999</v>
      </c>
      <c r="G12" s="90">
        <f t="shared" si="1"/>
        <v>99.841985124706795</v>
      </c>
      <c r="H12" s="91">
        <v>251.98934131760001</v>
      </c>
      <c r="J12" s="96">
        <v>35239.068452200001</v>
      </c>
      <c r="K12" s="96">
        <f t="shared" si="2"/>
        <v>64.760931547799998</v>
      </c>
      <c r="L12" s="96">
        <v>422.62</v>
      </c>
      <c r="N12" s="91">
        <v>46996.05915031</v>
      </c>
      <c r="O12" s="91">
        <f t="shared" si="3"/>
        <v>53.003940849689997</v>
      </c>
      <c r="P12" s="91">
        <v>517.36800000000005</v>
      </c>
      <c r="R12" s="96">
        <v>47491.257728190001</v>
      </c>
      <c r="S12" s="96">
        <f t="shared" si="4"/>
        <v>52.50874227181</v>
      </c>
      <c r="T12" s="96">
        <v>520.88900000000001</v>
      </c>
      <c r="V12" s="96">
        <v>32610.601516279999</v>
      </c>
      <c r="W12" s="96">
        <f t="shared" si="5"/>
        <v>67.389398483720001</v>
      </c>
      <c r="X12" s="96">
        <v>415.43611499999997</v>
      </c>
    </row>
    <row r="13" spans="1:24" ht="15.75" thickBot="1" x14ac:dyDescent="0.3">
      <c r="A13" s="96">
        <v>1036.2896202269999</v>
      </c>
      <c r="B13" s="88">
        <f t="shared" si="0"/>
        <v>98.963710379773005</v>
      </c>
      <c r="C13" s="96">
        <v>252.18000000340001</v>
      </c>
      <c r="F13" s="90">
        <v>178.092467253</v>
      </c>
      <c r="G13" s="90">
        <f t="shared" si="1"/>
        <v>99.821907532747005</v>
      </c>
      <c r="H13" s="91">
        <v>251.9951777185</v>
      </c>
      <c r="J13" s="96">
        <v>35591.045759679997</v>
      </c>
      <c r="K13" s="96">
        <f t="shared" si="2"/>
        <v>64.40895424032</v>
      </c>
      <c r="L13" s="96">
        <v>424.14</v>
      </c>
      <c r="N13" s="91">
        <v>47046.574173729998</v>
      </c>
      <c r="O13" s="91">
        <f t="shared" si="3"/>
        <v>52.953425826269999</v>
      </c>
      <c r="P13" s="91">
        <v>517.72924799999998</v>
      </c>
      <c r="R13" s="96">
        <v>47494.766013220004</v>
      </c>
      <c r="S13" s="96">
        <f t="shared" si="4"/>
        <v>52.505233986779999</v>
      </c>
      <c r="T13" s="96">
        <v>520.87800000000004</v>
      </c>
      <c r="V13" s="96">
        <v>32628.651846109999</v>
      </c>
      <c r="W13" s="96">
        <f t="shared" si="5"/>
        <v>67.371348153890011</v>
      </c>
      <c r="X13" s="96">
        <v>415.49882500000001</v>
      </c>
    </row>
    <row r="14" spans="1:24" ht="15.75" thickBot="1" x14ac:dyDescent="0.3">
      <c r="A14" s="96">
        <v>1120.514093562</v>
      </c>
      <c r="B14" s="88">
        <f t="shared" si="0"/>
        <v>98.879485906438006</v>
      </c>
      <c r="C14" s="96">
        <v>252.2100000456</v>
      </c>
      <c r="F14" s="90">
        <v>197.93718085219999</v>
      </c>
      <c r="G14" s="90">
        <f t="shared" si="1"/>
        <v>99.802062819147807</v>
      </c>
      <c r="H14" s="91">
        <v>252.01853942260001</v>
      </c>
      <c r="J14" s="96">
        <v>35673.567032999999</v>
      </c>
      <c r="K14" s="96">
        <f t="shared" si="2"/>
        <v>64.326432967000002</v>
      </c>
      <c r="L14" s="96">
        <v>430.04</v>
      </c>
      <c r="N14" s="91">
        <v>47078.615266159999</v>
      </c>
      <c r="O14" s="91">
        <f t="shared" si="3"/>
        <v>52.92138473384</v>
      </c>
      <c r="P14" s="91">
        <v>517.96399999990001</v>
      </c>
      <c r="R14" s="96">
        <v>47513.511946060004</v>
      </c>
      <c r="S14" s="96">
        <f t="shared" si="4"/>
        <v>52.486488053939993</v>
      </c>
      <c r="T14" s="96">
        <v>521.27700000000004</v>
      </c>
      <c r="V14" s="96">
        <v>32657.070871479998</v>
      </c>
      <c r="W14" s="96">
        <f t="shared" si="5"/>
        <v>67.342929128519998</v>
      </c>
      <c r="X14" s="96">
        <v>415.77199999999999</v>
      </c>
    </row>
    <row r="15" spans="1:24" ht="15.75" thickBot="1" x14ac:dyDescent="0.3">
      <c r="A15" s="96">
        <v>1191.8550347570001</v>
      </c>
      <c r="B15" s="88">
        <f t="shared" si="0"/>
        <v>98.808144965243002</v>
      </c>
      <c r="C15" s="96">
        <v>252.2200000286</v>
      </c>
      <c r="F15" s="90">
        <v>217.98252441189999</v>
      </c>
      <c r="G15" s="90">
        <f t="shared" si="1"/>
        <v>99.782017475588106</v>
      </c>
      <c r="H15" s="91">
        <v>252.04452571510001</v>
      </c>
      <c r="J15" s="96">
        <v>35693.074046440001</v>
      </c>
      <c r="K15" s="96">
        <f t="shared" si="2"/>
        <v>64.306925953559997</v>
      </c>
      <c r="L15" s="96">
        <v>430.02</v>
      </c>
      <c r="N15" s="91">
        <v>47128.510545030003</v>
      </c>
      <c r="O15" s="91">
        <f t="shared" si="3"/>
        <v>52.871489454969996</v>
      </c>
      <c r="P15" s="91">
        <v>518.51300000000003</v>
      </c>
      <c r="R15" s="96">
        <v>47525.750092510003</v>
      </c>
      <c r="S15" s="96">
        <f t="shared" si="4"/>
        <v>52.474249907489998</v>
      </c>
      <c r="T15" s="96">
        <v>521.37</v>
      </c>
      <c r="V15" s="96">
        <v>32685.786787829999</v>
      </c>
      <c r="W15" s="96">
        <f t="shared" si="5"/>
        <v>67.314213212170003</v>
      </c>
      <c r="X15" s="96">
        <v>415.79599999999999</v>
      </c>
    </row>
    <row r="16" spans="1:24" ht="15.75" thickBot="1" x14ac:dyDescent="0.3">
      <c r="A16" s="96">
        <v>1348.6474339040001</v>
      </c>
      <c r="B16" s="88">
        <f t="shared" si="0"/>
        <v>98.651352566095994</v>
      </c>
      <c r="C16" s="96">
        <v>252.2499999776</v>
      </c>
      <c r="F16" s="90">
        <v>237.91488366589999</v>
      </c>
      <c r="G16" s="90">
        <f t="shared" si="1"/>
        <v>99.762085116334106</v>
      </c>
      <c r="H16" s="91">
        <v>252.07342602599999</v>
      </c>
      <c r="J16" s="96">
        <v>35800.901231759999</v>
      </c>
      <c r="K16" s="96">
        <f t="shared" si="2"/>
        <v>64.199098768239992</v>
      </c>
      <c r="L16" s="96">
        <v>430.52</v>
      </c>
      <c r="N16" s="91">
        <v>47155.098102939999</v>
      </c>
      <c r="O16" s="91">
        <f t="shared" si="3"/>
        <v>52.844901897059998</v>
      </c>
      <c r="P16" s="91">
        <v>518.55700000000002</v>
      </c>
      <c r="R16" s="96">
        <v>47550.041698740002</v>
      </c>
      <c r="S16" s="96">
        <f t="shared" si="4"/>
        <v>52.449958301259997</v>
      </c>
      <c r="T16" s="96">
        <v>521.48400000000004</v>
      </c>
      <c r="V16" s="96">
        <v>32726.903768910001</v>
      </c>
      <c r="W16" s="96">
        <f t="shared" si="5"/>
        <v>67.273096231089994</v>
      </c>
      <c r="X16" s="96">
        <v>415.76400000000001</v>
      </c>
    </row>
    <row r="17" spans="1:24" ht="15.75" thickBot="1" x14ac:dyDescent="0.3">
      <c r="A17" s="96">
        <v>1417.7379351009999</v>
      </c>
      <c r="B17" s="88">
        <f t="shared" si="0"/>
        <v>98.582262064898998</v>
      </c>
      <c r="C17" s="96">
        <v>252.29000000280001</v>
      </c>
      <c r="F17" s="90">
        <v>257.86710924660002</v>
      </c>
      <c r="G17" s="90">
        <f t="shared" si="1"/>
        <v>99.742132890753396</v>
      </c>
      <c r="H17" s="91">
        <v>252.07404354650001</v>
      </c>
      <c r="J17" s="96">
        <v>35846.284672299997</v>
      </c>
      <c r="K17" s="96">
        <f t="shared" si="2"/>
        <v>64.153715327700013</v>
      </c>
      <c r="L17" s="96">
        <v>430.43</v>
      </c>
      <c r="N17" s="91">
        <v>47190.627819399997</v>
      </c>
      <c r="O17" s="91">
        <f t="shared" si="3"/>
        <v>52.8093721806</v>
      </c>
      <c r="P17" s="91">
        <v>518.529</v>
      </c>
      <c r="R17" s="96">
        <v>47573.684538649999</v>
      </c>
      <c r="S17" s="96">
        <f t="shared" si="4"/>
        <v>52.426315461350001</v>
      </c>
      <c r="T17" s="96">
        <v>521.60799999999995</v>
      </c>
      <c r="V17" s="96">
        <v>32756.439079629999</v>
      </c>
      <c r="W17" s="96">
        <f t="shared" si="5"/>
        <v>67.243560920370001</v>
      </c>
      <c r="X17" s="96">
        <v>415.76100000000002</v>
      </c>
    </row>
    <row r="18" spans="1:24" ht="15.75" thickBot="1" x14ac:dyDescent="0.3">
      <c r="A18" s="96">
        <v>1419.5590462550001</v>
      </c>
      <c r="B18" s="88">
        <f t="shared" si="0"/>
        <v>98.580440953744997</v>
      </c>
      <c r="C18" s="96">
        <v>252.2995506227</v>
      </c>
      <c r="F18" s="90">
        <v>277.79234420670002</v>
      </c>
      <c r="G18" s="90">
        <f t="shared" si="1"/>
        <v>99.722207655793298</v>
      </c>
      <c r="H18" s="91">
        <v>252.0816798292</v>
      </c>
      <c r="J18" s="96">
        <v>35865.224876220003</v>
      </c>
      <c r="K18" s="96">
        <f t="shared" si="2"/>
        <v>64.134775123780003</v>
      </c>
      <c r="L18" s="96">
        <v>430.46</v>
      </c>
      <c r="N18" s="91">
        <v>47222.337938479999</v>
      </c>
      <c r="O18" s="91">
        <f t="shared" si="3"/>
        <v>52.777662061519997</v>
      </c>
      <c r="P18" s="91">
        <v>518.553</v>
      </c>
      <c r="R18" s="96">
        <v>47598.829205820002</v>
      </c>
      <c r="S18" s="96">
        <f t="shared" si="4"/>
        <v>52.401170794179997</v>
      </c>
      <c r="T18" s="96">
        <v>521.70399999999995</v>
      </c>
      <c r="V18" s="96">
        <v>32784.653360329998</v>
      </c>
      <c r="W18" s="96">
        <f t="shared" si="5"/>
        <v>67.215346639670003</v>
      </c>
      <c r="X18" s="96">
        <v>415.79899999999998</v>
      </c>
    </row>
    <row r="19" spans="1:24" ht="15.75" thickBot="1" x14ac:dyDescent="0.3">
      <c r="A19" s="96">
        <v>1463.315278666</v>
      </c>
      <c r="B19" s="88">
        <f t="shared" si="0"/>
        <v>98.536684721333998</v>
      </c>
      <c r="C19" s="96">
        <v>252.340000011</v>
      </c>
      <c r="F19" s="90">
        <v>297.70654360779997</v>
      </c>
      <c r="G19" s="90">
        <f t="shared" si="1"/>
        <v>99.702293456392198</v>
      </c>
      <c r="H19" s="91">
        <v>252.0816798292</v>
      </c>
      <c r="J19" s="96">
        <v>35928.137214299997</v>
      </c>
      <c r="K19" s="96">
        <f t="shared" si="2"/>
        <v>64.071862785700006</v>
      </c>
      <c r="L19" s="96">
        <v>430.53</v>
      </c>
      <c r="N19" s="91">
        <v>47266.711600859999</v>
      </c>
      <c r="O19" s="91">
        <f t="shared" si="3"/>
        <v>52.733288399140001</v>
      </c>
      <c r="P19" s="91">
        <v>519.05700000000002</v>
      </c>
      <c r="R19" s="96">
        <v>47626.472038560001</v>
      </c>
      <c r="S19" s="96">
        <f t="shared" si="4"/>
        <v>52.373527961439997</v>
      </c>
      <c r="T19" s="96">
        <v>521.75699999999995</v>
      </c>
      <c r="V19" s="96">
        <v>32829.830574209998</v>
      </c>
      <c r="W19" s="96">
        <f t="shared" si="5"/>
        <v>67.170169425789993</v>
      </c>
      <c r="X19" s="96">
        <v>415.923</v>
      </c>
    </row>
    <row r="20" spans="1:24" ht="15.75" thickBot="1" x14ac:dyDescent="0.3">
      <c r="A20" s="96">
        <v>1522.761300115</v>
      </c>
      <c r="B20" s="88">
        <f t="shared" si="0"/>
        <v>98.477238699885007</v>
      </c>
      <c r="C20" s="96">
        <v>252.340000011</v>
      </c>
      <c r="F20" s="90">
        <v>317.74508104120002</v>
      </c>
      <c r="G20" s="90">
        <f t="shared" si="1"/>
        <v>99.682254918958805</v>
      </c>
      <c r="H20" s="91">
        <v>252.09683254090001</v>
      </c>
      <c r="J20" s="96">
        <v>35940.754378370002</v>
      </c>
      <c r="K20" s="96">
        <f t="shared" si="2"/>
        <v>64.059245621629998</v>
      </c>
      <c r="L20" s="96">
        <v>430.53</v>
      </c>
      <c r="N20" s="91">
        <v>47283.820863250003</v>
      </c>
      <c r="O20" s="91">
        <f t="shared" si="3"/>
        <v>52.71617913675</v>
      </c>
      <c r="P20" s="91">
        <v>519.1</v>
      </c>
      <c r="R20" s="96">
        <v>47649.266406089999</v>
      </c>
      <c r="S20" s="96">
        <f t="shared" si="4"/>
        <v>52.35073359391</v>
      </c>
      <c r="T20" s="96">
        <v>521.79999999999995</v>
      </c>
      <c r="V20" s="96">
        <v>32875.893266649997</v>
      </c>
      <c r="W20" s="96">
        <f t="shared" si="5"/>
        <v>67.124106733350004</v>
      </c>
      <c r="X20" s="96">
        <v>416.03300000000002</v>
      </c>
    </row>
    <row r="21" spans="1:24" ht="15.75" thickBot="1" x14ac:dyDescent="0.3">
      <c r="A21" s="96">
        <v>1580.6561138479999</v>
      </c>
      <c r="B21" s="88">
        <f t="shared" si="0"/>
        <v>98.419343886152006</v>
      </c>
      <c r="C21" s="96">
        <v>252.349999994</v>
      </c>
      <c r="F21" s="90">
        <v>337.75453171380002</v>
      </c>
      <c r="G21" s="90">
        <f t="shared" si="1"/>
        <v>99.662245468286201</v>
      </c>
      <c r="H21" s="91">
        <v>252.1146974429</v>
      </c>
      <c r="J21" s="96">
        <v>35968.820223230003</v>
      </c>
      <c r="K21" s="96">
        <f t="shared" si="2"/>
        <v>64.031179776769989</v>
      </c>
      <c r="L21" s="96">
        <v>430.51</v>
      </c>
      <c r="N21" s="91">
        <v>47317.715562600002</v>
      </c>
      <c r="O21" s="91">
        <f t="shared" si="3"/>
        <v>52.6822844374</v>
      </c>
      <c r="P21" s="91">
        <v>519.52800000000002</v>
      </c>
      <c r="R21" s="96">
        <v>47670.88856775</v>
      </c>
      <c r="S21" s="96">
        <f t="shared" si="4"/>
        <v>52.329111432250002</v>
      </c>
      <c r="T21" s="96">
        <v>521.79600000000005</v>
      </c>
      <c r="V21" s="96">
        <v>32924.237451239998</v>
      </c>
      <c r="W21" s="96">
        <f t="shared" si="5"/>
        <v>67.075762548759997</v>
      </c>
      <c r="X21" s="96">
        <v>416.13600000000002</v>
      </c>
    </row>
    <row r="22" spans="1:24" ht="15.75" thickBot="1" x14ac:dyDescent="0.3">
      <c r="A22" s="96">
        <v>1626.31890514</v>
      </c>
      <c r="B22" s="88">
        <f t="shared" si="0"/>
        <v>98.373681094860004</v>
      </c>
      <c r="C22" s="96">
        <v>252.349999994</v>
      </c>
      <c r="F22" s="90">
        <v>357.76177647550003</v>
      </c>
      <c r="G22" s="90">
        <f t="shared" si="1"/>
        <v>99.642238223524501</v>
      </c>
      <c r="H22" s="91">
        <v>252.1146974429</v>
      </c>
      <c r="J22" s="96">
        <v>35988.109939790003</v>
      </c>
      <c r="K22" s="96">
        <f t="shared" si="2"/>
        <v>64.011890060209993</v>
      </c>
      <c r="L22" s="96">
        <v>430.51</v>
      </c>
      <c r="N22" s="91">
        <v>47346.973417779998</v>
      </c>
      <c r="O22" s="91">
        <f t="shared" si="3"/>
        <v>52.653026582220001</v>
      </c>
      <c r="P22" s="91">
        <v>520.10299999999995</v>
      </c>
      <c r="R22" s="96">
        <v>47689.941270249998</v>
      </c>
      <c r="S22" s="96">
        <f t="shared" si="4"/>
        <v>52.310058729750004</v>
      </c>
      <c r="T22" s="96">
        <v>521.803</v>
      </c>
      <c r="V22" s="96">
        <v>32960.896061150001</v>
      </c>
      <c r="W22" s="96">
        <f t="shared" si="5"/>
        <v>67.039103938849991</v>
      </c>
      <c r="X22" s="96">
        <v>416.221</v>
      </c>
    </row>
    <row r="23" spans="1:24" ht="15.75" thickBot="1" x14ac:dyDescent="0.3">
      <c r="A23" s="96">
        <v>1661.4407800839999</v>
      </c>
      <c r="B23" s="88">
        <f t="shared" si="0"/>
        <v>98.338559219915993</v>
      </c>
      <c r="C23" s="96">
        <v>252.349999994</v>
      </c>
      <c r="F23" s="90">
        <v>377.58012827290003</v>
      </c>
      <c r="G23" s="90">
        <f t="shared" si="1"/>
        <v>99.622419871727104</v>
      </c>
      <c r="H23" s="91">
        <v>252.1146974429</v>
      </c>
      <c r="J23" s="96">
        <v>36028.086691639997</v>
      </c>
      <c r="K23" s="96">
        <f t="shared" si="2"/>
        <v>63.971913308360001</v>
      </c>
      <c r="L23" s="96">
        <v>431.19049799999999</v>
      </c>
      <c r="N23" s="91">
        <v>47367.86546986</v>
      </c>
      <c r="O23" s="91">
        <f t="shared" si="3"/>
        <v>52.63213453014</v>
      </c>
      <c r="P23" s="91">
        <v>520.36799999990001</v>
      </c>
      <c r="R23" s="96">
        <v>47711.176124880003</v>
      </c>
      <c r="S23" s="96">
        <f t="shared" si="4"/>
        <v>52.288823875119995</v>
      </c>
      <c r="T23" s="96">
        <v>521.82600000000002</v>
      </c>
      <c r="V23" s="96">
        <v>32989.009534639998</v>
      </c>
      <c r="W23" s="96">
        <f t="shared" si="5"/>
        <v>67.01099046536001</v>
      </c>
      <c r="X23" s="96">
        <v>416.29500000000002</v>
      </c>
    </row>
    <row r="24" spans="1:24" ht="15.75" thickBot="1" x14ac:dyDescent="0.3">
      <c r="A24" s="96">
        <v>1679.5232867509999</v>
      </c>
      <c r="B24" s="88">
        <f t="shared" si="0"/>
        <v>98.320476713248993</v>
      </c>
      <c r="C24" s="96">
        <v>252.349999994</v>
      </c>
      <c r="F24" s="90">
        <v>397.62671291539999</v>
      </c>
      <c r="G24" s="90">
        <f t="shared" si="1"/>
        <v>99.602373287084603</v>
      </c>
      <c r="H24" s="91">
        <v>252.1146974429</v>
      </c>
      <c r="J24" s="96">
        <v>36054.738180339999</v>
      </c>
      <c r="K24" s="96">
        <f t="shared" si="2"/>
        <v>63.945261819660004</v>
      </c>
      <c r="L24" s="96">
        <v>431.62</v>
      </c>
      <c r="N24" s="91">
        <v>47383.18932025</v>
      </c>
      <c r="O24" s="91">
        <f t="shared" si="3"/>
        <v>52.616810679750003</v>
      </c>
      <c r="P24" s="91">
        <v>520.48000000019999</v>
      </c>
      <c r="R24" s="96">
        <v>47738.306915820001</v>
      </c>
      <c r="S24" s="96">
        <f t="shared" si="4"/>
        <v>52.261693084179996</v>
      </c>
      <c r="T24" s="96">
        <v>521.91499999999996</v>
      </c>
      <c r="V24" s="96">
        <v>33021.475356169998</v>
      </c>
      <c r="W24" s="96">
        <f t="shared" si="5"/>
        <v>66.978524643829999</v>
      </c>
      <c r="X24" s="96">
        <v>416.30500000000001</v>
      </c>
    </row>
    <row r="25" spans="1:24" ht="15.75" thickBot="1" x14ac:dyDescent="0.3">
      <c r="A25" s="96">
        <v>1707.877726484</v>
      </c>
      <c r="B25" s="88">
        <f t="shared" si="0"/>
        <v>98.292122273516</v>
      </c>
      <c r="C25" s="96">
        <v>252.349999994</v>
      </c>
      <c r="F25" s="90">
        <v>417.7997656499</v>
      </c>
      <c r="G25" s="90">
        <f t="shared" si="1"/>
        <v>99.582200234350097</v>
      </c>
      <c r="H25" s="91">
        <v>252.1146974429</v>
      </c>
      <c r="J25" s="96">
        <v>36089.13881199</v>
      </c>
      <c r="K25" s="96">
        <f t="shared" si="2"/>
        <v>63.910861188010003</v>
      </c>
      <c r="L25" s="96">
        <v>432.03</v>
      </c>
      <c r="N25" s="91">
        <v>47383.18932025</v>
      </c>
      <c r="O25" s="91">
        <f t="shared" si="3"/>
        <v>52.616810679750003</v>
      </c>
      <c r="P25" s="91">
        <v>520.48</v>
      </c>
      <c r="R25" s="96">
        <v>47765.196878369999</v>
      </c>
      <c r="S25" s="96">
        <f t="shared" si="4"/>
        <v>52.234803121630001</v>
      </c>
      <c r="T25" s="96">
        <v>522.197</v>
      </c>
      <c r="V25" s="96">
        <v>33049.745473460003</v>
      </c>
      <c r="W25" s="96">
        <f t="shared" si="5"/>
        <v>66.950254526539993</v>
      </c>
      <c r="X25" s="96">
        <v>416.334</v>
      </c>
    </row>
    <row r="26" spans="1:24" ht="15.75" thickBot="1" x14ac:dyDescent="0.3">
      <c r="A26" s="96">
        <v>1820.8340002949999</v>
      </c>
      <c r="B26" s="88">
        <f t="shared" si="0"/>
        <v>98.179165999705006</v>
      </c>
      <c r="C26" s="96">
        <v>252.35999997709999</v>
      </c>
      <c r="F26" s="90">
        <v>437.66023056199998</v>
      </c>
      <c r="G26" s="90">
        <f t="shared" si="1"/>
        <v>99.562339769437997</v>
      </c>
      <c r="H26" s="91">
        <v>252.1146974429</v>
      </c>
      <c r="J26" s="96">
        <v>36157.155147110003</v>
      </c>
      <c r="K26" s="96">
        <f t="shared" si="2"/>
        <v>63.842844852889996</v>
      </c>
      <c r="L26" s="96">
        <v>432.32657399999999</v>
      </c>
      <c r="N26" s="91">
        <v>47438.104477770001</v>
      </c>
      <c r="O26" s="91">
        <f t="shared" si="3"/>
        <v>52.561895522229996</v>
      </c>
      <c r="P26" s="91">
        <v>520.82599999989998</v>
      </c>
      <c r="R26" s="96">
        <v>47780.613394959997</v>
      </c>
      <c r="S26" s="96">
        <f t="shared" si="4"/>
        <v>52.21938660504</v>
      </c>
      <c r="T26" s="96">
        <v>522.26400000000001</v>
      </c>
      <c r="V26" s="96">
        <v>33078.003633109998</v>
      </c>
      <c r="W26" s="96">
        <f t="shared" si="5"/>
        <v>66.921996366889999</v>
      </c>
      <c r="X26" s="96">
        <v>416.35</v>
      </c>
    </row>
    <row r="27" spans="1:24" ht="15.75" thickBot="1" x14ac:dyDescent="0.3">
      <c r="A27" s="96">
        <v>1996.09652127</v>
      </c>
      <c r="B27" s="88">
        <f t="shared" si="0"/>
        <v>98.003903478729995</v>
      </c>
      <c r="C27" s="96">
        <v>252.42800002920001</v>
      </c>
      <c r="F27" s="90">
        <v>457.59061498400001</v>
      </c>
      <c r="G27" s="90">
        <f t="shared" si="1"/>
        <v>99.542409385016001</v>
      </c>
      <c r="H27" s="91">
        <v>252.1146974429</v>
      </c>
      <c r="J27" s="96">
        <v>36169.934299679997</v>
      </c>
      <c r="K27" s="96">
        <f t="shared" si="2"/>
        <v>63.830065700320006</v>
      </c>
      <c r="L27" s="96">
        <v>432.11111699999998</v>
      </c>
      <c r="N27" s="91">
        <v>47480.501526469998</v>
      </c>
      <c r="O27" s="91">
        <f t="shared" si="3"/>
        <v>52.51949847353</v>
      </c>
      <c r="P27" s="91">
        <v>520.85799999999995</v>
      </c>
      <c r="R27" s="96">
        <v>47794.889338269997</v>
      </c>
      <c r="S27" s="96">
        <f t="shared" si="4"/>
        <v>52.205110661730004</v>
      </c>
      <c r="T27" s="96">
        <v>522.29700000000003</v>
      </c>
      <c r="V27" s="96">
        <v>33085.748665309999</v>
      </c>
      <c r="W27" s="96">
        <f t="shared" si="5"/>
        <v>66.914251334689993</v>
      </c>
      <c r="X27" s="96">
        <v>416.62099999999998</v>
      </c>
    </row>
    <row r="28" spans="1:24" ht="15.75" thickBot="1" x14ac:dyDescent="0.3">
      <c r="A28" s="96">
        <v>2019.8140103860001</v>
      </c>
      <c r="B28" s="88">
        <f t="shared" si="0"/>
        <v>97.980185989614</v>
      </c>
      <c r="C28" s="96">
        <v>252.60000003499999</v>
      </c>
      <c r="F28" s="90">
        <v>477.37837915329999</v>
      </c>
      <c r="G28" s="90">
        <f t="shared" si="1"/>
        <v>99.522621620846706</v>
      </c>
      <c r="H28" s="91">
        <v>252.1146974429</v>
      </c>
      <c r="J28" s="96">
        <v>36179.24254711</v>
      </c>
      <c r="K28" s="96">
        <f t="shared" si="2"/>
        <v>63.82075745289</v>
      </c>
      <c r="L28" s="96">
        <v>432.27551399999999</v>
      </c>
      <c r="N28" s="91">
        <v>47520.036481000003</v>
      </c>
      <c r="O28" s="91">
        <f t="shared" si="3"/>
        <v>52.479963518999995</v>
      </c>
      <c r="P28" s="91">
        <v>520.827</v>
      </c>
      <c r="R28" s="96">
        <v>47810.220562620001</v>
      </c>
      <c r="S28" s="96">
        <f t="shared" si="4"/>
        <v>52.189779437379997</v>
      </c>
      <c r="T28" s="96">
        <v>522.30499999999995</v>
      </c>
      <c r="V28" s="96">
        <v>33136.10694903</v>
      </c>
      <c r="W28" s="96">
        <f t="shared" si="5"/>
        <v>66.863893050970006</v>
      </c>
      <c r="X28" s="96">
        <v>416.60599999999999</v>
      </c>
    </row>
    <row r="29" spans="1:24" ht="15.75" thickBot="1" x14ac:dyDescent="0.3">
      <c r="A29" s="96">
        <v>2058.6221374370002</v>
      </c>
      <c r="B29" s="88">
        <f t="shared" si="0"/>
        <v>97.941377862563002</v>
      </c>
      <c r="C29" s="96">
        <v>252.61000001799999</v>
      </c>
      <c r="F29" s="90">
        <v>499.30479628450001</v>
      </c>
      <c r="G29" s="90">
        <f t="shared" si="1"/>
        <v>99.500695203715495</v>
      </c>
      <c r="H29" s="91">
        <v>252.1146974429</v>
      </c>
      <c r="J29" s="96">
        <v>36194.685141579997</v>
      </c>
      <c r="K29" s="96">
        <f t="shared" si="2"/>
        <v>63.805314858420004</v>
      </c>
      <c r="L29" s="96">
        <v>432.11619999999999</v>
      </c>
      <c r="N29" s="91">
        <v>47551.178540829998</v>
      </c>
      <c r="O29" s="91">
        <f t="shared" si="3"/>
        <v>52.448821459169999</v>
      </c>
      <c r="P29" s="91">
        <v>520.90999999990004</v>
      </c>
      <c r="R29" s="96">
        <v>47820.596471110002</v>
      </c>
      <c r="S29" s="96">
        <f t="shared" si="4"/>
        <v>52.179403528889999</v>
      </c>
      <c r="T29" s="96">
        <v>522.38900000000001</v>
      </c>
      <c r="V29" s="96">
        <v>33188.308106199998</v>
      </c>
      <c r="W29" s="96">
        <f t="shared" si="5"/>
        <v>66.811691893800003</v>
      </c>
      <c r="X29" s="96">
        <v>416.66</v>
      </c>
    </row>
    <row r="30" spans="1:24" ht="15.75" thickBot="1" x14ac:dyDescent="0.3">
      <c r="A30" s="96">
        <v>2105.722640982</v>
      </c>
      <c r="B30" s="88">
        <f t="shared" si="0"/>
        <v>97.894277359018005</v>
      </c>
      <c r="C30" s="96">
        <v>252.66261899840001</v>
      </c>
      <c r="F30" s="90">
        <v>519.1648514963</v>
      </c>
      <c r="G30" s="90">
        <f t="shared" si="1"/>
        <v>99.480835148503701</v>
      </c>
      <c r="H30" s="91">
        <v>252.1146974429</v>
      </c>
      <c r="J30" s="96">
        <v>36225.547071549998</v>
      </c>
      <c r="K30" s="96">
        <f t="shared" si="2"/>
        <v>63.774452928450003</v>
      </c>
      <c r="L30" s="96">
        <v>432.07016499999997</v>
      </c>
      <c r="N30" s="91">
        <v>47583.886338869997</v>
      </c>
      <c r="O30" s="91">
        <f t="shared" si="3"/>
        <v>52.416113661130005</v>
      </c>
      <c r="P30" s="91">
        <v>520.95000000000005</v>
      </c>
      <c r="R30" s="96">
        <v>47835.879287160002</v>
      </c>
      <c r="S30" s="96">
        <f t="shared" si="4"/>
        <v>52.164120712839996</v>
      </c>
      <c r="T30" s="96">
        <v>522.50699999999995</v>
      </c>
      <c r="V30" s="96">
        <v>33212.128346010002</v>
      </c>
      <c r="W30" s="96">
        <f t="shared" si="5"/>
        <v>66.787871653989995</v>
      </c>
      <c r="X30" s="96">
        <v>416.76900000000001</v>
      </c>
    </row>
    <row r="31" spans="1:24" ht="15.75" thickBot="1" x14ac:dyDescent="0.3">
      <c r="A31" s="96">
        <v>2118.7120483990002</v>
      </c>
      <c r="B31" s="88">
        <f t="shared" si="0"/>
        <v>97.881287951600996</v>
      </c>
      <c r="C31" s="96">
        <v>252.87052810189999</v>
      </c>
      <c r="F31" s="90">
        <v>539.41563513439996</v>
      </c>
      <c r="G31" s="90">
        <f t="shared" si="1"/>
        <v>99.460584364865596</v>
      </c>
      <c r="H31" s="91">
        <v>252.1146974429</v>
      </c>
      <c r="J31" s="96">
        <v>36250.380885010003</v>
      </c>
      <c r="K31" s="96">
        <f t="shared" si="2"/>
        <v>63.749619114989997</v>
      </c>
      <c r="L31" s="96">
        <v>432.18</v>
      </c>
      <c r="N31" s="91">
        <v>47600.921848689999</v>
      </c>
      <c r="O31" s="91">
        <f t="shared" si="3"/>
        <v>52.39907815131</v>
      </c>
      <c r="P31" s="91">
        <v>521.48</v>
      </c>
      <c r="R31" s="96">
        <v>47871.935265330001</v>
      </c>
      <c r="S31" s="96">
        <f t="shared" si="4"/>
        <v>52.128064734669998</v>
      </c>
      <c r="T31" s="96">
        <v>522.65899999999999</v>
      </c>
      <c r="V31" s="96">
        <v>33246.936663549997</v>
      </c>
      <c r="W31" s="96">
        <f t="shared" si="5"/>
        <v>66.753063336449998</v>
      </c>
      <c r="X31" s="96">
        <v>416.83600000000001</v>
      </c>
    </row>
    <row r="32" spans="1:24" ht="15.75" thickBot="1" x14ac:dyDescent="0.3">
      <c r="A32" s="96">
        <v>2120.0212240689998</v>
      </c>
      <c r="B32" s="88">
        <f t="shared" si="0"/>
        <v>97.879978775930994</v>
      </c>
      <c r="C32" s="96">
        <v>252.9119999893</v>
      </c>
      <c r="F32" s="90">
        <v>559.47201913929996</v>
      </c>
      <c r="G32" s="90">
        <f t="shared" si="1"/>
        <v>99.440527980860693</v>
      </c>
      <c r="H32" s="91">
        <v>252.1146974429</v>
      </c>
      <c r="J32" s="96">
        <v>36289.623122819998</v>
      </c>
      <c r="K32" s="96">
        <f t="shared" si="2"/>
        <v>63.710376877180003</v>
      </c>
      <c r="L32" s="96">
        <v>432.44119000000001</v>
      </c>
      <c r="N32" s="91">
        <v>47640.983656440003</v>
      </c>
      <c r="O32" s="91">
        <f t="shared" si="3"/>
        <v>52.35901634356</v>
      </c>
      <c r="P32" s="91">
        <v>521.78612044210001</v>
      </c>
      <c r="R32" s="96">
        <v>47902.567542229997</v>
      </c>
      <c r="S32" s="96">
        <f t="shared" si="4"/>
        <v>52.097432457770005</v>
      </c>
      <c r="T32" s="96">
        <v>522.822</v>
      </c>
      <c r="V32" s="96">
        <v>33271.504873160004</v>
      </c>
      <c r="W32" s="96">
        <f t="shared" si="5"/>
        <v>66.728495126839988</v>
      </c>
      <c r="X32" s="96">
        <v>417.04</v>
      </c>
    </row>
    <row r="33" spans="1:24" ht="15.75" thickBot="1" x14ac:dyDescent="0.3">
      <c r="A33" s="96">
        <v>2127.000005844</v>
      </c>
      <c r="B33" s="88">
        <f t="shared" si="0"/>
        <v>97.872999994156004</v>
      </c>
      <c r="C33" s="96">
        <v>252.9595599324</v>
      </c>
      <c r="F33" s="90">
        <v>579.17923890320003</v>
      </c>
      <c r="G33" s="90">
        <f t="shared" si="1"/>
        <v>99.420820761096806</v>
      </c>
      <c r="H33" s="91">
        <v>252.1146974429</v>
      </c>
      <c r="J33" s="96">
        <v>36301.164321570002</v>
      </c>
      <c r="K33" s="96">
        <f t="shared" si="2"/>
        <v>63.698835678430001</v>
      </c>
      <c r="L33" s="96">
        <v>432.460757</v>
      </c>
      <c r="N33" s="91">
        <v>47681.800667950003</v>
      </c>
      <c r="O33" s="91">
        <f t="shared" si="3"/>
        <v>52.31819933205</v>
      </c>
      <c r="P33" s="91">
        <v>521.80999999999995</v>
      </c>
      <c r="R33" s="96">
        <v>47925.216949729998</v>
      </c>
      <c r="S33" s="96">
        <f t="shared" si="4"/>
        <v>52.07478305027</v>
      </c>
      <c r="T33" s="96">
        <v>522.89300000000003</v>
      </c>
      <c r="V33" s="96">
        <v>33286.178212760002</v>
      </c>
      <c r="W33" s="96">
        <f t="shared" si="5"/>
        <v>66.713821787239993</v>
      </c>
      <c r="X33" s="96">
        <v>417.04700000000003</v>
      </c>
    </row>
    <row r="34" spans="1:24" ht="15.75" thickBot="1" x14ac:dyDescent="0.3">
      <c r="A34" s="96">
        <v>2185.0194494389998</v>
      </c>
      <c r="B34" s="88">
        <f t="shared" si="0"/>
        <v>97.814980550561003</v>
      </c>
      <c r="C34" s="96">
        <v>252.95999998229999</v>
      </c>
      <c r="F34" s="90">
        <v>598.97339950080004</v>
      </c>
      <c r="G34" s="90">
        <f t="shared" si="1"/>
        <v>99.401026600499193</v>
      </c>
      <c r="H34" s="91">
        <v>252.1146974429</v>
      </c>
      <c r="J34" s="96">
        <v>36313.421184300001</v>
      </c>
      <c r="K34" s="96">
        <f t="shared" si="2"/>
        <v>63.686578815699995</v>
      </c>
      <c r="L34" s="96">
        <v>432.54030499999999</v>
      </c>
      <c r="N34" s="91">
        <v>47719.488082789998</v>
      </c>
      <c r="O34" s="91">
        <f t="shared" si="3"/>
        <v>52.280511917209999</v>
      </c>
      <c r="P34" s="91">
        <v>521.87599999999998</v>
      </c>
      <c r="R34" s="96">
        <v>47932.323866610001</v>
      </c>
      <c r="S34" s="96">
        <f t="shared" si="4"/>
        <v>52.067676133390002</v>
      </c>
      <c r="T34" s="96">
        <v>522.91200000000003</v>
      </c>
      <c r="V34" s="96">
        <v>33313.436111930001</v>
      </c>
      <c r="W34" s="96">
        <f t="shared" si="5"/>
        <v>66.686563888069998</v>
      </c>
      <c r="X34" s="96">
        <v>417.07</v>
      </c>
    </row>
    <row r="35" spans="1:24" ht="15.75" thickBot="1" x14ac:dyDescent="0.3">
      <c r="A35" s="96">
        <v>2251.3472924920002</v>
      </c>
      <c r="B35" s="88">
        <f t="shared" si="0"/>
        <v>97.748652707508001</v>
      </c>
      <c r="C35" s="96">
        <v>252.95999998229999</v>
      </c>
      <c r="F35" s="90">
        <v>618.20680810559998</v>
      </c>
      <c r="G35" s="90">
        <f t="shared" si="1"/>
        <v>99.381793191894403</v>
      </c>
      <c r="H35" s="91">
        <v>252.1146974429</v>
      </c>
      <c r="J35" s="96">
        <v>36324.335196430002</v>
      </c>
      <c r="K35" s="96">
        <f t="shared" si="2"/>
        <v>63.675664803570001</v>
      </c>
      <c r="L35" s="96">
        <v>432.62</v>
      </c>
      <c r="N35" s="91">
        <v>47751.290996670003</v>
      </c>
      <c r="O35" s="91">
        <f t="shared" si="3"/>
        <v>52.248709003329999</v>
      </c>
      <c r="P35" s="91">
        <v>522.03599999999994</v>
      </c>
      <c r="R35" s="96">
        <v>47943.162887630002</v>
      </c>
      <c r="S35" s="96">
        <f t="shared" si="4"/>
        <v>52.056837112369998</v>
      </c>
      <c r="T35" s="96">
        <v>522.88300000000004</v>
      </c>
      <c r="V35" s="96">
        <v>33341.442208449997</v>
      </c>
      <c r="W35" s="96">
        <f t="shared" si="5"/>
        <v>66.65855779155001</v>
      </c>
      <c r="X35" s="96">
        <v>417.07600000000002</v>
      </c>
    </row>
    <row r="36" spans="1:24" ht="15.75" thickBot="1" x14ac:dyDescent="0.3">
      <c r="A36" s="96">
        <v>2284.8057233529998</v>
      </c>
      <c r="B36" s="88">
        <f t="shared" si="0"/>
        <v>97.715194276646997</v>
      </c>
      <c r="C36" s="96">
        <v>252.95999998229999</v>
      </c>
      <c r="F36" s="90">
        <v>638.18581572710002</v>
      </c>
      <c r="G36" s="90">
        <f t="shared" si="1"/>
        <v>99.361814184272902</v>
      </c>
      <c r="H36" s="91">
        <v>252.1146974429</v>
      </c>
      <c r="N36" s="91">
        <v>47797.183382499999</v>
      </c>
      <c r="O36" s="91">
        <f t="shared" si="3"/>
        <v>52.202816617499998</v>
      </c>
      <c r="P36" s="91">
        <v>522.05799999999999</v>
      </c>
      <c r="R36" s="96">
        <v>47974.287096460001</v>
      </c>
      <c r="S36" s="96">
        <f t="shared" si="4"/>
        <v>52.025712903539997</v>
      </c>
      <c r="T36" s="96">
        <v>522.96299999999997</v>
      </c>
      <c r="V36" s="96">
        <v>33365.710985259997</v>
      </c>
      <c r="W36" s="96">
        <f t="shared" si="5"/>
        <v>66.634289014740006</v>
      </c>
      <c r="X36" s="96">
        <v>417.14400000000001</v>
      </c>
    </row>
    <row r="37" spans="1:24" ht="15.75" thickBot="1" x14ac:dyDescent="0.3">
      <c r="A37" s="96">
        <v>2313.8735536630002</v>
      </c>
      <c r="B37" s="88">
        <f t="shared" si="0"/>
        <v>97.686126446336999</v>
      </c>
      <c r="C37" s="96">
        <v>252.95999998229999</v>
      </c>
      <c r="F37" s="90">
        <v>658.12849073220002</v>
      </c>
      <c r="G37" s="90">
        <f t="shared" si="1"/>
        <v>99.341871509267804</v>
      </c>
      <c r="H37" s="91">
        <v>252.1146974429</v>
      </c>
      <c r="N37" s="91">
        <v>47828.34991415</v>
      </c>
      <c r="O37" s="91">
        <f t="shared" si="3"/>
        <v>52.171650085849997</v>
      </c>
      <c r="P37" s="91">
        <v>522.54</v>
      </c>
      <c r="R37" s="96">
        <v>47991.06654036</v>
      </c>
      <c r="S37" s="96">
        <f t="shared" si="4"/>
        <v>52.008933459639998</v>
      </c>
      <c r="T37" s="96">
        <v>523.20699999999999</v>
      </c>
      <c r="V37" s="96">
        <v>33376.814274650002</v>
      </c>
      <c r="W37" s="96">
        <f t="shared" si="5"/>
        <v>66.623185725349998</v>
      </c>
      <c r="X37" s="96">
        <v>417.30900000000003</v>
      </c>
    </row>
    <row r="38" spans="1:24" ht="15.75" thickBot="1" x14ac:dyDescent="0.3">
      <c r="A38" s="96">
        <v>2342.6692870359998</v>
      </c>
      <c r="B38" s="88">
        <f t="shared" si="0"/>
        <v>97.657330712963997</v>
      </c>
      <c r="C38" s="96">
        <v>252.95999998229999</v>
      </c>
      <c r="F38" s="90">
        <v>678.36164857829999</v>
      </c>
      <c r="G38" s="90">
        <f t="shared" si="1"/>
        <v>99.321638351421697</v>
      </c>
      <c r="H38" s="91">
        <v>252.1146974429</v>
      </c>
      <c r="N38" s="91">
        <v>47866.591218640002</v>
      </c>
      <c r="O38" s="91">
        <f t="shared" si="3"/>
        <v>52.133408781359996</v>
      </c>
      <c r="P38" s="91">
        <v>522.60899999989999</v>
      </c>
      <c r="R38" s="96">
        <v>48009.418655410002</v>
      </c>
      <c r="S38" s="96">
        <f t="shared" si="4"/>
        <v>51.990581344589998</v>
      </c>
      <c r="T38" s="96">
        <v>523.69100000000003</v>
      </c>
      <c r="V38" s="96">
        <v>33385.255141230002</v>
      </c>
      <c r="W38" s="96">
        <f t="shared" si="5"/>
        <v>66.614744858769996</v>
      </c>
      <c r="X38" s="96">
        <v>417.39600000000002</v>
      </c>
    </row>
    <row r="39" spans="1:24" ht="15.75" thickBot="1" x14ac:dyDescent="0.3">
      <c r="A39" s="96">
        <v>2368.717650303</v>
      </c>
      <c r="B39" s="88">
        <f t="shared" si="0"/>
        <v>97.631282349697003</v>
      </c>
      <c r="C39" s="96">
        <v>252.96999996529999</v>
      </c>
      <c r="F39" s="90">
        <v>698.06219796610003</v>
      </c>
      <c r="G39" s="90">
        <f t="shared" si="1"/>
        <v>99.301937802033905</v>
      </c>
      <c r="H39" s="91">
        <v>252.1146974429</v>
      </c>
      <c r="N39" s="91">
        <v>47898.259365539998</v>
      </c>
      <c r="O39" s="91">
        <f t="shared" si="3"/>
        <v>52.10174063446</v>
      </c>
      <c r="P39" s="91">
        <v>522.59900000000005</v>
      </c>
      <c r="R39" s="96">
        <v>48031.098004090003</v>
      </c>
      <c r="S39" s="96">
        <f t="shared" si="4"/>
        <v>51.968901995909995</v>
      </c>
      <c r="T39" s="96">
        <v>523.726</v>
      </c>
      <c r="V39" s="96">
        <v>33414.23389748</v>
      </c>
      <c r="W39" s="96">
        <f t="shared" si="5"/>
        <v>66.585766102519997</v>
      </c>
      <c r="X39" s="96">
        <v>417.53699999999998</v>
      </c>
    </row>
    <row r="40" spans="1:24" ht="15.75" thickBot="1" x14ac:dyDescent="0.3">
      <c r="A40" s="96">
        <v>2374.7774798310002</v>
      </c>
      <c r="B40" s="88">
        <f t="shared" si="0"/>
        <v>97.625222520169004</v>
      </c>
      <c r="C40" s="96">
        <v>252.9790454358</v>
      </c>
      <c r="F40" s="90">
        <v>717.74562226319995</v>
      </c>
      <c r="G40" s="90">
        <f t="shared" si="1"/>
        <v>99.282254377736805</v>
      </c>
      <c r="H40" s="91">
        <v>252.1146974429</v>
      </c>
      <c r="N40" s="91">
        <v>47914.348341149998</v>
      </c>
      <c r="O40" s="91">
        <f t="shared" si="3"/>
        <v>52.085651658850004</v>
      </c>
      <c r="P40" s="91">
        <v>522.62900000000002</v>
      </c>
      <c r="R40" s="96">
        <v>48053.586511269998</v>
      </c>
      <c r="S40" s="96">
        <f t="shared" si="4"/>
        <v>51.946413488730002</v>
      </c>
      <c r="T40" s="96">
        <v>523.75400000000002</v>
      </c>
      <c r="V40" s="96">
        <v>33431.435847929999</v>
      </c>
      <c r="W40" s="96">
        <f t="shared" si="5"/>
        <v>66.568564152069996</v>
      </c>
      <c r="X40" s="96">
        <v>417.72800000000001</v>
      </c>
    </row>
    <row r="41" spans="1:24" ht="15.75" thickBot="1" x14ac:dyDescent="0.3">
      <c r="A41" s="96">
        <v>2383.8948782399998</v>
      </c>
      <c r="B41" s="88">
        <f t="shared" si="0"/>
        <v>97.61610512176</v>
      </c>
      <c r="C41" s="96">
        <v>253.152317442</v>
      </c>
      <c r="F41" s="90">
        <v>737.44368020419995</v>
      </c>
      <c r="G41" s="90">
        <f t="shared" si="1"/>
        <v>99.262556319795806</v>
      </c>
      <c r="H41" s="91">
        <v>252.1146974429</v>
      </c>
      <c r="N41" s="91">
        <v>47967.50387683</v>
      </c>
      <c r="O41" s="91">
        <f t="shared" si="3"/>
        <v>52.032496123169999</v>
      </c>
      <c r="P41" s="91">
        <v>522.62699999990002</v>
      </c>
      <c r="R41" s="96">
        <v>48102.626758480001</v>
      </c>
      <c r="S41" s="96">
        <f t="shared" si="4"/>
        <v>51.89737324152</v>
      </c>
      <c r="T41" s="96">
        <v>523.74300000000005</v>
      </c>
      <c r="V41" s="96">
        <v>33448.105861720003</v>
      </c>
      <c r="W41" s="96">
        <f t="shared" si="5"/>
        <v>66.551894138280005</v>
      </c>
      <c r="X41" s="96">
        <v>417.72899999999998</v>
      </c>
    </row>
    <row r="42" spans="1:24" ht="15.75" thickBot="1" x14ac:dyDescent="0.3">
      <c r="A42" s="96">
        <v>2385.5656128159999</v>
      </c>
      <c r="B42" s="88">
        <f t="shared" si="0"/>
        <v>97.614434387184005</v>
      </c>
      <c r="C42" s="96">
        <v>253.2248569466</v>
      </c>
      <c r="F42" s="90">
        <v>757.25991911380004</v>
      </c>
      <c r="G42" s="90">
        <f t="shared" si="1"/>
        <v>99.242740080886193</v>
      </c>
      <c r="H42" s="91">
        <v>252.1146974429</v>
      </c>
      <c r="N42" s="91">
        <v>47992.715111969999</v>
      </c>
      <c r="O42" s="91">
        <f t="shared" si="3"/>
        <v>52.00728488803</v>
      </c>
      <c r="P42" s="91">
        <v>522.65</v>
      </c>
      <c r="R42" s="96">
        <v>48128.717255379997</v>
      </c>
      <c r="S42" s="96">
        <f t="shared" si="4"/>
        <v>51.871282744620004</v>
      </c>
      <c r="T42" s="96">
        <v>523.76300000000003</v>
      </c>
      <c r="V42" s="96">
        <v>33489.916030859997</v>
      </c>
      <c r="W42" s="96">
        <f t="shared" si="5"/>
        <v>66.510083969139998</v>
      </c>
      <c r="X42" s="96">
        <v>417.75200000000001</v>
      </c>
    </row>
    <row r="43" spans="1:24" ht="15.75" thickBot="1" x14ac:dyDescent="0.3">
      <c r="A43" s="96">
        <v>2387.7937386600001</v>
      </c>
      <c r="B43" s="88">
        <f t="shared" si="0"/>
        <v>97.612206261340006</v>
      </c>
      <c r="C43" s="96">
        <v>253.2459878176</v>
      </c>
      <c r="F43" s="90">
        <v>777.36625928959995</v>
      </c>
      <c r="G43" s="90">
        <f t="shared" si="1"/>
        <v>99.222633740710407</v>
      </c>
      <c r="H43" s="91">
        <v>252.1146974429</v>
      </c>
      <c r="N43" s="91">
        <v>48018.87499828</v>
      </c>
      <c r="O43" s="91">
        <f t="shared" si="3"/>
        <v>51.981125001720002</v>
      </c>
      <c r="P43" s="91">
        <v>523.41399999990006</v>
      </c>
      <c r="R43" s="96">
        <v>48158.97961658</v>
      </c>
      <c r="S43" s="96">
        <f t="shared" si="4"/>
        <v>51.841020383420002</v>
      </c>
      <c r="T43" s="96">
        <v>523.83500000000004</v>
      </c>
      <c r="V43" s="96">
        <v>33506.687940900003</v>
      </c>
      <c r="W43" s="96">
        <f t="shared" si="5"/>
        <v>66.493312059099992</v>
      </c>
      <c r="X43" s="96">
        <v>417.721</v>
      </c>
    </row>
    <row r="44" spans="1:24" ht="15.75" thickBot="1" x14ac:dyDescent="0.3">
      <c r="A44" s="96">
        <v>2391.5296619549999</v>
      </c>
      <c r="B44" s="88">
        <f t="shared" si="0"/>
        <v>97.608470338044995</v>
      </c>
      <c r="C44" s="96">
        <v>253.38892469180001</v>
      </c>
      <c r="F44" s="90">
        <v>801.04387765750005</v>
      </c>
      <c r="G44" s="90">
        <f t="shared" si="1"/>
        <v>99.198956122342494</v>
      </c>
      <c r="H44" s="91">
        <v>252.1146974429</v>
      </c>
      <c r="N44" s="91">
        <v>48035.638941830002</v>
      </c>
      <c r="O44" s="91">
        <f t="shared" si="3"/>
        <v>51.964361058169999</v>
      </c>
      <c r="P44" s="91">
        <v>523.44200000000001</v>
      </c>
      <c r="R44" s="96">
        <v>48176.905885070002</v>
      </c>
      <c r="S44" s="96">
        <f t="shared" si="4"/>
        <v>51.823094114930001</v>
      </c>
      <c r="T44" s="96">
        <v>523.79899999999998</v>
      </c>
      <c r="V44" s="96">
        <v>33530.852909280002</v>
      </c>
      <c r="W44" s="96">
        <f t="shared" si="5"/>
        <v>66.46914709072</v>
      </c>
      <c r="X44" s="96">
        <v>417.75</v>
      </c>
    </row>
    <row r="45" spans="1:24" ht="15.75" thickBot="1" x14ac:dyDescent="0.3">
      <c r="A45" s="96">
        <v>2394.2465371329999</v>
      </c>
      <c r="B45" s="88">
        <f t="shared" si="0"/>
        <v>97.605753462867</v>
      </c>
      <c r="C45" s="96">
        <v>253.418540936</v>
      </c>
      <c r="F45" s="90">
        <v>819.95548076470004</v>
      </c>
      <c r="G45" s="90">
        <f t="shared" si="1"/>
        <v>99.180044519235295</v>
      </c>
      <c r="H45" s="91">
        <v>252.1146974429</v>
      </c>
      <c r="N45" s="91">
        <v>48081.795937800001</v>
      </c>
      <c r="O45" s="91">
        <f t="shared" si="3"/>
        <v>51.918204062199997</v>
      </c>
      <c r="P45" s="91">
        <v>523.447</v>
      </c>
      <c r="R45" s="96">
        <v>48189.908228319997</v>
      </c>
      <c r="S45" s="96">
        <f t="shared" si="4"/>
        <v>51.81009177168</v>
      </c>
      <c r="T45" s="96">
        <v>523.80999999999995</v>
      </c>
      <c r="V45" s="96">
        <v>33575.03430947</v>
      </c>
      <c r="W45" s="96">
        <f t="shared" si="5"/>
        <v>66.424965690530001</v>
      </c>
      <c r="X45" s="96">
        <v>417.76100000000002</v>
      </c>
    </row>
    <row r="46" spans="1:24" ht="15.75" thickBot="1" x14ac:dyDescent="0.3">
      <c r="A46" s="96">
        <v>2394.583575442</v>
      </c>
      <c r="B46" s="88">
        <f t="shared" si="0"/>
        <v>97.605416424558001</v>
      </c>
      <c r="C46" s="96">
        <v>253.44907499850001</v>
      </c>
      <c r="F46" s="90">
        <v>839.76331978070004</v>
      </c>
      <c r="G46" s="90">
        <f t="shared" si="1"/>
        <v>99.160236680219299</v>
      </c>
      <c r="H46" s="91">
        <v>252.1146974429</v>
      </c>
      <c r="N46" s="91">
        <v>48121.184744439997</v>
      </c>
      <c r="O46" s="91">
        <f t="shared" si="3"/>
        <v>51.878815255559999</v>
      </c>
      <c r="P46" s="91">
        <v>523.452</v>
      </c>
      <c r="R46" s="96">
        <v>48205.667473660003</v>
      </c>
      <c r="S46" s="96">
        <f t="shared" si="4"/>
        <v>51.79433252634</v>
      </c>
      <c r="T46" s="96">
        <v>523.79100000000005</v>
      </c>
      <c r="V46" s="96">
        <v>33621.301182089999</v>
      </c>
      <c r="W46" s="96">
        <f t="shared" si="5"/>
        <v>66.378698817909992</v>
      </c>
      <c r="X46" s="96">
        <v>417.79</v>
      </c>
    </row>
    <row r="47" spans="1:24" ht="15.75" thickBot="1" x14ac:dyDescent="0.3">
      <c r="A47" s="96">
        <v>2396.4167682120001</v>
      </c>
      <c r="B47" s="88">
        <f t="shared" si="0"/>
        <v>97.603583231787994</v>
      </c>
      <c r="C47" s="96">
        <v>253.4461480379</v>
      </c>
      <c r="F47" s="90">
        <v>859.53015677489998</v>
      </c>
      <c r="G47" s="90">
        <f t="shared" si="1"/>
        <v>99.140469843225105</v>
      </c>
      <c r="H47" s="91">
        <v>252.1146974429</v>
      </c>
      <c r="N47" s="91">
        <v>48167.863100900002</v>
      </c>
      <c r="O47" s="91">
        <f t="shared" si="3"/>
        <v>51.8321368991</v>
      </c>
      <c r="P47" s="91">
        <v>523.46100000000001</v>
      </c>
      <c r="R47" s="96">
        <v>48220.812771830002</v>
      </c>
      <c r="S47" s="96">
        <f t="shared" si="4"/>
        <v>51.779187228169995</v>
      </c>
      <c r="T47" s="96">
        <v>524.61500000000001</v>
      </c>
      <c r="V47" s="96">
        <v>33652.797681019998</v>
      </c>
      <c r="W47" s="96">
        <f t="shared" si="5"/>
        <v>66.34720231898001</v>
      </c>
      <c r="X47" s="96">
        <v>417.84699999999998</v>
      </c>
    </row>
    <row r="48" spans="1:24" ht="15.75" thickBot="1" x14ac:dyDescent="0.3">
      <c r="A48" s="96">
        <v>2397.637488928</v>
      </c>
      <c r="B48" s="88">
        <f t="shared" si="0"/>
        <v>97.602362511072002</v>
      </c>
      <c r="C48" s="96">
        <v>253.5001174361</v>
      </c>
      <c r="F48" s="90">
        <v>886.93048985070004</v>
      </c>
      <c r="G48" s="90">
        <f t="shared" si="1"/>
        <v>99.113069510149302</v>
      </c>
      <c r="H48" s="91">
        <v>252.1146974429</v>
      </c>
      <c r="N48" s="91">
        <v>48181.92508234</v>
      </c>
      <c r="O48" s="91">
        <f t="shared" si="3"/>
        <v>51.818074917659999</v>
      </c>
      <c r="P48" s="91">
        <v>523.48199999999997</v>
      </c>
      <c r="R48" s="96">
        <v>48228.441601140003</v>
      </c>
      <c r="S48" s="96">
        <f t="shared" si="4"/>
        <v>51.771558398859995</v>
      </c>
      <c r="T48" s="96">
        <v>524.71699999999998</v>
      </c>
      <c r="V48" s="96">
        <v>33695.413467810002</v>
      </c>
      <c r="W48" s="96">
        <f t="shared" si="5"/>
        <v>66.304586532190001</v>
      </c>
      <c r="X48" s="96">
        <v>417.84899999999999</v>
      </c>
    </row>
    <row r="49" spans="1:24" ht="15.75" thickBot="1" x14ac:dyDescent="0.3">
      <c r="A49" s="96">
        <v>2401.842345906</v>
      </c>
      <c r="B49" s="88">
        <f t="shared" si="0"/>
        <v>97.598157654093995</v>
      </c>
      <c r="C49" s="96">
        <v>253.8095325045</v>
      </c>
      <c r="F49" s="90">
        <v>906.91621314389999</v>
      </c>
      <c r="G49" s="90">
        <f t="shared" si="1"/>
        <v>99.093083786856099</v>
      </c>
      <c r="H49" s="91">
        <v>252.1146974429</v>
      </c>
      <c r="N49" s="91">
        <v>48216.216238660003</v>
      </c>
      <c r="O49" s="91">
        <f t="shared" si="3"/>
        <v>51.783783761339997</v>
      </c>
      <c r="P49" s="91">
        <v>524.14</v>
      </c>
      <c r="R49" s="96">
        <v>48240.112923940003</v>
      </c>
      <c r="S49" s="96">
        <f t="shared" si="4"/>
        <v>51.759887076059997</v>
      </c>
      <c r="T49" s="96">
        <v>524.73800000000006</v>
      </c>
      <c r="V49" s="96">
        <v>33717.152153379997</v>
      </c>
      <c r="W49" s="96">
        <f t="shared" si="5"/>
        <v>66.282847846620001</v>
      </c>
      <c r="X49" s="96">
        <v>417.964</v>
      </c>
    </row>
    <row r="50" spans="1:24" ht="15.75" thickBot="1" x14ac:dyDescent="0.3">
      <c r="A50" s="96">
        <v>2404.0125769890001</v>
      </c>
      <c r="B50" s="88">
        <f t="shared" si="0"/>
        <v>97.595987423010996</v>
      </c>
      <c r="C50" s="96">
        <v>253.8273488916</v>
      </c>
      <c r="F50" s="90">
        <v>922.20330522639995</v>
      </c>
      <c r="G50" s="90">
        <f t="shared" si="1"/>
        <v>99.077796694773596</v>
      </c>
      <c r="H50" s="91">
        <v>252.1146974429</v>
      </c>
      <c r="N50" s="91">
        <v>48258.203161079997</v>
      </c>
      <c r="O50" s="91">
        <f t="shared" si="3"/>
        <v>51.741796838920003</v>
      </c>
      <c r="P50" s="91">
        <v>524.58699999999999</v>
      </c>
      <c r="R50" s="96">
        <v>48262.734414550003</v>
      </c>
      <c r="S50" s="96">
        <f t="shared" si="4"/>
        <v>51.737265585449997</v>
      </c>
      <c r="T50" s="96">
        <v>524.77099999999996</v>
      </c>
      <c r="V50" s="96">
        <v>33742.54520303</v>
      </c>
      <c r="W50" s="96">
        <f t="shared" si="5"/>
        <v>66.257454796969995</v>
      </c>
      <c r="X50" s="96">
        <v>418.25099999999998</v>
      </c>
    </row>
    <row r="51" spans="1:24" ht="15.75" thickBot="1" x14ac:dyDescent="0.3">
      <c r="A51" s="96">
        <v>2405.6866779369998</v>
      </c>
      <c r="B51" s="88">
        <f t="shared" si="0"/>
        <v>97.594313322063002</v>
      </c>
      <c r="C51" s="96">
        <v>253.9541099034</v>
      </c>
      <c r="F51" s="90">
        <v>933.01210252659996</v>
      </c>
      <c r="G51" s="90">
        <f t="shared" si="1"/>
        <v>99.066987897473396</v>
      </c>
      <c r="H51" s="91">
        <v>252.1146974429</v>
      </c>
      <c r="N51" s="91">
        <v>48271.91374661</v>
      </c>
      <c r="O51" s="91">
        <f t="shared" si="3"/>
        <v>51.728086253390003</v>
      </c>
      <c r="P51" s="91">
        <v>524.83399999999995</v>
      </c>
      <c r="R51" s="96">
        <v>48273.748779790003</v>
      </c>
      <c r="S51" s="96">
        <f t="shared" si="4"/>
        <v>51.726251220209996</v>
      </c>
      <c r="T51" s="96">
        <v>524.77700000000004</v>
      </c>
      <c r="V51" s="96">
        <v>33786.083771810001</v>
      </c>
      <c r="W51" s="96">
        <f t="shared" si="5"/>
        <v>66.213916228190001</v>
      </c>
      <c r="X51" s="96">
        <v>418.40499999999997</v>
      </c>
    </row>
    <row r="52" spans="1:24" ht="15.75" thickBot="1" x14ac:dyDescent="0.3">
      <c r="A52" s="96">
        <v>2408.3530391469999</v>
      </c>
      <c r="B52" s="88">
        <f t="shared" si="0"/>
        <v>97.591646960852998</v>
      </c>
      <c r="C52" s="96">
        <v>254.0963317081</v>
      </c>
      <c r="F52" s="90">
        <v>952.92080492690002</v>
      </c>
      <c r="G52" s="90">
        <f t="shared" si="1"/>
        <v>99.047079195073096</v>
      </c>
      <c r="H52" s="91">
        <v>252.1146974429</v>
      </c>
      <c r="N52" s="91">
        <v>48288.893029070001</v>
      </c>
      <c r="O52" s="91">
        <f t="shared" si="3"/>
        <v>51.711106970929997</v>
      </c>
      <c r="P52" s="91">
        <v>526.62400000000002</v>
      </c>
      <c r="R52" s="96">
        <v>48284.905684470003</v>
      </c>
      <c r="S52" s="96">
        <f t="shared" si="4"/>
        <v>51.715094315529996</v>
      </c>
      <c r="T52" s="96">
        <v>525.37800000000004</v>
      </c>
      <c r="V52" s="96">
        <v>33828.801119229996</v>
      </c>
      <c r="W52" s="96">
        <f t="shared" si="5"/>
        <v>66.171198880770007</v>
      </c>
      <c r="X52" s="96">
        <v>418.47800000000001</v>
      </c>
    </row>
    <row r="53" spans="1:24" ht="15.75" thickBot="1" x14ac:dyDescent="0.3">
      <c r="A53" s="96">
        <v>2411.6083857630001</v>
      </c>
      <c r="B53" s="88">
        <f t="shared" si="0"/>
        <v>97.588391614236997</v>
      </c>
      <c r="C53" s="96">
        <v>254.0718337335</v>
      </c>
      <c r="F53" s="90">
        <v>972.89064265130003</v>
      </c>
      <c r="G53" s="90">
        <f t="shared" si="1"/>
        <v>99.027109357348706</v>
      </c>
      <c r="H53" s="91">
        <v>252.1146974429</v>
      </c>
      <c r="N53" s="91">
        <v>48349.940343260001</v>
      </c>
      <c r="O53" s="91">
        <f t="shared" si="3"/>
        <v>51.650059656739998</v>
      </c>
      <c r="P53" s="91">
        <v>526.69299999999998</v>
      </c>
      <c r="R53" s="96">
        <v>48285.787935870001</v>
      </c>
      <c r="S53" s="96">
        <f t="shared" si="4"/>
        <v>51.714212064129995</v>
      </c>
      <c r="T53" s="96">
        <v>526.33500000000004</v>
      </c>
      <c r="V53" s="96">
        <v>33868.104099789998</v>
      </c>
      <c r="W53" s="96">
        <f t="shared" si="5"/>
        <v>66.131895900209997</v>
      </c>
      <c r="X53" s="96">
        <v>418.488</v>
      </c>
    </row>
    <row r="54" spans="1:24" ht="15.75" thickBot="1" x14ac:dyDescent="0.3">
      <c r="A54" s="96">
        <v>2414.0440551450001</v>
      </c>
      <c r="B54" s="88">
        <f t="shared" si="0"/>
        <v>97.585955944855002</v>
      </c>
      <c r="C54" s="96">
        <v>254.1870782897</v>
      </c>
      <c r="F54" s="90">
        <v>992.66343869150001</v>
      </c>
      <c r="G54" s="90">
        <f t="shared" si="1"/>
        <v>99.007336561308506</v>
      </c>
      <c r="H54" s="91">
        <v>252.1146974429</v>
      </c>
      <c r="N54" s="91">
        <v>48349.945613620002</v>
      </c>
      <c r="O54" s="91">
        <f t="shared" si="3"/>
        <v>51.650054386379999</v>
      </c>
      <c r="P54" s="91">
        <v>526.69299999990005</v>
      </c>
      <c r="R54" s="96">
        <v>48290.522922759999</v>
      </c>
      <c r="S54" s="96">
        <f t="shared" si="4"/>
        <v>51.709477077240003</v>
      </c>
      <c r="T54" s="96">
        <v>526.63499999999999</v>
      </c>
      <c r="V54" s="96">
        <v>33893.519768550002</v>
      </c>
      <c r="W54" s="96">
        <f t="shared" si="5"/>
        <v>66.106480231450007</v>
      </c>
      <c r="X54" s="96">
        <v>418.459</v>
      </c>
    </row>
    <row r="55" spans="1:24" ht="15.75" thickBot="1" x14ac:dyDescent="0.3">
      <c r="A55" s="96">
        <v>2416.3512476149999</v>
      </c>
      <c r="B55" s="88">
        <f t="shared" si="0"/>
        <v>97.583648752385002</v>
      </c>
      <c r="C55" s="96">
        <v>254.1799096204</v>
      </c>
      <c r="F55" s="90">
        <v>1012.458774423</v>
      </c>
      <c r="G55" s="90">
        <f t="shared" si="1"/>
        <v>98.987541225577004</v>
      </c>
      <c r="H55" s="91">
        <v>252.1146974429</v>
      </c>
      <c r="N55" s="91">
        <v>48389.775717240002</v>
      </c>
      <c r="O55" s="91">
        <f t="shared" si="3"/>
        <v>51.610224282760001</v>
      </c>
      <c r="P55" s="91">
        <v>526.69100000000003</v>
      </c>
      <c r="R55" s="96">
        <v>48304.39855487</v>
      </c>
      <c r="S55" s="96">
        <f t="shared" si="4"/>
        <v>51.695601445130002</v>
      </c>
      <c r="T55" s="96">
        <v>526.79</v>
      </c>
      <c r="V55" s="96">
        <v>33923.281824969999</v>
      </c>
      <c r="W55" s="96">
        <f t="shared" si="5"/>
        <v>66.07671817503001</v>
      </c>
      <c r="X55" s="96">
        <v>418.49200000000002</v>
      </c>
    </row>
    <row r="56" spans="1:24" ht="15.75" thickBot="1" x14ac:dyDescent="0.3">
      <c r="A56" s="96">
        <v>2420.9843603459999</v>
      </c>
      <c r="B56" s="88">
        <f t="shared" si="0"/>
        <v>97.579015639654003</v>
      </c>
      <c r="C56" s="96">
        <v>254.2120052315</v>
      </c>
      <c r="F56" s="90">
        <v>1032.397214374</v>
      </c>
      <c r="G56" s="90">
        <f t="shared" si="1"/>
        <v>98.967602785625999</v>
      </c>
      <c r="H56" s="91">
        <v>252.1146974429</v>
      </c>
      <c r="N56" s="91">
        <v>48429.931633159998</v>
      </c>
      <c r="O56" s="91">
        <f t="shared" si="3"/>
        <v>51.570068366840005</v>
      </c>
      <c r="P56" s="91">
        <v>526.91</v>
      </c>
      <c r="R56" s="96">
        <v>48324.712851800003</v>
      </c>
      <c r="S56" s="96">
        <f t="shared" si="4"/>
        <v>51.675287148199999</v>
      </c>
      <c r="T56" s="96">
        <v>526.87400000000002</v>
      </c>
      <c r="V56" s="96">
        <v>33971.53237108</v>
      </c>
      <c r="W56" s="96">
        <f t="shared" si="5"/>
        <v>66.028467628919998</v>
      </c>
      <c r="X56" s="96">
        <v>418.64800000000002</v>
      </c>
    </row>
    <row r="57" spans="1:24" ht="15.75" thickBot="1" x14ac:dyDescent="0.3">
      <c r="A57" s="96">
        <v>2423.98691925</v>
      </c>
      <c r="B57" s="88">
        <f t="shared" si="0"/>
        <v>97.576013080750002</v>
      </c>
      <c r="C57" s="96">
        <v>254.16994325819999</v>
      </c>
      <c r="F57" s="90">
        <v>1051.7401851310001</v>
      </c>
      <c r="G57" s="90">
        <f t="shared" si="1"/>
        <v>98.948259814869004</v>
      </c>
      <c r="H57" s="91">
        <v>252.1146974429</v>
      </c>
      <c r="N57" s="91">
        <v>48466.34222513</v>
      </c>
      <c r="O57" s="91">
        <f t="shared" si="3"/>
        <v>51.533657774870001</v>
      </c>
      <c r="P57" s="91">
        <v>526.91399999999999</v>
      </c>
      <c r="R57" s="96">
        <v>48356.40337652</v>
      </c>
      <c r="S57" s="96">
        <f t="shared" si="4"/>
        <v>51.643596623480001</v>
      </c>
      <c r="T57" s="96">
        <v>526.91200000000003</v>
      </c>
      <c r="V57" s="96">
        <v>34016.313602030001</v>
      </c>
      <c r="W57" s="96">
        <f t="shared" si="5"/>
        <v>65.98368639796999</v>
      </c>
      <c r="X57" s="96">
        <v>418.90899999999999</v>
      </c>
    </row>
    <row r="58" spans="1:24" ht="15.75" thickBot="1" x14ac:dyDescent="0.3">
      <c r="A58" s="96">
        <v>2424.9877722149999</v>
      </c>
      <c r="B58" s="88">
        <f t="shared" si="0"/>
        <v>97.575012227784995</v>
      </c>
      <c r="C58" s="96">
        <v>254.1089936905</v>
      </c>
      <c r="F58" s="90">
        <v>1073.327714691</v>
      </c>
      <c r="G58" s="90">
        <f t="shared" si="1"/>
        <v>98.926672285308996</v>
      </c>
      <c r="H58" s="91">
        <v>252.1146974429</v>
      </c>
      <c r="N58" s="91">
        <v>48466.547061069999</v>
      </c>
      <c r="O58" s="91">
        <f t="shared" si="3"/>
        <v>51.533452938929997</v>
      </c>
      <c r="P58" s="91">
        <v>526.91399999990006</v>
      </c>
      <c r="R58" s="96">
        <v>48381.583953319998</v>
      </c>
      <c r="S58" s="96">
        <f t="shared" si="4"/>
        <v>51.618416046680004</v>
      </c>
      <c r="T58" s="96">
        <v>526.88300000000004</v>
      </c>
      <c r="V58" s="96">
        <v>34074.844718280001</v>
      </c>
      <c r="W58" s="96">
        <f t="shared" si="5"/>
        <v>65.925155281720009</v>
      </c>
      <c r="X58" s="96">
        <v>419.21300000000002</v>
      </c>
    </row>
    <row r="59" spans="1:24" ht="15.75" thickBot="1" x14ac:dyDescent="0.3">
      <c r="A59" s="96">
        <v>2426.4325343659998</v>
      </c>
      <c r="B59" s="88">
        <f t="shared" si="0"/>
        <v>97.573567465634</v>
      </c>
      <c r="C59" s="96">
        <v>254.09000001850001</v>
      </c>
      <c r="F59" s="90">
        <v>1092.87961911</v>
      </c>
      <c r="G59" s="90">
        <f t="shared" si="1"/>
        <v>98.907120380890007</v>
      </c>
      <c r="H59" s="91">
        <v>252.1146974429</v>
      </c>
      <c r="N59" s="91">
        <v>48489.670446110002</v>
      </c>
      <c r="O59" s="91">
        <f t="shared" si="3"/>
        <v>51.510329553889996</v>
      </c>
      <c r="P59" s="91">
        <v>527.00800000000004</v>
      </c>
      <c r="R59" s="96">
        <v>48403.190161530001</v>
      </c>
      <c r="S59" s="96">
        <f t="shared" si="4"/>
        <v>51.596809838470001</v>
      </c>
      <c r="T59" s="96">
        <v>526.88099999999997</v>
      </c>
      <c r="V59" s="96">
        <v>34119.479657989999</v>
      </c>
      <c r="W59" s="96">
        <f t="shared" si="5"/>
        <v>65.880520342010001</v>
      </c>
      <c r="X59" s="96">
        <v>419.36900000000003</v>
      </c>
    </row>
    <row r="60" spans="1:24" ht="15.75" thickBot="1" x14ac:dyDescent="0.3">
      <c r="A60" s="96">
        <v>2493.3710375360001</v>
      </c>
      <c r="B60" s="88">
        <f t="shared" si="0"/>
        <v>97.506628962464006</v>
      </c>
      <c r="C60" s="96">
        <v>254.10999998450001</v>
      </c>
      <c r="F60" s="90">
        <v>1112.6553589980001</v>
      </c>
      <c r="G60" s="90">
        <f t="shared" si="1"/>
        <v>98.887344641002002</v>
      </c>
      <c r="H60" s="91">
        <v>252.1146974429</v>
      </c>
      <c r="N60" s="91">
        <v>48525.143689919998</v>
      </c>
      <c r="O60" s="91">
        <f t="shared" si="3"/>
        <v>51.47485631008</v>
      </c>
      <c r="P60" s="91">
        <v>527.30499999999995</v>
      </c>
      <c r="R60" s="96">
        <v>48412.664756099999</v>
      </c>
      <c r="S60" s="96">
        <f t="shared" si="4"/>
        <v>51.5873352439</v>
      </c>
      <c r="T60" s="96">
        <v>526.96299999999997</v>
      </c>
      <c r="V60" s="96">
        <v>34171.980493579998</v>
      </c>
      <c r="W60" s="96">
        <f t="shared" si="5"/>
        <v>65.828019506419992</v>
      </c>
      <c r="X60" s="96">
        <v>419.40499999999997</v>
      </c>
    </row>
    <row r="61" spans="1:24" ht="15.75" thickBot="1" x14ac:dyDescent="0.3">
      <c r="A61" s="96">
        <v>2524.0196474270001</v>
      </c>
      <c r="B61" s="88">
        <f t="shared" si="0"/>
        <v>97.475980352573004</v>
      </c>
      <c r="C61" s="96">
        <v>254.10999998450001</v>
      </c>
      <c r="F61" s="90">
        <v>1131.258677561</v>
      </c>
      <c r="G61" s="90">
        <f t="shared" si="1"/>
        <v>98.868741322439007</v>
      </c>
      <c r="H61" s="91">
        <v>252.1146974429</v>
      </c>
      <c r="N61" s="91">
        <v>48538.272325229998</v>
      </c>
      <c r="O61" s="91">
        <f t="shared" si="3"/>
        <v>51.461727674770003</v>
      </c>
      <c r="P61" s="91">
        <v>527.30499999999995</v>
      </c>
      <c r="R61" s="96">
        <v>48430.440199570003</v>
      </c>
      <c r="S61" s="96">
        <f t="shared" si="4"/>
        <v>51.56955980043</v>
      </c>
      <c r="T61" s="96">
        <v>526.99800000000005</v>
      </c>
      <c r="V61" s="96">
        <v>34203.953022380003</v>
      </c>
      <c r="W61" s="96">
        <f t="shared" si="5"/>
        <v>65.796046977619994</v>
      </c>
      <c r="X61" s="96">
        <v>419.44200000000001</v>
      </c>
    </row>
    <row r="62" spans="1:24" ht="15.75" thickBot="1" x14ac:dyDescent="0.3">
      <c r="A62" s="96">
        <v>2570.683820746</v>
      </c>
      <c r="B62" s="88">
        <f t="shared" si="0"/>
        <v>97.429316179254002</v>
      </c>
      <c r="C62" s="96">
        <v>254.10999998450001</v>
      </c>
      <c r="F62" s="90">
        <v>1151.032936198</v>
      </c>
      <c r="G62" s="90">
        <f t="shared" si="1"/>
        <v>98.848967063801993</v>
      </c>
      <c r="H62" s="91">
        <v>252.1146974429</v>
      </c>
      <c r="N62" s="91">
        <v>48563.228417220002</v>
      </c>
      <c r="O62" s="91">
        <f t="shared" si="3"/>
        <v>51.436771582779997</v>
      </c>
      <c r="P62" s="91">
        <v>527.41600000000005</v>
      </c>
      <c r="R62" s="96">
        <v>48434.67465881</v>
      </c>
      <c r="S62" s="96">
        <f t="shared" si="4"/>
        <v>51.565325341190004</v>
      </c>
      <c r="T62" s="96">
        <v>526.93799999999999</v>
      </c>
      <c r="V62" s="96">
        <v>34240.900458520002</v>
      </c>
      <c r="W62" s="96">
        <f t="shared" si="5"/>
        <v>65.759099541479998</v>
      </c>
      <c r="X62" s="96">
        <v>419.524</v>
      </c>
    </row>
    <row r="63" spans="1:24" ht="15.75" thickBot="1" x14ac:dyDescent="0.3">
      <c r="A63" s="96">
        <v>2608.1265448499998</v>
      </c>
      <c r="B63" s="88">
        <f t="shared" si="0"/>
        <v>97.391873455150005</v>
      </c>
      <c r="C63" s="96">
        <v>254.17228264729999</v>
      </c>
      <c r="F63" s="90">
        <v>1169.7883633639999</v>
      </c>
      <c r="G63" s="90">
        <f t="shared" si="1"/>
        <v>98.830211636635994</v>
      </c>
      <c r="H63" s="91">
        <v>252.1146974429</v>
      </c>
      <c r="N63" s="91">
        <v>48575.184942599997</v>
      </c>
      <c r="O63" s="91">
        <f t="shared" si="3"/>
        <v>51.424815057400004</v>
      </c>
      <c r="P63" s="91">
        <v>527.73</v>
      </c>
      <c r="R63" s="96">
        <v>48477.358672950002</v>
      </c>
      <c r="S63" s="96">
        <f t="shared" si="4"/>
        <v>51.522641327049996</v>
      </c>
      <c r="T63" s="96">
        <v>527.178</v>
      </c>
      <c r="V63" s="96">
        <v>34275.122262910001</v>
      </c>
      <c r="W63" s="96">
        <f t="shared" si="5"/>
        <v>65.724877737089997</v>
      </c>
      <c r="X63" s="96">
        <v>419.64400000000001</v>
      </c>
    </row>
    <row r="64" spans="1:24" ht="15.75" thickBot="1" x14ac:dyDescent="0.3">
      <c r="A64" s="96">
        <v>2609.172306038</v>
      </c>
      <c r="B64" s="88">
        <f t="shared" si="0"/>
        <v>97.390827693961995</v>
      </c>
      <c r="C64" s="96">
        <v>254.27007077260001</v>
      </c>
      <c r="F64" s="90">
        <v>1187.8366412299999</v>
      </c>
      <c r="G64" s="90">
        <f t="shared" si="1"/>
        <v>98.812163358769993</v>
      </c>
      <c r="H64" s="91">
        <v>252.1146974429</v>
      </c>
      <c r="N64" s="91">
        <v>48597.701833220002</v>
      </c>
      <c r="O64" s="91">
        <f t="shared" si="3"/>
        <v>51.40229816678</v>
      </c>
      <c r="P64" s="91">
        <v>527.88199999999995</v>
      </c>
      <c r="R64" s="96">
        <v>48504.175775869997</v>
      </c>
      <c r="S64" s="96">
        <f t="shared" si="4"/>
        <v>51.495824224130004</v>
      </c>
      <c r="T64" s="96">
        <v>527.51300000000003</v>
      </c>
      <c r="V64" s="96">
        <v>34311.366798290001</v>
      </c>
      <c r="W64" s="96">
        <f t="shared" si="5"/>
        <v>65.68863320170999</v>
      </c>
      <c r="X64" s="96">
        <v>419.91800000000001</v>
      </c>
    </row>
    <row r="65" spans="1:24" ht="15.75" thickBot="1" x14ac:dyDescent="0.3">
      <c r="A65" s="96">
        <v>2613.3553507940001</v>
      </c>
      <c r="B65" s="88">
        <f t="shared" si="0"/>
        <v>97.386644649206005</v>
      </c>
      <c r="C65" s="96">
        <v>254.4040842727</v>
      </c>
      <c r="F65" s="90">
        <v>1213.319724615</v>
      </c>
      <c r="G65" s="90">
        <f t="shared" si="1"/>
        <v>98.786680275384995</v>
      </c>
      <c r="H65" s="91">
        <v>252.1146974429</v>
      </c>
      <c r="N65" s="91">
        <v>48629.573207540001</v>
      </c>
      <c r="O65" s="91">
        <f t="shared" si="3"/>
        <v>51.370426792460002</v>
      </c>
      <c r="P65" s="91">
        <v>527.95500000000004</v>
      </c>
      <c r="R65" s="96">
        <v>48537.835150120001</v>
      </c>
      <c r="S65" s="96">
        <f t="shared" si="4"/>
        <v>51.462164849879997</v>
      </c>
      <c r="T65" s="96">
        <v>527.58500000000004</v>
      </c>
      <c r="V65" s="96">
        <v>34356.832713000003</v>
      </c>
      <c r="W65" s="96">
        <f t="shared" si="5"/>
        <v>65.643167286999997</v>
      </c>
      <c r="X65" s="96">
        <v>420.20800000000003</v>
      </c>
    </row>
    <row r="66" spans="1:24" ht="15.75" thickBot="1" x14ac:dyDescent="0.3">
      <c r="A66" s="96">
        <v>2617.5383955480002</v>
      </c>
      <c r="B66" s="88">
        <f t="shared" si="0"/>
        <v>97.382461604452004</v>
      </c>
      <c r="C66" s="96">
        <v>254.62150879199999</v>
      </c>
      <c r="F66" s="90">
        <v>1233.633336422</v>
      </c>
      <c r="G66" s="90">
        <f t="shared" si="1"/>
        <v>98.766366663577998</v>
      </c>
      <c r="H66" s="91">
        <v>252.1146974429</v>
      </c>
      <c r="N66" s="91">
        <v>48663.768496149998</v>
      </c>
      <c r="O66" s="91">
        <f t="shared" si="3"/>
        <v>51.336231503850001</v>
      </c>
      <c r="P66" s="91">
        <v>528.45100000000002</v>
      </c>
      <c r="R66" s="96">
        <v>48553.119931959998</v>
      </c>
      <c r="S66" s="96">
        <f t="shared" si="4"/>
        <v>51.446880068040002</v>
      </c>
      <c r="T66" s="96">
        <v>527.69799999999998</v>
      </c>
      <c r="V66" s="96">
        <v>34401.03766645</v>
      </c>
      <c r="W66" s="96">
        <f t="shared" si="5"/>
        <v>65.598962333549991</v>
      </c>
      <c r="X66" s="96">
        <v>420.33100000000002</v>
      </c>
    </row>
    <row r="67" spans="1:24" ht="15.75" thickBot="1" x14ac:dyDescent="0.3">
      <c r="A67" s="96">
        <v>2618.2206702160001</v>
      </c>
      <c r="B67" s="88">
        <f t="shared" si="0"/>
        <v>97.381779329783996</v>
      </c>
      <c r="C67" s="96">
        <v>254.6615838818</v>
      </c>
      <c r="F67" s="90">
        <v>1252.842659189</v>
      </c>
      <c r="G67" s="90">
        <f t="shared" si="1"/>
        <v>98.747157340811</v>
      </c>
      <c r="H67" s="91">
        <v>252.1146974429</v>
      </c>
      <c r="N67" s="91">
        <v>48719.334784489998</v>
      </c>
      <c r="O67" s="91">
        <f t="shared" si="3"/>
        <v>51.280665215510005</v>
      </c>
      <c r="P67" s="91">
        <v>528.57000000000005</v>
      </c>
      <c r="R67" s="96">
        <v>48577.592909170002</v>
      </c>
      <c r="S67" s="96">
        <f t="shared" si="4"/>
        <v>51.422407090829999</v>
      </c>
      <c r="T67" s="96">
        <v>527.78800000000001</v>
      </c>
      <c r="V67" s="96">
        <v>34426.435748770004</v>
      </c>
      <c r="W67" s="96">
        <f t="shared" si="5"/>
        <v>65.573564251229996</v>
      </c>
      <c r="X67" s="96">
        <v>420.69499999999999</v>
      </c>
    </row>
    <row r="68" spans="1:24" ht="15.75" thickBot="1" x14ac:dyDescent="0.3">
      <c r="A68" s="96">
        <v>2618.7773247390001</v>
      </c>
      <c r="B68" s="88">
        <f t="shared" si="0"/>
        <v>97.381222675261</v>
      </c>
      <c r="C68" s="96">
        <v>254.76059306409999</v>
      </c>
      <c r="F68" s="90">
        <v>1284.1332258770001</v>
      </c>
      <c r="G68" s="90">
        <f t="shared" si="1"/>
        <v>98.715866774123</v>
      </c>
      <c r="H68" s="91">
        <v>252.1146974429</v>
      </c>
      <c r="N68" s="91">
        <v>48772.190540060001</v>
      </c>
      <c r="O68" s="91">
        <f t="shared" si="3"/>
        <v>51.227809459939998</v>
      </c>
      <c r="P68" s="91">
        <v>528.66899999999998</v>
      </c>
      <c r="R68" s="96">
        <v>48602.818855420002</v>
      </c>
      <c r="S68" s="96">
        <f t="shared" si="4"/>
        <v>51.397181144579996</v>
      </c>
      <c r="T68" s="96">
        <v>527.86199999999997</v>
      </c>
      <c r="V68" s="96">
        <v>34443.268986180003</v>
      </c>
      <c r="W68" s="96">
        <f t="shared" si="5"/>
        <v>65.556731013819999</v>
      </c>
      <c r="X68" s="96">
        <v>420.88900000000001</v>
      </c>
    </row>
    <row r="69" spans="1:24" ht="15.75" thickBot="1" x14ac:dyDescent="0.3">
      <c r="A69" s="96">
        <v>2619.629917925</v>
      </c>
      <c r="B69" s="88">
        <f t="shared" ref="B69:B132" si="6">100-A69/1000</f>
        <v>97.380370082075004</v>
      </c>
      <c r="C69" s="96">
        <v>255.03961162639999</v>
      </c>
      <c r="F69" s="90">
        <v>1313.2755920340001</v>
      </c>
      <c r="G69" s="90">
        <f t="shared" ref="G69:G132" si="7">100-F69/1000</f>
        <v>98.686724407965997</v>
      </c>
      <c r="H69" s="91">
        <v>252.1146974429</v>
      </c>
      <c r="N69" s="91">
        <v>48813.502300280001</v>
      </c>
      <c r="O69" s="91">
        <f t="shared" ref="O69:O132" si="8">100-N69/1000</f>
        <v>51.18649769972</v>
      </c>
      <c r="P69" s="91">
        <v>528.67399999999998</v>
      </c>
      <c r="R69" s="96">
        <v>48627.622403039997</v>
      </c>
      <c r="S69" s="96">
        <f t="shared" ref="S69:S132" si="9">100-R69/1000</f>
        <v>51.37237759696</v>
      </c>
      <c r="T69" s="96">
        <v>527.81700000000001</v>
      </c>
      <c r="V69" s="96">
        <v>34481.893711739998</v>
      </c>
      <c r="W69" s="96">
        <f t="shared" ref="W69:W89" si="10">100-V69/1000</f>
        <v>65.51810628826</v>
      </c>
      <c r="X69" s="96">
        <v>420.89299999999997</v>
      </c>
    </row>
    <row r="70" spans="1:24" ht="15.75" thickBot="1" x14ac:dyDescent="0.3">
      <c r="A70" s="96">
        <v>2620.6756791120001</v>
      </c>
      <c r="B70" s="88">
        <f t="shared" si="6"/>
        <v>97.379324320888003</v>
      </c>
      <c r="C70" s="96">
        <v>255.13903440909999</v>
      </c>
      <c r="F70" s="90">
        <v>1333.058880516</v>
      </c>
      <c r="G70" s="90">
        <f t="shared" si="7"/>
        <v>98.666941119483994</v>
      </c>
      <c r="H70" s="91">
        <v>252.1146974429</v>
      </c>
      <c r="N70" s="91">
        <v>48813.548772909999</v>
      </c>
      <c r="O70" s="91">
        <f t="shared" si="8"/>
        <v>51.186451227090004</v>
      </c>
      <c r="P70" s="91">
        <v>528.67399999999998</v>
      </c>
      <c r="R70" s="96">
        <v>48650.587890759998</v>
      </c>
      <c r="S70" s="96">
        <f t="shared" si="9"/>
        <v>51.349412109239999</v>
      </c>
      <c r="T70" s="96">
        <v>527.80200000000002</v>
      </c>
      <c r="V70" s="96">
        <v>34523.457960510001</v>
      </c>
      <c r="W70" s="96">
        <f t="shared" si="10"/>
        <v>65.476542039489999</v>
      </c>
      <c r="X70" s="96">
        <v>420.85</v>
      </c>
    </row>
    <row r="71" spans="1:24" ht="15.75" thickBot="1" x14ac:dyDescent="0.3">
      <c r="A71" s="96">
        <v>2631.4695698229998</v>
      </c>
      <c r="B71" s="88">
        <f t="shared" si="6"/>
        <v>97.368530430177003</v>
      </c>
      <c r="C71" s="96">
        <v>255.39847424249999</v>
      </c>
      <c r="F71" s="90">
        <v>1353.2267133109999</v>
      </c>
      <c r="G71" s="90">
        <f t="shared" si="7"/>
        <v>98.646773286688997</v>
      </c>
      <c r="H71" s="91">
        <v>252.1146974429</v>
      </c>
      <c r="N71" s="91">
        <v>48838.065021299997</v>
      </c>
      <c r="O71" s="91">
        <f t="shared" si="8"/>
        <v>51.161934978700003</v>
      </c>
      <c r="P71" s="91">
        <v>529.60400000000004</v>
      </c>
      <c r="R71" s="96">
        <v>48664.764250289998</v>
      </c>
      <c r="S71" s="96">
        <f t="shared" si="9"/>
        <v>51.335235749710002</v>
      </c>
      <c r="T71" s="96">
        <v>527.93399999999997</v>
      </c>
      <c r="V71" s="96">
        <v>34558.727020090002</v>
      </c>
      <c r="W71" s="96">
        <f t="shared" si="10"/>
        <v>65.441272979909996</v>
      </c>
      <c r="X71" s="96">
        <v>420.88099999999997</v>
      </c>
    </row>
    <row r="72" spans="1:24" ht="15.75" thickBot="1" x14ac:dyDescent="0.3">
      <c r="A72" s="96">
        <v>2637.2282235530001</v>
      </c>
      <c r="B72" s="88">
        <f t="shared" si="6"/>
        <v>97.362771776447005</v>
      </c>
      <c r="C72" s="96">
        <v>255.52672527729999</v>
      </c>
      <c r="F72" s="90">
        <v>1373.4059700810001</v>
      </c>
      <c r="G72" s="90">
        <f t="shared" si="7"/>
        <v>98.626594029919005</v>
      </c>
      <c r="H72" s="91">
        <v>252.1146974429</v>
      </c>
      <c r="N72" s="91">
        <v>48885.502381259997</v>
      </c>
      <c r="O72" s="91">
        <f t="shared" si="8"/>
        <v>51.114497618740003</v>
      </c>
      <c r="P72" s="91">
        <v>529.85900000020001</v>
      </c>
      <c r="R72" s="96">
        <v>48671.163564440001</v>
      </c>
      <c r="S72" s="96">
        <f t="shared" si="9"/>
        <v>51.32883643556</v>
      </c>
      <c r="T72" s="96">
        <v>527.93899999999996</v>
      </c>
      <c r="V72" s="96">
        <v>34559.753285769999</v>
      </c>
      <c r="W72" s="96">
        <f t="shared" si="10"/>
        <v>65.44024671423</v>
      </c>
      <c r="X72" s="96">
        <v>420.94</v>
      </c>
    </row>
    <row r="73" spans="1:24" ht="15.75" thickBot="1" x14ac:dyDescent="0.3">
      <c r="A73" s="96">
        <v>2645.182008712</v>
      </c>
      <c r="B73" s="88">
        <f t="shared" si="6"/>
        <v>97.354817991288002</v>
      </c>
      <c r="C73" s="96">
        <v>255.6624322943</v>
      </c>
      <c r="F73" s="90">
        <v>1394.5789471329999</v>
      </c>
      <c r="G73" s="90">
        <f t="shared" si="7"/>
        <v>98.605421052867001</v>
      </c>
      <c r="H73" s="91">
        <v>252.1146974429</v>
      </c>
      <c r="N73" s="91">
        <v>48885.534051119997</v>
      </c>
      <c r="O73" s="91">
        <f t="shared" si="8"/>
        <v>51.114465948880003</v>
      </c>
      <c r="P73" s="91">
        <v>529.85900000000004</v>
      </c>
      <c r="R73" s="96">
        <v>48671.163564440001</v>
      </c>
      <c r="S73" s="96">
        <f t="shared" si="9"/>
        <v>51.32883643556</v>
      </c>
      <c r="T73" s="96">
        <v>527.904</v>
      </c>
      <c r="V73" s="96">
        <v>34573.68766435</v>
      </c>
      <c r="W73" s="96">
        <f t="shared" si="10"/>
        <v>65.42631233565001</v>
      </c>
      <c r="X73" s="96">
        <v>421.47300000000001</v>
      </c>
    </row>
    <row r="74" spans="1:24" ht="15.75" thickBot="1" x14ac:dyDescent="0.3">
      <c r="A74" s="96">
        <v>2648.1894662700001</v>
      </c>
      <c r="B74" s="88">
        <f t="shared" si="6"/>
        <v>97.351810533730003</v>
      </c>
      <c r="C74" s="96">
        <v>255.79799998550001</v>
      </c>
      <c r="F74" s="90">
        <v>1414.203298076</v>
      </c>
      <c r="G74" s="90">
        <f t="shared" si="7"/>
        <v>98.585796701923996</v>
      </c>
      <c r="H74" s="91">
        <v>252.1688376068</v>
      </c>
      <c r="N74" s="91">
        <v>48942.59698129</v>
      </c>
      <c r="O74" s="91">
        <f t="shared" si="8"/>
        <v>51.057403018709998</v>
      </c>
      <c r="P74" s="91">
        <v>530.048</v>
      </c>
      <c r="R74" s="96">
        <v>48680.903822909997</v>
      </c>
      <c r="S74" s="96">
        <f t="shared" si="9"/>
        <v>51.319096177090003</v>
      </c>
      <c r="T74" s="96">
        <v>528.11099999999999</v>
      </c>
      <c r="V74" s="96">
        <v>34636.087634520001</v>
      </c>
      <c r="W74" s="96">
        <f t="shared" si="10"/>
        <v>65.36391236547999</v>
      </c>
      <c r="X74" s="96">
        <v>421.40699999999998</v>
      </c>
    </row>
    <row r="75" spans="1:24" ht="15.75" thickBot="1" x14ac:dyDescent="0.3">
      <c r="A75" s="96">
        <v>2659.7022487889999</v>
      </c>
      <c r="B75" s="88">
        <f t="shared" si="6"/>
        <v>97.340297751210997</v>
      </c>
      <c r="C75" s="96">
        <v>255.8400000259</v>
      </c>
      <c r="F75" s="90">
        <v>1432.8055990949999</v>
      </c>
      <c r="G75" s="90">
        <f t="shared" si="7"/>
        <v>98.567194400904995</v>
      </c>
      <c r="H75" s="91">
        <v>252.17332070320001</v>
      </c>
      <c r="N75" s="91">
        <v>48976.858547429998</v>
      </c>
      <c r="O75" s="91">
        <f t="shared" si="8"/>
        <v>51.023141452570002</v>
      </c>
      <c r="P75" s="91">
        <v>530.08899999990001</v>
      </c>
      <c r="R75" s="96">
        <v>48718.273403289997</v>
      </c>
      <c r="S75" s="96">
        <f t="shared" si="9"/>
        <v>51.281726596710001</v>
      </c>
      <c r="T75" s="96">
        <v>528.73</v>
      </c>
      <c r="V75" s="96">
        <v>34704.928722329998</v>
      </c>
      <c r="W75" s="96">
        <f t="shared" si="10"/>
        <v>65.295071277670004</v>
      </c>
      <c r="X75" s="96">
        <v>421.6</v>
      </c>
    </row>
    <row r="76" spans="1:24" ht="15.75" thickBot="1" x14ac:dyDescent="0.3">
      <c r="A76" s="96">
        <v>2679.367020869</v>
      </c>
      <c r="B76" s="88">
        <f t="shared" si="6"/>
        <v>97.320632979131005</v>
      </c>
      <c r="C76" s="96">
        <v>255.86179949340001</v>
      </c>
      <c r="F76" s="90">
        <v>1452.0119849949999</v>
      </c>
      <c r="G76" s="90">
        <f t="shared" si="7"/>
        <v>98.547988015005004</v>
      </c>
      <c r="H76" s="91">
        <v>252.1773755056</v>
      </c>
      <c r="N76" s="91">
        <v>48997.413267229997</v>
      </c>
      <c r="O76" s="91">
        <f t="shared" si="8"/>
        <v>51.002586732770006</v>
      </c>
      <c r="P76" s="91">
        <v>530.14500000010003</v>
      </c>
      <c r="R76" s="96">
        <v>48731.092881850003</v>
      </c>
      <c r="S76" s="96">
        <f t="shared" si="9"/>
        <v>51.268907118149997</v>
      </c>
      <c r="T76" s="96">
        <v>528.85799999999995</v>
      </c>
      <c r="V76" s="96">
        <v>34719.326460420001</v>
      </c>
      <c r="W76" s="96">
        <f t="shared" si="10"/>
        <v>65.280673539579993</v>
      </c>
      <c r="X76" s="96">
        <v>421.733</v>
      </c>
    </row>
    <row r="77" spans="1:24" ht="15.75" thickBot="1" x14ac:dyDescent="0.3">
      <c r="A77" s="96">
        <v>2680.2690135560001</v>
      </c>
      <c r="B77" s="88">
        <f t="shared" si="6"/>
        <v>97.319730986444</v>
      </c>
      <c r="C77" s="96">
        <v>255.9120148234</v>
      </c>
      <c r="F77" s="90">
        <v>1472.8356210009999</v>
      </c>
      <c r="G77" s="90">
        <f t="shared" si="7"/>
        <v>98.527164378999004</v>
      </c>
      <c r="H77" s="91">
        <v>252.1773755056</v>
      </c>
      <c r="N77" s="91">
        <v>48997.535087939999</v>
      </c>
      <c r="O77" s="91">
        <f t="shared" si="8"/>
        <v>51.002464912059999</v>
      </c>
      <c r="P77" s="91">
        <v>530.14499999999998</v>
      </c>
      <c r="R77" s="96">
        <v>48753.043902550002</v>
      </c>
      <c r="S77" s="96">
        <f t="shared" si="9"/>
        <v>51.246956097449996</v>
      </c>
      <c r="T77" s="96">
        <v>529.05999999999995</v>
      </c>
      <c r="V77" s="96">
        <v>34753.584653539998</v>
      </c>
      <c r="W77" s="96">
        <f t="shared" si="10"/>
        <v>65.246415346459997</v>
      </c>
      <c r="X77" s="96">
        <v>421.733</v>
      </c>
    </row>
    <row r="78" spans="1:24" ht="15.75" thickBot="1" x14ac:dyDescent="0.3">
      <c r="A78" s="96">
        <v>2682.2739852620002</v>
      </c>
      <c r="B78" s="88">
        <f t="shared" si="6"/>
        <v>97.317726014738</v>
      </c>
      <c r="C78" s="96">
        <v>255.84358263760001</v>
      </c>
      <c r="F78" s="90">
        <v>1492.536294902</v>
      </c>
      <c r="G78" s="90">
        <f t="shared" si="7"/>
        <v>98.507463705098004</v>
      </c>
      <c r="H78" s="91">
        <v>252.2400535683</v>
      </c>
      <c r="N78" s="91">
        <v>49036.168691940002</v>
      </c>
      <c r="O78" s="91">
        <f t="shared" si="8"/>
        <v>50.963831308060001</v>
      </c>
      <c r="P78" s="91">
        <v>530.34400000000005</v>
      </c>
      <c r="R78" s="96">
        <v>48792.044102250002</v>
      </c>
      <c r="S78" s="96">
        <f t="shared" si="9"/>
        <v>51.207955897749997</v>
      </c>
      <c r="T78" s="96">
        <v>529.28899999999999</v>
      </c>
      <c r="V78" s="96">
        <v>34800.83048076</v>
      </c>
      <c r="W78" s="96">
        <f t="shared" si="10"/>
        <v>65.199169519240002</v>
      </c>
      <c r="X78" s="96">
        <v>421.745</v>
      </c>
    </row>
    <row r="79" spans="1:24" ht="15.75" thickBot="1" x14ac:dyDescent="0.3">
      <c r="A79" s="96">
        <v>2698.5220647679998</v>
      </c>
      <c r="B79" s="88">
        <f t="shared" si="6"/>
        <v>97.301477935232001</v>
      </c>
      <c r="C79" s="96">
        <v>255.8400000259</v>
      </c>
      <c r="F79" s="90">
        <v>1512.4509006569999</v>
      </c>
      <c r="G79" s="90">
        <f t="shared" si="7"/>
        <v>98.487549099342999</v>
      </c>
      <c r="H79" s="91">
        <v>252.2400535683</v>
      </c>
      <c r="N79" s="91">
        <v>49074.223441410002</v>
      </c>
      <c r="O79" s="91">
        <f t="shared" si="8"/>
        <v>50.925776558589995</v>
      </c>
      <c r="P79" s="91">
        <v>530.70100000000002</v>
      </c>
      <c r="R79" s="96">
        <v>48818.15786639</v>
      </c>
      <c r="S79" s="96">
        <f t="shared" si="9"/>
        <v>51.181842133609997</v>
      </c>
      <c r="T79" s="96">
        <v>529.40800000000002</v>
      </c>
      <c r="V79" s="96">
        <v>34855.002480759998</v>
      </c>
      <c r="W79" s="96">
        <f t="shared" si="10"/>
        <v>65.144997519240007</v>
      </c>
      <c r="X79" s="96">
        <v>421.72699999999998</v>
      </c>
    </row>
    <row r="80" spans="1:24" ht="15.75" thickBot="1" x14ac:dyDescent="0.3">
      <c r="A80" s="96">
        <v>2738.7125603630002</v>
      </c>
      <c r="B80" s="88">
        <f t="shared" si="6"/>
        <v>97.261287439637002</v>
      </c>
      <c r="C80" s="96">
        <v>255.8400000259</v>
      </c>
      <c r="F80" s="90">
        <v>1532.84166071</v>
      </c>
      <c r="G80" s="90">
        <f t="shared" si="7"/>
        <v>98.467158339289995</v>
      </c>
      <c r="H80" s="91">
        <v>252.2400535683</v>
      </c>
      <c r="N80" s="91">
        <v>49113.730778110003</v>
      </c>
      <c r="O80" s="91">
        <f t="shared" si="8"/>
        <v>50.886269221889997</v>
      </c>
      <c r="P80" s="91">
        <v>531.11199999999997</v>
      </c>
      <c r="R80" s="96">
        <v>48853.496988190003</v>
      </c>
      <c r="S80" s="96">
        <f t="shared" si="9"/>
        <v>51.146503011809997</v>
      </c>
      <c r="T80" s="96">
        <v>529.5</v>
      </c>
      <c r="V80" s="96">
        <v>34881.44041078</v>
      </c>
      <c r="W80" s="96">
        <f t="shared" si="10"/>
        <v>65.118559589219998</v>
      </c>
      <c r="X80" s="96">
        <v>421.798</v>
      </c>
    </row>
    <row r="81" spans="1:24" ht="15.75" thickBot="1" x14ac:dyDescent="0.3">
      <c r="A81" s="96">
        <v>2768.7511387190002</v>
      </c>
      <c r="B81" s="88">
        <f t="shared" si="6"/>
        <v>97.231248861281003</v>
      </c>
      <c r="C81" s="96">
        <v>255.8400000259</v>
      </c>
      <c r="F81" s="90">
        <v>1552.013709456</v>
      </c>
      <c r="G81" s="90">
        <f t="shared" si="7"/>
        <v>98.447986290543994</v>
      </c>
      <c r="H81" s="91">
        <v>252.2400535683</v>
      </c>
      <c r="N81" s="91">
        <v>49141.919340300003</v>
      </c>
      <c r="O81" s="91">
        <f t="shared" si="8"/>
        <v>50.858080659700001</v>
      </c>
      <c r="P81" s="91">
        <v>531.33799999999997</v>
      </c>
      <c r="R81" s="96">
        <v>48877.29500274</v>
      </c>
      <c r="S81" s="96">
        <f t="shared" si="9"/>
        <v>51.122704997260001</v>
      </c>
      <c r="T81" s="96">
        <v>529.54600000000005</v>
      </c>
      <c r="V81" s="96">
        <v>34907.276528000002</v>
      </c>
      <c r="W81" s="96">
        <f t="shared" si="10"/>
        <v>65.092723471999989</v>
      </c>
      <c r="X81" s="96">
        <v>421.79700000000003</v>
      </c>
    </row>
    <row r="82" spans="1:24" ht="15.75" thickBot="1" x14ac:dyDescent="0.3">
      <c r="A82" s="96">
        <v>2798.3324437430001</v>
      </c>
      <c r="B82" s="88">
        <f t="shared" si="6"/>
        <v>97.201667556257007</v>
      </c>
      <c r="C82" s="96">
        <v>255.8400000259</v>
      </c>
      <c r="F82" s="90">
        <v>1572.446137468</v>
      </c>
      <c r="G82" s="90">
        <f t="shared" si="7"/>
        <v>98.427553862531994</v>
      </c>
      <c r="H82" s="91">
        <v>252.2400535683</v>
      </c>
      <c r="N82" s="91">
        <v>49195.026447900003</v>
      </c>
      <c r="O82" s="91">
        <f t="shared" si="8"/>
        <v>50.804973552099995</v>
      </c>
      <c r="P82" s="91">
        <v>531.428</v>
      </c>
      <c r="R82" s="96">
        <v>48909.248205579999</v>
      </c>
      <c r="S82" s="96">
        <f t="shared" si="9"/>
        <v>51.090751794420001</v>
      </c>
      <c r="T82" s="96">
        <v>529.55499999999995</v>
      </c>
      <c r="V82" s="96">
        <v>34938.604319450002</v>
      </c>
      <c r="W82" s="96">
        <f t="shared" si="10"/>
        <v>65.061395680549992</v>
      </c>
      <c r="X82" s="96">
        <v>422.20699999999999</v>
      </c>
    </row>
    <row r="83" spans="1:24" ht="15.75" thickBot="1" x14ac:dyDescent="0.3">
      <c r="A83" s="96">
        <v>2829.9284539670002</v>
      </c>
      <c r="B83" s="88">
        <f t="shared" si="6"/>
        <v>97.170071546033</v>
      </c>
      <c r="C83" s="96">
        <v>255.8400000259</v>
      </c>
      <c r="F83" s="90">
        <v>1591.675525502</v>
      </c>
      <c r="G83" s="90">
        <f t="shared" si="7"/>
        <v>98.408324474498002</v>
      </c>
      <c r="H83" s="91">
        <v>252.2400535683</v>
      </c>
      <c r="N83" s="91">
        <v>49225.279654489997</v>
      </c>
      <c r="O83" s="91">
        <f t="shared" si="8"/>
        <v>50.774720345510005</v>
      </c>
      <c r="P83" s="91">
        <v>531.45500000000004</v>
      </c>
      <c r="R83" s="96">
        <v>48911.173822440003</v>
      </c>
      <c r="S83" s="96">
        <f t="shared" si="9"/>
        <v>51.088826177559994</v>
      </c>
      <c r="T83" s="96">
        <v>529.553</v>
      </c>
      <c r="V83" s="96">
        <v>34971.575181829998</v>
      </c>
      <c r="W83" s="96">
        <f t="shared" si="10"/>
        <v>65.028424818170009</v>
      </c>
      <c r="X83" s="96">
        <v>422.22699999999998</v>
      </c>
    </row>
    <row r="84" spans="1:24" ht="15.75" thickBot="1" x14ac:dyDescent="0.3">
      <c r="A84" s="96">
        <v>2885.5467461190001</v>
      </c>
      <c r="B84" s="88">
        <f t="shared" si="6"/>
        <v>97.114453253880995</v>
      </c>
      <c r="C84" s="96">
        <v>255.8400000259</v>
      </c>
      <c r="F84" s="90">
        <v>1611.907730075</v>
      </c>
      <c r="G84" s="90">
        <f t="shared" si="7"/>
        <v>98.388092269924996</v>
      </c>
      <c r="H84" s="91">
        <v>252.2400535683</v>
      </c>
      <c r="N84" s="91">
        <v>49259.59181297</v>
      </c>
      <c r="O84" s="91">
        <f t="shared" si="8"/>
        <v>50.740408187029999</v>
      </c>
      <c r="P84" s="91">
        <v>531.50800000000004</v>
      </c>
      <c r="R84" s="96">
        <v>48912.006808279999</v>
      </c>
      <c r="S84" s="96">
        <f t="shared" si="9"/>
        <v>51.087993191720003</v>
      </c>
      <c r="T84" s="96">
        <v>529.78700000000003</v>
      </c>
      <c r="V84" s="96">
        <v>35030.137827849998</v>
      </c>
      <c r="W84" s="96">
        <f t="shared" si="10"/>
        <v>64.969862172150002</v>
      </c>
      <c r="X84" s="96">
        <v>422.238</v>
      </c>
    </row>
    <row r="85" spans="1:24" ht="15.75" thickBot="1" x14ac:dyDescent="0.3">
      <c r="A85" s="96">
        <v>2943.7494507060001</v>
      </c>
      <c r="B85" s="88">
        <f t="shared" si="6"/>
        <v>97.056250549294006</v>
      </c>
      <c r="C85" s="96">
        <v>255.90000001710001</v>
      </c>
      <c r="F85" s="90">
        <v>1632.0041790160001</v>
      </c>
      <c r="G85" s="90">
        <f t="shared" si="7"/>
        <v>98.367995820984007</v>
      </c>
      <c r="H85" s="91">
        <v>252.2400535683</v>
      </c>
      <c r="N85" s="91">
        <v>49292.134775489998</v>
      </c>
      <c r="O85" s="91">
        <f t="shared" si="8"/>
        <v>50.707865224510002</v>
      </c>
      <c r="P85" s="91">
        <v>531.55700000000002</v>
      </c>
      <c r="R85" s="96">
        <v>48949.960213029997</v>
      </c>
      <c r="S85" s="96">
        <f t="shared" si="9"/>
        <v>51.050039786970004</v>
      </c>
      <c r="T85" s="96">
        <v>530.07899999999995</v>
      </c>
      <c r="V85" s="96">
        <v>35098.46731</v>
      </c>
      <c r="W85" s="96">
        <f t="shared" si="10"/>
        <v>64.90153269000001</v>
      </c>
      <c r="X85" s="96">
        <v>422.29399999999998</v>
      </c>
    </row>
    <row r="86" spans="1:24" ht="15.75" thickBot="1" x14ac:dyDescent="0.3">
      <c r="A86" s="96">
        <v>2946.7945982840001</v>
      </c>
      <c r="B86" s="88">
        <f t="shared" si="6"/>
        <v>97.053205401715999</v>
      </c>
      <c r="C86" s="96">
        <v>255.91476036239999</v>
      </c>
      <c r="F86" s="90">
        <v>1651.7359632560001</v>
      </c>
      <c r="G86" s="90">
        <f t="shared" si="7"/>
        <v>98.348264036743998</v>
      </c>
      <c r="H86" s="91">
        <v>252.2400535683</v>
      </c>
      <c r="N86" s="91">
        <v>49319.667620840002</v>
      </c>
      <c r="O86" s="91">
        <f t="shared" si="8"/>
        <v>50.680332379159999</v>
      </c>
      <c r="P86" s="91">
        <v>531.75</v>
      </c>
      <c r="R86" s="96">
        <v>48975.867656759998</v>
      </c>
      <c r="S86" s="96">
        <f t="shared" si="9"/>
        <v>51.024132343240005</v>
      </c>
      <c r="T86" s="96">
        <v>530.096</v>
      </c>
      <c r="V86" s="96">
        <v>35142.224165619999</v>
      </c>
      <c r="W86" s="96">
        <f t="shared" si="10"/>
        <v>64.857775834379993</v>
      </c>
      <c r="X86" s="96">
        <v>422.29599999999999</v>
      </c>
    </row>
    <row r="87" spans="1:24" ht="15.75" thickBot="1" x14ac:dyDescent="0.3">
      <c r="A87" s="96">
        <v>2947.8105985809998</v>
      </c>
      <c r="B87" s="88">
        <f t="shared" si="6"/>
        <v>97.052189401419</v>
      </c>
      <c r="C87" s="96">
        <v>258.55794714759998</v>
      </c>
      <c r="F87" s="90">
        <v>1671.903719531</v>
      </c>
      <c r="G87" s="90">
        <f t="shared" si="7"/>
        <v>98.328096280468998</v>
      </c>
      <c r="H87" s="91">
        <v>252.26419856090001</v>
      </c>
      <c r="N87" s="91">
        <v>49354.682424179999</v>
      </c>
      <c r="O87" s="91">
        <f t="shared" si="8"/>
        <v>50.645317575820002</v>
      </c>
      <c r="P87" s="91">
        <v>532.56600000000003</v>
      </c>
      <c r="R87" s="96">
        <v>48980.299742039999</v>
      </c>
      <c r="S87" s="96">
        <f t="shared" si="9"/>
        <v>51.019700257960004</v>
      </c>
      <c r="T87" s="96">
        <v>530.08799999999997</v>
      </c>
      <c r="V87" s="96">
        <v>35195.282576979997</v>
      </c>
      <c r="W87" s="96">
        <f t="shared" si="10"/>
        <v>64.804717423020008</v>
      </c>
      <c r="X87" s="96">
        <v>422.38799999999998</v>
      </c>
    </row>
    <row r="88" spans="1:24" ht="15.75" thickBot="1" x14ac:dyDescent="0.3">
      <c r="A88" s="96">
        <v>2948.8265988869998</v>
      </c>
      <c r="B88" s="88">
        <f t="shared" si="6"/>
        <v>97.051173401113005</v>
      </c>
      <c r="C88" s="96">
        <v>259.1599999741</v>
      </c>
      <c r="F88" s="90">
        <v>1691.704063955</v>
      </c>
      <c r="G88" s="90">
        <f t="shared" si="7"/>
        <v>98.308295936044999</v>
      </c>
      <c r="H88" s="91">
        <v>252.29321597859999</v>
      </c>
      <c r="N88" s="91">
        <v>49398.546271710002</v>
      </c>
      <c r="O88" s="91">
        <f t="shared" si="8"/>
        <v>50.601453728289997</v>
      </c>
      <c r="P88" s="91">
        <v>532.69899999999996</v>
      </c>
      <c r="R88" s="96">
        <v>48992.159244729999</v>
      </c>
      <c r="S88" s="96">
        <f t="shared" si="9"/>
        <v>51.007840755270003</v>
      </c>
      <c r="T88" s="96">
        <v>530.31600000000003</v>
      </c>
      <c r="V88" s="96">
        <v>35238.055813860003</v>
      </c>
      <c r="W88" s="96">
        <f t="shared" si="10"/>
        <v>64.761944186139999</v>
      </c>
      <c r="X88" s="96">
        <v>422.64</v>
      </c>
    </row>
    <row r="89" spans="1:24" ht="15.75" thickBot="1" x14ac:dyDescent="0.3">
      <c r="A89" s="96">
        <v>2963.861824563</v>
      </c>
      <c r="B89" s="88">
        <f t="shared" si="6"/>
        <v>97.036138175437003</v>
      </c>
      <c r="C89" s="96">
        <v>259.1599999741</v>
      </c>
      <c r="F89" s="90">
        <v>1711.4862038230001</v>
      </c>
      <c r="G89" s="90">
        <f t="shared" si="7"/>
        <v>98.288513796177</v>
      </c>
      <c r="H89" s="91">
        <v>252.30474836830001</v>
      </c>
      <c r="N89" s="91">
        <v>49425.661434109999</v>
      </c>
      <c r="O89" s="91">
        <f t="shared" si="8"/>
        <v>50.574338565890002</v>
      </c>
      <c r="P89" s="91">
        <v>532.78399999999999</v>
      </c>
      <c r="R89" s="96">
        <v>49014.752155219998</v>
      </c>
      <c r="S89" s="96">
        <f t="shared" si="9"/>
        <v>50.985247844780005</v>
      </c>
      <c r="T89" s="96">
        <v>530.50900000000001</v>
      </c>
      <c r="V89" s="96">
        <v>35269.188600139998</v>
      </c>
      <c r="W89" s="96">
        <f t="shared" si="10"/>
        <v>64.730811399860002</v>
      </c>
      <c r="X89" s="96">
        <v>423.15600000000001</v>
      </c>
    </row>
    <row r="90" spans="1:24" ht="15.75" thickBot="1" x14ac:dyDescent="0.3">
      <c r="A90" s="96">
        <v>2970.0930444270002</v>
      </c>
      <c r="B90" s="88">
        <f t="shared" si="6"/>
        <v>97.029906955572997</v>
      </c>
      <c r="C90" s="96">
        <v>259.1599999741</v>
      </c>
      <c r="F90" s="90">
        <v>1731.5309621670001</v>
      </c>
      <c r="G90" s="90">
        <f t="shared" si="7"/>
        <v>98.268469037833</v>
      </c>
      <c r="H90" s="91">
        <v>252.30690244510001</v>
      </c>
      <c r="N90" s="91">
        <v>49465.99698453</v>
      </c>
      <c r="O90" s="91">
        <f t="shared" si="8"/>
        <v>50.534003015469999</v>
      </c>
      <c r="P90" s="91">
        <v>533.06600000000003</v>
      </c>
      <c r="R90" s="96">
        <v>49045.225228520001</v>
      </c>
      <c r="S90" s="96">
        <f t="shared" si="9"/>
        <v>50.954774771479997</v>
      </c>
      <c r="T90" s="96">
        <v>530.97</v>
      </c>
    </row>
    <row r="91" spans="1:24" ht="15.75" thickBot="1" x14ac:dyDescent="0.3">
      <c r="A91" s="96">
        <v>2971.0978280539998</v>
      </c>
      <c r="B91" s="88">
        <f t="shared" si="6"/>
        <v>97.028902171946001</v>
      </c>
      <c r="C91" s="96">
        <v>259.32049423460001</v>
      </c>
      <c r="F91" s="90">
        <v>1751.436339937</v>
      </c>
      <c r="G91" s="90">
        <f t="shared" si="7"/>
        <v>98.248563660062999</v>
      </c>
      <c r="H91" s="91">
        <v>252.3634251551</v>
      </c>
      <c r="N91" s="91">
        <v>49500.525010340003</v>
      </c>
      <c r="O91" s="91">
        <f t="shared" si="8"/>
        <v>50.499474989659994</v>
      </c>
      <c r="P91" s="91">
        <v>533.66800000000001</v>
      </c>
      <c r="R91" s="96">
        <v>49052.57098407</v>
      </c>
      <c r="S91" s="96">
        <f t="shared" si="9"/>
        <v>50.947429015929998</v>
      </c>
      <c r="T91" s="96">
        <v>531.07399999999996</v>
      </c>
    </row>
    <row r="92" spans="1:24" ht="15.75" thickBot="1" x14ac:dyDescent="0.3">
      <c r="A92" s="96">
        <v>2972.1026116889998</v>
      </c>
      <c r="B92" s="88">
        <f t="shared" si="6"/>
        <v>97.027897388311004</v>
      </c>
      <c r="C92" s="96">
        <v>260.2011111379</v>
      </c>
      <c r="F92" s="90">
        <v>1771.5125695040001</v>
      </c>
      <c r="G92" s="90">
        <f t="shared" si="7"/>
        <v>98.228487430496003</v>
      </c>
      <c r="H92" s="91">
        <v>252.41465112719999</v>
      </c>
      <c r="N92" s="91">
        <v>49531.9885756</v>
      </c>
      <c r="O92" s="91">
        <f t="shared" si="8"/>
        <v>50.468011424399997</v>
      </c>
      <c r="P92" s="91">
        <v>533.71199999999999</v>
      </c>
      <c r="R92" s="96">
        <v>49070.582998259997</v>
      </c>
      <c r="S92" s="96">
        <f t="shared" si="9"/>
        <v>50.929417001740006</v>
      </c>
      <c r="T92" s="96">
        <v>531.16300000000001</v>
      </c>
    </row>
    <row r="93" spans="1:24" ht="15.75" thickBot="1" x14ac:dyDescent="0.3">
      <c r="A93" s="96">
        <v>2972.2595158260001</v>
      </c>
      <c r="B93" s="88">
        <f t="shared" si="6"/>
        <v>97.027740484174004</v>
      </c>
      <c r="C93" s="96">
        <v>260.41704321280002</v>
      </c>
      <c r="F93" s="90">
        <v>1791.220401155</v>
      </c>
      <c r="G93" s="90">
        <f t="shared" si="7"/>
        <v>98.208779598844998</v>
      </c>
      <c r="H93" s="91">
        <v>252.43</v>
      </c>
      <c r="N93" s="91">
        <v>49576.09788727</v>
      </c>
      <c r="O93" s="91">
        <f t="shared" si="8"/>
        <v>50.423902112729998</v>
      </c>
      <c r="P93" s="91">
        <v>533.87199999999996</v>
      </c>
      <c r="R93" s="96">
        <v>49102.663552910002</v>
      </c>
      <c r="S93" s="96">
        <f t="shared" si="9"/>
        <v>50.897336447089998</v>
      </c>
      <c r="T93" s="96">
        <v>531.24900000000002</v>
      </c>
    </row>
    <row r="94" spans="1:24" ht="15.75" thickBot="1" x14ac:dyDescent="0.3">
      <c r="A94" s="96">
        <v>2973.174678245</v>
      </c>
      <c r="B94" s="88">
        <f t="shared" si="6"/>
        <v>97.026825321754998</v>
      </c>
      <c r="C94" s="96">
        <v>261.74468107519999</v>
      </c>
      <c r="F94" s="90">
        <v>1811.2096304409999</v>
      </c>
      <c r="G94" s="90">
        <f t="shared" si="7"/>
        <v>98.188790369559001</v>
      </c>
      <c r="H94" s="91">
        <v>252.50096559010001</v>
      </c>
      <c r="N94" s="91">
        <v>49633.028250379997</v>
      </c>
      <c r="O94" s="91">
        <f t="shared" si="8"/>
        <v>50.366971749619999</v>
      </c>
      <c r="P94" s="91">
        <v>534.08900000009999</v>
      </c>
      <c r="R94" s="96">
        <v>49111.898860770001</v>
      </c>
      <c r="S94" s="96">
        <f t="shared" si="9"/>
        <v>50.888101139229995</v>
      </c>
      <c r="T94" s="96">
        <v>531.24199999999996</v>
      </c>
    </row>
    <row r="95" spans="1:24" ht="15.75" thickBot="1" x14ac:dyDescent="0.3">
      <c r="A95" s="96">
        <v>2977.4809578690001</v>
      </c>
      <c r="B95" s="88">
        <f t="shared" si="6"/>
        <v>97.022519042130995</v>
      </c>
      <c r="C95" s="96">
        <v>267.92684055860002</v>
      </c>
      <c r="F95" s="90">
        <v>1831.237279084</v>
      </c>
      <c r="G95" s="90">
        <f t="shared" si="7"/>
        <v>98.168762720916007</v>
      </c>
      <c r="H95" s="91">
        <v>252.5429114591</v>
      </c>
      <c r="N95" s="91">
        <v>49633.044852730003</v>
      </c>
      <c r="O95" s="91">
        <f t="shared" si="8"/>
        <v>50.366955147269998</v>
      </c>
      <c r="P95" s="91">
        <v>534.08899999990001</v>
      </c>
      <c r="R95" s="96">
        <v>49121.92734514</v>
      </c>
      <c r="S95" s="96">
        <f t="shared" si="9"/>
        <v>50.878072654859999</v>
      </c>
      <c r="T95" s="96">
        <v>531.19600000000003</v>
      </c>
    </row>
    <row r="96" spans="1:24" ht="15.75" thickBot="1" x14ac:dyDescent="0.3">
      <c r="A96" s="96">
        <v>2978.1313134840002</v>
      </c>
      <c r="B96" s="88">
        <f t="shared" si="6"/>
        <v>97.021868686516001</v>
      </c>
      <c r="C96" s="96">
        <v>268.87145422399999</v>
      </c>
      <c r="F96" s="90">
        <v>1851.0781295720001</v>
      </c>
      <c r="G96" s="90">
        <f t="shared" si="7"/>
        <v>98.148921870427998</v>
      </c>
      <c r="H96" s="91">
        <v>252.58113973330001</v>
      </c>
      <c r="N96" s="91">
        <v>49667.679105130002</v>
      </c>
      <c r="O96" s="91">
        <f t="shared" si="8"/>
        <v>50.332320894869994</v>
      </c>
      <c r="P96" s="91">
        <v>534.35400000000004</v>
      </c>
      <c r="R96" s="96">
        <v>49163.135952750003</v>
      </c>
      <c r="S96" s="96">
        <f t="shared" si="9"/>
        <v>50.836864047249996</v>
      </c>
      <c r="T96" s="96">
        <v>531.56500000000005</v>
      </c>
    </row>
    <row r="97" spans="1:20" ht="15.75" thickBot="1" x14ac:dyDescent="0.3">
      <c r="A97" s="96">
        <v>2985.1647989029998</v>
      </c>
      <c r="B97" s="88">
        <f t="shared" si="6"/>
        <v>97.014835201097</v>
      </c>
      <c r="C97" s="96">
        <v>278.5780540481</v>
      </c>
      <c r="F97" s="90">
        <v>1871.0796515120001</v>
      </c>
      <c r="G97" s="90">
        <f t="shared" si="7"/>
        <v>98.128920348487995</v>
      </c>
      <c r="H97" s="91">
        <v>252.58113973330001</v>
      </c>
      <c r="N97" s="91">
        <v>49693.746332089999</v>
      </c>
      <c r="O97" s="91">
        <f t="shared" si="8"/>
        <v>50.306253667909999</v>
      </c>
      <c r="P97" s="91">
        <v>534.48400000000004</v>
      </c>
      <c r="R97" s="96">
        <v>49173.488338919997</v>
      </c>
      <c r="S97" s="96">
        <f t="shared" si="9"/>
        <v>50.826511661080005</v>
      </c>
      <c r="T97" s="96">
        <v>531.77499999999998</v>
      </c>
    </row>
    <row r="98" spans="1:20" ht="15.75" thickBot="1" x14ac:dyDescent="0.3">
      <c r="A98" s="96">
        <v>2986.3918658940001</v>
      </c>
      <c r="B98" s="88">
        <f t="shared" si="6"/>
        <v>97.013608134105993</v>
      </c>
      <c r="C98" s="96">
        <v>279.96856726710001</v>
      </c>
      <c r="F98" s="90">
        <v>1891.099225942</v>
      </c>
      <c r="G98" s="90">
        <f t="shared" si="7"/>
        <v>98.108900774058</v>
      </c>
      <c r="H98" s="91">
        <v>252.58773881970001</v>
      </c>
      <c r="N98" s="91">
        <v>49737.134123479998</v>
      </c>
      <c r="O98" s="91">
        <f t="shared" si="8"/>
        <v>50.262865876520003</v>
      </c>
      <c r="P98" s="91">
        <v>534.79700000000003</v>
      </c>
      <c r="R98" s="96">
        <v>49187.216468990002</v>
      </c>
      <c r="S98" s="96">
        <f t="shared" si="9"/>
        <v>50.812783531009998</v>
      </c>
      <c r="T98" s="96">
        <v>531.91800000000001</v>
      </c>
    </row>
    <row r="99" spans="1:20" ht="15.75" thickBot="1" x14ac:dyDescent="0.3">
      <c r="A99" s="96">
        <v>2987.1743661720002</v>
      </c>
      <c r="B99" s="88">
        <f t="shared" si="6"/>
        <v>97.012825633828001</v>
      </c>
      <c r="C99" s="96">
        <v>280.80019334330001</v>
      </c>
      <c r="F99" s="90">
        <v>1911.123722409</v>
      </c>
      <c r="G99" s="90">
        <f t="shared" si="7"/>
        <v>98.088876277590998</v>
      </c>
      <c r="H99" s="91">
        <v>252.58773881970001</v>
      </c>
      <c r="N99" s="91">
        <v>49788.533337289999</v>
      </c>
      <c r="O99" s="91">
        <f t="shared" si="8"/>
        <v>50.211466662710002</v>
      </c>
      <c r="P99" s="91">
        <v>535.65300000059995</v>
      </c>
      <c r="R99" s="96">
        <v>49217.415650390001</v>
      </c>
      <c r="S99" s="96">
        <f t="shared" si="9"/>
        <v>50.782584349609998</v>
      </c>
      <c r="T99" s="96">
        <v>531.99</v>
      </c>
    </row>
    <row r="100" spans="1:20" ht="15.75" thickBot="1" x14ac:dyDescent="0.3">
      <c r="A100" s="96">
        <v>2988.1791498050002</v>
      </c>
      <c r="B100" s="88">
        <f t="shared" si="6"/>
        <v>97.011820850194994</v>
      </c>
      <c r="C100" s="96">
        <v>281.73428995530003</v>
      </c>
      <c r="F100" s="90">
        <v>1931.1594622099999</v>
      </c>
      <c r="G100" s="90">
        <f t="shared" si="7"/>
        <v>98.068840537789995</v>
      </c>
      <c r="H100" s="91">
        <v>252.58773881970001</v>
      </c>
      <c r="N100" s="91">
        <v>49788.533337289999</v>
      </c>
      <c r="O100" s="91">
        <f t="shared" si="8"/>
        <v>50.211466662710002</v>
      </c>
      <c r="P100" s="91">
        <v>535.65300000000002</v>
      </c>
      <c r="R100" s="96">
        <v>49244.976560789997</v>
      </c>
      <c r="S100" s="96">
        <f t="shared" si="9"/>
        <v>50.755023439209999</v>
      </c>
      <c r="T100" s="96">
        <v>531.971</v>
      </c>
    </row>
    <row r="101" spans="1:20" ht="15.75" thickBot="1" x14ac:dyDescent="0.3">
      <c r="A101" s="96">
        <v>2989.6476017800001</v>
      </c>
      <c r="B101" s="88">
        <f t="shared" si="6"/>
        <v>97.010352398219993</v>
      </c>
      <c r="C101" s="96">
        <v>282.91126087309999</v>
      </c>
      <c r="F101" s="90">
        <v>1951.0858033290001</v>
      </c>
      <c r="G101" s="90">
        <f t="shared" si="7"/>
        <v>98.048914196671006</v>
      </c>
      <c r="H101" s="91">
        <v>252.6216086037</v>
      </c>
      <c r="N101" s="91">
        <v>49797.493595630003</v>
      </c>
      <c r="O101" s="91">
        <f t="shared" si="8"/>
        <v>50.202506404369998</v>
      </c>
      <c r="P101" s="91">
        <v>535.67208405350004</v>
      </c>
      <c r="R101" s="96">
        <v>49258.814208689997</v>
      </c>
      <c r="S101" s="96">
        <f t="shared" si="9"/>
        <v>50.741185791310002</v>
      </c>
      <c r="T101" s="96">
        <v>531.95600000000002</v>
      </c>
    </row>
    <row r="102" spans="1:20" ht="15.75" thickBot="1" x14ac:dyDescent="0.3">
      <c r="A102" s="96">
        <v>2990.1887170639998</v>
      </c>
      <c r="B102" s="88">
        <f t="shared" si="6"/>
        <v>97.009811282935999</v>
      </c>
      <c r="C102" s="96">
        <v>283.29453652720002</v>
      </c>
      <c r="F102" s="90">
        <v>1970.993453564</v>
      </c>
      <c r="G102" s="90">
        <f t="shared" si="7"/>
        <v>98.029006546435994</v>
      </c>
      <c r="H102" s="91">
        <v>252.6692304327</v>
      </c>
      <c r="N102" s="91">
        <v>49814.455081560001</v>
      </c>
      <c r="O102" s="91">
        <f t="shared" si="8"/>
        <v>50.185544918440002</v>
      </c>
      <c r="P102" s="91">
        <v>536.32000000050004</v>
      </c>
      <c r="R102" s="96">
        <v>49277.863023470003</v>
      </c>
      <c r="S102" s="96">
        <f t="shared" si="9"/>
        <v>50.722136976529995</v>
      </c>
      <c r="T102" s="96">
        <v>532.12300000000005</v>
      </c>
    </row>
    <row r="103" spans="1:20" ht="15.75" thickBot="1" x14ac:dyDescent="0.3">
      <c r="A103" s="96">
        <v>2991.1935006990002</v>
      </c>
      <c r="B103" s="88">
        <f t="shared" si="6"/>
        <v>97.008806499301002</v>
      </c>
      <c r="C103" s="96">
        <v>283.73977111649998</v>
      </c>
      <c r="F103" s="90">
        <v>1990.955202417</v>
      </c>
      <c r="G103" s="90">
        <f t="shared" si="7"/>
        <v>98.009044797583002</v>
      </c>
      <c r="H103" s="91">
        <v>252.6692304327</v>
      </c>
      <c r="N103" s="91">
        <v>49814.449439600001</v>
      </c>
      <c r="O103" s="91">
        <f t="shared" si="8"/>
        <v>50.185550560399996</v>
      </c>
      <c r="P103" s="91">
        <v>536.32000000000005</v>
      </c>
      <c r="R103" s="96">
        <v>49296.851935710001</v>
      </c>
      <c r="S103" s="96">
        <f t="shared" si="9"/>
        <v>50.703148064289998</v>
      </c>
      <c r="T103" s="96">
        <v>532.16899999999998</v>
      </c>
    </row>
    <row r="104" spans="1:20" ht="15.75" thickBot="1" x14ac:dyDescent="0.3">
      <c r="A104" s="96">
        <v>2992.1982843330002</v>
      </c>
      <c r="B104" s="88">
        <f t="shared" si="6"/>
        <v>97.007801715667</v>
      </c>
      <c r="C104" s="96">
        <v>283.8662328012</v>
      </c>
      <c r="F104" s="90">
        <v>2010.8924362979999</v>
      </c>
      <c r="G104" s="90">
        <f t="shared" si="7"/>
        <v>97.989107563702007</v>
      </c>
      <c r="H104" s="91">
        <v>252.7503496761</v>
      </c>
      <c r="N104" s="91">
        <v>49810.682276140004</v>
      </c>
      <c r="O104" s="91">
        <f t="shared" si="8"/>
        <v>50.189317723859993</v>
      </c>
      <c r="P104" s="91">
        <v>536.42499999999995</v>
      </c>
      <c r="R104" s="96">
        <v>49330.320208810001</v>
      </c>
      <c r="S104" s="96">
        <f t="shared" si="9"/>
        <v>50.669679791189999</v>
      </c>
      <c r="T104" s="96">
        <v>532.25300000000004</v>
      </c>
    </row>
    <row r="105" spans="1:20" ht="15.75" thickBot="1" x14ac:dyDescent="0.3">
      <c r="A105" s="96">
        <v>2994.2078515980002</v>
      </c>
      <c r="B105" s="88">
        <f t="shared" si="6"/>
        <v>97.005792148401994</v>
      </c>
      <c r="C105" s="96">
        <v>283.91505105419998</v>
      </c>
      <c r="F105" s="90">
        <v>2030.8421726879999</v>
      </c>
      <c r="G105" s="90">
        <f t="shared" si="7"/>
        <v>97.969157827312003</v>
      </c>
      <c r="H105" s="91">
        <v>252.7503496761</v>
      </c>
      <c r="N105" s="91">
        <v>49823.33957348</v>
      </c>
      <c r="O105" s="91">
        <f t="shared" si="8"/>
        <v>50.176660426520002</v>
      </c>
      <c r="P105" s="91">
        <v>536.88400000000001</v>
      </c>
      <c r="R105" s="96">
        <v>49358.53282575</v>
      </c>
      <c r="S105" s="96">
        <f t="shared" si="9"/>
        <v>50.641467174249996</v>
      </c>
      <c r="T105" s="96">
        <v>532.37699999999995</v>
      </c>
    </row>
    <row r="106" spans="1:20" ht="15.75" thickBot="1" x14ac:dyDescent="0.3">
      <c r="A106" s="96">
        <v>2995.2126352250002</v>
      </c>
      <c r="B106" s="88">
        <f t="shared" si="6"/>
        <v>97.004787364774998</v>
      </c>
      <c r="C106" s="96">
        <v>284.5714679733</v>
      </c>
      <c r="F106" s="90">
        <v>2050.8453436760001</v>
      </c>
      <c r="G106" s="90">
        <f t="shared" si="7"/>
        <v>97.949154656323998</v>
      </c>
      <c r="H106" s="91">
        <v>252.8185520426</v>
      </c>
      <c r="N106" s="91">
        <v>49853.088160250001</v>
      </c>
      <c r="O106" s="91">
        <f t="shared" si="8"/>
        <v>50.146911839749997</v>
      </c>
      <c r="P106" s="91">
        <v>537.16800000000001</v>
      </c>
      <c r="R106" s="96">
        <v>49390.991205350001</v>
      </c>
      <c r="S106" s="96">
        <f t="shared" si="9"/>
        <v>50.609008794650002</v>
      </c>
      <c r="T106" s="96">
        <v>533.09900000000005</v>
      </c>
    </row>
    <row r="107" spans="1:20" ht="15.75" thickBot="1" x14ac:dyDescent="0.3">
      <c r="A107" s="96">
        <v>2996.2174188600002</v>
      </c>
      <c r="B107" s="88">
        <f t="shared" si="6"/>
        <v>97.003782581140001</v>
      </c>
      <c r="C107" s="96">
        <v>288.78915801639999</v>
      </c>
      <c r="F107" s="90">
        <v>2070.6852427200001</v>
      </c>
      <c r="G107" s="90">
        <f t="shared" si="7"/>
        <v>97.929314757279997</v>
      </c>
      <c r="H107" s="91">
        <v>252.8352811977</v>
      </c>
      <c r="N107" s="91">
        <v>49874.43600175</v>
      </c>
      <c r="O107" s="91">
        <f t="shared" si="8"/>
        <v>50.125563998250001</v>
      </c>
      <c r="P107" s="91">
        <v>537.36399999989999</v>
      </c>
      <c r="R107" s="96">
        <v>49403.401493320001</v>
      </c>
      <c r="S107" s="96">
        <f t="shared" si="9"/>
        <v>50.596598506679996</v>
      </c>
      <c r="T107" s="96">
        <v>533.21799999999996</v>
      </c>
    </row>
    <row r="108" spans="1:20" ht="15.75" thickBot="1" x14ac:dyDescent="0.3">
      <c r="A108" s="96">
        <v>2996.4166374199999</v>
      </c>
      <c r="B108" s="88">
        <f t="shared" si="6"/>
        <v>97.003583362580002</v>
      </c>
      <c r="C108" s="96">
        <v>289.04548965390001</v>
      </c>
      <c r="F108" s="90">
        <v>2090.5359376030001</v>
      </c>
      <c r="G108" s="90">
        <f t="shared" si="7"/>
        <v>97.909464062397007</v>
      </c>
      <c r="H108" s="91">
        <v>252.89975946050001</v>
      </c>
      <c r="N108" s="91">
        <v>49906.023113880001</v>
      </c>
      <c r="O108" s="91">
        <f t="shared" si="8"/>
        <v>50.093976886119997</v>
      </c>
      <c r="P108" s="91">
        <v>537.37300000000005</v>
      </c>
      <c r="R108" s="96">
        <v>49431.865378030001</v>
      </c>
      <c r="S108" s="96">
        <f t="shared" si="9"/>
        <v>50.568134621969996</v>
      </c>
      <c r="T108" s="96">
        <v>533.24</v>
      </c>
    </row>
    <row r="109" spans="1:20" ht="15.75" thickBot="1" x14ac:dyDescent="0.3">
      <c r="A109" s="86">
        <v>2997.2222024940002</v>
      </c>
      <c r="B109" s="88">
        <f t="shared" si="6"/>
        <v>97.002777797505999</v>
      </c>
      <c r="C109" s="86">
        <v>290.41178541260001</v>
      </c>
      <c r="D109" s="99" t="s">
        <v>67</v>
      </c>
      <c r="E109" s="99"/>
      <c r="F109" s="90">
        <v>2110.4672451169999</v>
      </c>
      <c r="G109" s="90">
        <f t="shared" si="7"/>
        <v>97.889532754883007</v>
      </c>
      <c r="H109" s="91">
        <v>252.9393102665</v>
      </c>
      <c r="N109" s="91">
        <v>49945.597723129998</v>
      </c>
      <c r="O109" s="91">
        <f t="shared" si="8"/>
        <v>50.05440227687</v>
      </c>
      <c r="P109" s="91">
        <v>537.60900000000004</v>
      </c>
      <c r="R109" s="96">
        <v>49458.479282369997</v>
      </c>
      <c r="S109" s="96">
        <f t="shared" si="9"/>
        <v>50.54152071763</v>
      </c>
      <c r="T109" s="96">
        <v>533.274</v>
      </c>
    </row>
    <row r="110" spans="1:20" ht="15.75" thickBot="1" x14ac:dyDescent="0.3">
      <c r="A110" s="96">
        <v>2998.2269861260002</v>
      </c>
      <c r="B110" s="88">
        <f t="shared" si="6"/>
        <v>97.001773013874001</v>
      </c>
      <c r="C110" s="96">
        <v>290.55999999869999</v>
      </c>
      <c r="F110" s="90">
        <v>2130.3994864050001</v>
      </c>
      <c r="G110" s="90">
        <f t="shared" si="7"/>
        <v>97.869600513595003</v>
      </c>
      <c r="H110" s="91">
        <v>253.07342001629999</v>
      </c>
      <c r="N110" s="91">
        <v>49991.319706570001</v>
      </c>
      <c r="O110" s="91">
        <f t="shared" si="8"/>
        <v>50.008680293429997</v>
      </c>
      <c r="P110" s="91">
        <v>538.11399999989999</v>
      </c>
      <c r="R110" s="96">
        <v>49484.361160259999</v>
      </c>
      <c r="S110" s="96">
        <f t="shared" si="9"/>
        <v>50.515638839739999</v>
      </c>
      <c r="T110" s="96">
        <v>533.28200000000004</v>
      </c>
    </row>
    <row r="111" spans="1:20" ht="15.75" thickBot="1" x14ac:dyDescent="0.3">
      <c r="A111" s="96">
        <v>3035.408831751</v>
      </c>
      <c r="B111" s="88">
        <f t="shared" si="6"/>
        <v>96.964591168249001</v>
      </c>
      <c r="C111" s="96">
        <v>290.55999999869999</v>
      </c>
      <c r="F111" s="90">
        <v>2150.1441372280001</v>
      </c>
      <c r="G111" s="90">
        <f t="shared" si="7"/>
        <v>97.849855862772003</v>
      </c>
      <c r="H111" s="91">
        <v>253.20691520700001</v>
      </c>
      <c r="N111" s="91">
        <v>50047.795658640003</v>
      </c>
      <c r="O111" s="91">
        <f t="shared" si="8"/>
        <v>49.952204341359995</v>
      </c>
      <c r="P111" s="91">
        <v>538.20899999999995</v>
      </c>
      <c r="R111" s="96">
        <v>49503.780567319998</v>
      </c>
      <c r="S111" s="96">
        <f t="shared" si="9"/>
        <v>50.49621943268</v>
      </c>
      <c r="T111" s="96">
        <v>533.32500000000005</v>
      </c>
    </row>
    <row r="112" spans="1:20" ht="15.75" thickBot="1" x14ac:dyDescent="0.3">
      <c r="A112" s="96">
        <v>3068.5642746409999</v>
      </c>
      <c r="B112" s="88">
        <f t="shared" si="6"/>
        <v>96.931435725358995</v>
      </c>
      <c r="C112" s="96">
        <v>290.58271029960002</v>
      </c>
      <c r="F112" s="90">
        <v>2170.1457385029998</v>
      </c>
      <c r="G112" s="90">
        <f t="shared" si="7"/>
        <v>97.829854261497005</v>
      </c>
      <c r="H112" s="91">
        <v>253.31490364129999</v>
      </c>
      <c r="N112" s="91">
        <v>50090.919135080003</v>
      </c>
      <c r="O112" s="91">
        <f t="shared" si="8"/>
        <v>49.90908086492</v>
      </c>
      <c r="P112" s="91">
        <v>538.29762218710005</v>
      </c>
      <c r="R112" s="96">
        <v>49517.24878519</v>
      </c>
      <c r="S112" s="96">
        <f t="shared" si="9"/>
        <v>50.482751214810001</v>
      </c>
      <c r="T112" s="96">
        <v>533.33000000000004</v>
      </c>
    </row>
    <row r="113" spans="1:20" ht="15.75" thickBot="1" x14ac:dyDescent="0.3">
      <c r="A113" s="96">
        <v>3104.4949005469998</v>
      </c>
      <c r="B113" s="88">
        <f t="shared" si="6"/>
        <v>96.895505099453004</v>
      </c>
      <c r="C113" s="96">
        <v>290.41114661839998</v>
      </c>
      <c r="F113" s="90">
        <v>2190.1599880489998</v>
      </c>
      <c r="G113" s="90">
        <f t="shared" si="7"/>
        <v>97.809840011950996</v>
      </c>
      <c r="H113" s="91">
        <v>253.45505342749999</v>
      </c>
      <c r="N113" s="91">
        <v>50148.047184319999</v>
      </c>
      <c r="O113" s="91">
        <f t="shared" si="8"/>
        <v>49.851952815680001</v>
      </c>
      <c r="P113" s="91">
        <v>538.779</v>
      </c>
      <c r="R113" s="96">
        <v>49534.519879749998</v>
      </c>
      <c r="S113" s="96">
        <f t="shared" si="9"/>
        <v>50.46548012025</v>
      </c>
      <c r="T113" s="96">
        <v>533.86</v>
      </c>
    </row>
    <row r="114" spans="1:20" ht="15.75" thickBot="1" x14ac:dyDescent="0.3">
      <c r="A114" s="96">
        <v>3143.7840386799999</v>
      </c>
      <c r="B114" s="88">
        <f t="shared" si="6"/>
        <v>96.856215961320004</v>
      </c>
      <c r="C114" s="96">
        <v>290.4099999741</v>
      </c>
      <c r="F114" s="90">
        <v>2210.0561872429998</v>
      </c>
      <c r="G114" s="90">
        <f t="shared" si="7"/>
        <v>97.789943812757002</v>
      </c>
      <c r="H114" s="91">
        <v>253.5416635707</v>
      </c>
      <c r="N114" s="91">
        <v>50189.049339220001</v>
      </c>
      <c r="O114" s="91">
        <f t="shared" si="8"/>
        <v>49.810950660780001</v>
      </c>
      <c r="P114" s="91">
        <v>538.97799999999995</v>
      </c>
      <c r="R114" s="96">
        <v>49549.801442099997</v>
      </c>
      <c r="S114" s="96">
        <f t="shared" si="9"/>
        <v>50.450198557900002</v>
      </c>
      <c r="T114" s="96">
        <v>533.92999999999995</v>
      </c>
    </row>
    <row r="115" spans="1:20" ht="15.75" thickBot="1" x14ac:dyDescent="0.3">
      <c r="A115" s="96">
        <v>3264.2387999849998</v>
      </c>
      <c r="B115" s="88">
        <f t="shared" si="6"/>
        <v>96.735761200015006</v>
      </c>
      <c r="C115" s="96">
        <v>290.4199999571</v>
      </c>
      <c r="F115" s="90">
        <v>2230.5436483809999</v>
      </c>
      <c r="G115" s="90">
        <f t="shared" si="7"/>
        <v>97.769456351618999</v>
      </c>
      <c r="H115" s="91">
        <v>253.55201938019999</v>
      </c>
      <c r="N115" s="91">
        <v>50220.065912389997</v>
      </c>
      <c r="O115" s="91">
        <f t="shared" si="8"/>
        <v>49.779934087610002</v>
      </c>
      <c r="P115" s="91">
        <v>539.32100000000003</v>
      </c>
      <c r="R115" s="96">
        <v>49565.680334229997</v>
      </c>
      <c r="S115" s="96">
        <f t="shared" si="9"/>
        <v>50.434319665770005</v>
      </c>
      <c r="T115" s="96">
        <v>533.93100000000004</v>
      </c>
    </row>
    <row r="116" spans="1:20" ht="15.75" thickBot="1" x14ac:dyDescent="0.3">
      <c r="A116" s="96">
        <v>3313.363377183</v>
      </c>
      <c r="B116" s="88">
        <f t="shared" si="6"/>
        <v>96.686636622817005</v>
      </c>
      <c r="C116" s="96">
        <v>290.4199999571</v>
      </c>
      <c r="F116" s="90">
        <v>2251.3472963300001</v>
      </c>
      <c r="G116" s="90">
        <f t="shared" si="7"/>
        <v>97.748652703670004</v>
      </c>
      <c r="H116" s="91">
        <v>253.5637948557</v>
      </c>
      <c r="N116" s="91">
        <v>50247.233292620003</v>
      </c>
      <c r="O116" s="91">
        <f t="shared" si="8"/>
        <v>49.752766707379998</v>
      </c>
      <c r="P116" s="91">
        <v>539.6809999999</v>
      </c>
      <c r="R116" s="96">
        <v>49582.494438579997</v>
      </c>
      <c r="S116" s="96">
        <f t="shared" si="9"/>
        <v>50.417505561420001</v>
      </c>
      <c r="T116" s="96">
        <v>533.90599999999995</v>
      </c>
    </row>
    <row r="117" spans="1:20" ht="15.75" thickBot="1" x14ac:dyDescent="0.3">
      <c r="A117" s="96">
        <v>3391.1149446190002</v>
      </c>
      <c r="B117" s="88">
        <f t="shared" si="6"/>
        <v>96.608885055380995</v>
      </c>
      <c r="C117" s="96">
        <v>290.4199999571</v>
      </c>
      <c r="F117" s="90">
        <v>2270.2496474449999</v>
      </c>
      <c r="G117" s="90">
        <f t="shared" si="7"/>
        <v>97.729750352555001</v>
      </c>
      <c r="H117" s="91">
        <v>253.5847577719</v>
      </c>
      <c r="N117" s="91">
        <v>50288.710682199999</v>
      </c>
      <c r="O117" s="91">
        <f t="shared" si="8"/>
        <v>49.711289317800002</v>
      </c>
      <c r="P117" s="91">
        <v>539.89099999999996</v>
      </c>
      <c r="R117" s="96">
        <v>49610.203796820002</v>
      </c>
      <c r="S117" s="96">
        <f t="shared" si="9"/>
        <v>50.389796203179998</v>
      </c>
      <c r="T117" s="96">
        <v>533.96400000000006</v>
      </c>
    </row>
    <row r="118" spans="1:20" ht="15.75" thickBot="1" x14ac:dyDescent="0.3">
      <c r="A118" s="96">
        <v>3476.9684115119999</v>
      </c>
      <c r="B118" s="88">
        <f t="shared" si="6"/>
        <v>96.523031588487996</v>
      </c>
      <c r="C118" s="96">
        <v>290.4199999571</v>
      </c>
      <c r="F118" s="90">
        <v>2290.593541016</v>
      </c>
      <c r="G118" s="90">
        <f t="shared" si="7"/>
        <v>97.709406458984006</v>
      </c>
      <c r="H118" s="91">
        <v>253.6579285036</v>
      </c>
      <c r="N118" s="91">
        <v>50330.719465299997</v>
      </c>
      <c r="O118" s="91">
        <f t="shared" si="8"/>
        <v>49.6692805347</v>
      </c>
      <c r="P118" s="91">
        <v>539.98800000000006</v>
      </c>
      <c r="R118" s="96">
        <v>49614.828764929996</v>
      </c>
      <c r="S118" s="96">
        <f t="shared" si="9"/>
        <v>50.385171235070004</v>
      </c>
      <c r="T118" s="96">
        <v>534.20899999999995</v>
      </c>
    </row>
    <row r="119" spans="1:20" ht="15.75" thickBot="1" x14ac:dyDescent="0.3">
      <c r="A119" s="96">
        <v>3586.9215158319998</v>
      </c>
      <c r="B119" s="88">
        <f t="shared" si="6"/>
        <v>96.413078484167997</v>
      </c>
      <c r="C119" s="96">
        <v>290.4199999571</v>
      </c>
      <c r="F119" s="90">
        <v>2309.872894054</v>
      </c>
      <c r="G119" s="90">
        <f t="shared" si="7"/>
        <v>97.690127105946004</v>
      </c>
      <c r="H119" s="91">
        <v>253.76157460549999</v>
      </c>
      <c r="N119" s="91">
        <v>50372.015613249998</v>
      </c>
      <c r="O119" s="91">
        <f t="shared" si="8"/>
        <v>49.627984386750001</v>
      </c>
      <c r="P119" s="91">
        <v>540.08799999999997</v>
      </c>
      <c r="R119" s="96">
        <v>49643.218928690003</v>
      </c>
      <c r="S119" s="96">
        <f t="shared" si="9"/>
        <v>50.356781071309996</v>
      </c>
      <c r="T119" s="96">
        <v>534.57299999999998</v>
      </c>
    </row>
    <row r="120" spans="1:20" ht="15.75" thickBot="1" x14ac:dyDescent="0.3">
      <c r="A120" s="96">
        <v>3727.9658280359999</v>
      </c>
      <c r="B120" s="88">
        <f t="shared" si="6"/>
        <v>96.272034171963995</v>
      </c>
      <c r="C120" s="96">
        <v>290.43000003319997</v>
      </c>
      <c r="F120" s="90">
        <v>2329.1242359590001</v>
      </c>
      <c r="G120" s="90">
        <f t="shared" si="7"/>
        <v>97.670875764041</v>
      </c>
      <c r="H120" s="91">
        <v>253.77218060519999</v>
      </c>
      <c r="N120" s="91">
        <v>50408.347103849999</v>
      </c>
      <c r="O120" s="91">
        <f t="shared" si="8"/>
        <v>49.591652896150002</v>
      </c>
      <c r="P120" s="91">
        <v>540.70500000000004</v>
      </c>
      <c r="R120" s="96">
        <v>49657.071911550003</v>
      </c>
      <c r="S120" s="96">
        <f t="shared" si="9"/>
        <v>50.342928088449995</v>
      </c>
      <c r="T120" s="96">
        <v>534.68799999999999</v>
      </c>
    </row>
    <row r="121" spans="1:20" ht="15.75" thickBot="1" x14ac:dyDescent="0.3">
      <c r="A121" s="96">
        <v>3868.9454998279998</v>
      </c>
      <c r="B121" s="88">
        <f t="shared" si="6"/>
        <v>96.131054500171999</v>
      </c>
      <c r="C121" s="96">
        <v>290.43000003319997</v>
      </c>
      <c r="F121" s="90">
        <v>2348.7442145559999</v>
      </c>
      <c r="G121" s="90">
        <f t="shared" si="7"/>
        <v>97.651255785443993</v>
      </c>
      <c r="H121" s="91">
        <v>253.77218060519999</v>
      </c>
      <c r="N121" s="91">
        <v>50429.177081260001</v>
      </c>
      <c r="O121" s="91">
        <f t="shared" si="8"/>
        <v>49.570822918739999</v>
      </c>
      <c r="P121" s="91">
        <v>540.89599999999996</v>
      </c>
      <c r="R121" s="96">
        <v>49693.392478610003</v>
      </c>
      <c r="S121" s="96">
        <f t="shared" si="9"/>
        <v>50.306607521389999</v>
      </c>
      <c r="T121" s="96">
        <v>534.76099999999997</v>
      </c>
    </row>
    <row r="122" spans="1:20" ht="15.75" thickBot="1" x14ac:dyDescent="0.3">
      <c r="A122" s="96">
        <v>3982.6519325969998</v>
      </c>
      <c r="B122" s="88">
        <f t="shared" si="6"/>
        <v>96.017348067403006</v>
      </c>
      <c r="C122" s="96">
        <v>290.43000003319997</v>
      </c>
      <c r="F122" s="90">
        <v>2368.1632823139998</v>
      </c>
      <c r="G122" s="90">
        <f t="shared" si="7"/>
        <v>97.631836717685999</v>
      </c>
      <c r="H122" s="91">
        <v>253.81281217439999</v>
      </c>
      <c r="N122" s="91">
        <v>50467.170465310002</v>
      </c>
      <c r="O122" s="91">
        <f t="shared" si="8"/>
        <v>49.532829534689995</v>
      </c>
      <c r="P122" s="91">
        <v>541.10599999989995</v>
      </c>
      <c r="R122" s="96">
        <v>49715.768241539998</v>
      </c>
      <c r="S122" s="96">
        <f t="shared" si="9"/>
        <v>50.284231758460002</v>
      </c>
      <c r="T122" s="96">
        <v>535.21699999999998</v>
      </c>
    </row>
    <row r="123" spans="1:20" ht="15.75" thickBot="1" x14ac:dyDescent="0.3">
      <c r="A123" s="96">
        <v>4140.311142992</v>
      </c>
      <c r="B123" s="88">
        <f t="shared" si="6"/>
        <v>95.859688857007995</v>
      </c>
      <c r="C123" s="96">
        <v>290.43000003319997</v>
      </c>
      <c r="F123" s="90">
        <v>2388.0714372299999</v>
      </c>
      <c r="G123" s="90">
        <f t="shared" si="7"/>
        <v>97.611928562770004</v>
      </c>
      <c r="H123" s="91">
        <v>253.8234189609</v>
      </c>
      <c r="N123" s="91">
        <v>50519.27777311</v>
      </c>
      <c r="O123" s="91">
        <f t="shared" si="8"/>
        <v>49.480722226890002</v>
      </c>
      <c r="P123" s="91">
        <v>541.274</v>
      </c>
      <c r="R123" s="96">
        <v>49726.250905859997</v>
      </c>
      <c r="S123" s="96">
        <f t="shared" si="9"/>
        <v>50.273749094140001</v>
      </c>
      <c r="T123" s="96">
        <v>535.31299999999999</v>
      </c>
    </row>
    <row r="124" spans="1:20" ht="15.75" thickBot="1" x14ac:dyDescent="0.3">
      <c r="A124" s="96">
        <v>4264.4893710509996</v>
      </c>
      <c r="B124" s="88">
        <f t="shared" si="6"/>
        <v>95.735510628949001</v>
      </c>
      <c r="C124" s="96">
        <v>290.43000003319997</v>
      </c>
      <c r="F124" s="90">
        <v>2408.084531769</v>
      </c>
      <c r="G124" s="90">
        <f t="shared" si="7"/>
        <v>97.591915468230994</v>
      </c>
      <c r="H124" s="91">
        <v>253.88402427770001</v>
      </c>
      <c r="N124" s="91">
        <v>50548.279535000001</v>
      </c>
      <c r="O124" s="91">
        <f t="shared" si="8"/>
        <v>49.451720465000001</v>
      </c>
      <c r="P124" s="91">
        <v>541.28300000000002</v>
      </c>
      <c r="R124" s="96">
        <v>49746.185807039998</v>
      </c>
      <c r="S124" s="96">
        <f t="shared" si="9"/>
        <v>50.25381419296</v>
      </c>
      <c r="T124" s="96">
        <v>535.32899999999995</v>
      </c>
    </row>
    <row r="125" spans="1:20" ht="15.75" thickBot="1" x14ac:dyDescent="0.3">
      <c r="A125" s="96">
        <v>4422.734580624</v>
      </c>
      <c r="B125" s="88">
        <f t="shared" si="6"/>
        <v>95.577265419376005</v>
      </c>
      <c r="C125" s="96">
        <v>290.43000003319997</v>
      </c>
      <c r="F125" s="90">
        <v>2427.1841511870002</v>
      </c>
      <c r="G125" s="90">
        <f t="shared" si="7"/>
        <v>97.572815848812994</v>
      </c>
      <c r="H125" s="91">
        <v>253.91870781130001</v>
      </c>
      <c r="N125" s="91">
        <v>50588.704952280001</v>
      </c>
      <c r="O125" s="91">
        <f t="shared" si="8"/>
        <v>49.411295047719996</v>
      </c>
      <c r="P125" s="91">
        <v>541.38199999999995</v>
      </c>
      <c r="R125" s="96">
        <v>49767.513746509998</v>
      </c>
      <c r="S125" s="96">
        <f t="shared" si="9"/>
        <v>50.232486253490002</v>
      </c>
      <c r="T125" s="96">
        <v>535.84400000000005</v>
      </c>
    </row>
    <row r="126" spans="1:20" ht="15.75" thickBot="1" x14ac:dyDescent="0.3">
      <c r="A126" s="96">
        <v>4510.2599789429996</v>
      </c>
      <c r="B126" s="88">
        <f t="shared" si="6"/>
        <v>95.489740021057003</v>
      </c>
      <c r="C126" s="96">
        <v>290.43000003319997</v>
      </c>
      <c r="F126" s="90">
        <v>2444.0162103070002</v>
      </c>
      <c r="G126" s="90">
        <f t="shared" si="7"/>
        <v>97.555983789693002</v>
      </c>
      <c r="H126" s="91">
        <v>254.20891221439999</v>
      </c>
      <c r="N126" s="91">
        <v>50633.270729390002</v>
      </c>
      <c r="O126" s="91">
        <f t="shared" si="8"/>
        <v>49.366729270610001</v>
      </c>
      <c r="P126" s="91">
        <v>541.87900000000002</v>
      </c>
      <c r="R126" s="96">
        <v>49774.537049010003</v>
      </c>
      <c r="S126" s="96">
        <f t="shared" si="9"/>
        <v>50.22546295099</v>
      </c>
      <c r="T126" s="96">
        <v>535.95100000000002</v>
      </c>
    </row>
    <row r="127" spans="1:20" ht="15.75" thickBot="1" x14ac:dyDescent="0.3">
      <c r="A127" s="96">
        <v>4725.6906679989997</v>
      </c>
      <c r="B127" s="88">
        <f t="shared" si="6"/>
        <v>95.274309332000996</v>
      </c>
      <c r="C127" s="96">
        <v>290.43000003319997</v>
      </c>
      <c r="F127" s="90">
        <v>2446.8541943549999</v>
      </c>
      <c r="G127" s="90">
        <f t="shared" si="7"/>
        <v>97.553145805645002</v>
      </c>
      <c r="H127" s="91">
        <v>254.5413394983</v>
      </c>
      <c r="N127" s="91">
        <v>50668.88654634</v>
      </c>
      <c r="O127" s="91">
        <f t="shared" si="8"/>
        <v>49.331113453660002</v>
      </c>
      <c r="P127" s="91">
        <v>542.20399999999995</v>
      </c>
      <c r="R127" s="96">
        <v>49811.22811004</v>
      </c>
      <c r="S127" s="96">
        <f t="shared" si="9"/>
        <v>50.188771889960002</v>
      </c>
      <c r="T127" s="96">
        <v>536.13</v>
      </c>
    </row>
    <row r="128" spans="1:20" ht="15.75" thickBot="1" x14ac:dyDescent="0.3">
      <c r="A128" s="96">
        <v>4808.2344119810004</v>
      </c>
      <c r="B128" s="88">
        <f t="shared" si="6"/>
        <v>95.191765588018995</v>
      </c>
      <c r="C128" s="96">
        <v>290.43000003319997</v>
      </c>
      <c r="F128" s="90">
        <v>2465.8861134130002</v>
      </c>
      <c r="G128" s="90">
        <f t="shared" si="7"/>
        <v>97.534113886586994</v>
      </c>
      <c r="H128" s="91">
        <v>254.62084943369999</v>
      </c>
      <c r="N128" s="91">
        <v>50720.376503899999</v>
      </c>
      <c r="O128" s="91">
        <f t="shared" si="8"/>
        <v>49.279623496100001</v>
      </c>
      <c r="P128" s="91">
        <v>542.30700000000002</v>
      </c>
      <c r="R128" s="96">
        <v>49830.25829682</v>
      </c>
      <c r="S128" s="96">
        <f t="shared" si="9"/>
        <v>50.169741703180001</v>
      </c>
      <c r="T128" s="96">
        <v>536.21</v>
      </c>
    </row>
    <row r="129" spans="1:20" ht="15.75" thickBot="1" x14ac:dyDescent="0.3">
      <c r="A129" s="96">
        <v>4871.496639078</v>
      </c>
      <c r="B129" s="88">
        <f t="shared" si="6"/>
        <v>95.128503360921997</v>
      </c>
      <c r="C129" s="96">
        <v>290.43000003319997</v>
      </c>
      <c r="F129" s="90">
        <v>2485.066184625</v>
      </c>
      <c r="G129" s="90">
        <f t="shared" si="7"/>
        <v>97.514933815375002</v>
      </c>
      <c r="H129" s="91">
        <v>254.74374828329999</v>
      </c>
      <c r="N129" s="91">
        <v>50784.533212939998</v>
      </c>
      <c r="O129" s="91">
        <f t="shared" si="8"/>
        <v>49.215466787060002</v>
      </c>
      <c r="P129" s="91">
        <v>542.47400000000005</v>
      </c>
      <c r="R129" s="96">
        <v>49855.908700710002</v>
      </c>
      <c r="S129" s="96">
        <f t="shared" si="9"/>
        <v>50.144091299289997</v>
      </c>
      <c r="T129" s="96">
        <v>536.63499999999999</v>
      </c>
    </row>
    <row r="130" spans="1:20" ht="15.75" thickBot="1" x14ac:dyDescent="0.3">
      <c r="A130" s="96">
        <v>4912.4029677509998</v>
      </c>
      <c r="B130" s="88">
        <f t="shared" si="6"/>
        <v>95.087597032248993</v>
      </c>
      <c r="C130" s="96">
        <v>290.43000003319997</v>
      </c>
      <c r="F130" s="90">
        <v>2504.533078893</v>
      </c>
      <c r="G130" s="90">
        <f t="shared" si="7"/>
        <v>97.495466921106996</v>
      </c>
      <c r="H130" s="91">
        <v>254.7507487556</v>
      </c>
      <c r="N130" s="91">
        <v>50823.468254619998</v>
      </c>
      <c r="O130" s="91">
        <f t="shared" si="8"/>
        <v>49.176531745380004</v>
      </c>
      <c r="P130" s="91">
        <v>542.64499999999998</v>
      </c>
      <c r="R130" s="96">
        <v>49877.700179009997</v>
      </c>
      <c r="S130" s="96">
        <f t="shared" si="9"/>
        <v>50.122299820990001</v>
      </c>
      <c r="T130" s="96">
        <v>536.70600000000002</v>
      </c>
    </row>
    <row r="131" spans="1:20" ht="15.75" thickBot="1" x14ac:dyDescent="0.3">
      <c r="A131" s="96">
        <v>4988.5565560340001</v>
      </c>
      <c r="B131" s="88">
        <f t="shared" si="6"/>
        <v>95.011443443966002</v>
      </c>
      <c r="C131" s="96">
        <v>290.43000003319997</v>
      </c>
      <c r="F131" s="90">
        <v>2524.8471512699998</v>
      </c>
      <c r="G131" s="90">
        <f t="shared" si="7"/>
        <v>97.475152848730005</v>
      </c>
      <c r="H131" s="91">
        <v>254.89304109599999</v>
      </c>
      <c r="N131" s="91">
        <v>50865.543805599998</v>
      </c>
      <c r="O131" s="91">
        <f t="shared" si="8"/>
        <v>49.134456194400002</v>
      </c>
      <c r="P131" s="91">
        <v>543.14200000000005</v>
      </c>
      <c r="R131" s="96">
        <v>49891.987756410002</v>
      </c>
      <c r="S131" s="96">
        <f t="shared" si="9"/>
        <v>50.108012243589997</v>
      </c>
      <c r="T131" s="96">
        <v>536.83000000000004</v>
      </c>
    </row>
    <row r="132" spans="1:20" ht="15.75" thickBot="1" x14ac:dyDescent="0.3">
      <c r="A132" s="96">
        <v>5044.3803782960003</v>
      </c>
      <c r="B132" s="88">
        <f t="shared" si="6"/>
        <v>94.955619621704002</v>
      </c>
      <c r="C132" s="96">
        <v>290.43000003319997</v>
      </c>
      <c r="F132" s="90">
        <v>2544.917806162</v>
      </c>
      <c r="G132" s="90">
        <f t="shared" si="7"/>
        <v>97.455082193837995</v>
      </c>
      <c r="H132" s="91">
        <v>254.99447115769999</v>
      </c>
      <c r="N132" s="91">
        <v>50884.874754440003</v>
      </c>
      <c r="O132" s="91">
        <f t="shared" si="8"/>
        <v>49.115125245559994</v>
      </c>
      <c r="P132" s="91">
        <v>543.72299999999996</v>
      </c>
      <c r="R132" s="96">
        <v>49907.142252019999</v>
      </c>
      <c r="S132" s="96">
        <f t="shared" si="9"/>
        <v>50.092857747979998</v>
      </c>
      <c r="T132" s="96">
        <v>537.15200000000004</v>
      </c>
    </row>
    <row r="133" spans="1:20" ht="15.75" thickBot="1" x14ac:dyDescent="0.3">
      <c r="A133" s="96">
        <v>5106.0010959430001</v>
      </c>
      <c r="B133" s="88">
        <f t="shared" ref="B133:B196" si="11">100-A133/1000</f>
        <v>94.893998904057</v>
      </c>
      <c r="C133" s="96">
        <v>290.43000003319997</v>
      </c>
      <c r="F133" s="90">
        <v>2564.6158427569999</v>
      </c>
      <c r="G133" s="90">
        <f t="shared" ref="G133:G196" si="12">100-F133/1000</f>
        <v>97.435384157242993</v>
      </c>
      <c r="H133" s="91">
        <v>255.13507278980001</v>
      </c>
      <c r="N133" s="91">
        <v>50898.631226240002</v>
      </c>
      <c r="O133" s="91">
        <f t="shared" ref="O133:O196" si="13">100-N133/1000</f>
        <v>49.101368773760001</v>
      </c>
      <c r="P133" s="91">
        <v>543.70100000000002</v>
      </c>
      <c r="R133" s="96">
        <v>49926.356575379999</v>
      </c>
      <c r="S133" s="96">
        <f t="shared" ref="S133:S196" si="14">100-R133/1000</f>
        <v>50.073643424620002</v>
      </c>
      <c r="T133" s="96">
        <v>537.38499999999999</v>
      </c>
    </row>
    <row r="134" spans="1:20" ht="15.75" thickBot="1" x14ac:dyDescent="0.3">
      <c r="A134" s="96">
        <v>5144.6058853129998</v>
      </c>
      <c r="B134" s="88">
        <f t="shared" si="11"/>
        <v>94.855394114687002</v>
      </c>
      <c r="C134" s="96">
        <v>290.43000003319997</v>
      </c>
      <c r="F134" s="90">
        <v>2584.9919983350001</v>
      </c>
      <c r="G134" s="90">
        <f t="shared" si="12"/>
        <v>97.415008001665001</v>
      </c>
      <c r="H134" s="91">
        <v>255.183854228</v>
      </c>
      <c r="N134" s="91">
        <v>50922.157721540003</v>
      </c>
      <c r="O134" s="91">
        <f t="shared" si="13"/>
        <v>49.077842278459997</v>
      </c>
      <c r="P134" s="91">
        <v>543.67200000000003</v>
      </c>
      <c r="R134" s="96">
        <v>49949.268364219999</v>
      </c>
      <c r="S134" s="96">
        <f t="shared" si="14"/>
        <v>50.050731635780004</v>
      </c>
      <c r="T134" s="96">
        <v>537.44000000000005</v>
      </c>
    </row>
    <row r="135" spans="1:20" ht="15.75" thickBot="1" x14ac:dyDescent="0.3">
      <c r="A135" s="96">
        <v>5237.3667066600001</v>
      </c>
      <c r="B135" s="88">
        <f t="shared" si="11"/>
        <v>94.762633293340002</v>
      </c>
      <c r="C135" s="96">
        <v>290.43000003319997</v>
      </c>
      <c r="F135" s="90">
        <v>2604.8668017639998</v>
      </c>
      <c r="G135" s="90">
        <f t="shared" si="12"/>
        <v>97.395133198235996</v>
      </c>
      <c r="H135" s="91">
        <v>255.25483426619999</v>
      </c>
      <c r="N135" s="91">
        <v>50957.650166380001</v>
      </c>
      <c r="O135" s="91">
        <f t="shared" si="13"/>
        <v>49.042349833620001</v>
      </c>
      <c r="P135" s="91">
        <v>543.90200000000004</v>
      </c>
      <c r="R135" s="96">
        <v>49987.482371719998</v>
      </c>
      <c r="S135" s="96">
        <f t="shared" si="14"/>
        <v>50.012517628280001</v>
      </c>
      <c r="T135" s="96">
        <v>537.50199999999995</v>
      </c>
    </row>
    <row r="136" spans="1:20" ht="15.75" thickBot="1" x14ac:dyDescent="0.3">
      <c r="A136" s="96">
        <v>5275.4639306319996</v>
      </c>
      <c r="B136" s="88">
        <f t="shared" si="11"/>
        <v>94.724536069368</v>
      </c>
      <c r="C136" s="96">
        <v>290.49000002439999</v>
      </c>
      <c r="F136" s="90">
        <v>2624.4029316739998</v>
      </c>
      <c r="G136" s="90">
        <f t="shared" si="12"/>
        <v>97.375597068326002</v>
      </c>
      <c r="H136" s="91">
        <v>255.25483426619999</v>
      </c>
      <c r="N136" s="91">
        <v>51044.360521219998</v>
      </c>
      <c r="O136" s="91">
        <f t="shared" si="13"/>
        <v>48.95563947878</v>
      </c>
      <c r="P136" s="91">
        <v>544.66099999999994</v>
      </c>
      <c r="R136" s="96">
        <v>50020.214246980002</v>
      </c>
      <c r="S136" s="96">
        <f t="shared" si="14"/>
        <v>49.979785753019996</v>
      </c>
      <c r="T136" s="96">
        <v>537.61300000000006</v>
      </c>
    </row>
    <row r="137" spans="1:20" ht="15.75" thickBot="1" x14ac:dyDescent="0.3">
      <c r="A137" s="96">
        <v>5348.5790030600001</v>
      </c>
      <c r="B137" s="88">
        <f t="shared" si="11"/>
        <v>94.651420996940004</v>
      </c>
      <c r="C137" s="96">
        <v>290.51999997349998</v>
      </c>
      <c r="F137" s="90">
        <v>2646.0599755540002</v>
      </c>
      <c r="G137" s="90">
        <f t="shared" si="12"/>
        <v>97.353940024446004</v>
      </c>
      <c r="H137" s="91">
        <v>255.8</v>
      </c>
      <c r="N137" s="91">
        <v>51082.153912009999</v>
      </c>
      <c r="O137" s="91">
        <f t="shared" si="13"/>
        <v>48.91784608799</v>
      </c>
      <c r="P137" s="91">
        <v>544.80899999999997</v>
      </c>
      <c r="R137" s="96">
        <v>50048.221732450002</v>
      </c>
      <c r="S137" s="96">
        <f t="shared" si="14"/>
        <v>49.951778267549997</v>
      </c>
      <c r="T137" s="96">
        <v>537.66200000000003</v>
      </c>
    </row>
    <row r="138" spans="1:20" ht="15.75" thickBot="1" x14ac:dyDescent="0.3">
      <c r="A138" s="96">
        <v>5388.7625578300003</v>
      </c>
      <c r="B138" s="88">
        <f t="shared" si="11"/>
        <v>94.611237442169994</v>
      </c>
      <c r="C138" s="96">
        <v>290.51999997349998</v>
      </c>
      <c r="F138" s="90">
        <v>2665.700961942</v>
      </c>
      <c r="G138" s="90">
        <f t="shared" si="12"/>
        <v>97.334299038058006</v>
      </c>
      <c r="H138" s="91">
        <v>255.8</v>
      </c>
      <c r="N138" s="91">
        <v>51111.415989070003</v>
      </c>
      <c r="O138" s="91">
        <f t="shared" si="13"/>
        <v>48.888584010929996</v>
      </c>
      <c r="P138" s="91">
        <v>544.77800000000002</v>
      </c>
      <c r="R138" s="96">
        <v>50072.821012510001</v>
      </c>
      <c r="S138" s="96">
        <f t="shared" si="14"/>
        <v>49.927178987489995</v>
      </c>
      <c r="T138" s="96">
        <v>537.73500000000001</v>
      </c>
    </row>
    <row r="139" spans="1:20" ht="15.75" thickBot="1" x14ac:dyDescent="0.3">
      <c r="A139" s="96">
        <v>5427.2061204049996</v>
      </c>
      <c r="B139" s="88">
        <f t="shared" si="11"/>
        <v>94.572793879594997</v>
      </c>
      <c r="C139" s="96">
        <v>290.51999997349998</v>
      </c>
      <c r="F139" s="90">
        <v>2685.1002721099999</v>
      </c>
      <c r="G139" s="90">
        <f t="shared" si="12"/>
        <v>97.314899727889994</v>
      </c>
      <c r="H139" s="91">
        <v>255.8</v>
      </c>
      <c r="N139" s="91">
        <v>51150.507579459998</v>
      </c>
      <c r="O139" s="91">
        <f t="shared" si="13"/>
        <v>48.849492420540003</v>
      </c>
      <c r="P139" s="91">
        <v>545.36099999999999</v>
      </c>
      <c r="R139" s="96">
        <v>50105.749246239997</v>
      </c>
      <c r="S139" s="96">
        <f t="shared" si="14"/>
        <v>49.894250753760005</v>
      </c>
      <c r="T139" s="96">
        <v>537.81299999999999</v>
      </c>
    </row>
    <row r="140" spans="1:20" ht="15.75" thickBot="1" x14ac:dyDescent="0.3">
      <c r="A140" s="96">
        <v>5508.9108636090004</v>
      </c>
      <c r="B140" s="88">
        <f t="shared" si="11"/>
        <v>94.491089136390997</v>
      </c>
      <c r="C140" s="96">
        <v>290.51999997349998</v>
      </c>
      <c r="F140" s="90">
        <v>2704.4673979109998</v>
      </c>
      <c r="G140" s="90">
        <f t="shared" si="12"/>
        <v>97.295532602088997</v>
      </c>
      <c r="H140" s="91">
        <v>255.8</v>
      </c>
      <c r="N140" s="91">
        <v>51207.935158469998</v>
      </c>
      <c r="O140" s="91">
        <f t="shared" si="13"/>
        <v>48.792064841529999</v>
      </c>
      <c r="P140" s="91">
        <v>545.71</v>
      </c>
      <c r="R140" s="96">
        <v>50138.071364559997</v>
      </c>
      <c r="S140" s="96">
        <f t="shared" si="14"/>
        <v>49.861928635440002</v>
      </c>
      <c r="T140" s="96">
        <v>538.072</v>
      </c>
    </row>
    <row r="141" spans="1:20" ht="15.75" thickBot="1" x14ac:dyDescent="0.3">
      <c r="A141" s="96">
        <v>5573.2185959790004</v>
      </c>
      <c r="B141" s="88">
        <f t="shared" si="11"/>
        <v>94.426781404021</v>
      </c>
      <c r="C141" s="96">
        <v>290.51999997349998</v>
      </c>
      <c r="F141" s="90">
        <v>2724.1130357920001</v>
      </c>
      <c r="G141" s="90">
        <f t="shared" si="12"/>
        <v>97.275886964207999</v>
      </c>
      <c r="H141" s="91">
        <v>255.8</v>
      </c>
      <c r="N141" s="91">
        <v>51238.119356310002</v>
      </c>
      <c r="O141" s="91">
        <f t="shared" si="13"/>
        <v>48.761880643689999</v>
      </c>
      <c r="P141" s="91">
        <v>545.95100000000002</v>
      </c>
      <c r="R141" s="96">
        <v>50148.495237160001</v>
      </c>
      <c r="S141" s="96">
        <f t="shared" si="14"/>
        <v>49.851504762840001</v>
      </c>
      <c r="T141" s="96">
        <v>538.08699999999999</v>
      </c>
    </row>
    <row r="142" spans="1:20" ht="15.75" thickBot="1" x14ac:dyDescent="0.3">
      <c r="A142" s="96">
        <v>5591.6496078549999</v>
      </c>
      <c r="B142" s="88">
        <f t="shared" si="11"/>
        <v>94.408350392144996</v>
      </c>
      <c r="C142" s="96">
        <v>290.51999997349998</v>
      </c>
      <c r="F142" s="90">
        <v>2742.2258502459999</v>
      </c>
      <c r="G142" s="90">
        <f t="shared" si="12"/>
        <v>97.257774149753999</v>
      </c>
      <c r="H142" s="91">
        <v>255.8</v>
      </c>
      <c r="N142" s="91">
        <v>51273.898216150003</v>
      </c>
      <c r="O142" s="91">
        <f t="shared" si="13"/>
        <v>48.726101783849998</v>
      </c>
      <c r="P142" s="91">
        <v>546.22199999999998</v>
      </c>
      <c r="R142" s="96">
        <v>50173.271591010001</v>
      </c>
      <c r="S142" s="96">
        <f t="shared" si="14"/>
        <v>49.82672840899</v>
      </c>
      <c r="T142" s="96">
        <v>538.29200000000003</v>
      </c>
    </row>
    <row r="143" spans="1:20" ht="15.75" thickBot="1" x14ac:dyDescent="0.3">
      <c r="A143" s="96">
        <v>5620.3278692490003</v>
      </c>
      <c r="B143" s="88">
        <f t="shared" si="11"/>
        <v>94.379672130751004</v>
      </c>
      <c r="C143" s="96">
        <v>290.51999997349998</v>
      </c>
      <c r="F143" s="90">
        <v>2761.740829025</v>
      </c>
      <c r="G143" s="90">
        <f t="shared" si="12"/>
        <v>97.238259170974999</v>
      </c>
      <c r="H143" s="91">
        <v>255.8</v>
      </c>
      <c r="N143" s="91">
        <v>51283.767631609997</v>
      </c>
      <c r="O143" s="91">
        <f t="shared" si="13"/>
        <v>48.716232368390003</v>
      </c>
      <c r="P143" s="91">
        <v>546.33000000000004</v>
      </c>
      <c r="R143" s="96">
        <v>50222.22391665</v>
      </c>
      <c r="S143" s="96">
        <f t="shared" si="14"/>
        <v>49.777776083349998</v>
      </c>
      <c r="T143" s="96">
        <v>538.49800000000005</v>
      </c>
    </row>
    <row r="144" spans="1:20" ht="15.75" thickBot="1" x14ac:dyDescent="0.3">
      <c r="A144" s="96">
        <v>5631.4352997039996</v>
      </c>
      <c r="B144" s="88">
        <f t="shared" si="11"/>
        <v>94.368564700296005</v>
      </c>
      <c r="C144" s="96">
        <v>290.51999997349998</v>
      </c>
      <c r="F144" s="90">
        <v>2781.4493013719998</v>
      </c>
      <c r="G144" s="90">
        <f t="shared" si="12"/>
        <v>97.218550698628007</v>
      </c>
      <c r="H144" s="91">
        <v>255.8</v>
      </c>
      <c r="N144" s="91">
        <v>51358.710607100002</v>
      </c>
      <c r="O144" s="91">
        <f t="shared" si="13"/>
        <v>48.641289392899999</v>
      </c>
      <c r="P144" s="91">
        <v>546.42999999999995</v>
      </c>
      <c r="R144" s="96">
        <v>50269.737499039999</v>
      </c>
      <c r="S144" s="96">
        <f t="shared" si="14"/>
        <v>49.730262500960002</v>
      </c>
      <c r="T144" s="96">
        <v>539.10199999999998</v>
      </c>
    </row>
    <row r="145" spans="1:20" ht="15.75" thickBot="1" x14ac:dyDescent="0.3">
      <c r="A145" s="96">
        <v>5637.3557616790004</v>
      </c>
      <c r="B145" s="88">
        <f t="shared" si="11"/>
        <v>94.362644238320996</v>
      </c>
      <c r="C145" s="96">
        <v>290.51999997349998</v>
      </c>
      <c r="F145" s="90">
        <v>2800.877970261</v>
      </c>
      <c r="G145" s="90">
        <f t="shared" si="12"/>
        <v>97.199122029739002</v>
      </c>
      <c r="H145" s="91">
        <v>255.8</v>
      </c>
      <c r="N145" s="91">
        <v>51410.584828730003</v>
      </c>
      <c r="O145" s="91">
        <f t="shared" si="13"/>
        <v>48.589415171269998</v>
      </c>
      <c r="P145" s="91">
        <v>546.68499999999995</v>
      </c>
      <c r="R145" s="96">
        <v>50304.669922200002</v>
      </c>
      <c r="S145" s="96">
        <f t="shared" si="14"/>
        <v>49.695330077799994</v>
      </c>
      <c r="T145" s="96">
        <v>539.51700000000005</v>
      </c>
    </row>
    <row r="146" spans="1:20" ht="15.75" thickBot="1" x14ac:dyDescent="0.3">
      <c r="A146" s="96">
        <v>5638.3494301560004</v>
      </c>
      <c r="B146" s="88">
        <f t="shared" si="11"/>
        <v>94.361650569844002</v>
      </c>
      <c r="C146" s="96">
        <v>290.76601414010003</v>
      </c>
      <c r="F146" s="90">
        <v>2820.790218483</v>
      </c>
      <c r="G146" s="90">
        <f t="shared" si="12"/>
        <v>97.179209781517002</v>
      </c>
      <c r="H146" s="91">
        <v>255.8</v>
      </c>
      <c r="N146" s="91">
        <v>51480.670460950001</v>
      </c>
      <c r="O146" s="91">
        <f t="shared" si="13"/>
        <v>48.519329539049998</v>
      </c>
      <c r="P146" s="91">
        <v>546.92899999999997</v>
      </c>
      <c r="R146" s="96">
        <v>50318.020842730002</v>
      </c>
      <c r="S146" s="96">
        <f t="shared" si="14"/>
        <v>49.68197915727</v>
      </c>
      <c r="T146" s="96">
        <v>539.71699999999998</v>
      </c>
    </row>
    <row r="147" spans="1:20" ht="15.75" thickBot="1" x14ac:dyDescent="0.3">
      <c r="A147" s="96">
        <v>5639.9071285769996</v>
      </c>
      <c r="B147" s="88">
        <f t="shared" si="11"/>
        <v>94.360092871423006</v>
      </c>
      <c r="C147" s="96">
        <v>290.68032016979998</v>
      </c>
      <c r="F147" s="90">
        <v>2840.918296582</v>
      </c>
      <c r="G147" s="90">
        <f t="shared" si="12"/>
        <v>97.159081703417996</v>
      </c>
      <c r="H147" s="91">
        <v>255.8</v>
      </c>
      <c r="N147" s="91">
        <v>51528.634118310001</v>
      </c>
      <c r="O147" s="91">
        <f t="shared" si="13"/>
        <v>48.471365881689998</v>
      </c>
      <c r="P147" s="91">
        <v>547.20500000000004</v>
      </c>
      <c r="R147" s="96">
        <v>50354.759963349999</v>
      </c>
      <c r="S147" s="96">
        <f t="shared" si="14"/>
        <v>49.645240036650002</v>
      </c>
      <c r="T147" s="96">
        <v>539.9</v>
      </c>
    </row>
    <row r="148" spans="1:20" ht="15.75" thickBot="1" x14ac:dyDescent="0.3">
      <c r="A148" s="96">
        <v>5640.1878256090004</v>
      </c>
      <c r="B148" s="88">
        <f t="shared" si="11"/>
        <v>94.359812174390996</v>
      </c>
      <c r="C148" s="96">
        <v>290.72012377900001</v>
      </c>
      <c r="F148" s="90">
        <v>2860.8007222689998</v>
      </c>
      <c r="G148" s="90">
        <f t="shared" si="12"/>
        <v>97.139199277730995</v>
      </c>
      <c r="H148" s="91">
        <v>255.8</v>
      </c>
      <c r="N148" s="91">
        <v>51567.960426029997</v>
      </c>
      <c r="O148" s="91">
        <f t="shared" si="13"/>
        <v>48.432039573970002</v>
      </c>
      <c r="P148" s="91">
        <v>547.31299999999999</v>
      </c>
      <c r="R148" s="96">
        <v>50385.91864648</v>
      </c>
      <c r="S148" s="96">
        <f t="shared" si="14"/>
        <v>49.61408135352</v>
      </c>
      <c r="T148" s="96">
        <v>539.99900000000002</v>
      </c>
    </row>
    <row r="149" spans="1:20" ht="15.75" thickBot="1" x14ac:dyDescent="0.3">
      <c r="A149" s="96">
        <v>5640.9142373220002</v>
      </c>
      <c r="B149" s="88">
        <f t="shared" si="11"/>
        <v>94.359085762678006</v>
      </c>
      <c r="C149" s="96">
        <v>290.67425874989999</v>
      </c>
      <c r="F149" s="90">
        <v>2880.8501185139999</v>
      </c>
      <c r="G149" s="90">
        <f t="shared" si="12"/>
        <v>97.119149881485995</v>
      </c>
      <c r="H149" s="91">
        <v>255.8</v>
      </c>
      <c r="N149" s="91">
        <v>51624.912115610001</v>
      </c>
      <c r="O149" s="91">
        <f t="shared" si="13"/>
        <v>48.375087884389998</v>
      </c>
      <c r="P149" s="91">
        <v>547.7064732888</v>
      </c>
      <c r="R149" s="96">
        <v>50393.887278429997</v>
      </c>
      <c r="S149" s="96">
        <f t="shared" si="14"/>
        <v>49.606112721570007</v>
      </c>
      <c r="T149" s="96">
        <v>540.10900000000004</v>
      </c>
    </row>
    <row r="150" spans="1:20" ht="15.75" thickBot="1" x14ac:dyDescent="0.3">
      <c r="A150" s="96">
        <v>5641.174396544</v>
      </c>
      <c r="B150" s="88">
        <f t="shared" si="11"/>
        <v>94.358825603455998</v>
      </c>
      <c r="C150" s="96">
        <v>290.89504878970001</v>
      </c>
      <c r="F150" s="90">
        <v>2900.7799386380002</v>
      </c>
      <c r="G150" s="90">
        <f t="shared" si="12"/>
        <v>97.099220061362004</v>
      </c>
      <c r="H150" s="91">
        <v>255.8</v>
      </c>
      <c r="N150" s="91">
        <v>51679.515712380002</v>
      </c>
      <c r="O150" s="91">
        <f t="shared" si="13"/>
        <v>48.320484287619998</v>
      </c>
      <c r="P150" s="91">
        <v>548.08299999999997</v>
      </c>
      <c r="R150" s="96">
        <v>50405.204161430003</v>
      </c>
      <c r="S150" s="96">
        <f t="shared" si="14"/>
        <v>49.594795838569993</v>
      </c>
      <c r="T150" s="96">
        <v>540.53099999999995</v>
      </c>
    </row>
    <row r="151" spans="1:20" ht="15.75" thickBot="1" x14ac:dyDescent="0.3">
      <c r="A151" s="96">
        <v>5642.4501453619996</v>
      </c>
      <c r="B151" s="88">
        <f t="shared" si="11"/>
        <v>94.357549854637995</v>
      </c>
      <c r="C151" s="96">
        <v>291.2238719687</v>
      </c>
      <c r="F151" s="90">
        <v>2920.5500602719999</v>
      </c>
      <c r="G151" s="90">
        <f t="shared" si="12"/>
        <v>97.079449939727994</v>
      </c>
      <c r="H151" s="91">
        <v>255.8</v>
      </c>
      <c r="N151" s="91">
        <v>51707.548576139998</v>
      </c>
      <c r="O151" s="91">
        <f t="shared" si="13"/>
        <v>48.292451423860001</v>
      </c>
      <c r="P151" s="91">
        <v>548.95799999999997</v>
      </c>
      <c r="R151" s="96">
        <v>50409.469664290002</v>
      </c>
      <c r="S151" s="96">
        <f t="shared" si="14"/>
        <v>49.59053033571</v>
      </c>
      <c r="T151" s="96">
        <v>540.75699999999995</v>
      </c>
    </row>
    <row r="152" spans="1:20" ht="15.75" thickBot="1" x14ac:dyDescent="0.3">
      <c r="A152" s="96">
        <v>5642.9437817750004</v>
      </c>
      <c r="B152" s="88">
        <f t="shared" si="11"/>
        <v>94.357056218224997</v>
      </c>
      <c r="C152" s="96">
        <v>291.04826010760002</v>
      </c>
      <c r="F152" s="90">
        <v>2940.4787622409999</v>
      </c>
      <c r="G152" s="90">
        <f t="shared" si="12"/>
        <v>97.059521237759</v>
      </c>
      <c r="H152" s="91">
        <v>256.10404949780002</v>
      </c>
      <c r="N152" s="91">
        <v>51797.011085650003</v>
      </c>
      <c r="O152" s="91">
        <f t="shared" si="13"/>
        <v>48.202988914349994</v>
      </c>
      <c r="P152" s="91">
        <v>549.6809999999</v>
      </c>
      <c r="R152" s="96">
        <v>50415.450934150002</v>
      </c>
      <c r="S152" s="96">
        <f t="shared" si="14"/>
        <v>49.584549065849998</v>
      </c>
      <c r="T152" s="96">
        <v>540.78399999999999</v>
      </c>
    </row>
    <row r="153" spans="1:20" ht="15.75" thickBot="1" x14ac:dyDescent="0.3">
      <c r="A153" s="96">
        <v>5643.3107803610001</v>
      </c>
      <c r="B153" s="88">
        <f t="shared" si="11"/>
        <v>94.356689219638994</v>
      </c>
      <c r="C153" s="96">
        <v>291.34132375939998</v>
      </c>
      <c r="F153" s="90">
        <v>2946.899299526</v>
      </c>
      <c r="G153" s="90">
        <f t="shared" si="12"/>
        <v>97.053100700474005</v>
      </c>
      <c r="H153" s="91">
        <v>256.17440530850001</v>
      </c>
      <c r="N153" s="91">
        <v>51858.5447145</v>
      </c>
      <c r="O153" s="91">
        <f t="shared" si="13"/>
        <v>48.141455285500001</v>
      </c>
      <c r="P153" s="91">
        <v>549.7606462123</v>
      </c>
      <c r="R153" s="96">
        <v>50428.873536229999</v>
      </c>
      <c r="S153" s="96">
        <f t="shared" si="14"/>
        <v>49.57112646377</v>
      </c>
      <c r="T153" s="96">
        <v>540.73900000000003</v>
      </c>
    </row>
    <row r="154" spans="1:20" ht="15.75" thickBot="1" x14ac:dyDescent="0.3">
      <c r="A154" s="96">
        <v>5643.9599881739996</v>
      </c>
      <c r="B154" s="88">
        <f t="shared" si="11"/>
        <v>94.356040011825996</v>
      </c>
      <c r="C154" s="96">
        <v>290.78632339839999</v>
      </c>
      <c r="F154" s="90">
        <v>2947.840615518</v>
      </c>
      <c r="G154" s="90">
        <f t="shared" si="12"/>
        <v>97.052159384481996</v>
      </c>
      <c r="H154" s="91">
        <v>259.25964538839997</v>
      </c>
      <c r="N154" s="91">
        <v>51909.245565249999</v>
      </c>
      <c r="O154" s="91">
        <f t="shared" si="13"/>
        <v>48.090754434750004</v>
      </c>
      <c r="P154" s="91">
        <v>549.88199999999995</v>
      </c>
      <c r="R154" s="96">
        <v>50451.994632759997</v>
      </c>
      <c r="S154" s="96">
        <f t="shared" si="14"/>
        <v>49.548005367240002</v>
      </c>
      <c r="T154" s="96">
        <v>540.75099999999998</v>
      </c>
    </row>
    <row r="155" spans="1:20" ht="15.75" thickBot="1" x14ac:dyDescent="0.3">
      <c r="A155" s="96">
        <v>5644.6074302699999</v>
      </c>
      <c r="B155" s="88">
        <f t="shared" si="11"/>
        <v>94.35539256973</v>
      </c>
      <c r="C155" s="96">
        <v>290.63740165899998</v>
      </c>
      <c r="F155" s="90">
        <v>2970.4731584380002</v>
      </c>
      <c r="G155" s="90">
        <f t="shared" si="12"/>
        <v>97.029526841562003</v>
      </c>
      <c r="H155" s="91">
        <v>259.26547616530002</v>
      </c>
      <c r="N155" s="91">
        <v>51987.907049280002</v>
      </c>
      <c r="O155" s="91">
        <f t="shared" si="13"/>
        <v>48.012092950719996</v>
      </c>
      <c r="P155" s="91">
        <v>550.12199999999996</v>
      </c>
      <c r="R155" s="96">
        <v>50469.834960009997</v>
      </c>
      <c r="S155" s="96">
        <f t="shared" si="14"/>
        <v>49.530165039990003</v>
      </c>
      <c r="T155" s="96">
        <v>541.08000000000004</v>
      </c>
    </row>
    <row r="156" spans="1:20" ht="15.75" thickBot="1" x14ac:dyDescent="0.3">
      <c r="A156" s="96">
        <v>5644.8889661180001</v>
      </c>
      <c r="B156" s="88">
        <f t="shared" si="11"/>
        <v>94.355111033881997</v>
      </c>
      <c r="C156" s="96">
        <v>290.53621876979997</v>
      </c>
      <c r="F156" s="90">
        <v>2984.9652185</v>
      </c>
      <c r="G156" s="90">
        <f t="shared" si="12"/>
        <v>97.015034781500006</v>
      </c>
      <c r="H156" s="91">
        <v>279.42463414629998</v>
      </c>
      <c r="N156" s="91">
        <v>52041.127456039998</v>
      </c>
      <c r="O156" s="91">
        <f t="shared" si="13"/>
        <v>47.958872543960005</v>
      </c>
      <c r="P156" s="91">
        <v>550.43499999999995</v>
      </c>
      <c r="R156" s="96">
        <v>50483.830929119998</v>
      </c>
      <c r="S156" s="96">
        <f t="shared" si="14"/>
        <v>49.516169070880004</v>
      </c>
      <c r="T156" s="96">
        <v>541.30200000000002</v>
      </c>
    </row>
    <row r="157" spans="1:20" ht="15.75" thickBot="1" x14ac:dyDescent="0.3">
      <c r="A157" s="96">
        <v>5645.0169644289999</v>
      </c>
      <c r="B157" s="88">
        <f t="shared" si="11"/>
        <v>94.354983035570996</v>
      </c>
      <c r="C157" s="96">
        <v>290.61320655050002</v>
      </c>
      <c r="F157" s="90">
        <v>2987.9537219379999</v>
      </c>
      <c r="G157" s="90">
        <f t="shared" si="12"/>
        <v>97.012046278062002</v>
      </c>
      <c r="H157" s="91">
        <v>282.30163916790002</v>
      </c>
      <c r="N157" s="91">
        <v>52068.407127999999</v>
      </c>
      <c r="O157" s="91">
        <f t="shared" si="13"/>
        <v>47.931592872000003</v>
      </c>
      <c r="P157" s="91">
        <v>550.577</v>
      </c>
      <c r="R157" s="96">
        <v>50511.88857974</v>
      </c>
      <c r="S157" s="96">
        <f t="shared" si="14"/>
        <v>49.488111420259997</v>
      </c>
      <c r="T157" s="96">
        <v>541.43700000000001</v>
      </c>
    </row>
    <row r="158" spans="1:20" ht="15.75" thickBot="1" x14ac:dyDescent="0.3">
      <c r="A158" s="96">
        <v>5645.7139613310001</v>
      </c>
      <c r="B158" s="88">
        <f t="shared" si="11"/>
        <v>94.354286038669002</v>
      </c>
      <c r="C158" s="96">
        <v>291.30294172089998</v>
      </c>
      <c r="F158" s="90">
        <v>2990.288490249</v>
      </c>
      <c r="G158" s="90">
        <f t="shared" si="12"/>
        <v>97.009711509751</v>
      </c>
      <c r="H158" s="91">
        <v>284.0016875897</v>
      </c>
      <c r="N158" s="91">
        <v>52093.893801339997</v>
      </c>
      <c r="O158" s="91">
        <f t="shared" si="13"/>
        <v>47.906106198660005</v>
      </c>
      <c r="P158" s="91">
        <v>550.97400000000005</v>
      </c>
      <c r="R158" s="96">
        <v>50538.156627290002</v>
      </c>
      <c r="S158" s="96">
        <f t="shared" si="14"/>
        <v>49.46184337271</v>
      </c>
      <c r="T158" s="96">
        <v>541.45699999999999</v>
      </c>
    </row>
    <row r="159" spans="1:20" ht="15.75" thickBot="1" x14ac:dyDescent="0.3">
      <c r="A159" s="96">
        <v>5646.1455206099999</v>
      </c>
      <c r="B159" s="88">
        <f t="shared" si="11"/>
        <v>94.353854479389994</v>
      </c>
      <c r="C159" s="96">
        <v>290.80917563290001</v>
      </c>
      <c r="F159" s="90">
        <v>2995.457144897</v>
      </c>
      <c r="G159" s="90">
        <f t="shared" si="12"/>
        <v>97.004542855102997</v>
      </c>
      <c r="H159" s="91">
        <v>284.10852008609999</v>
      </c>
      <c r="N159" s="91">
        <v>52109.711274870002</v>
      </c>
      <c r="O159" s="91">
        <f t="shared" si="13"/>
        <v>47.890288725129999</v>
      </c>
      <c r="P159" s="91">
        <v>551.06899999999996</v>
      </c>
      <c r="R159" s="96">
        <v>50555.529746330001</v>
      </c>
      <c r="S159" s="96">
        <f t="shared" si="14"/>
        <v>49.444470253669998</v>
      </c>
      <c r="T159" s="96">
        <v>541.62300000000005</v>
      </c>
    </row>
    <row r="160" spans="1:20" ht="15.75" thickBot="1" x14ac:dyDescent="0.3">
      <c r="A160" s="96">
        <v>5646.4549188009996</v>
      </c>
      <c r="B160" s="88">
        <f t="shared" si="11"/>
        <v>94.353545081199002</v>
      </c>
      <c r="C160" s="96">
        <v>291.35330801830003</v>
      </c>
      <c r="F160" s="90">
        <v>2997.0135093919998</v>
      </c>
      <c r="G160" s="90">
        <f t="shared" si="12"/>
        <v>97.002986490607995</v>
      </c>
      <c r="H160" s="91">
        <v>288.01025308020002</v>
      </c>
      <c r="N160" s="91">
        <v>52152.177090869998</v>
      </c>
      <c r="O160" s="91">
        <f t="shared" si="13"/>
        <v>47.847822909130002</v>
      </c>
      <c r="P160" s="91">
        <v>551.154</v>
      </c>
      <c r="R160" s="96">
        <v>50563.822046540001</v>
      </c>
      <c r="S160" s="96">
        <f t="shared" si="14"/>
        <v>49.436177953459996</v>
      </c>
      <c r="T160" s="96">
        <v>541.69200000000001</v>
      </c>
    </row>
    <row r="161" spans="1:20" ht="15.75" thickBot="1" x14ac:dyDescent="0.3">
      <c r="A161" s="96">
        <v>5647.0463833860003</v>
      </c>
      <c r="B161" s="88">
        <f t="shared" si="11"/>
        <v>94.352953616614002</v>
      </c>
      <c r="C161" s="96">
        <v>290.57750057430002</v>
      </c>
      <c r="F161" s="90">
        <v>3036.059014507</v>
      </c>
      <c r="G161" s="90">
        <f t="shared" si="12"/>
        <v>96.963940985492997</v>
      </c>
      <c r="H161" s="91">
        <v>288.01025308020002</v>
      </c>
      <c r="N161" s="91">
        <v>52175.739068930001</v>
      </c>
      <c r="O161" s="91">
        <f t="shared" si="13"/>
        <v>47.82426093107</v>
      </c>
      <c r="P161" s="91">
        <v>551.67899999999997</v>
      </c>
      <c r="R161" s="96">
        <v>50601.10770257</v>
      </c>
      <c r="S161" s="96">
        <f t="shared" si="14"/>
        <v>49.398892297430002</v>
      </c>
      <c r="T161" s="96">
        <v>541.78099999999995</v>
      </c>
    </row>
    <row r="162" spans="1:20" ht="15.75" thickBot="1" x14ac:dyDescent="0.3">
      <c r="A162" s="96">
        <v>5647.2740767839996</v>
      </c>
      <c r="B162" s="88">
        <f t="shared" si="11"/>
        <v>94.352725923215999</v>
      </c>
      <c r="C162" s="96">
        <v>290.5924003385</v>
      </c>
      <c r="F162" s="90">
        <v>3055.4921665400002</v>
      </c>
      <c r="G162" s="90">
        <f t="shared" si="12"/>
        <v>96.944507833459994</v>
      </c>
      <c r="H162" s="91">
        <v>288.01025308020002</v>
      </c>
      <c r="N162" s="91">
        <v>52208.325681670001</v>
      </c>
      <c r="O162" s="91">
        <f t="shared" si="13"/>
        <v>47.791674318329996</v>
      </c>
      <c r="P162" s="91">
        <v>551.89400000000001</v>
      </c>
      <c r="R162" s="96">
        <v>50603.910664410003</v>
      </c>
      <c r="S162" s="96">
        <f t="shared" si="14"/>
        <v>49.396089335589998</v>
      </c>
      <c r="T162" s="96">
        <v>541.90300000000002</v>
      </c>
    </row>
    <row r="163" spans="1:20" ht="15.75" thickBot="1" x14ac:dyDescent="0.3">
      <c r="A163" s="96">
        <v>5647.5238333200004</v>
      </c>
      <c r="B163" s="88">
        <f t="shared" si="11"/>
        <v>94.352476166680006</v>
      </c>
      <c r="C163" s="96">
        <v>290.53969623519998</v>
      </c>
      <c r="F163" s="90">
        <v>3075.7965731419999</v>
      </c>
      <c r="G163" s="90">
        <f t="shared" si="12"/>
        <v>96.924203426858</v>
      </c>
      <c r="H163" s="91">
        <v>288.01025308020002</v>
      </c>
      <c r="N163" s="91">
        <v>52229.108895500001</v>
      </c>
      <c r="O163" s="91">
        <f t="shared" si="13"/>
        <v>47.770891104499995</v>
      </c>
      <c r="P163" s="91">
        <v>552.05399999999997</v>
      </c>
      <c r="R163" s="96">
        <v>50623.400336539999</v>
      </c>
      <c r="S163" s="96">
        <f t="shared" si="14"/>
        <v>49.376599663459999</v>
      </c>
      <c r="T163" s="96">
        <v>541.95299999999997</v>
      </c>
    </row>
    <row r="164" spans="1:20" ht="15.75" thickBot="1" x14ac:dyDescent="0.3">
      <c r="A164" s="96">
        <v>5648.6777912220005</v>
      </c>
      <c r="B164" s="88">
        <f t="shared" si="11"/>
        <v>94.351322208778001</v>
      </c>
      <c r="C164" s="96">
        <v>290.61875257640003</v>
      </c>
      <c r="F164" s="90">
        <v>3095.5236393800001</v>
      </c>
      <c r="G164" s="90">
        <f t="shared" si="12"/>
        <v>96.904476360619995</v>
      </c>
      <c r="H164" s="91">
        <v>288.01025308020002</v>
      </c>
      <c r="N164" s="91">
        <v>52245.219532069998</v>
      </c>
      <c r="O164" s="91">
        <f t="shared" si="13"/>
        <v>47.754780467930004</v>
      </c>
      <c r="P164" s="91">
        <v>553.03599999999994</v>
      </c>
      <c r="R164" s="96">
        <v>50652.083135050001</v>
      </c>
      <c r="S164" s="96">
        <f t="shared" si="14"/>
        <v>49.347916864950001</v>
      </c>
      <c r="T164" s="96">
        <v>541.96900000000005</v>
      </c>
    </row>
    <row r="165" spans="1:20" ht="15.75" thickBot="1" x14ac:dyDescent="0.3">
      <c r="A165" s="96">
        <v>5649.2764529280003</v>
      </c>
      <c r="B165" s="88">
        <f t="shared" si="11"/>
        <v>94.350723547071993</v>
      </c>
      <c r="C165" s="96">
        <v>290.54268196229998</v>
      </c>
      <c r="F165" s="90">
        <v>3115.0385381360002</v>
      </c>
      <c r="G165" s="90">
        <f t="shared" si="12"/>
        <v>96.884961461863995</v>
      </c>
      <c r="H165" s="91">
        <v>288.01025308020002</v>
      </c>
      <c r="N165" s="91">
        <v>52280.29959291</v>
      </c>
      <c r="O165" s="91">
        <f t="shared" si="13"/>
        <v>47.719700407090002</v>
      </c>
      <c r="P165" s="91">
        <v>553.1</v>
      </c>
      <c r="R165" s="96">
        <v>50753.993219819997</v>
      </c>
      <c r="S165" s="96">
        <f t="shared" si="14"/>
        <v>49.246006780180004</v>
      </c>
      <c r="T165" s="96">
        <v>542.19600000000003</v>
      </c>
    </row>
    <row r="166" spans="1:20" ht="15.75" thickBot="1" x14ac:dyDescent="0.3">
      <c r="A166" s="96">
        <v>5651.1961339830004</v>
      </c>
      <c r="B166" s="88">
        <f t="shared" si="11"/>
        <v>94.348803866016993</v>
      </c>
      <c r="C166" s="96">
        <v>290.51999997349998</v>
      </c>
      <c r="F166" s="90">
        <v>3135.9738755839999</v>
      </c>
      <c r="G166" s="90">
        <f t="shared" si="12"/>
        <v>96.864026124416</v>
      </c>
      <c r="H166" s="91">
        <v>288.01025308020002</v>
      </c>
      <c r="N166" s="91">
        <v>52318.344816370001</v>
      </c>
      <c r="O166" s="91">
        <f t="shared" si="13"/>
        <v>47.681655183629999</v>
      </c>
      <c r="P166" s="91">
        <v>553.13300000000004</v>
      </c>
      <c r="R166" s="96">
        <v>50805.330187159998</v>
      </c>
      <c r="S166" s="96">
        <f t="shared" si="14"/>
        <v>49.194669812840004</v>
      </c>
      <c r="T166" s="96">
        <v>542.69200000000001</v>
      </c>
    </row>
    <row r="167" spans="1:20" ht="15.75" thickBot="1" x14ac:dyDescent="0.3">
      <c r="A167" s="96">
        <v>5684.2211255370003</v>
      </c>
      <c r="B167" s="88">
        <f t="shared" si="11"/>
        <v>94.315778874463007</v>
      </c>
      <c r="C167" s="96">
        <v>290.55000001560001</v>
      </c>
      <c r="F167" s="90">
        <v>3156.4763975699998</v>
      </c>
      <c r="G167" s="90">
        <f t="shared" si="12"/>
        <v>96.843523602429997</v>
      </c>
      <c r="H167" s="91">
        <v>288.01025308020002</v>
      </c>
      <c r="N167" s="91">
        <v>52364.659315509998</v>
      </c>
      <c r="O167" s="91">
        <f t="shared" si="13"/>
        <v>47.635340684490004</v>
      </c>
      <c r="P167" s="91">
        <v>553.57000000000005</v>
      </c>
      <c r="R167" s="96">
        <v>50819.944072689999</v>
      </c>
      <c r="S167" s="96">
        <f t="shared" si="14"/>
        <v>49.180055927310001</v>
      </c>
      <c r="T167" s="96">
        <v>543.26400000000001</v>
      </c>
    </row>
    <row r="168" spans="1:20" ht="15.75" thickBot="1" x14ac:dyDescent="0.3">
      <c r="A168" s="96">
        <v>5717.2051728010001</v>
      </c>
      <c r="B168" s="88">
        <f t="shared" si="11"/>
        <v>94.282794827198998</v>
      </c>
      <c r="C168" s="96">
        <v>290.55000001560001</v>
      </c>
      <c r="F168" s="90">
        <v>3175.267045564</v>
      </c>
      <c r="G168" s="90">
        <f t="shared" si="12"/>
        <v>96.824732954436001</v>
      </c>
      <c r="H168" s="91">
        <v>288.01025308020002</v>
      </c>
      <c r="N168" s="91">
        <v>52402.82486036</v>
      </c>
      <c r="O168" s="91">
        <f t="shared" si="13"/>
        <v>47.597175139640001</v>
      </c>
      <c r="P168" s="91">
        <v>553.63599999999997</v>
      </c>
      <c r="R168" s="96">
        <v>50833.08780003</v>
      </c>
      <c r="S168" s="96">
        <f t="shared" si="14"/>
        <v>49.16691219997</v>
      </c>
      <c r="T168" s="96">
        <v>543.6</v>
      </c>
    </row>
    <row r="169" spans="1:20" ht="15.75" thickBot="1" x14ac:dyDescent="0.3">
      <c r="A169" s="96">
        <v>5821.25660874</v>
      </c>
      <c r="B169" s="88">
        <f t="shared" si="11"/>
        <v>94.178743391259999</v>
      </c>
      <c r="C169" s="96">
        <v>290.55000001560001</v>
      </c>
      <c r="F169" s="90">
        <v>3195.323053226</v>
      </c>
      <c r="G169" s="90">
        <f t="shared" si="12"/>
        <v>96.804676946773995</v>
      </c>
      <c r="H169" s="91">
        <v>288.0418169253</v>
      </c>
      <c r="N169" s="91">
        <v>52468.1240932</v>
      </c>
      <c r="O169" s="91">
        <f t="shared" si="13"/>
        <v>47.531875906800003</v>
      </c>
      <c r="P169" s="91">
        <v>553.70099999989998</v>
      </c>
      <c r="R169" s="96">
        <v>50842.974569359998</v>
      </c>
      <c r="S169" s="96">
        <f t="shared" si="14"/>
        <v>49.157025430640005</v>
      </c>
      <c r="T169" s="96">
        <v>543.78599999999994</v>
      </c>
    </row>
    <row r="170" spans="1:20" ht="15.75" thickBot="1" x14ac:dyDescent="0.3">
      <c r="A170" s="96">
        <v>5887.0346322920004</v>
      </c>
      <c r="B170" s="88">
        <f t="shared" si="11"/>
        <v>94.112965367708</v>
      </c>
      <c r="C170" s="96">
        <v>290.55999999869999</v>
      </c>
      <c r="F170" s="90">
        <v>3215.210397539</v>
      </c>
      <c r="G170" s="90">
        <f t="shared" si="12"/>
        <v>96.784789602461004</v>
      </c>
      <c r="H170" s="91">
        <v>288.07338077029999</v>
      </c>
      <c r="N170" s="91">
        <v>52491.932488060003</v>
      </c>
      <c r="O170" s="91">
        <f t="shared" si="13"/>
        <v>47.508067511939998</v>
      </c>
      <c r="P170" s="91">
        <v>554.005</v>
      </c>
      <c r="R170" s="96">
        <v>50868.272801500003</v>
      </c>
      <c r="S170" s="96">
        <f t="shared" si="14"/>
        <v>49.131727198499995</v>
      </c>
      <c r="T170" s="96">
        <v>543.81100000000004</v>
      </c>
    </row>
    <row r="171" spans="1:20" ht="15.75" thickBot="1" x14ac:dyDescent="0.3">
      <c r="A171" s="96">
        <v>5924.858974449</v>
      </c>
      <c r="B171" s="88">
        <f t="shared" si="11"/>
        <v>94.075141025551005</v>
      </c>
      <c r="C171" s="96">
        <v>290.55999999869999</v>
      </c>
      <c r="F171" s="90">
        <v>3235.1287984810001</v>
      </c>
      <c r="G171" s="90">
        <f t="shared" si="12"/>
        <v>96.764871201519</v>
      </c>
      <c r="H171" s="91">
        <v>288.13650846040002</v>
      </c>
      <c r="N171" s="91">
        <v>52552.003101490001</v>
      </c>
      <c r="O171" s="91">
        <f t="shared" si="13"/>
        <v>47.447996898509999</v>
      </c>
      <c r="P171" s="91">
        <v>554.86300000000006</v>
      </c>
      <c r="R171" s="96">
        <v>50885.42108719</v>
      </c>
      <c r="S171" s="96">
        <f t="shared" si="14"/>
        <v>49.114578912810003</v>
      </c>
      <c r="T171" s="96">
        <v>543.79899999999998</v>
      </c>
    </row>
    <row r="172" spans="1:20" ht="15.75" thickBot="1" x14ac:dyDescent="0.3">
      <c r="A172" s="96">
        <v>5987.1421174939996</v>
      </c>
      <c r="B172" s="88">
        <f t="shared" si="11"/>
        <v>94.012857882505998</v>
      </c>
      <c r="C172" s="96">
        <v>290.55999999869999</v>
      </c>
      <c r="F172" s="90">
        <v>3255.1093166969999</v>
      </c>
      <c r="G172" s="90">
        <f t="shared" si="12"/>
        <v>96.744890683302998</v>
      </c>
      <c r="H172" s="91">
        <v>288.1680723055</v>
      </c>
      <c r="N172" s="91">
        <v>52596.068479829999</v>
      </c>
      <c r="O172" s="91">
        <f t="shared" si="13"/>
        <v>47.403931520169998</v>
      </c>
      <c r="P172" s="91">
        <v>555.13</v>
      </c>
      <c r="R172" s="96">
        <v>50896.568500310001</v>
      </c>
      <c r="S172" s="96">
        <f t="shared" si="14"/>
        <v>49.103431499689997</v>
      </c>
      <c r="T172" s="96">
        <v>543.87199999999996</v>
      </c>
    </row>
    <row r="173" spans="1:20" ht="15.75" thickBot="1" x14ac:dyDescent="0.3">
      <c r="A173" s="96">
        <v>6056.9423280210003</v>
      </c>
      <c r="B173" s="88">
        <f t="shared" si="11"/>
        <v>93.943057671979005</v>
      </c>
      <c r="C173" s="96">
        <v>290.56999998169999</v>
      </c>
      <c r="F173" s="90">
        <v>3275.6522451209999</v>
      </c>
      <c r="G173" s="90">
        <f t="shared" si="12"/>
        <v>96.724347754879005</v>
      </c>
      <c r="H173" s="91">
        <v>288.23119999559998</v>
      </c>
      <c r="N173" s="91">
        <v>52668.32254619</v>
      </c>
      <c r="O173" s="91">
        <f t="shared" si="13"/>
        <v>47.331677453810002</v>
      </c>
      <c r="P173" s="91">
        <v>555.49699999999996</v>
      </c>
      <c r="R173" s="96">
        <v>50927.313533979999</v>
      </c>
      <c r="S173" s="96">
        <f t="shared" si="14"/>
        <v>49.072686466020002</v>
      </c>
      <c r="T173" s="96">
        <v>544.00099999999998</v>
      </c>
    </row>
    <row r="174" spans="1:20" ht="15.75" thickBot="1" x14ac:dyDescent="0.3">
      <c r="A174" s="96">
        <v>6126.636848182</v>
      </c>
      <c r="B174" s="88">
        <f t="shared" si="11"/>
        <v>93.873363151817998</v>
      </c>
      <c r="C174" s="96">
        <v>290.56999998169999</v>
      </c>
      <c r="F174" s="90">
        <v>3295.3507214860001</v>
      </c>
      <c r="G174" s="90">
        <f t="shared" si="12"/>
        <v>96.704649278513998</v>
      </c>
      <c r="H174" s="91">
        <v>288.26276384059997</v>
      </c>
      <c r="N174" s="91">
        <v>52709.064826610003</v>
      </c>
      <c r="O174" s="91">
        <f t="shared" si="13"/>
        <v>47.290935173389997</v>
      </c>
      <c r="P174" s="91">
        <v>555.69200000000001</v>
      </c>
      <c r="R174" s="96">
        <v>50958.537306639999</v>
      </c>
      <c r="S174" s="96">
        <f t="shared" si="14"/>
        <v>49.041462693360003</v>
      </c>
      <c r="T174" s="96">
        <v>543.99599999999998</v>
      </c>
    </row>
    <row r="175" spans="1:20" ht="15.75" thickBot="1" x14ac:dyDescent="0.3">
      <c r="A175" s="96">
        <v>6241.3785079959998</v>
      </c>
      <c r="B175" s="88">
        <f t="shared" si="11"/>
        <v>93.758621492003996</v>
      </c>
      <c r="C175" s="96">
        <v>290.56999998169999</v>
      </c>
      <c r="F175" s="90">
        <v>3314.6677844549999</v>
      </c>
      <c r="G175" s="90">
        <f t="shared" si="12"/>
        <v>96.685332215545003</v>
      </c>
      <c r="H175" s="91">
        <v>288.26276384059997</v>
      </c>
      <c r="N175" s="91">
        <v>52761.641303329998</v>
      </c>
      <c r="O175" s="91">
        <f t="shared" si="13"/>
        <v>47.238358696670005</v>
      </c>
      <c r="P175" s="91">
        <v>559.59799999999996</v>
      </c>
      <c r="R175" s="96">
        <v>50984.159398110001</v>
      </c>
      <c r="S175" s="96">
        <f t="shared" si="14"/>
        <v>49.015840601889998</v>
      </c>
      <c r="T175" s="96">
        <v>543.98500000000001</v>
      </c>
    </row>
    <row r="176" spans="1:20" ht="15.75" thickBot="1" x14ac:dyDescent="0.3">
      <c r="A176" s="96">
        <v>6345.2869761749998</v>
      </c>
      <c r="B176" s="88">
        <f t="shared" si="11"/>
        <v>93.654713023824996</v>
      </c>
      <c r="C176" s="96">
        <v>290.56999998169999</v>
      </c>
      <c r="F176" s="90">
        <v>3334.9007125950002</v>
      </c>
      <c r="G176" s="90">
        <f t="shared" si="12"/>
        <v>96.665099287404999</v>
      </c>
      <c r="H176" s="91">
        <v>288.26276384059997</v>
      </c>
      <c r="N176" s="91">
        <v>52786.508326000003</v>
      </c>
      <c r="O176" s="91">
        <f t="shared" si="13"/>
        <v>47.213491673999997</v>
      </c>
      <c r="P176" s="91">
        <v>559.61900000000003</v>
      </c>
      <c r="R176" s="96">
        <v>51006.935196070001</v>
      </c>
      <c r="S176" s="96">
        <f t="shared" si="14"/>
        <v>48.993064803929997</v>
      </c>
      <c r="T176" s="96">
        <v>544.01900000000001</v>
      </c>
    </row>
    <row r="177" spans="1:20" ht="15.75" thickBot="1" x14ac:dyDescent="0.3">
      <c r="A177" s="96">
        <v>6432.2197214950002</v>
      </c>
      <c r="B177" s="88">
        <f t="shared" si="11"/>
        <v>93.567780278504998</v>
      </c>
      <c r="C177" s="96">
        <v>290.56999998169999</v>
      </c>
      <c r="F177" s="90">
        <v>3355.2317568869998</v>
      </c>
      <c r="G177" s="90">
        <f t="shared" si="12"/>
        <v>96.644768243113006</v>
      </c>
      <c r="H177" s="91">
        <v>288.26276384059997</v>
      </c>
      <c r="N177" s="91">
        <v>52836.242630840003</v>
      </c>
      <c r="O177" s="91">
        <f t="shared" si="13"/>
        <v>47.163757369159995</v>
      </c>
      <c r="P177" s="91">
        <v>559.86</v>
      </c>
      <c r="R177" s="96">
        <v>51056.827714610001</v>
      </c>
      <c r="S177" s="96">
        <f t="shared" si="14"/>
        <v>48.943172285389998</v>
      </c>
      <c r="T177" s="96">
        <v>544.28800000000001</v>
      </c>
    </row>
    <row r="178" spans="1:20" ht="15.75" thickBot="1" x14ac:dyDescent="0.3">
      <c r="A178" s="96">
        <v>6513.8419721480004</v>
      </c>
      <c r="B178" s="88">
        <f t="shared" si="11"/>
        <v>93.486158027851999</v>
      </c>
      <c r="C178" s="96">
        <v>290.57908410210001</v>
      </c>
      <c r="F178" s="90">
        <v>3374.4010036019999</v>
      </c>
      <c r="G178" s="90">
        <f t="shared" si="12"/>
        <v>96.625598996397997</v>
      </c>
      <c r="H178" s="91">
        <v>288.32589153070001</v>
      </c>
      <c r="N178" s="91">
        <v>52836.242630840003</v>
      </c>
      <c r="O178" s="91">
        <f t="shared" si="13"/>
        <v>47.163757369159995</v>
      </c>
      <c r="P178" s="91">
        <v>559.86500000000001</v>
      </c>
      <c r="R178" s="96">
        <v>51073.251548530003</v>
      </c>
      <c r="S178" s="96">
        <f t="shared" si="14"/>
        <v>48.926748451469997</v>
      </c>
      <c r="T178" s="96">
        <v>544.30200000000002</v>
      </c>
    </row>
    <row r="179" spans="1:20" ht="15.75" thickBot="1" x14ac:dyDescent="0.3">
      <c r="A179" s="96">
        <v>6518.5979876560004</v>
      </c>
      <c r="B179" s="88">
        <f t="shared" si="11"/>
        <v>93.481402012344006</v>
      </c>
      <c r="C179" s="96">
        <v>290.59000004080002</v>
      </c>
      <c r="F179" s="90">
        <v>3394.5233090359998</v>
      </c>
      <c r="G179" s="90">
        <f t="shared" si="12"/>
        <v>96.605476690963997</v>
      </c>
      <c r="H179" s="91">
        <v>288.32589153070001</v>
      </c>
      <c r="N179" s="91">
        <v>52836.242630840003</v>
      </c>
      <c r="O179" s="91">
        <f t="shared" si="13"/>
        <v>47.163757369159995</v>
      </c>
      <c r="P179" s="91">
        <v>560.63699999999994</v>
      </c>
      <c r="R179" s="96">
        <v>51087.655553969998</v>
      </c>
      <c r="S179" s="96">
        <f t="shared" si="14"/>
        <v>48.912344446030005</v>
      </c>
      <c r="T179" s="96">
        <v>544.35</v>
      </c>
    </row>
    <row r="180" spans="1:20" ht="15.75" thickBot="1" x14ac:dyDescent="0.3">
      <c r="A180" s="96">
        <v>6603.0676580170002</v>
      </c>
      <c r="B180" s="88">
        <f t="shared" si="11"/>
        <v>93.396932341983003</v>
      </c>
      <c r="C180" s="96">
        <v>290.61000000690001</v>
      </c>
      <c r="F180" s="90">
        <v>3414.5614143490002</v>
      </c>
      <c r="G180" s="90">
        <f t="shared" si="12"/>
        <v>96.585438585651005</v>
      </c>
      <c r="H180" s="91">
        <v>288.32589153070001</v>
      </c>
      <c r="N180" s="91">
        <v>52836.553624699998</v>
      </c>
      <c r="O180" s="91">
        <f t="shared" si="13"/>
        <v>47.163446375300005</v>
      </c>
      <c r="P180" s="91">
        <v>562.077</v>
      </c>
      <c r="R180" s="96">
        <v>51109.340644260003</v>
      </c>
      <c r="S180" s="96">
        <f t="shared" si="14"/>
        <v>48.890659355739999</v>
      </c>
      <c r="T180" s="96">
        <v>544.84</v>
      </c>
    </row>
    <row r="181" spans="1:20" ht="15.75" thickBot="1" x14ac:dyDescent="0.3">
      <c r="A181" s="96">
        <v>6693.182515855</v>
      </c>
      <c r="B181" s="88">
        <f t="shared" si="11"/>
        <v>93.306817484145</v>
      </c>
      <c r="C181" s="96">
        <v>290.61000000690001</v>
      </c>
      <c r="F181" s="90">
        <v>3433.8789024940002</v>
      </c>
      <c r="G181" s="90">
        <f t="shared" si="12"/>
        <v>96.566121097505999</v>
      </c>
      <c r="H181" s="91">
        <v>288.42058306590002</v>
      </c>
      <c r="N181" s="91">
        <v>52836.956895169998</v>
      </c>
      <c r="O181" s="91">
        <f t="shared" si="13"/>
        <v>47.163043104830003</v>
      </c>
      <c r="P181" s="91">
        <v>562.54700000000003</v>
      </c>
      <c r="R181" s="96">
        <v>51126.565557130001</v>
      </c>
      <c r="S181" s="96">
        <f t="shared" si="14"/>
        <v>48.87343444287</v>
      </c>
      <c r="T181" s="96">
        <v>544.86900000000003</v>
      </c>
    </row>
    <row r="182" spans="1:20" ht="15.75" thickBot="1" x14ac:dyDescent="0.3">
      <c r="A182" s="96">
        <v>6817.0519165940004</v>
      </c>
      <c r="B182" s="88">
        <f t="shared" si="11"/>
        <v>93.182948083406004</v>
      </c>
      <c r="C182" s="96">
        <v>290.6108928658</v>
      </c>
      <c r="F182" s="90">
        <v>3453.8234567559998</v>
      </c>
      <c r="G182" s="90">
        <f t="shared" si="12"/>
        <v>96.546176543244002</v>
      </c>
      <c r="H182" s="91">
        <v>288.42058306590002</v>
      </c>
      <c r="N182" s="91">
        <v>52846.784577079998</v>
      </c>
      <c r="O182" s="91">
        <f t="shared" si="13"/>
        <v>47.153215422919999</v>
      </c>
      <c r="P182" s="91">
        <v>565.17499999999995</v>
      </c>
      <c r="R182" s="96">
        <v>51147.003484749999</v>
      </c>
      <c r="S182" s="96">
        <f t="shared" si="14"/>
        <v>48.852996515249998</v>
      </c>
      <c r="T182" s="96">
        <v>545.25699999999995</v>
      </c>
    </row>
    <row r="183" spans="1:20" ht="15.75" thickBot="1" x14ac:dyDescent="0.3">
      <c r="A183" s="96">
        <v>6828.3123901819999</v>
      </c>
      <c r="B183" s="88">
        <f t="shared" si="11"/>
        <v>93.171687609817994</v>
      </c>
      <c r="C183" s="96">
        <v>290.63999995590001</v>
      </c>
      <c r="F183" s="90">
        <v>3474.003492754</v>
      </c>
      <c r="G183" s="90">
        <f t="shared" si="12"/>
        <v>96.525996507246006</v>
      </c>
      <c r="H183" s="91">
        <v>288.42058306590002</v>
      </c>
      <c r="N183" s="91">
        <v>52878.950727039999</v>
      </c>
      <c r="O183" s="91">
        <f t="shared" si="13"/>
        <v>47.121049272960001</v>
      </c>
      <c r="P183" s="91">
        <v>565.51399999989997</v>
      </c>
      <c r="R183" s="96">
        <v>51166.487110349997</v>
      </c>
      <c r="S183" s="96">
        <f t="shared" si="14"/>
        <v>48.833512889650002</v>
      </c>
      <c r="T183" s="96">
        <v>545.41200000000003</v>
      </c>
    </row>
    <row r="184" spans="1:20" ht="15.75" thickBot="1" x14ac:dyDescent="0.3">
      <c r="A184" s="96">
        <v>6910.3754404470001</v>
      </c>
      <c r="B184" s="88">
        <f t="shared" si="11"/>
        <v>93.089624559553002</v>
      </c>
      <c r="C184" s="96">
        <v>290.63999995590001</v>
      </c>
      <c r="F184" s="90">
        <v>3489.1781762579999</v>
      </c>
      <c r="G184" s="90">
        <f t="shared" si="12"/>
        <v>96.510821823742006</v>
      </c>
      <c r="H184" s="91">
        <v>288.45214691090001</v>
      </c>
      <c r="N184" s="91">
        <v>52933.51165072</v>
      </c>
      <c r="O184" s="91">
        <f t="shared" si="13"/>
        <v>47.06648834928</v>
      </c>
      <c r="P184" s="91">
        <v>565.65599999990002</v>
      </c>
      <c r="R184" s="96">
        <v>51222.508062590001</v>
      </c>
      <c r="S184" s="96">
        <f t="shared" si="14"/>
        <v>48.777491937409998</v>
      </c>
      <c r="T184" s="96">
        <v>545.58100000000002</v>
      </c>
    </row>
    <row r="185" spans="1:20" ht="15.75" thickBot="1" x14ac:dyDescent="0.3">
      <c r="A185" s="96">
        <v>7020.2789206019997</v>
      </c>
      <c r="B185" s="88">
        <f t="shared" si="11"/>
        <v>92.979721079398004</v>
      </c>
      <c r="C185" s="96">
        <v>290.66000001510002</v>
      </c>
      <c r="F185" s="90">
        <v>3508.8017158739999</v>
      </c>
      <c r="G185" s="90">
        <f t="shared" si="12"/>
        <v>96.491198284126</v>
      </c>
      <c r="H185" s="91">
        <v>288.48371075599999</v>
      </c>
      <c r="N185" s="91">
        <v>52990.711481389997</v>
      </c>
      <c r="O185" s="91">
        <f t="shared" si="13"/>
        <v>47.009288518610006</v>
      </c>
      <c r="P185" s="91">
        <v>565.75999999989995</v>
      </c>
      <c r="R185" s="96">
        <v>51249.049048319997</v>
      </c>
      <c r="S185" s="96">
        <f t="shared" si="14"/>
        <v>48.750950951680004</v>
      </c>
      <c r="T185" s="96">
        <v>545.88099999999997</v>
      </c>
    </row>
    <row r="186" spans="1:20" ht="15.75" thickBot="1" x14ac:dyDescent="0.3">
      <c r="A186" s="96">
        <v>7085.0823086339997</v>
      </c>
      <c r="B186" s="88">
        <f t="shared" si="11"/>
        <v>92.914917691366</v>
      </c>
      <c r="C186" s="96">
        <v>290.67999998110002</v>
      </c>
      <c r="F186" s="90">
        <v>3526.5703965299999</v>
      </c>
      <c r="G186" s="90">
        <f t="shared" si="12"/>
        <v>96.473429603469995</v>
      </c>
      <c r="H186" s="91">
        <v>288.48371075599999</v>
      </c>
      <c r="N186" s="91">
        <v>52998.048680209999</v>
      </c>
      <c r="O186" s="91">
        <f t="shared" si="13"/>
        <v>47.001951319790003</v>
      </c>
      <c r="P186" s="91">
        <v>566.26199999999994</v>
      </c>
      <c r="R186" s="96">
        <v>51277.493579820002</v>
      </c>
      <c r="S186" s="96">
        <f t="shared" si="14"/>
        <v>48.722506420179997</v>
      </c>
      <c r="T186" s="96">
        <v>546.07899999999995</v>
      </c>
    </row>
    <row r="187" spans="1:20" ht="15.75" thickBot="1" x14ac:dyDescent="0.3">
      <c r="A187" s="96">
        <v>7135.8539919839995</v>
      </c>
      <c r="B187" s="88">
        <f t="shared" si="11"/>
        <v>92.864146008016007</v>
      </c>
      <c r="C187" s="96">
        <v>290.67999998110002</v>
      </c>
      <c r="F187" s="90">
        <v>3545.9523820449999</v>
      </c>
      <c r="G187" s="90">
        <f t="shared" si="12"/>
        <v>96.454047617954998</v>
      </c>
      <c r="H187" s="91">
        <v>288.48371075599999</v>
      </c>
      <c r="N187" s="91">
        <v>53027.181076879999</v>
      </c>
      <c r="O187" s="91">
        <f t="shared" si="13"/>
        <v>46.972818923120002</v>
      </c>
      <c r="P187" s="91">
        <v>566.50300000000004</v>
      </c>
      <c r="R187" s="96">
        <v>51303.898211539999</v>
      </c>
      <c r="S187" s="96">
        <f t="shared" si="14"/>
        <v>48.696101788459998</v>
      </c>
      <c r="T187" s="96">
        <v>546.13400000000001</v>
      </c>
    </row>
    <row r="188" spans="1:20" ht="15.75" thickBot="1" x14ac:dyDescent="0.3">
      <c r="A188" s="96">
        <v>7191.4949062169999</v>
      </c>
      <c r="B188" s="88">
        <f t="shared" si="11"/>
        <v>92.808505093782998</v>
      </c>
      <c r="C188" s="96">
        <v>290.68999996410002</v>
      </c>
      <c r="F188" s="90">
        <v>3566.2855808099998</v>
      </c>
      <c r="G188" s="90">
        <f t="shared" si="12"/>
        <v>96.433714419189997</v>
      </c>
      <c r="H188" s="91">
        <v>288.48371075599999</v>
      </c>
      <c r="N188" s="91">
        <v>53041.270682679999</v>
      </c>
      <c r="O188" s="91">
        <f t="shared" si="13"/>
        <v>46.95872931732</v>
      </c>
      <c r="P188" s="91">
        <v>566.65899999989995</v>
      </c>
      <c r="R188" s="96">
        <v>51324.700857000003</v>
      </c>
      <c r="S188" s="96">
        <f t="shared" si="14"/>
        <v>48.675299142999997</v>
      </c>
      <c r="T188" s="96">
        <v>546.16</v>
      </c>
    </row>
    <row r="189" spans="1:20" ht="15.75" thickBot="1" x14ac:dyDescent="0.3">
      <c r="A189" s="96">
        <v>7259.8899833590003</v>
      </c>
      <c r="B189" s="88">
        <f t="shared" si="11"/>
        <v>92.740110016640998</v>
      </c>
      <c r="C189" s="96">
        <v>290.68999996410002</v>
      </c>
      <c r="F189" s="90">
        <v>3585.3967496790001</v>
      </c>
      <c r="G189" s="90">
        <f t="shared" si="12"/>
        <v>96.414603250320994</v>
      </c>
      <c r="H189" s="91">
        <v>288.51527460099999</v>
      </c>
      <c r="N189" s="91">
        <v>53074.396082120002</v>
      </c>
      <c r="O189" s="91">
        <f t="shared" si="13"/>
        <v>46.925603917879997</v>
      </c>
      <c r="P189" s="91">
        <v>566.79600000000005</v>
      </c>
      <c r="R189" s="96">
        <v>51361.296082389999</v>
      </c>
      <c r="S189" s="96">
        <f t="shared" si="14"/>
        <v>48.638703917610002</v>
      </c>
      <c r="T189" s="96">
        <v>546.22</v>
      </c>
    </row>
    <row r="190" spans="1:20" ht="15.75" thickBot="1" x14ac:dyDescent="0.3">
      <c r="A190" s="96">
        <v>7315.7097494119998</v>
      </c>
      <c r="B190" s="88">
        <f t="shared" si="11"/>
        <v>92.684290250588006</v>
      </c>
      <c r="C190" s="96">
        <v>290.68999996410002</v>
      </c>
      <c r="F190" s="90">
        <v>3603.4699430219998</v>
      </c>
      <c r="G190" s="90">
        <f t="shared" si="12"/>
        <v>96.396530056977994</v>
      </c>
      <c r="H190" s="91">
        <v>288.51527460099999</v>
      </c>
      <c r="N190" s="91">
        <v>53110.749365620002</v>
      </c>
      <c r="O190" s="91">
        <f t="shared" si="13"/>
        <v>46.889250634379998</v>
      </c>
      <c r="P190" s="91">
        <v>567.12</v>
      </c>
      <c r="R190" s="96">
        <v>51405.11913698</v>
      </c>
      <c r="S190" s="96">
        <f t="shared" si="14"/>
        <v>48.594880863020002</v>
      </c>
      <c r="T190" s="96">
        <v>546.399</v>
      </c>
    </row>
    <row r="191" spans="1:20" ht="15.75" thickBot="1" x14ac:dyDescent="0.3">
      <c r="A191" s="96">
        <v>7365.8622329709997</v>
      </c>
      <c r="B191" s="88">
        <f t="shared" si="11"/>
        <v>92.634137767029003</v>
      </c>
      <c r="C191" s="96">
        <v>290.68999996410002</v>
      </c>
      <c r="F191" s="90">
        <v>3623.640513975</v>
      </c>
      <c r="G191" s="90">
        <f t="shared" si="12"/>
        <v>96.376359486024995</v>
      </c>
      <c r="H191" s="91">
        <v>288.57840229110002</v>
      </c>
      <c r="N191" s="91">
        <v>53119.609101230002</v>
      </c>
      <c r="O191" s="91">
        <f t="shared" si="13"/>
        <v>46.880390898769996</v>
      </c>
      <c r="P191" s="91">
        <v>567.11300000000006</v>
      </c>
      <c r="R191" s="96">
        <v>51444.614274660002</v>
      </c>
      <c r="S191" s="96">
        <f t="shared" si="14"/>
        <v>48.555385725339995</v>
      </c>
      <c r="T191" s="96">
        <v>546.43100000000004</v>
      </c>
    </row>
    <row r="192" spans="1:20" ht="15.75" thickBot="1" x14ac:dyDescent="0.3">
      <c r="A192" s="96">
        <v>7439.4707157639996</v>
      </c>
      <c r="B192" s="88">
        <f t="shared" si="11"/>
        <v>92.560529284235997</v>
      </c>
      <c r="C192" s="96">
        <v>290.7000000402</v>
      </c>
      <c r="F192" s="90">
        <v>3643.8911614180001</v>
      </c>
      <c r="G192" s="90">
        <f t="shared" si="12"/>
        <v>96.356108838582003</v>
      </c>
      <c r="H192" s="91">
        <v>288.6099661362</v>
      </c>
      <c r="N192" s="91">
        <v>53131.539013809997</v>
      </c>
      <c r="O192" s="91">
        <f t="shared" si="13"/>
        <v>46.868460986190001</v>
      </c>
      <c r="P192" s="91">
        <v>567.25900000000001</v>
      </c>
      <c r="R192" s="96">
        <v>51479.68352726</v>
      </c>
      <c r="S192" s="96">
        <f t="shared" si="14"/>
        <v>48.520316472739999</v>
      </c>
      <c r="T192" s="96">
        <v>546.54600000000005</v>
      </c>
    </row>
    <row r="193" spans="1:20" ht="15.75" thickBot="1" x14ac:dyDescent="0.3">
      <c r="A193" s="96">
        <v>7519.2228058439996</v>
      </c>
      <c r="B193" s="88">
        <f t="shared" si="11"/>
        <v>92.480777194156005</v>
      </c>
      <c r="C193" s="96">
        <v>290.7000000402</v>
      </c>
      <c r="F193" s="90">
        <v>3663.594309138</v>
      </c>
      <c r="G193" s="90">
        <f t="shared" si="12"/>
        <v>96.336405690861994</v>
      </c>
      <c r="H193" s="91">
        <v>288.64152998119999</v>
      </c>
      <c r="N193" s="91">
        <v>53185.643530120004</v>
      </c>
      <c r="O193" s="91">
        <f t="shared" si="13"/>
        <v>46.814356469879996</v>
      </c>
      <c r="P193" s="91">
        <v>568.16300000000001</v>
      </c>
      <c r="R193" s="96">
        <v>51502.483298960004</v>
      </c>
      <c r="S193" s="96">
        <f t="shared" si="14"/>
        <v>48.497516701039999</v>
      </c>
      <c r="T193" s="96">
        <v>546.56700000000001</v>
      </c>
    </row>
    <row r="194" spans="1:20" ht="15.75" thickBot="1" x14ac:dyDescent="0.3">
      <c r="A194" s="96">
        <v>7651.2902996370003</v>
      </c>
      <c r="B194" s="88">
        <f t="shared" si="11"/>
        <v>92.348709700363003</v>
      </c>
      <c r="C194" s="96">
        <v>290.7000000402</v>
      </c>
      <c r="F194" s="90">
        <v>3682.997558177</v>
      </c>
      <c r="G194" s="90">
        <f t="shared" si="12"/>
        <v>96.317002441823007</v>
      </c>
      <c r="H194" s="91">
        <v>288.64152998119999</v>
      </c>
      <c r="N194" s="91">
        <v>53185.645897549999</v>
      </c>
      <c r="O194" s="91">
        <f t="shared" si="13"/>
        <v>46.814354102450004</v>
      </c>
      <c r="P194" s="91">
        <v>568.16300000000001</v>
      </c>
      <c r="R194" s="96">
        <v>51524.346404149997</v>
      </c>
      <c r="S194" s="96">
        <f t="shared" si="14"/>
        <v>48.475653595850005</v>
      </c>
      <c r="T194" s="96">
        <v>546.64599999999996</v>
      </c>
    </row>
    <row r="195" spans="1:20" ht="15.75" thickBot="1" x14ac:dyDescent="0.3">
      <c r="A195" s="96">
        <v>7748.085724304</v>
      </c>
      <c r="B195" s="88">
        <f t="shared" si="11"/>
        <v>92.251914275695995</v>
      </c>
      <c r="C195" s="96">
        <v>290.7100000232</v>
      </c>
      <c r="F195" s="90">
        <v>3703.9347792160002</v>
      </c>
      <c r="G195" s="90">
        <f t="shared" si="12"/>
        <v>96.296065220784001</v>
      </c>
      <c r="H195" s="91">
        <v>288.64152998119999</v>
      </c>
      <c r="N195" s="91">
        <v>53258.522671910003</v>
      </c>
      <c r="O195" s="91">
        <f t="shared" si="13"/>
        <v>46.741477328089999</v>
      </c>
      <c r="P195" s="91">
        <v>568.78</v>
      </c>
      <c r="R195" s="96">
        <v>51553.272805209999</v>
      </c>
      <c r="S195" s="96">
        <f t="shared" si="14"/>
        <v>48.44672719479</v>
      </c>
      <c r="T195" s="96">
        <v>546.952</v>
      </c>
    </row>
    <row r="196" spans="1:20" ht="15.75" thickBot="1" x14ac:dyDescent="0.3">
      <c r="A196" s="96">
        <v>7909.8192024139998</v>
      </c>
      <c r="B196" s="88">
        <f t="shared" si="11"/>
        <v>92.090180797586001</v>
      </c>
      <c r="C196" s="96">
        <v>290.7899999805</v>
      </c>
      <c r="F196" s="90">
        <v>3722.7311323399999</v>
      </c>
      <c r="G196" s="90">
        <f t="shared" si="12"/>
        <v>96.277268867659998</v>
      </c>
      <c r="H196" s="91">
        <v>288.67309382629998</v>
      </c>
      <c r="N196" s="91">
        <v>53304.003078109999</v>
      </c>
      <c r="O196" s="91">
        <f t="shared" si="13"/>
        <v>46.69599692189</v>
      </c>
      <c r="P196" s="91">
        <v>568.84299999990003</v>
      </c>
      <c r="R196" s="96">
        <v>51587.484407429998</v>
      </c>
      <c r="S196" s="96">
        <f t="shared" si="14"/>
        <v>48.412515592570003</v>
      </c>
      <c r="T196" s="96">
        <v>547.29200000000003</v>
      </c>
    </row>
    <row r="197" spans="1:20" ht="15.75" thickBot="1" x14ac:dyDescent="0.3">
      <c r="A197" s="96">
        <v>8067.6062324289996</v>
      </c>
      <c r="B197" s="88">
        <f t="shared" ref="B197:B260" si="15">100-A197/1000</f>
        <v>91.932393767571</v>
      </c>
      <c r="C197" s="96">
        <v>290.83000000570001</v>
      </c>
      <c r="F197" s="90">
        <v>3741.8529307180002</v>
      </c>
      <c r="G197" s="90">
        <f t="shared" ref="G197:G260" si="16">100-F197/1000</f>
        <v>96.258147069282003</v>
      </c>
      <c r="H197" s="91">
        <v>288.73622151640001</v>
      </c>
      <c r="N197" s="91">
        <v>53375.333329959998</v>
      </c>
      <c r="O197" s="91">
        <f t="shared" ref="O197:O230" si="17">100-N197/1000</f>
        <v>46.62466667004</v>
      </c>
      <c r="P197" s="91">
        <v>569.26599999999996</v>
      </c>
      <c r="R197" s="96">
        <v>51610.712495749998</v>
      </c>
      <c r="S197" s="96">
        <f t="shared" ref="S197:S258" si="18">100-R197/1000</f>
        <v>48.389287504249999</v>
      </c>
      <c r="T197" s="96">
        <v>547.61699999999996</v>
      </c>
    </row>
    <row r="198" spans="1:20" ht="15.75" thickBot="1" x14ac:dyDescent="0.3">
      <c r="A198" s="96">
        <v>8127.6048617930001</v>
      </c>
      <c r="B198" s="88">
        <f t="shared" si="15"/>
        <v>91.872395138206997</v>
      </c>
      <c r="C198" s="96">
        <v>290.83000000570001</v>
      </c>
      <c r="F198" s="90">
        <v>3762.3394886390001</v>
      </c>
      <c r="G198" s="90">
        <f t="shared" si="16"/>
        <v>96.237660511361</v>
      </c>
      <c r="H198" s="91">
        <v>288.7677853614</v>
      </c>
      <c r="N198" s="91">
        <v>53398.597615749997</v>
      </c>
      <c r="O198" s="91">
        <f t="shared" si="17"/>
        <v>46.601402384250001</v>
      </c>
      <c r="P198" s="91">
        <v>569.66600000000005</v>
      </c>
      <c r="R198" s="96">
        <v>51636.586442480002</v>
      </c>
      <c r="S198" s="96">
        <f t="shared" si="18"/>
        <v>48.363413557519998</v>
      </c>
      <c r="T198" s="96">
        <v>547.70100000000002</v>
      </c>
    </row>
    <row r="199" spans="1:20" ht="15.75" thickBot="1" x14ac:dyDescent="0.3">
      <c r="A199" s="96">
        <v>8253.9931965859996</v>
      </c>
      <c r="B199" s="88">
        <f t="shared" si="15"/>
        <v>91.746006803414005</v>
      </c>
      <c r="C199" s="96">
        <v>290.8768526092</v>
      </c>
      <c r="F199" s="90">
        <v>3782.1236565959998</v>
      </c>
      <c r="G199" s="90">
        <f t="shared" si="16"/>
        <v>96.217876343404001</v>
      </c>
      <c r="H199" s="91">
        <v>288.79934920649998</v>
      </c>
      <c r="N199" s="91">
        <v>53452.704139820002</v>
      </c>
      <c r="O199" s="91">
        <f t="shared" si="17"/>
        <v>46.54729586018</v>
      </c>
      <c r="P199" s="91">
        <v>570.49</v>
      </c>
      <c r="R199" s="96">
        <v>51665.592941759998</v>
      </c>
      <c r="S199" s="96">
        <f t="shared" si="18"/>
        <v>48.334407058240004</v>
      </c>
      <c r="T199" s="96">
        <v>547.726</v>
      </c>
    </row>
    <row r="200" spans="1:20" ht="15.75" thickBot="1" x14ac:dyDescent="0.3">
      <c r="A200" s="96">
        <v>8272.9286848989996</v>
      </c>
      <c r="B200" s="88">
        <f t="shared" si="15"/>
        <v>91.727071315101</v>
      </c>
      <c r="C200" s="96">
        <v>290.89999997989997</v>
      </c>
      <c r="F200" s="90">
        <v>3802.1901570909999</v>
      </c>
      <c r="G200" s="90">
        <f t="shared" si="16"/>
        <v>96.197809842908995</v>
      </c>
      <c r="H200" s="91">
        <v>288.83091305149998</v>
      </c>
      <c r="N200" s="91">
        <v>53510.681193500001</v>
      </c>
      <c r="O200" s="91">
        <f t="shared" si="17"/>
        <v>46.489318806500002</v>
      </c>
      <c r="P200" s="91">
        <v>571.12099999999998</v>
      </c>
      <c r="R200" s="96">
        <v>51688.998083799997</v>
      </c>
      <c r="S200" s="96">
        <f t="shared" si="18"/>
        <v>48.311001916200006</v>
      </c>
      <c r="T200" s="96">
        <v>547.72</v>
      </c>
    </row>
    <row r="201" spans="1:20" ht="15.75" thickBot="1" x14ac:dyDescent="0.3">
      <c r="A201" s="96">
        <v>8309.4399967320005</v>
      </c>
      <c r="B201" s="88">
        <f t="shared" si="15"/>
        <v>91.690560003268004</v>
      </c>
      <c r="C201" s="96">
        <v>290.89999997989997</v>
      </c>
      <c r="F201" s="90">
        <v>3821.961585776</v>
      </c>
      <c r="G201" s="90">
        <f t="shared" si="16"/>
        <v>96.178038414224005</v>
      </c>
      <c r="H201" s="91">
        <v>288.83091305149998</v>
      </c>
      <c r="N201" s="91">
        <v>53550.895093849998</v>
      </c>
      <c r="O201" s="91">
        <f t="shared" si="17"/>
        <v>46.449104906150005</v>
      </c>
      <c r="P201" s="91">
        <v>571.35299999999995</v>
      </c>
      <c r="R201" s="96">
        <v>51707.931304589998</v>
      </c>
      <c r="S201" s="96">
        <f t="shared" si="18"/>
        <v>48.292068695410002</v>
      </c>
      <c r="T201" s="96">
        <v>547.721</v>
      </c>
    </row>
    <row r="202" spans="1:20" ht="15.75" thickBot="1" x14ac:dyDescent="0.3">
      <c r="A202" s="96">
        <v>8527.4687518339997</v>
      </c>
      <c r="B202" s="88">
        <f t="shared" si="15"/>
        <v>91.472531248166007</v>
      </c>
      <c r="C202" s="96">
        <v>290.94000000509999</v>
      </c>
      <c r="F202" s="90">
        <v>3841.3579244779999</v>
      </c>
      <c r="G202" s="90">
        <f t="shared" si="16"/>
        <v>96.158642075521996</v>
      </c>
      <c r="H202" s="91">
        <v>288.86247689660001</v>
      </c>
      <c r="N202" s="91">
        <v>53550.962357980003</v>
      </c>
      <c r="O202" s="91">
        <f t="shared" si="17"/>
        <v>46.449037642019995</v>
      </c>
      <c r="P202" s="91">
        <v>571.35299999999995</v>
      </c>
      <c r="R202" s="96">
        <v>51722.166081230003</v>
      </c>
      <c r="S202" s="96">
        <f t="shared" si="18"/>
        <v>48.27783391877</v>
      </c>
      <c r="T202" s="96">
        <v>547.85</v>
      </c>
    </row>
    <row r="203" spans="1:20" ht="15.75" thickBot="1" x14ac:dyDescent="0.3">
      <c r="A203" s="96">
        <v>8628.3848170750007</v>
      </c>
      <c r="B203" s="88">
        <f t="shared" si="15"/>
        <v>91.371615182924998</v>
      </c>
      <c r="C203" s="96">
        <v>291.05000000450002</v>
      </c>
      <c r="F203" s="90">
        <v>3861.7940521810001</v>
      </c>
      <c r="G203" s="90">
        <f t="shared" si="16"/>
        <v>96.138205947819003</v>
      </c>
      <c r="H203" s="91">
        <v>288.86247689660001</v>
      </c>
      <c r="N203" s="91">
        <v>53609.461756689998</v>
      </c>
      <c r="O203" s="91">
        <f t="shared" si="17"/>
        <v>46.390538243310004</v>
      </c>
      <c r="P203" s="91">
        <v>571.40300000000002</v>
      </c>
      <c r="R203" s="96">
        <v>51738.639972689998</v>
      </c>
      <c r="S203" s="96">
        <f t="shared" si="18"/>
        <v>48.261360027310005</v>
      </c>
      <c r="T203" s="96">
        <v>548.10799999999995</v>
      </c>
    </row>
    <row r="204" spans="1:20" ht="15.75" thickBot="1" x14ac:dyDescent="0.3">
      <c r="A204" s="96">
        <v>8683.3339677870008</v>
      </c>
      <c r="B204" s="88">
        <f t="shared" si="15"/>
        <v>91.316666032212993</v>
      </c>
      <c r="C204" s="96">
        <v>291.10000001269998</v>
      </c>
      <c r="F204" s="90">
        <v>3880.1053448060002</v>
      </c>
      <c r="G204" s="90">
        <f t="shared" si="16"/>
        <v>96.119894655194003</v>
      </c>
      <c r="H204" s="91">
        <v>288.86247689660001</v>
      </c>
      <c r="N204" s="91">
        <v>53637.443738779999</v>
      </c>
      <c r="O204" s="91">
        <f t="shared" si="17"/>
        <v>46.36255626122</v>
      </c>
      <c r="P204" s="91">
        <v>571.4309999999</v>
      </c>
      <c r="R204" s="96">
        <v>51757.107462879998</v>
      </c>
      <c r="S204" s="96">
        <f t="shared" si="18"/>
        <v>48.242892537119999</v>
      </c>
      <c r="T204" s="96">
        <v>548.27700000000004</v>
      </c>
    </row>
    <row r="205" spans="1:20" ht="15.75" thickBot="1" x14ac:dyDescent="0.3">
      <c r="A205" s="96">
        <v>8791.1409989080003</v>
      </c>
      <c r="B205" s="88">
        <f t="shared" si="15"/>
        <v>91.208859001091994</v>
      </c>
      <c r="C205" s="96">
        <v>291.1600000039</v>
      </c>
      <c r="F205" s="90">
        <v>3900.2037981670001</v>
      </c>
      <c r="G205" s="90">
        <f t="shared" si="16"/>
        <v>96.099796201833001</v>
      </c>
      <c r="H205" s="91">
        <v>288.86247689660001</v>
      </c>
      <c r="N205" s="91">
        <v>53687.427685720002</v>
      </c>
      <c r="O205" s="91">
        <f t="shared" si="17"/>
        <v>46.312572314279997</v>
      </c>
      <c r="P205" s="91">
        <v>571.45299999999997</v>
      </c>
      <c r="R205" s="96">
        <v>51785.751274679998</v>
      </c>
      <c r="S205" s="96">
        <f t="shared" si="18"/>
        <v>48.214248725320004</v>
      </c>
      <c r="T205" s="96">
        <v>548.39599999999996</v>
      </c>
    </row>
    <row r="206" spans="1:20" ht="15.75" thickBot="1" x14ac:dyDescent="0.3">
      <c r="A206" s="96">
        <v>8805.9093428970009</v>
      </c>
      <c r="B206" s="88">
        <f t="shared" si="15"/>
        <v>91.194090657103004</v>
      </c>
      <c r="C206" s="96">
        <v>291.19000004600002</v>
      </c>
      <c r="F206" s="90">
        <v>3920.6668774029999</v>
      </c>
      <c r="G206" s="90">
        <f t="shared" si="16"/>
        <v>96.079333122597006</v>
      </c>
      <c r="H206" s="91">
        <v>288.89404074160001</v>
      </c>
      <c r="N206" s="91">
        <v>53717.14509867</v>
      </c>
      <c r="O206" s="91">
        <f t="shared" si="17"/>
        <v>46.282854901329998</v>
      </c>
      <c r="P206" s="91">
        <v>572.10099999989995</v>
      </c>
      <c r="R206" s="96">
        <v>51811.527584160001</v>
      </c>
      <c r="S206" s="96">
        <f t="shared" si="18"/>
        <v>48.188472415839996</v>
      </c>
      <c r="T206" s="96">
        <v>548.47400000000005</v>
      </c>
    </row>
    <row r="207" spans="1:20" ht="15.75" thickBot="1" x14ac:dyDescent="0.3">
      <c r="A207" s="96">
        <v>8958.6109388709992</v>
      </c>
      <c r="B207" s="88">
        <f t="shared" si="15"/>
        <v>91.041389061128996</v>
      </c>
      <c r="C207" s="96">
        <v>291.19000004600002</v>
      </c>
      <c r="F207" s="90">
        <v>3940.6066646280001</v>
      </c>
      <c r="G207" s="90">
        <f t="shared" si="16"/>
        <v>96.059393335371993</v>
      </c>
      <c r="H207" s="91">
        <v>288.89404074160001</v>
      </c>
      <c r="N207" s="91">
        <v>53732.587899149999</v>
      </c>
      <c r="O207" s="91">
        <f t="shared" si="17"/>
        <v>46.267412100850002</v>
      </c>
      <c r="P207" s="91">
        <v>572.63899999989997</v>
      </c>
      <c r="R207" s="96">
        <v>51844.600370959997</v>
      </c>
      <c r="S207" s="96">
        <f t="shared" si="18"/>
        <v>48.155399629040005</v>
      </c>
      <c r="T207" s="96">
        <v>548.54300000000001</v>
      </c>
    </row>
    <row r="208" spans="1:20" ht="15.75" thickBot="1" x14ac:dyDescent="0.3">
      <c r="A208" s="96">
        <v>9004.4454329149994</v>
      </c>
      <c r="B208" s="88">
        <f t="shared" si="15"/>
        <v>90.995554567085009</v>
      </c>
      <c r="C208" s="96">
        <v>291.19000004600002</v>
      </c>
      <c r="F208" s="90">
        <v>3960.2261983829999</v>
      </c>
      <c r="G208" s="90">
        <f t="shared" si="16"/>
        <v>96.039773801617002</v>
      </c>
      <c r="H208" s="91">
        <v>288.92560458669999</v>
      </c>
      <c r="N208" s="91">
        <v>53769.98161735</v>
      </c>
      <c r="O208" s="91">
        <f t="shared" si="17"/>
        <v>46.230018382650002</v>
      </c>
      <c r="P208" s="91">
        <v>572.928</v>
      </c>
      <c r="R208" s="96">
        <v>51878.808390860002</v>
      </c>
      <c r="S208" s="96">
        <f t="shared" si="18"/>
        <v>48.121191609139998</v>
      </c>
      <c r="T208" s="96">
        <v>548.70799999999997</v>
      </c>
    </row>
    <row r="209" spans="1:20" ht="15.75" thickBot="1" x14ac:dyDescent="0.3">
      <c r="A209" s="96">
        <v>9042.3667450289995</v>
      </c>
      <c r="B209" s="88">
        <f t="shared" si="15"/>
        <v>90.957633254971</v>
      </c>
      <c r="C209" s="96">
        <v>291.23999996110001</v>
      </c>
      <c r="F209" s="90">
        <v>3979.145889721</v>
      </c>
      <c r="G209" s="90">
        <f t="shared" si="16"/>
        <v>96.020854110279004</v>
      </c>
      <c r="H209" s="91">
        <v>288.92560458669999</v>
      </c>
      <c r="N209" s="91">
        <v>53837.693519230001</v>
      </c>
      <c r="O209" s="91">
        <f t="shared" si="17"/>
        <v>46.162306480769999</v>
      </c>
      <c r="P209" s="91">
        <v>573.73299999999995</v>
      </c>
      <c r="R209" s="96">
        <v>51912.96313014</v>
      </c>
      <c r="S209" s="96">
        <f t="shared" si="18"/>
        <v>48.08703686986</v>
      </c>
      <c r="T209" s="96">
        <v>549.18899999999996</v>
      </c>
    </row>
    <row r="210" spans="1:20" ht="15.75" thickBot="1" x14ac:dyDescent="0.3">
      <c r="A210" s="96">
        <v>9048.4951423109997</v>
      </c>
      <c r="B210" s="88">
        <f t="shared" si="15"/>
        <v>90.951504857689002</v>
      </c>
      <c r="C210" s="96">
        <v>291.26000002030003</v>
      </c>
      <c r="F210" s="90">
        <v>3999.04975857</v>
      </c>
      <c r="G210" s="90">
        <f t="shared" si="16"/>
        <v>96.000950241430004</v>
      </c>
      <c r="H210" s="91">
        <v>288.92560458679998</v>
      </c>
      <c r="N210" s="91">
        <v>53869.308228419999</v>
      </c>
      <c r="O210" s="91">
        <f t="shared" si="17"/>
        <v>46.130691771580004</v>
      </c>
      <c r="P210" s="91">
        <v>573.86500000000001</v>
      </c>
      <c r="R210" s="96">
        <v>51950.813831200001</v>
      </c>
      <c r="S210" s="96">
        <f t="shared" si="18"/>
        <v>48.049186168799999</v>
      </c>
      <c r="T210" s="96">
        <v>549.995</v>
      </c>
    </row>
    <row r="211" spans="1:20" ht="15.75" thickBot="1" x14ac:dyDescent="0.3">
      <c r="A211" s="96">
        <v>9054.7979981730005</v>
      </c>
      <c r="B211" s="88">
        <f t="shared" si="15"/>
        <v>90.945202001826999</v>
      </c>
      <c r="C211" s="96">
        <v>291.33077327159998</v>
      </c>
      <c r="F211" s="90">
        <v>4019.1767769970002</v>
      </c>
      <c r="G211" s="90">
        <f t="shared" si="16"/>
        <v>95.980823223003</v>
      </c>
      <c r="H211" s="91">
        <v>288.9496865136</v>
      </c>
      <c r="N211" s="91">
        <v>53869.311147690001</v>
      </c>
      <c r="O211" s="91">
        <f t="shared" si="17"/>
        <v>46.130688852310001</v>
      </c>
      <c r="P211" s="91">
        <v>573.86500000000001</v>
      </c>
      <c r="R211" s="96">
        <v>51966.069182109997</v>
      </c>
      <c r="S211" s="96">
        <f t="shared" si="18"/>
        <v>48.033930817890003</v>
      </c>
      <c r="T211" s="96">
        <v>550.11199999999997</v>
      </c>
    </row>
    <row r="212" spans="1:20" ht="15.75" thickBot="1" x14ac:dyDescent="0.3">
      <c r="A212" s="96">
        <v>9056.3767683629994</v>
      </c>
      <c r="B212" s="88">
        <f t="shared" si="15"/>
        <v>90.943623231637005</v>
      </c>
      <c r="C212" s="96">
        <v>291.46183233710002</v>
      </c>
      <c r="F212" s="90">
        <v>4038.7717968789998</v>
      </c>
      <c r="G212" s="90">
        <f t="shared" si="16"/>
        <v>95.961228203120996</v>
      </c>
      <c r="H212" s="91">
        <v>289.01917726779999</v>
      </c>
      <c r="N212" s="91">
        <v>53889.02649376</v>
      </c>
      <c r="O212" s="91">
        <f t="shared" si="17"/>
        <v>46.110973506240001</v>
      </c>
      <c r="P212" s="91">
        <v>574.33000000000004</v>
      </c>
      <c r="R212" s="96">
        <v>51985.088561659999</v>
      </c>
      <c r="S212" s="96">
        <f t="shared" si="18"/>
        <v>48.01491143834</v>
      </c>
      <c r="T212" s="96">
        <v>550.11099999999999</v>
      </c>
    </row>
    <row r="213" spans="1:20" ht="15.75" thickBot="1" x14ac:dyDescent="0.3">
      <c r="A213" s="96">
        <v>9065.5020536480006</v>
      </c>
      <c r="B213" s="88">
        <f t="shared" si="15"/>
        <v>90.934497946351996</v>
      </c>
      <c r="C213" s="96">
        <v>291.54099997129998</v>
      </c>
      <c r="F213" s="90">
        <v>4058.8073754000002</v>
      </c>
      <c r="G213" s="90">
        <f t="shared" si="16"/>
        <v>95.941192624600006</v>
      </c>
      <c r="H213" s="91">
        <v>289.02029612180002</v>
      </c>
      <c r="N213" s="91">
        <v>53889.042344740003</v>
      </c>
      <c r="O213" s="91">
        <f t="shared" si="17"/>
        <v>46.110957655259995</v>
      </c>
      <c r="P213" s="91">
        <v>574.33000000000004</v>
      </c>
      <c r="R213" s="96">
        <v>52001.755103379997</v>
      </c>
      <c r="S213" s="96">
        <f t="shared" si="18"/>
        <v>47.998244896620001</v>
      </c>
      <c r="T213" s="96">
        <v>550.14499999999998</v>
      </c>
    </row>
    <row r="214" spans="1:20" ht="15.75" thickBot="1" x14ac:dyDescent="0.3">
      <c r="A214" s="96">
        <v>9070.6491642370002</v>
      </c>
      <c r="B214" s="88">
        <f t="shared" si="15"/>
        <v>90.929350835763003</v>
      </c>
      <c r="C214" s="96">
        <v>291.59033268690001</v>
      </c>
      <c r="F214" s="90">
        <v>4078.4448284330001</v>
      </c>
      <c r="G214" s="90">
        <f t="shared" si="16"/>
        <v>95.921555171567007</v>
      </c>
      <c r="H214" s="91">
        <v>289.02029612180002</v>
      </c>
      <c r="N214" s="91">
        <v>53964.411435540002</v>
      </c>
      <c r="O214" s="91">
        <f t="shared" si="17"/>
        <v>46.035588564459999</v>
      </c>
      <c r="P214" s="91">
        <v>574.87400000000002</v>
      </c>
      <c r="R214" s="96">
        <v>52013.446458840001</v>
      </c>
      <c r="S214" s="96">
        <f t="shared" si="18"/>
        <v>47.986553541159999</v>
      </c>
      <c r="T214" s="96">
        <v>550.30999999999995</v>
      </c>
    </row>
    <row r="215" spans="1:20" ht="15.75" thickBot="1" x14ac:dyDescent="0.3">
      <c r="A215" s="96">
        <v>9081.6230484339994</v>
      </c>
      <c r="B215" s="88">
        <f t="shared" si="15"/>
        <v>90.918376951566003</v>
      </c>
      <c r="C215" s="96">
        <v>291.65999999270002</v>
      </c>
      <c r="F215" s="90">
        <v>4101.125213753</v>
      </c>
      <c r="G215" s="90">
        <f t="shared" si="16"/>
        <v>95.898874786247006</v>
      </c>
      <c r="H215" s="91">
        <v>289.03607804429998</v>
      </c>
      <c r="N215" s="91">
        <v>54000.448506189998</v>
      </c>
      <c r="O215" s="91">
        <f t="shared" si="17"/>
        <v>45.999551493810003</v>
      </c>
      <c r="P215" s="91">
        <v>575.27099999999996</v>
      </c>
      <c r="R215" s="96">
        <v>52034.335881749997</v>
      </c>
      <c r="S215" s="96">
        <f t="shared" si="18"/>
        <v>47.965664118250004</v>
      </c>
      <c r="T215" s="96">
        <v>550.36900000000003</v>
      </c>
    </row>
    <row r="216" spans="1:20" ht="15.75" thickBot="1" x14ac:dyDescent="0.3">
      <c r="A216" s="96">
        <v>9092.7294505110003</v>
      </c>
      <c r="B216" s="88">
        <f t="shared" si="15"/>
        <v>90.907270549488999</v>
      </c>
      <c r="C216" s="96">
        <v>291.66999997570002</v>
      </c>
      <c r="F216" s="90">
        <v>4118.6768714279997</v>
      </c>
      <c r="G216" s="90">
        <f t="shared" si="16"/>
        <v>95.881323128572006</v>
      </c>
      <c r="H216" s="91">
        <v>289.14655150200002</v>
      </c>
      <c r="N216" s="91">
        <v>54043.363671339997</v>
      </c>
      <c r="O216" s="91">
        <f t="shared" si="17"/>
        <v>45.956636328660004</v>
      </c>
      <c r="P216" s="91">
        <v>575.41399999990006</v>
      </c>
      <c r="R216" s="96">
        <v>52052.867574420001</v>
      </c>
      <c r="S216" s="96">
        <f t="shared" si="18"/>
        <v>47.947132425580001</v>
      </c>
      <c r="T216" s="96">
        <v>550.39400000000001</v>
      </c>
    </row>
    <row r="217" spans="1:20" ht="15.75" thickBot="1" x14ac:dyDescent="0.3">
      <c r="A217" s="96">
        <v>9151.7859770020004</v>
      </c>
      <c r="B217" s="88">
        <f t="shared" si="15"/>
        <v>90.848214022998008</v>
      </c>
      <c r="C217" s="96">
        <v>291.66999997570002</v>
      </c>
      <c r="F217" s="90">
        <v>4138.5244289849998</v>
      </c>
      <c r="G217" s="90">
        <f t="shared" si="16"/>
        <v>95.861475571015006</v>
      </c>
      <c r="H217" s="91">
        <v>289.2096791921</v>
      </c>
      <c r="N217" s="91">
        <v>54085.502217339999</v>
      </c>
      <c r="O217" s="91">
        <f t="shared" si="17"/>
        <v>45.91449778266</v>
      </c>
      <c r="P217" s="91">
        <v>575.63099999990004</v>
      </c>
      <c r="R217" s="96">
        <v>52067.035120419998</v>
      </c>
      <c r="S217" s="96">
        <f t="shared" si="18"/>
        <v>47.932964879580005</v>
      </c>
      <c r="T217" s="96">
        <v>550.37</v>
      </c>
    </row>
    <row r="218" spans="1:20" ht="15.75" thickBot="1" x14ac:dyDescent="0.3">
      <c r="A218" s="96">
        <v>9205.7622982749999</v>
      </c>
      <c r="B218" s="88">
        <f t="shared" si="15"/>
        <v>90.794237701724995</v>
      </c>
      <c r="C218" s="96">
        <v>291.72183021900003</v>
      </c>
      <c r="F218" s="90">
        <v>4157.0460737089998</v>
      </c>
      <c r="G218" s="90">
        <f t="shared" si="16"/>
        <v>95.842953926291003</v>
      </c>
      <c r="H218" s="91">
        <v>289.2728068824</v>
      </c>
      <c r="N218" s="91">
        <v>54100.223116200003</v>
      </c>
      <c r="O218" s="91">
        <f t="shared" si="17"/>
        <v>45.899776883799994</v>
      </c>
      <c r="P218" s="91">
        <v>575.71699999999998</v>
      </c>
      <c r="R218" s="96">
        <v>52075.910859479998</v>
      </c>
      <c r="S218" s="96">
        <f t="shared" si="18"/>
        <v>47.924089140520003</v>
      </c>
      <c r="T218" s="96">
        <v>550.40800000000002</v>
      </c>
    </row>
    <row r="219" spans="1:20" ht="15.75" thickBot="1" x14ac:dyDescent="0.3">
      <c r="A219" s="96">
        <v>9216.2141344840002</v>
      </c>
      <c r="B219" s="88">
        <f t="shared" si="15"/>
        <v>90.783785865515995</v>
      </c>
      <c r="C219" s="96">
        <v>291.87720248480002</v>
      </c>
      <c r="F219" s="90">
        <v>4177.8473941749999</v>
      </c>
      <c r="G219" s="90">
        <f t="shared" si="16"/>
        <v>95.822152605824996</v>
      </c>
      <c r="H219" s="91">
        <v>289.3359345723</v>
      </c>
      <c r="N219" s="91">
        <v>54136.40202501</v>
      </c>
      <c r="O219" s="91">
        <f t="shared" si="17"/>
        <v>45.86359797499</v>
      </c>
      <c r="P219" s="91">
        <v>576.32799999999997</v>
      </c>
      <c r="R219" s="96">
        <v>52093.590755340003</v>
      </c>
      <c r="S219" s="96">
        <f t="shared" si="18"/>
        <v>47.906409244659997</v>
      </c>
      <c r="T219" s="96">
        <v>550.77499999999998</v>
      </c>
    </row>
    <row r="220" spans="1:20" ht="15.75" thickBot="1" x14ac:dyDescent="0.3">
      <c r="A220" s="96">
        <v>9219.4874059800004</v>
      </c>
      <c r="B220" s="88">
        <f t="shared" si="15"/>
        <v>90.780512594019996</v>
      </c>
      <c r="C220" s="96">
        <v>291.81377457449997</v>
      </c>
      <c r="F220" s="90">
        <v>4196.1978037700001</v>
      </c>
      <c r="G220" s="90">
        <f t="shared" si="16"/>
        <v>95.803802196229995</v>
      </c>
      <c r="H220" s="91">
        <v>289.3359345723</v>
      </c>
      <c r="N220" s="91">
        <v>54166.558070730003</v>
      </c>
      <c r="O220" s="91">
        <f t="shared" si="17"/>
        <v>45.833441929269995</v>
      </c>
      <c r="P220" s="91">
        <v>576.45299999999997</v>
      </c>
      <c r="R220" s="96">
        <v>52114.358867449999</v>
      </c>
      <c r="S220" s="96">
        <f t="shared" si="18"/>
        <v>47.885641132549999</v>
      </c>
      <c r="T220" s="96">
        <v>550.96100000000001</v>
      </c>
    </row>
    <row r="221" spans="1:20" ht="15.75" thickBot="1" x14ac:dyDescent="0.3">
      <c r="A221" s="96">
        <v>9222.0540559830006</v>
      </c>
      <c r="B221" s="88">
        <f t="shared" si="15"/>
        <v>90.777945944017006</v>
      </c>
      <c r="C221" s="96">
        <v>291.7621570453</v>
      </c>
      <c r="F221" s="90">
        <v>4216.7863613179998</v>
      </c>
      <c r="G221" s="90">
        <f t="shared" si="16"/>
        <v>95.783213638682</v>
      </c>
      <c r="H221" s="91">
        <v>289.39906226239998</v>
      </c>
      <c r="N221" s="91">
        <v>54202.267883799999</v>
      </c>
      <c r="O221" s="91">
        <f t="shared" si="17"/>
        <v>45.797732116200002</v>
      </c>
      <c r="P221" s="91">
        <v>576.59199999999998</v>
      </c>
      <c r="R221" s="96">
        <v>52129.331630419998</v>
      </c>
      <c r="S221" s="96">
        <f t="shared" si="18"/>
        <v>47.870668369580002</v>
      </c>
      <c r="T221" s="96">
        <v>551.12</v>
      </c>
    </row>
    <row r="222" spans="1:20" ht="15.75" thickBot="1" x14ac:dyDescent="0.3">
      <c r="A222" s="96">
        <v>9234.6338620850001</v>
      </c>
      <c r="B222" s="88">
        <f t="shared" si="15"/>
        <v>90.765366137914995</v>
      </c>
      <c r="C222" s="96">
        <v>291.7699999921</v>
      </c>
      <c r="F222" s="90">
        <v>4236.0407723819999</v>
      </c>
      <c r="G222" s="90">
        <f t="shared" si="16"/>
        <v>95.763959227618003</v>
      </c>
      <c r="H222" s="91">
        <v>289.46218995250001</v>
      </c>
      <c r="N222" s="91">
        <v>54232.102737560002</v>
      </c>
      <c r="O222" s="91">
        <f t="shared" si="17"/>
        <v>45.767897262439995</v>
      </c>
      <c r="P222" s="91">
        <v>576.67999999999995</v>
      </c>
      <c r="R222" s="96">
        <v>52152.25299868</v>
      </c>
      <c r="S222" s="96">
        <f t="shared" si="18"/>
        <v>47.847747001320002</v>
      </c>
      <c r="T222" s="96">
        <v>551.38099999999997</v>
      </c>
    </row>
    <row r="223" spans="1:20" ht="15.75" thickBot="1" x14ac:dyDescent="0.3">
      <c r="A223" s="96">
        <v>9259.7470776499995</v>
      </c>
      <c r="B223" s="88">
        <f t="shared" si="15"/>
        <v>90.740252922349995</v>
      </c>
      <c r="C223" s="96">
        <v>291.8112332746</v>
      </c>
      <c r="F223" s="90">
        <v>4256.430088698</v>
      </c>
      <c r="G223" s="90">
        <f t="shared" si="16"/>
        <v>95.743569911302004</v>
      </c>
      <c r="H223" s="91">
        <v>289.46218995250001</v>
      </c>
      <c r="N223" s="91">
        <v>54267.128755899997</v>
      </c>
      <c r="O223" s="91">
        <f t="shared" si="17"/>
        <v>45.732871244100004</v>
      </c>
      <c r="P223" s="91">
        <v>576.98699999999997</v>
      </c>
      <c r="R223" s="96">
        <v>52159.572307180002</v>
      </c>
      <c r="S223" s="96">
        <f t="shared" si="18"/>
        <v>47.840427692820001</v>
      </c>
      <c r="T223" s="96">
        <v>551.80399999999997</v>
      </c>
    </row>
    <row r="224" spans="1:20" ht="15.75" thickBot="1" x14ac:dyDescent="0.3">
      <c r="A224" s="96">
        <v>9263.8871896380006</v>
      </c>
      <c r="B224" s="88">
        <f t="shared" si="15"/>
        <v>90.736112810362002</v>
      </c>
      <c r="C224" s="96">
        <v>291.87189981339998</v>
      </c>
      <c r="F224" s="90">
        <v>4277.1147748760004</v>
      </c>
      <c r="G224" s="90">
        <f t="shared" si="16"/>
        <v>95.722885225124003</v>
      </c>
      <c r="H224" s="91">
        <v>289.46218995250001</v>
      </c>
      <c r="N224" s="91">
        <v>54307.99719219</v>
      </c>
      <c r="O224" s="91">
        <f t="shared" si="17"/>
        <v>45.692002807809999</v>
      </c>
      <c r="P224" s="91">
        <v>577.11599999999999</v>
      </c>
      <c r="R224" s="96">
        <v>52178.496694360001</v>
      </c>
      <c r="S224" s="96">
        <f t="shared" si="18"/>
        <v>47.82150330564</v>
      </c>
      <c r="T224" s="96">
        <v>551.952</v>
      </c>
    </row>
    <row r="225" spans="1:20" ht="15.75" thickBot="1" x14ac:dyDescent="0.3">
      <c r="A225" s="96">
        <v>9271.0771033170004</v>
      </c>
      <c r="B225" s="88">
        <f t="shared" si="15"/>
        <v>90.728922896683002</v>
      </c>
      <c r="C225" s="96">
        <v>291.80125964809997</v>
      </c>
      <c r="F225" s="90">
        <v>4296.5185494300003</v>
      </c>
      <c r="G225" s="90">
        <f t="shared" si="16"/>
        <v>95.703481450569996</v>
      </c>
      <c r="H225" s="91">
        <v>289.46218995250001</v>
      </c>
      <c r="N225" s="91">
        <v>54352.203100500003</v>
      </c>
      <c r="O225" s="91">
        <f t="shared" si="17"/>
        <v>45.647796899499994</v>
      </c>
      <c r="P225" s="91">
        <v>577.71699999999998</v>
      </c>
      <c r="R225" s="96">
        <v>52234.890769170001</v>
      </c>
      <c r="S225" s="96">
        <f t="shared" si="18"/>
        <v>47.765109230829999</v>
      </c>
      <c r="T225" s="96">
        <v>551.98599999999999</v>
      </c>
    </row>
    <row r="226" spans="1:20" ht="15.75" thickBot="1" x14ac:dyDescent="0.3">
      <c r="A226" s="96">
        <v>9287.7560101050003</v>
      </c>
      <c r="B226" s="88">
        <f t="shared" si="15"/>
        <v>90.712243989895001</v>
      </c>
      <c r="C226" s="96">
        <v>291.84892958030002</v>
      </c>
      <c r="F226" s="90">
        <v>4315.8859637280002</v>
      </c>
      <c r="G226" s="90">
        <f t="shared" si="16"/>
        <v>95.684114036272007</v>
      </c>
      <c r="H226" s="91">
        <v>289.477984924</v>
      </c>
      <c r="N226" s="91">
        <v>54393.24695257</v>
      </c>
      <c r="O226" s="91">
        <f t="shared" si="17"/>
        <v>45.606753047429997</v>
      </c>
      <c r="P226" s="91">
        <v>577.73500000000001</v>
      </c>
      <c r="R226" s="96">
        <v>52270.981150009997</v>
      </c>
      <c r="S226" s="96">
        <f t="shared" si="18"/>
        <v>47.729018849990005</v>
      </c>
      <c r="T226" s="96">
        <v>552.11400000000003</v>
      </c>
    </row>
    <row r="227" spans="1:20" ht="15.75" thickBot="1" x14ac:dyDescent="0.3">
      <c r="A227" s="96">
        <v>9288.7278615579999</v>
      </c>
      <c r="B227" s="88">
        <f t="shared" si="15"/>
        <v>90.711272138441998</v>
      </c>
      <c r="C227" s="96">
        <v>291.8593739904</v>
      </c>
      <c r="F227" s="90">
        <v>4332.1439262419999</v>
      </c>
      <c r="G227" s="90">
        <f t="shared" si="16"/>
        <v>95.667856073758003</v>
      </c>
      <c r="H227" s="91">
        <v>289.477984924</v>
      </c>
      <c r="N227" s="91">
        <v>54446.124570630003</v>
      </c>
      <c r="O227" s="91">
        <f t="shared" si="17"/>
        <v>45.553875429369995</v>
      </c>
      <c r="P227" s="91">
        <v>577.91905899999995</v>
      </c>
      <c r="R227" s="96">
        <v>52287.563521329997</v>
      </c>
      <c r="S227" s="96">
        <f t="shared" si="18"/>
        <v>47.71243647867</v>
      </c>
      <c r="T227" s="96">
        <v>552.15200000000004</v>
      </c>
    </row>
    <row r="228" spans="1:20" ht="15.75" thickBot="1" x14ac:dyDescent="0.3">
      <c r="A228" s="96">
        <v>9296.8552263309994</v>
      </c>
      <c r="B228" s="88">
        <f t="shared" si="15"/>
        <v>90.703144773668996</v>
      </c>
      <c r="C228" s="96">
        <v>291.8643784523</v>
      </c>
      <c r="F228" s="90">
        <v>4356.3756980259996</v>
      </c>
      <c r="G228" s="90">
        <f t="shared" si="16"/>
        <v>95.643624301974</v>
      </c>
      <c r="H228" s="91">
        <v>289.52587597220003</v>
      </c>
      <c r="N228" s="91">
        <v>54446.136988470003</v>
      </c>
      <c r="O228" s="91">
        <f t="shared" si="17"/>
        <v>45.553863011529998</v>
      </c>
      <c r="P228" s="91">
        <v>577.91905899990002</v>
      </c>
      <c r="R228" s="96">
        <v>52300.639194969997</v>
      </c>
      <c r="S228" s="96">
        <f t="shared" si="18"/>
        <v>47.699360805030004</v>
      </c>
      <c r="T228" s="96">
        <v>552.49199999999996</v>
      </c>
    </row>
    <row r="229" spans="1:20" ht="15.75" thickBot="1" x14ac:dyDescent="0.3">
      <c r="A229" s="96">
        <v>9326.9693445339999</v>
      </c>
      <c r="B229" s="88">
        <f t="shared" si="15"/>
        <v>90.673030655465993</v>
      </c>
      <c r="C229" s="96">
        <v>291.84179043400002</v>
      </c>
      <c r="F229" s="90">
        <v>4375.9797973920004</v>
      </c>
      <c r="G229" s="90">
        <f t="shared" si="16"/>
        <v>95.624020202607994</v>
      </c>
      <c r="H229" s="91">
        <v>289.52587597220003</v>
      </c>
      <c r="N229" s="91">
        <v>54468.269606360001</v>
      </c>
      <c r="O229" s="91">
        <f t="shared" si="17"/>
        <v>45.531730393639997</v>
      </c>
      <c r="P229" s="91">
        <v>578.06482900000003</v>
      </c>
      <c r="R229" s="96">
        <v>52315.364049529999</v>
      </c>
      <c r="S229" s="96">
        <f t="shared" si="18"/>
        <v>47.684635950470003</v>
      </c>
      <c r="T229" s="96">
        <v>553.27599999999995</v>
      </c>
    </row>
    <row r="230" spans="1:20" ht="15.75" thickBot="1" x14ac:dyDescent="0.3">
      <c r="A230" s="96">
        <v>9329.6673025759992</v>
      </c>
      <c r="B230" s="88">
        <f t="shared" si="15"/>
        <v>90.670332697424001</v>
      </c>
      <c r="C230" s="96">
        <v>291.84906564649998</v>
      </c>
      <c r="F230" s="90">
        <v>4397.0773151419999</v>
      </c>
      <c r="G230" s="90">
        <f t="shared" si="16"/>
        <v>95.602922684858001</v>
      </c>
      <c r="H230" s="91">
        <v>289.52587597220003</v>
      </c>
      <c r="N230" s="91">
        <v>54503.433651990003</v>
      </c>
      <c r="O230" s="91">
        <f t="shared" si="17"/>
        <v>45.496566348009999</v>
      </c>
      <c r="P230" s="91">
        <v>578.57678921870001</v>
      </c>
      <c r="R230" s="96">
        <v>52324.66603909</v>
      </c>
      <c r="S230" s="96">
        <f t="shared" si="18"/>
        <v>47.675333960910002</v>
      </c>
      <c r="T230" s="96">
        <v>553.34</v>
      </c>
    </row>
    <row r="231" spans="1:20" ht="15.75" thickBot="1" x14ac:dyDescent="0.3">
      <c r="A231" s="96">
        <v>9345.8257445920008</v>
      </c>
      <c r="B231" s="88">
        <f t="shared" si="15"/>
        <v>90.654174255407995</v>
      </c>
      <c r="C231" s="96">
        <v>291.75759114329998</v>
      </c>
      <c r="F231" s="90">
        <v>4416.0832386620004</v>
      </c>
      <c r="G231" s="90">
        <f t="shared" si="16"/>
        <v>95.583916761338003</v>
      </c>
      <c r="H231" s="91">
        <v>289.57174390239999</v>
      </c>
      <c r="R231" s="96">
        <v>52334.18698821</v>
      </c>
      <c r="S231" s="96">
        <f t="shared" si="18"/>
        <v>47.66581301179</v>
      </c>
      <c r="T231" s="96">
        <v>553.37300000000005</v>
      </c>
    </row>
    <row r="232" spans="1:20" ht="15.75" thickBot="1" x14ac:dyDescent="0.3">
      <c r="A232" s="96">
        <v>9359.9643813540006</v>
      </c>
      <c r="B232" s="88">
        <f t="shared" si="15"/>
        <v>90.640035618645996</v>
      </c>
      <c r="C232" s="96">
        <v>291.85240359980003</v>
      </c>
      <c r="F232" s="90">
        <v>4437.6298654570001</v>
      </c>
      <c r="G232" s="90">
        <f t="shared" si="16"/>
        <v>95.562370134543002</v>
      </c>
      <c r="H232" s="91">
        <v>289.57174390239999</v>
      </c>
      <c r="R232" s="96">
        <v>52355.236163690002</v>
      </c>
      <c r="S232" s="96">
        <f t="shared" si="18"/>
        <v>47.644763836309998</v>
      </c>
      <c r="T232" s="96">
        <v>553.38099999999997</v>
      </c>
    </row>
    <row r="233" spans="1:20" ht="15.75" thickBot="1" x14ac:dyDescent="0.3">
      <c r="A233" s="96">
        <v>9365.0138944859991</v>
      </c>
      <c r="B233" s="88">
        <f t="shared" si="15"/>
        <v>90.634986105514002</v>
      </c>
      <c r="C233" s="96">
        <v>291.83919008819998</v>
      </c>
      <c r="F233" s="90">
        <v>4455.7759910450004</v>
      </c>
      <c r="G233" s="90">
        <f t="shared" si="16"/>
        <v>95.544224008954998</v>
      </c>
      <c r="H233" s="91">
        <v>289.58614777619999</v>
      </c>
      <c r="R233" s="96">
        <v>52370.505680219998</v>
      </c>
      <c r="S233" s="96">
        <f t="shared" si="18"/>
        <v>47.629494319780001</v>
      </c>
      <c r="T233" s="96">
        <v>553.471</v>
      </c>
    </row>
    <row r="234" spans="1:20" ht="15.75" thickBot="1" x14ac:dyDescent="0.3">
      <c r="A234" s="96">
        <v>9368.1956626449992</v>
      </c>
      <c r="B234" s="88">
        <f t="shared" si="15"/>
        <v>90.631804337355007</v>
      </c>
      <c r="C234" s="96">
        <v>291.90844034780002</v>
      </c>
      <c r="F234" s="90">
        <v>4475.7698394440004</v>
      </c>
      <c r="G234" s="90">
        <f t="shared" si="16"/>
        <v>95.524230160556002</v>
      </c>
      <c r="H234" s="91">
        <v>289.58844533270002</v>
      </c>
      <c r="R234" s="96">
        <v>52398.328321059998</v>
      </c>
      <c r="S234" s="96">
        <f t="shared" si="18"/>
        <v>47.601671678940001</v>
      </c>
      <c r="T234" s="96">
        <v>553.67200000000003</v>
      </c>
    </row>
    <row r="235" spans="1:20" ht="15.75" thickBot="1" x14ac:dyDescent="0.3">
      <c r="A235" s="96">
        <v>9371.9192955710005</v>
      </c>
      <c r="B235" s="88">
        <f t="shared" si="15"/>
        <v>90.628080704428996</v>
      </c>
      <c r="C235" s="96">
        <v>291.89106382429998</v>
      </c>
      <c r="F235" s="90">
        <v>4502.8665486489999</v>
      </c>
      <c r="G235" s="90">
        <f t="shared" si="16"/>
        <v>95.497133451351004</v>
      </c>
      <c r="H235" s="91">
        <v>289.61427029689997</v>
      </c>
      <c r="R235" s="96">
        <v>52403.202984659998</v>
      </c>
      <c r="S235" s="96">
        <f t="shared" si="18"/>
        <v>47.596797015340002</v>
      </c>
      <c r="T235" s="96">
        <v>553.66899999999998</v>
      </c>
    </row>
    <row r="236" spans="1:20" ht="15.75" thickBot="1" x14ac:dyDescent="0.3">
      <c r="A236" s="96">
        <v>9418.1359663780004</v>
      </c>
      <c r="B236" s="88">
        <f t="shared" si="15"/>
        <v>90.581864033621997</v>
      </c>
      <c r="C236" s="96">
        <v>291.92999999969999</v>
      </c>
      <c r="F236" s="90">
        <v>4515.8361844720002</v>
      </c>
      <c r="G236" s="90">
        <f t="shared" si="16"/>
        <v>95.484163815528007</v>
      </c>
      <c r="H236" s="91">
        <v>289.61427029689997</v>
      </c>
      <c r="R236" s="96">
        <v>52425.56408371</v>
      </c>
      <c r="S236" s="96">
        <f t="shared" si="18"/>
        <v>47.57443591629</v>
      </c>
      <c r="T236" s="96">
        <v>553.76900000000001</v>
      </c>
    </row>
    <row r="237" spans="1:20" ht="15.75" thickBot="1" x14ac:dyDescent="0.3">
      <c r="A237" s="96">
        <v>9426.1680615810001</v>
      </c>
      <c r="B237" s="88">
        <f t="shared" si="15"/>
        <v>90.573831938419005</v>
      </c>
      <c r="C237" s="96">
        <v>291.9600000419</v>
      </c>
      <c r="F237" s="90">
        <v>4536.7408070709998</v>
      </c>
      <c r="G237" s="90">
        <f t="shared" si="16"/>
        <v>95.463259192929002</v>
      </c>
      <c r="H237" s="91">
        <v>289.6200091778</v>
      </c>
      <c r="R237" s="96">
        <v>52455.02581187</v>
      </c>
      <c r="S237" s="96">
        <f t="shared" si="18"/>
        <v>47.544974188129999</v>
      </c>
      <c r="T237" s="96">
        <v>553.89</v>
      </c>
    </row>
    <row r="238" spans="1:20" ht="15.75" thickBot="1" x14ac:dyDescent="0.3">
      <c r="A238" s="96">
        <v>9428.7718107660003</v>
      </c>
      <c r="B238" s="88">
        <f t="shared" si="15"/>
        <v>90.571228189234006</v>
      </c>
      <c r="C238" s="96">
        <v>291.95100579410001</v>
      </c>
      <c r="F238" s="90">
        <v>4557.443852767</v>
      </c>
      <c r="G238" s="90">
        <f t="shared" si="16"/>
        <v>95.442556147233006</v>
      </c>
      <c r="H238" s="91">
        <v>289.71470071290003</v>
      </c>
      <c r="R238" s="96">
        <v>52484.063626349998</v>
      </c>
      <c r="S238" s="96">
        <f t="shared" si="18"/>
        <v>47.51593637365</v>
      </c>
      <c r="T238" s="96">
        <v>553.92600000000004</v>
      </c>
    </row>
    <row r="239" spans="1:20" ht="15.75" thickBot="1" x14ac:dyDescent="0.3">
      <c r="A239" s="96">
        <v>9463.526763844</v>
      </c>
      <c r="B239" s="88">
        <f t="shared" si="15"/>
        <v>90.536473236155999</v>
      </c>
      <c r="C239" s="96">
        <v>291.8850676902</v>
      </c>
      <c r="F239" s="90">
        <v>4577.767570813</v>
      </c>
      <c r="G239" s="90">
        <f t="shared" si="16"/>
        <v>95.422232429187005</v>
      </c>
      <c r="H239" s="91">
        <v>289.71470071290003</v>
      </c>
      <c r="R239" s="96">
        <v>52509.092032170003</v>
      </c>
      <c r="S239" s="96">
        <f t="shared" si="18"/>
        <v>47.490907967829997</v>
      </c>
      <c r="T239" s="96">
        <v>553.99</v>
      </c>
    </row>
    <row r="240" spans="1:20" ht="15.75" thickBot="1" x14ac:dyDescent="0.3">
      <c r="A240" s="96">
        <v>9480.7583975289999</v>
      </c>
      <c r="B240" s="88">
        <f t="shared" si="15"/>
        <v>90.519241602470998</v>
      </c>
      <c r="C240" s="96">
        <v>291.97487000379999</v>
      </c>
      <c r="F240" s="90">
        <v>4594.6353771559998</v>
      </c>
      <c r="G240" s="90">
        <f t="shared" si="16"/>
        <v>95.405364622844004</v>
      </c>
      <c r="H240" s="91">
        <v>289.71470071290003</v>
      </c>
      <c r="R240" s="96">
        <v>52525.571264029997</v>
      </c>
      <c r="S240" s="96">
        <f t="shared" si="18"/>
        <v>47.474428735970001</v>
      </c>
      <c r="T240" s="96">
        <v>554.44200000000001</v>
      </c>
    </row>
    <row r="241" spans="1:20" ht="15.75" thickBot="1" x14ac:dyDescent="0.3">
      <c r="A241" s="96">
        <v>9484.5127443010006</v>
      </c>
      <c r="B241" s="88">
        <f t="shared" si="15"/>
        <v>90.515487255699</v>
      </c>
      <c r="C241" s="96">
        <v>291.95702977479999</v>
      </c>
      <c r="F241" s="90">
        <v>4614.4024745659999</v>
      </c>
      <c r="G241" s="90">
        <f t="shared" si="16"/>
        <v>95.385597525433994</v>
      </c>
      <c r="H241" s="91">
        <v>289.71470071300001</v>
      </c>
      <c r="R241" s="96">
        <v>52537.432395149997</v>
      </c>
      <c r="S241" s="96">
        <f t="shared" si="18"/>
        <v>47.462567604850001</v>
      </c>
      <c r="T241" s="96">
        <v>554.71</v>
      </c>
    </row>
    <row r="242" spans="1:20" ht="15.75" thickBot="1" x14ac:dyDescent="0.3">
      <c r="A242" s="96">
        <v>9485.2003936130004</v>
      </c>
      <c r="B242" s="88">
        <f t="shared" si="15"/>
        <v>90.514799606387001</v>
      </c>
      <c r="C242" s="96">
        <v>291.97721898560002</v>
      </c>
      <c r="F242" s="90">
        <v>4634.0092424369996</v>
      </c>
      <c r="G242" s="90">
        <f t="shared" si="16"/>
        <v>95.365990757562997</v>
      </c>
      <c r="H242" s="91">
        <v>289.71470071300001</v>
      </c>
      <c r="R242" s="96">
        <v>52551.163834929997</v>
      </c>
      <c r="S242" s="96">
        <f t="shared" si="18"/>
        <v>47.448836165070006</v>
      </c>
      <c r="T242" s="96">
        <v>554.88699999999994</v>
      </c>
    </row>
    <row r="243" spans="1:20" ht="15.75" thickBot="1" x14ac:dyDescent="0.3">
      <c r="A243" s="96">
        <v>9492.3398286890006</v>
      </c>
      <c r="B243" s="88">
        <f t="shared" si="15"/>
        <v>90.507660171311002</v>
      </c>
      <c r="C243" s="96">
        <v>292.03210303560002</v>
      </c>
      <c r="F243" s="90">
        <v>4654.2192004640001</v>
      </c>
      <c r="G243" s="90">
        <f t="shared" si="16"/>
        <v>95.345780799536001</v>
      </c>
      <c r="H243" s="91">
        <v>289.777828403</v>
      </c>
      <c r="R243" s="96">
        <v>52573.884285929998</v>
      </c>
      <c r="S243" s="96">
        <f t="shared" si="18"/>
        <v>47.426115714070001</v>
      </c>
      <c r="T243" s="96">
        <v>554.98900000000003</v>
      </c>
    </row>
    <row r="244" spans="1:20" ht="15.75" thickBot="1" x14ac:dyDescent="0.3">
      <c r="A244" s="96">
        <v>9500.2131264010004</v>
      </c>
      <c r="B244" s="88">
        <f t="shared" si="15"/>
        <v>90.499786873598993</v>
      </c>
      <c r="C244" s="96">
        <v>292.13629689070001</v>
      </c>
      <c r="F244" s="90">
        <v>4673.924648489</v>
      </c>
      <c r="G244" s="90">
        <f t="shared" si="16"/>
        <v>95.326075351510994</v>
      </c>
      <c r="H244" s="91">
        <v>289.80939224809998</v>
      </c>
      <c r="R244" s="96">
        <v>52606.151003890001</v>
      </c>
      <c r="S244" s="96">
        <f t="shared" si="18"/>
        <v>47.393848996110002</v>
      </c>
      <c r="T244" s="96">
        <v>555.12</v>
      </c>
    </row>
    <row r="245" spans="1:20" ht="15.75" thickBot="1" x14ac:dyDescent="0.3">
      <c r="A245" s="96">
        <v>9510.2384041219993</v>
      </c>
      <c r="B245" s="88">
        <f t="shared" si="15"/>
        <v>90.489761595878008</v>
      </c>
      <c r="C245" s="96">
        <v>292.27979041639998</v>
      </c>
      <c r="F245" s="90">
        <v>4693.2485072509999</v>
      </c>
      <c r="G245" s="90">
        <f t="shared" si="16"/>
        <v>95.306751492749001</v>
      </c>
      <c r="H245" s="91">
        <v>289.83521721229999</v>
      </c>
      <c r="R245" s="96">
        <v>52636.896759219999</v>
      </c>
      <c r="S245" s="96">
        <f t="shared" si="18"/>
        <v>47.363103240779999</v>
      </c>
      <c r="T245" s="96">
        <v>555.28800000000001</v>
      </c>
    </row>
    <row r="246" spans="1:20" ht="15.75" thickBot="1" x14ac:dyDescent="0.3">
      <c r="A246" s="96">
        <v>9511.4701391260005</v>
      </c>
      <c r="B246" s="88">
        <f t="shared" si="15"/>
        <v>90.488529860873996</v>
      </c>
      <c r="C246" s="96">
        <v>292.25230103360002</v>
      </c>
      <c r="F246" s="90">
        <v>4713.7439080370004</v>
      </c>
      <c r="G246" s="90">
        <f t="shared" si="16"/>
        <v>95.286256091962997</v>
      </c>
      <c r="H246" s="91">
        <v>289.90408378320001</v>
      </c>
      <c r="R246" s="96">
        <v>52668.299494450002</v>
      </c>
      <c r="S246" s="96">
        <f t="shared" si="18"/>
        <v>47.331700505549996</v>
      </c>
      <c r="T246" s="96">
        <v>555.45699999999999</v>
      </c>
    </row>
    <row r="247" spans="1:20" ht="15.75" thickBot="1" x14ac:dyDescent="0.3">
      <c r="A247" s="96">
        <v>9518.8380001429996</v>
      </c>
      <c r="B247" s="88">
        <f t="shared" si="15"/>
        <v>90.481161999856994</v>
      </c>
      <c r="C247" s="96">
        <v>292.20087461169999</v>
      </c>
      <c r="F247" s="90">
        <v>4734.7849441529997</v>
      </c>
      <c r="G247" s="90">
        <f t="shared" si="16"/>
        <v>95.265215055846994</v>
      </c>
      <c r="H247" s="91">
        <v>289.90408378320001</v>
      </c>
      <c r="R247" s="96">
        <v>52698.56516713</v>
      </c>
      <c r="S247" s="96">
        <f t="shared" si="18"/>
        <v>47.301434832870001</v>
      </c>
      <c r="T247" s="96">
        <v>555.78200000000004</v>
      </c>
    </row>
    <row r="248" spans="1:20" ht="15.75" thickBot="1" x14ac:dyDescent="0.3">
      <c r="A248" s="96">
        <v>9524.0064876830002</v>
      </c>
      <c r="B248" s="88">
        <f t="shared" si="15"/>
        <v>90.475993512317004</v>
      </c>
      <c r="C248" s="96">
        <v>292.00713921340002</v>
      </c>
      <c r="F248" s="90">
        <v>4751.8388099269996</v>
      </c>
      <c r="G248" s="90">
        <f t="shared" si="16"/>
        <v>95.248161190073006</v>
      </c>
      <c r="H248" s="91">
        <v>289.93564762839998</v>
      </c>
      <c r="R248" s="96">
        <v>52720.958820129999</v>
      </c>
      <c r="S248" s="96">
        <f t="shared" si="18"/>
        <v>47.279041179869999</v>
      </c>
      <c r="T248" s="96">
        <v>556.01</v>
      </c>
    </row>
    <row r="249" spans="1:20" ht="15.75" thickBot="1" x14ac:dyDescent="0.3">
      <c r="A249" s="96">
        <v>9530.8765095700001</v>
      </c>
      <c r="B249" s="88">
        <f t="shared" si="15"/>
        <v>90.469123490430007</v>
      </c>
      <c r="C249" s="96">
        <v>291.92999999969999</v>
      </c>
      <c r="F249" s="90">
        <v>4771.5948522629997</v>
      </c>
      <c r="G249" s="90">
        <f t="shared" si="16"/>
        <v>95.228405147736993</v>
      </c>
      <c r="H249" s="91">
        <v>289.96721147329998</v>
      </c>
      <c r="R249" s="96">
        <v>52731.962255170001</v>
      </c>
      <c r="S249" s="96">
        <f t="shared" si="18"/>
        <v>47.268037744829996</v>
      </c>
      <c r="T249" s="96">
        <v>556.24900000000002</v>
      </c>
    </row>
    <row r="250" spans="1:20" ht="15.75" thickBot="1" x14ac:dyDescent="0.3">
      <c r="A250" s="96">
        <v>9551.0350754880001</v>
      </c>
      <c r="B250" s="88">
        <f t="shared" si="15"/>
        <v>90.448964924511998</v>
      </c>
      <c r="C250" s="96">
        <v>291.950033959</v>
      </c>
      <c r="F250" s="90">
        <v>4792.6742658530002</v>
      </c>
      <c r="G250" s="90">
        <f t="shared" si="16"/>
        <v>95.207325734147005</v>
      </c>
      <c r="H250" s="91">
        <v>289.96721147329998</v>
      </c>
      <c r="R250" s="96">
        <v>52737.165309850003</v>
      </c>
      <c r="S250" s="96">
        <f t="shared" si="18"/>
        <v>47.262834690149994</v>
      </c>
      <c r="T250" s="96">
        <v>556.44399999999996</v>
      </c>
    </row>
    <row r="251" spans="1:20" ht="15.75" thickBot="1" x14ac:dyDescent="0.3">
      <c r="A251" s="96">
        <v>9559.3035268679996</v>
      </c>
      <c r="B251" s="88">
        <f t="shared" si="15"/>
        <v>90.440696473131993</v>
      </c>
      <c r="C251" s="96">
        <v>291.8969799578</v>
      </c>
      <c r="F251" s="90">
        <v>4812.3674823840001</v>
      </c>
      <c r="G251" s="90">
        <f t="shared" si="16"/>
        <v>95.187632517615995</v>
      </c>
      <c r="H251" s="91">
        <v>290.0619030085</v>
      </c>
      <c r="R251" s="96">
        <v>52749.14511025</v>
      </c>
      <c r="S251" s="96">
        <f t="shared" si="18"/>
        <v>47.250854889750002</v>
      </c>
      <c r="T251" s="96">
        <v>557.05700000000002</v>
      </c>
    </row>
    <row r="252" spans="1:20" ht="15.75" thickBot="1" x14ac:dyDescent="0.3">
      <c r="A252" s="96">
        <v>9569.0822672609993</v>
      </c>
      <c r="B252" s="88">
        <f t="shared" si="15"/>
        <v>90.430917732739005</v>
      </c>
      <c r="C252" s="96">
        <v>292.06660015509999</v>
      </c>
      <c r="F252" s="90">
        <v>4831.5735815600001</v>
      </c>
      <c r="G252" s="90">
        <f t="shared" si="16"/>
        <v>95.168426418440006</v>
      </c>
      <c r="H252" s="91">
        <v>290.07275035869998</v>
      </c>
      <c r="R252" s="96">
        <v>52764.795246779999</v>
      </c>
      <c r="S252" s="96">
        <f t="shared" si="18"/>
        <v>47.235204753220003</v>
      </c>
      <c r="T252" s="96">
        <v>558.62</v>
      </c>
    </row>
    <row r="253" spans="1:20" ht="15.75" thickBot="1" x14ac:dyDescent="0.3">
      <c r="A253" s="96">
        <v>9589.57872752</v>
      </c>
      <c r="B253" s="88">
        <f t="shared" si="15"/>
        <v>90.410421272479994</v>
      </c>
      <c r="C253" s="96">
        <v>291.91088926050003</v>
      </c>
      <c r="F253" s="90">
        <v>4851.1493614370002</v>
      </c>
      <c r="G253" s="90">
        <f t="shared" si="16"/>
        <v>95.148850638563005</v>
      </c>
      <c r="H253" s="91">
        <v>290.07275035869998</v>
      </c>
      <c r="R253" s="96">
        <v>52767.744603949999</v>
      </c>
      <c r="S253" s="96">
        <f t="shared" si="18"/>
        <v>47.23225539605</v>
      </c>
      <c r="T253" s="96">
        <v>558.62300000000005</v>
      </c>
    </row>
    <row r="254" spans="1:20" ht="15.75" thickBot="1" x14ac:dyDescent="0.3">
      <c r="A254" s="96">
        <v>9609.1266756130008</v>
      </c>
      <c r="B254" s="88">
        <f t="shared" si="15"/>
        <v>90.390873324387002</v>
      </c>
      <c r="C254" s="96">
        <v>291.92278793079998</v>
      </c>
      <c r="F254" s="90">
        <v>4872.2727017910001</v>
      </c>
      <c r="G254" s="90">
        <f t="shared" si="16"/>
        <v>95.127727298208995</v>
      </c>
      <c r="H254" s="91">
        <v>290.10215566710002</v>
      </c>
      <c r="R254" s="96">
        <v>52779.240942650002</v>
      </c>
      <c r="S254" s="96">
        <f t="shared" si="18"/>
        <v>47.220759057350001</v>
      </c>
      <c r="T254" s="96">
        <v>558.85799999999995</v>
      </c>
    </row>
    <row r="255" spans="1:20" ht="15.75" thickBot="1" x14ac:dyDescent="0.3">
      <c r="A255" s="96">
        <v>9619.1800137940008</v>
      </c>
      <c r="B255" s="88">
        <f t="shared" si="15"/>
        <v>90.380819986206006</v>
      </c>
      <c r="C255" s="96">
        <v>292.04948244619999</v>
      </c>
      <c r="F255" s="90">
        <v>4892.5703620229997</v>
      </c>
      <c r="G255" s="90">
        <f t="shared" si="16"/>
        <v>95.107429637977006</v>
      </c>
      <c r="H255" s="91">
        <v>290.13488235300002</v>
      </c>
      <c r="R255" s="96">
        <v>52792.420007560002</v>
      </c>
      <c r="S255" s="96">
        <f t="shared" si="18"/>
        <v>47.207579992439996</v>
      </c>
      <c r="T255" s="96">
        <v>558.923</v>
      </c>
    </row>
    <row r="256" spans="1:20" ht="15.75" thickBot="1" x14ac:dyDescent="0.3">
      <c r="A256" s="96">
        <v>9635.5166883359998</v>
      </c>
      <c r="B256" s="88">
        <f t="shared" si="15"/>
        <v>90.364483311664003</v>
      </c>
      <c r="C256" s="96">
        <v>292.02081205320002</v>
      </c>
      <c r="F256" s="90">
        <v>4911.9409523610002</v>
      </c>
      <c r="G256" s="90">
        <f t="shared" si="16"/>
        <v>95.088059047639007</v>
      </c>
      <c r="H256" s="91">
        <v>290.14698852219999</v>
      </c>
      <c r="R256" s="96">
        <v>52806.53819023</v>
      </c>
      <c r="S256" s="96">
        <f t="shared" si="18"/>
        <v>47.19346180977</v>
      </c>
      <c r="T256" s="96">
        <v>558.91899999999998</v>
      </c>
    </row>
    <row r="257" spans="1:20" ht="15.75" thickBot="1" x14ac:dyDescent="0.3">
      <c r="A257" s="96">
        <v>9636.7733556050007</v>
      </c>
      <c r="B257" s="88">
        <f t="shared" si="15"/>
        <v>90.363226644394999</v>
      </c>
      <c r="C257" s="96">
        <v>292.3191672936</v>
      </c>
      <c r="F257" s="90">
        <v>4932.6627137320002</v>
      </c>
      <c r="G257" s="90">
        <f t="shared" si="16"/>
        <v>95.067337286268</v>
      </c>
      <c r="H257" s="91">
        <v>290.17994888340002</v>
      </c>
      <c r="R257" s="96">
        <v>52814.80680351</v>
      </c>
      <c r="S257" s="96">
        <f t="shared" si="18"/>
        <v>47.185193196489998</v>
      </c>
      <c r="T257" s="96">
        <v>559.26900000000001</v>
      </c>
    </row>
    <row r="258" spans="1:20" ht="15.75" thickBot="1" x14ac:dyDescent="0.3">
      <c r="A258" s="96">
        <v>9638.1978498740009</v>
      </c>
      <c r="B258" s="88">
        <f t="shared" si="15"/>
        <v>90.361802150125996</v>
      </c>
      <c r="C258" s="96">
        <v>292.97666054220002</v>
      </c>
      <c r="F258" s="90">
        <v>4952.6490774559998</v>
      </c>
      <c r="G258" s="90">
        <f t="shared" si="16"/>
        <v>95.047350922543998</v>
      </c>
      <c r="H258" s="91">
        <v>290.17994888340002</v>
      </c>
      <c r="R258" s="96">
        <v>52822.585032670002</v>
      </c>
      <c r="S258" s="96">
        <f t="shared" si="18"/>
        <v>47.177414967329995</v>
      </c>
      <c r="T258" s="96">
        <v>559.32799999999997</v>
      </c>
    </row>
    <row r="259" spans="1:20" ht="15.75" thickBot="1" x14ac:dyDescent="0.3">
      <c r="A259" s="96">
        <v>9639.2866901540001</v>
      </c>
      <c r="B259" s="88">
        <f t="shared" si="15"/>
        <v>90.360713309846005</v>
      </c>
      <c r="C259" s="96">
        <v>293.90441363679997</v>
      </c>
      <c r="F259" s="90">
        <v>4971.1093446389996</v>
      </c>
      <c r="G259" s="90">
        <f t="shared" si="16"/>
        <v>95.028890655360996</v>
      </c>
      <c r="H259" s="91">
        <v>290.23241762200001</v>
      </c>
    </row>
    <row r="260" spans="1:20" ht="15.75" thickBot="1" x14ac:dyDescent="0.3">
      <c r="A260" s="96">
        <v>9639.5297223159996</v>
      </c>
      <c r="B260" s="88">
        <f t="shared" si="15"/>
        <v>90.360470277684001</v>
      </c>
      <c r="C260" s="96">
        <v>294.16215995329998</v>
      </c>
      <c r="F260" s="90">
        <v>4990.3352950070002</v>
      </c>
      <c r="G260" s="90">
        <f t="shared" si="16"/>
        <v>95.009664704993</v>
      </c>
      <c r="H260" s="91">
        <v>290.23241762200001</v>
      </c>
    </row>
    <row r="261" spans="1:20" ht="15.75" thickBot="1" x14ac:dyDescent="0.3">
      <c r="A261" s="96">
        <v>9640.5433574269991</v>
      </c>
      <c r="B261" s="88">
        <f t="shared" ref="B261:B324" si="19">100-A261/1000</f>
        <v>90.359456642573008</v>
      </c>
      <c r="C261" s="96">
        <v>295.56810192760003</v>
      </c>
      <c r="F261" s="90">
        <v>5010.1614954830002</v>
      </c>
      <c r="G261" s="90">
        <f t="shared" ref="G261:G324" si="20">100-F261/1000</f>
        <v>94.989838504516996</v>
      </c>
      <c r="H261" s="91">
        <v>290.23241762200001</v>
      </c>
    </row>
    <row r="262" spans="1:20" ht="15.75" thickBot="1" x14ac:dyDescent="0.3">
      <c r="A262" s="96">
        <v>9640.9568935959996</v>
      </c>
      <c r="B262" s="88">
        <f t="shared" si="19"/>
        <v>90.359043106404002</v>
      </c>
      <c r="C262" s="96">
        <v>296.10399369150002</v>
      </c>
      <c r="F262" s="90">
        <v>5030.1519181869999</v>
      </c>
      <c r="G262" s="90">
        <f t="shared" si="20"/>
        <v>94.969848081812998</v>
      </c>
      <c r="H262" s="91">
        <v>290.23241762200001</v>
      </c>
    </row>
    <row r="263" spans="1:20" ht="15.75" thickBot="1" x14ac:dyDescent="0.3">
      <c r="A263" s="96">
        <v>9641.800024696</v>
      </c>
      <c r="B263" s="88">
        <f t="shared" si="19"/>
        <v>90.358199975304004</v>
      </c>
      <c r="C263" s="96">
        <v>297.25820280609997</v>
      </c>
      <c r="F263" s="90">
        <v>5049.592621795</v>
      </c>
      <c r="G263" s="90">
        <f t="shared" si="20"/>
        <v>94.950407378205</v>
      </c>
      <c r="H263" s="91">
        <v>290.23241762200001</v>
      </c>
    </row>
    <row r="264" spans="1:20" ht="15.75" thickBot="1" x14ac:dyDescent="0.3">
      <c r="A264" s="96">
        <v>9644.3133592440008</v>
      </c>
      <c r="B264" s="88">
        <f t="shared" si="19"/>
        <v>90.355686640756005</v>
      </c>
      <c r="C264" s="96">
        <v>300.94940455630001</v>
      </c>
      <c r="F264" s="90">
        <v>5069.5804167460001</v>
      </c>
      <c r="G264" s="90">
        <f t="shared" si="20"/>
        <v>94.930419583254007</v>
      </c>
      <c r="H264" s="91">
        <v>290.23241762200001</v>
      </c>
    </row>
    <row r="265" spans="1:20" ht="15.75" thickBot="1" x14ac:dyDescent="0.3">
      <c r="A265" s="96">
        <v>9645.2384074309994</v>
      </c>
      <c r="B265" s="88">
        <f t="shared" si="19"/>
        <v>90.354761592569005</v>
      </c>
      <c r="C265" s="96">
        <v>302.12519465010001</v>
      </c>
      <c r="F265" s="90">
        <v>5089.5469970570002</v>
      </c>
      <c r="G265" s="90">
        <f t="shared" si="20"/>
        <v>94.910453002943001</v>
      </c>
      <c r="H265" s="91">
        <v>290.23241762200001</v>
      </c>
    </row>
    <row r="266" spans="1:20" ht="15.75" thickBot="1" x14ac:dyDescent="0.3">
      <c r="A266" s="96">
        <v>9645.5700265169999</v>
      </c>
      <c r="B266" s="88">
        <f t="shared" si="19"/>
        <v>90.354429973483008</v>
      </c>
      <c r="C266" s="96">
        <v>302.4794344604</v>
      </c>
      <c r="F266" s="90">
        <v>5109.5768096430002</v>
      </c>
      <c r="G266" s="90">
        <f t="shared" si="20"/>
        <v>94.890423190356998</v>
      </c>
      <c r="H266" s="91">
        <v>290.23241762200001</v>
      </c>
    </row>
    <row r="267" spans="1:20" ht="15.75" thickBot="1" x14ac:dyDescent="0.3">
      <c r="A267" s="96">
        <v>9646.4538805159991</v>
      </c>
      <c r="B267" s="88">
        <f t="shared" si="19"/>
        <v>90.353546119484008</v>
      </c>
      <c r="C267" s="96">
        <v>303.2442291081</v>
      </c>
      <c r="F267" s="90">
        <v>5129.1475699089997</v>
      </c>
      <c r="G267" s="90">
        <f t="shared" si="20"/>
        <v>94.870852430091006</v>
      </c>
      <c r="H267" s="91">
        <v>290.23241762200001</v>
      </c>
    </row>
    <row r="268" spans="1:20" ht="15.75" thickBot="1" x14ac:dyDescent="0.3">
      <c r="A268" s="96">
        <v>9646.8266937860008</v>
      </c>
      <c r="B268" s="88">
        <f t="shared" si="19"/>
        <v>90.353173306214003</v>
      </c>
      <c r="C268" s="96">
        <v>303.49818475540002</v>
      </c>
      <c r="F268" s="90">
        <v>5149.1476947689998</v>
      </c>
      <c r="G268" s="90">
        <f t="shared" si="20"/>
        <v>94.850852305231001</v>
      </c>
      <c r="H268" s="91">
        <v>290.23241762200001</v>
      </c>
    </row>
    <row r="269" spans="1:20" ht="15.75" thickBot="1" x14ac:dyDescent="0.3">
      <c r="A269" s="96">
        <v>9647.3791643559998</v>
      </c>
      <c r="B269" s="88">
        <f t="shared" si="19"/>
        <v>90.352620835644004</v>
      </c>
      <c r="C269" s="96">
        <v>303.80901571359999</v>
      </c>
      <c r="F269" s="90">
        <v>5168.6969477530001</v>
      </c>
      <c r="G269" s="90">
        <f t="shared" si="20"/>
        <v>94.831303052246994</v>
      </c>
      <c r="H269" s="91">
        <v>290.23241762200001</v>
      </c>
    </row>
    <row r="270" spans="1:20" ht="15.75" thickBot="1" x14ac:dyDescent="0.3">
      <c r="A270" s="96">
        <v>9648.1050866469996</v>
      </c>
      <c r="B270" s="88">
        <f t="shared" si="19"/>
        <v>90.351894913352993</v>
      </c>
      <c r="C270" s="96">
        <v>304.10894172270002</v>
      </c>
      <c r="F270" s="90">
        <v>5187.4871399229996</v>
      </c>
      <c r="G270" s="90">
        <f t="shared" si="20"/>
        <v>94.812512860077007</v>
      </c>
      <c r="H270" s="91">
        <v>290.23241762200001</v>
      </c>
    </row>
    <row r="271" spans="1:20" ht="15.75" thickBot="1" x14ac:dyDescent="0.3">
      <c r="A271" s="96">
        <v>9649.7562927750005</v>
      </c>
      <c r="B271" s="88">
        <f t="shared" si="19"/>
        <v>90.350243707225005</v>
      </c>
      <c r="C271" s="96">
        <v>304.57302339379999</v>
      </c>
      <c r="F271" s="90">
        <v>5207.1790162139996</v>
      </c>
      <c r="G271" s="90">
        <f t="shared" si="20"/>
        <v>94.792820983786001</v>
      </c>
      <c r="H271" s="91">
        <v>290.28946962449999</v>
      </c>
    </row>
    <row r="272" spans="1:20" ht="15.75" thickBot="1" x14ac:dyDescent="0.3">
      <c r="A272" s="96">
        <v>9650.2335069159999</v>
      </c>
      <c r="B272" s="88">
        <f t="shared" si="19"/>
        <v>90.349766493084005</v>
      </c>
      <c r="C272" s="96">
        <v>304.7506770864</v>
      </c>
      <c r="F272" s="90">
        <v>5226.0545974209999</v>
      </c>
      <c r="G272" s="90">
        <f t="shared" si="20"/>
        <v>94.773945402579002</v>
      </c>
      <c r="H272" s="91">
        <v>290.28946962449999</v>
      </c>
    </row>
    <row r="273" spans="1:8" ht="15.75" thickBot="1" x14ac:dyDescent="0.3">
      <c r="A273" s="96">
        <v>9650.5966956070006</v>
      </c>
      <c r="B273" s="88">
        <f t="shared" si="19"/>
        <v>90.349403304393007</v>
      </c>
      <c r="C273" s="96">
        <v>305.05485793579999</v>
      </c>
      <c r="F273" s="90">
        <v>5245.9695055350003</v>
      </c>
      <c r="G273" s="90">
        <f t="shared" si="20"/>
        <v>94.754030494464999</v>
      </c>
      <c r="H273" s="91">
        <v>290.28946962449999</v>
      </c>
    </row>
    <row r="274" spans="1:8" ht="15.75" thickBot="1" x14ac:dyDescent="0.3">
      <c r="A274" s="96">
        <v>9650.947092552</v>
      </c>
      <c r="B274" s="88">
        <f t="shared" si="19"/>
        <v>90.349052907447998</v>
      </c>
      <c r="C274" s="96">
        <v>305.40687970819999</v>
      </c>
      <c r="F274" s="90">
        <v>5264.9249284469997</v>
      </c>
      <c r="G274" s="90">
        <f t="shared" si="20"/>
        <v>94.735075071552998</v>
      </c>
      <c r="H274" s="91">
        <v>290.28946962449999</v>
      </c>
    </row>
    <row r="275" spans="1:8" ht="15.75" thickBot="1" x14ac:dyDescent="0.3">
      <c r="A275" s="96">
        <v>9651.8533628759997</v>
      </c>
      <c r="B275" s="88">
        <f t="shared" si="19"/>
        <v>90.348146637124003</v>
      </c>
      <c r="C275" s="96">
        <v>306.2614944577</v>
      </c>
      <c r="F275" s="90">
        <v>5285.4929486069996</v>
      </c>
      <c r="G275" s="90">
        <f t="shared" si="20"/>
        <v>94.714507051392999</v>
      </c>
      <c r="H275" s="91">
        <v>290.28946962449999</v>
      </c>
    </row>
    <row r="276" spans="1:8" ht="15.75" thickBot="1" x14ac:dyDescent="0.3">
      <c r="A276" s="96">
        <v>9653.8014351130005</v>
      </c>
      <c r="B276" s="88">
        <f t="shared" si="19"/>
        <v>90.346198564887004</v>
      </c>
      <c r="C276" s="96">
        <v>308.19527560850003</v>
      </c>
      <c r="F276" s="90">
        <v>5305.7530078540003</v>
      </c>
      <c r="G276" s="90">
        <f t="shared" si="20"/>
        <v>94.694246992146006</v>
      </c>
      <c r="H276" s="91">
        <v>290.28946962449999</v>
      </c>
    </row>
    <row r="277" spans="1:8" ht="15.75" thickBot="1" x14ac:dyDescent="0.3">
      <c r="A277" s="96">
        <v>9654.3666974250009</v>
      </c>
      <c r="B277" s="88">
        <f t="shared" si="19"/>
        <v>90.345633302574996</v>
      </c>
      <c r="C277" s="96">
        <v>308.7273254804</v>
      </c>
      <c r="F277" s="90">
        <v>5324.6509283799996</v>
      </c>
      <c r="G277" s="90">
        <f t="shared" si="20"/>
        <v>94.675349071620005</v>
      </c>
      <c r="H277" s="91">
        <v>290.30094960579999</v>
      </c>
    </row>
    <row r="278" spans="1:8" ht="15.75" thickBot="1" x14ac:dyDescent="0.3">
      <c r="A278" s="86">
        <v>9655.2286063949996</v>
      </c>
      <c r="B278" s="88">
        <f t="shared" si="19"/>
        <v>90.344771393605001</v>
      </c>
      <c r="C278" s="86">
        <v>309.36403151600001</v>
      </c>
      <c r="D278" s="99" t="s">
        <v>68</v>
      </c>
      <c r="E278" s="99"/>
      <c r="F278" s="90">
        <v>5344.3394432550003</v>
      </c>
      <c r="G278" s="90">
        <f t="shared" si="20"/>
        <v>94.655660556745005</v>
      </c>
      <c r="H278" s="91">
        <v>290.30094960579999</v>
      </c>
    </row>
    <row r="279" spans="1:8" ht="15.75" thickBot="1" x14ac:dyDescent="0.3">
      <c r="A279" s="96">
        <v>9655.6233646969995</v>
      </c>
      <c r="B279" s="88">
        <f t="shared" si="19"/>
        <v>90.344376635303007</v>
      </c>
      <c r="C279" s="96">
        <v>309.40872428940003</v>
      </c>
      <c r="F279" s="90">
        <v>5365.4944507009996</v>
      </c>
      <c r="G279" s="90">
        <f t="shared" si="20"/>
        <v>94.634505549299007</v>
      </c>
      <c r="H279" s="91">
        <v>290.30094960579999</v>
      </c>
    </row>
    <row r="280" spans="1:8" ht="15.75" thickBot="1" x14ac:dyDescent="0.3">
      <c r="A280" s="96">
        <v>9656.3611172809997</v>
      </c>
      <c r="B280" s="88">
        <f t="shared" si="19"/>
        <v>90.343638882719006</v>
      </c>
      <c r="C280" s="96">
        <v>309.43999996410002</v>
      </c>
      <c r="F280" s="90">
        <v>5383.3924703749999</v>
      </c>
      <c r="G280" s="90">
        <f t="shared" si="20"/>
        <v>94.616607529625</v>
      </c>
      <c r="H280" s="91">
        <v>290.30094960579999</v>
      </c>
    </row>
    <row r="281" spans="1:8" ht="15.75" thickBot="1" x14ac:dyDescent="0.3">
      <c r="A281" s="96">
        <v>9686.0955848949998</v>
      </c>
      <c r="B281" s="88">
        <f t="shared" si="19"/>
        <v>90.313904415105</v>
      </c>
      <c r="C281" s="96">
        <v>309.43999996410002</v>
      </c>
      <c r="F281" s="90">
        <v>5403.4906328659999</v>
      </c>
      <c r="G281" s="90">
        <f t="shared" si="20"/>
        <v>94.596509367134004</v>
      </c>
      <c r="H281" s="91">
        <v>290.30094960579999</v>
      </c>
    </row>
    <row r="282" spans="1:8" ht="15.75" thickBot="1" x14ac:dyDescent="0.3">
      <c r="A282" s="96">
        <v>9772.5973985029996</v>
      </c>
      <c r="B282" s="88">
        <f t="shared" si="19"/>
        <v>90.227402601497005</v>
      </c>
      <c r="C282" s="96">
        <v>309.43999996410002</v>
      </c>
      <c r="F282" s="90">
        <v>5423.7096122949997</v>
      </c>
      <c r="G282" s="90">
        <f t="shared" si="20"/>
        <v>94.576290387705001</v>
      </c>
      <c r="H282" s="91">
        <v>290.30094960579999</v>
      </c>
    </row>
    <row r="283" spans="1:8" ht="15.75" thickBot="1" x14ac:dyDescent="0.3">
      <c r="A283" s="96">
        <v>9848.7096614130005</v>
      </c>
      <c r="B283" s="88">
        <f t="shared" si="19"/>
        <v>90.151290338587003</v>
      </c>
      <c r="C283" s="96">
        <v>309.43999996410002</v>
      </c>
      <c r="F283" s="90">
        <v>5443.3678281009998</v>
      </c>
      <c r="G283" s="90">
        <f t="shared" si="20"/>
        <v>94.556632171898997</v>
      </c>
      <c r="H283" s="91">
        <v>290.30094960579999</v>
      </c>
    </row>
    <row r="284" spans="1:8" ht="15.75" thickBot="1" x14ac:dyDescent="0.3">
      <c r="A284" s="96">
        <v>9913.5290826710007</v>
      </c>
      <c r="B284" s="88">
        <f t="shared" si="19"/>
        <v>90.086470917328995</v>
      </c>
      <c r="C284" s="96">
        <v>309.43999996410002</v>
      </c>
      <c r="F284" s="90">
        <v>5463.3040012909996</v>
      </c>
      <c r="G284" s="90">
        <f t="shared" si="20"/>
        <v>94.536695998709007</v>
      </c>
      <c r="H284" s="91">
        <v>290.30094960579999</v>
      </c>
    </row>
    <row r="285" spans="1:8" ht="15.75" thickBot="1" x14ac:dyDescent="0.3">
      <c r="A285" s="96">
        <v>9994.5113212260003</v>
      </c>
      <c r="B285" s="88">
        <f t="shared" si="19"/>
        <v>90.005488678774</v>
      </c>
      <c r="C285" s="96">
        <v>309.43999996410002</v>
      </c>
      <c r="F285" s="90">
        <v>5483.2353063110004</v>
      </c>
      <c r="G285" s="90">
        <f t="shared" si="20"/>
        <v>94.516764693688998</v>
      </c>
      <c r="H285" s="91">
        <v>290.30094960579999</v>
      </c>
    </row>
    <row r="286" spans="1:8" ht="15.75" thickBot="1" x14ac:dyDescent="0.3">
      <c r="A286" s="96">
        <v>10120.64891034</v>
      </c>
      <c r="B286" s="88">
        <f t="shared" si="19"/>
        <v>89.879351089660005</v>
      </c>
      <c r="C286" s="96">
        <v>309.43999996410002</v>
      </c>
      <c r="F286" s="90">
        <v>5503.2268834549996</v>
      </c>
      <c r="G286" s="90">
        <f t="shared" si="20"/>
        <v>94.496773116545</v>
      </c>
      <c r="H286" s="91">
        <v>290.30094960579999</v>
      </c>
    </row>
    <row r="287" spans="1:8" ht="15.75" thickBot="1" x14ac:dyDescent="0.3">
      <c r="A287" s="96">
        <v>10301.80015641</v>
      </c>
      <c r="B287" s="88">
        <f t="shared" si="19"/>
        <v>89.698199843590004</v>
      </c>
      <c r="C287" s="96">
        <v>309.41999999810002</v>
      </c>
      <c r="F287" s="90">
        <v>5522.6206417189997</v>
      </c>
      <c r="G287" s="90">
        <f t="shared" si="20"/>
        <v>94.477379358280999</v>
      </c>
      <c r="H287" s="91">
        <v>290.30094960579999</v>
      </c>
    </row>
    <row r="288" spans="1:8" ht="15.75" thickBot="1" x14ac:dyDescent="0.3">
      <c r="A288" s="96">
        <v>10396.39943397</v>
      </c>
      <c r="B288" s="88">
        <f t="shared" si="19"/>
        <v>89.603600566029996</v>
      </c>
      <c r="C288" s="96">
        <v>309.41999999810002</v>
      </c>
      <c r="F288" s="90">
        <v>5542.7790163990003</v>
      </c>
      <c r="G288" s="90">
        <f t="shared" si="20"/>
        <v>94.457220983601005</v>
      </c>
      <c r="H288" s="91">
        <v>290.30094960579999</v>
      </c>
    </row>
    <row r="289" spans="1:8" ht="15.75" thickBot="1" x14ac:dyDescent="0.3">
      <c r="A289" s="96">
        <v>10476.419326110001</v>
      </c>
      <c r="B289" s="88">
        <f t="shared" si="19"/>
        <v>89.523580673889995</v>
      </c>
      <c r="C289" s="96">
        <v>309.41999999810002</v>
      </c>
      <c r="F289" s="90">
        <v>5564.4287825580004</v>
      </c>
      <c r="G289" s="90">
        <f t="shared" si="20"/>
        <v>94.435571217442003</v>
      </c>
      <c r="H289" s="91">
        <v>290.30094960579999</v>
      </c>
    </row>
    <row r="290" spans="1:8" ht="15.75" thickBot="1" x14ac:dyDescent="0.3">
      <c r="A290" s="96">
        <v>10571.042238870001</v>
      </c>
      <c r="B290" s="88">
        <f t="shared" si="19"/>
        <v>89.428957761129993</v>
      </c>
      <c r="C290" s="96">
        <v>309.41999999810002</v>
      </c>
      <c r="F290" s="90">
        <v>5582.8769961970002</v>
      </c>
      <c r="G290" s="90">
        <f t="shared" si="20"/>
        <v>94.417123003802999</v>
      </c>
      <c r="H290" s="91">
        <v>290.30094960579999</v>
      </c>
    </row>
    <row r="291" spans="1:8" ht="15.75" thickBot="1" x14ac:dyDescent="0.3">
      <c r="A291" s="96">
        <v>10674.081412359999</v>
      </c>
      <c r="B291" s="88">
        <f t="shared" si="19"/>
        <v>89.325918587640004</v>
      </c>
      <c r="C291" s="96">
        <v>309.41999999810002</v>
      </c>
      <c r="F291" s="90">
        <v>5600.3681257369999</v>
      </c>
      <c r="G291" s="90">
        <f t="shared" si="20"/>
        <v>94.399631874262994</v>
      </c>
      <c r="H291" s="91">
        <v>290.30094960579999</v>
      </c>
    </row>
    <row r="292" spans="1:8" ht="15.75" thickBot="1" x14ac:dyDescent="0.3">
      <c r="A292" s="96">
        <v>10787.690091029999</v>
      </c>
      <c r="B292" s="88">
        <f t="shared" si="19"/>
        <v>89.212309908969999</v>
      </c>
      <c r="C292" s="96">
        <v>309.41999999810002</v>
      </c>
      <c r="F292" s="90">
        <v>5624.7208676780001</v>
      </c>
      <c r="G292" s="90">
        <f t="shared" si="20"/>
        <v>94.375279132321992</v>
      </c>
      <c r="H292" s="91">
        <v>290.30094960579999</v>
      </c>
    </row>
    <row r="293" spans="1:8" ht="15.75" thickBot="1" x14ac:dyDescent="0.3">
      <c r="A293" s="96">
        <v>10855.572913170001</v>
      </c>
      <c r="B293" s="88">
        <f t="shared" si="19"/>
        <v>89.144427086830007</v>
      </c>
      <c r="C293" s="96">
        <v>309.41999999810002</v>
      </c>
      <c r="F293" s="90">
        <v>5642.6618983440003</v>
      </c>
      <c r="G293" s="90">
        <f t="shared" si="20"/>
        <v>94.357338101655998</v>
      </c>
      <c r="H293" s="91">
        <v>290.30094960579999</v>
      </c>
    </row>
    <row r="294" spans="1:8" ht="15.75" thickBot="1" x14ac:dyDescent="0.3">
      <c r="A294" s="96">
        <v>10923.765819550001</v>
      </c>
      <c r="B294" s="88">
        <f t="shared" si="19"/>
        <v>89.076234180450001</v>
      </c>
      <c r="C294" s="96">
        <v>309.41999999810002</v>
      </c>
      <c r="F294" s="90">
        <v>5662.9516144030003</v>
      </c>
      <c r="G294" s="90">
        <f t="shared" si="20"/>
        <v>94.337048385597001</v>
      </c>
      <c r="H294" s="91">
        <v>290.30094960579999</v>
      </c>
    </row>
    <row r="295" spans="1:8" ht="15.75" thickBot="1" x14ac:dyDescent="0.3">
      <c r="A295" s="96">
        <v>10982.17703289</v>
      </c>
      <c r="B295" s="88">
        <f t="shared" si="19"/>
        <v>89.017822967109993</v>
      </c>
      <c r="C295" s="96">
        <v>309.41999999810002</v>
      </c>
      <c r="F295" s="90">
        <v>5682.8905979199999</v>
      </c>
      <c r="G295" s="90">
        <f t="shared" si="20"/>
        <v>94.317109402080007</v>
      </c>
      <c r="H295" s="91">
        <v>290.30094960579999</v>
      </c>
    </row>
    <row r="296" spans="1:8" ht="15.75" thickBot="1" x14ac:dyDescent="0.3">
      <c r="A296" s="96">
        <v>11032.87241634</v>
      </c>
      <c r="B296" s="88">
        <f t="shared" si="19"/>
        <v>88.967127583660002</v>
      </c>
      <c r="C296" s="96">
        <v>309.41999999810002</v>
      </c>
      <c r="F296" s="90">
        <v>5701.3840514539997</v>
      </c>
      <c r="G296" s="90">
        <f t="shared" si="20"/>
        <v>94.298615948546001</v>
      </c>
      <c r="H296" s="91">
        <v>290.30094960579999</v>
      </c>
    </row>
    <row r="297" spans="1:8" ht="15.75" thickBot="1" x14ac:dyDescent="0.3">
      <c r="A297" s="96">
        <v>11133.454019270001</v>
      </c>
      <c r="B297" s="88">
        <f t="shared" si="19"/>
        <v>88.866545980729995</v>
      </c>
      <c r="C297" s="96">
        <v>309.41999999810002</v>
      </c>
      <c r="F297" s="90">
        <v>5719.4443870510004</v>
      </c>
      <c r="G297" s="90">
        <f t="shared" si="20"/>
        <v>94.280555612949001</v>
      </c>
      <c r="H297" s="91">
        <v>290.30094960579999</v>
      </c>
    </row>
    <row r="298" spans="1:8" ht="15.75" thickBot="1" x14ac:dyDescent="0.3">
      <c r="A298" s="96">
        <v>11177.99478395</v>
      </c>
      <c r="B298" s="88">
        <f t="shared" si="19"/>
        <v>88.822005216050002</v>
      </c>
      <c r="C298" s="96">
        <v>309.41999999810002</v>
      </c>
      <c r="F298" s="90">
        <v>5739.204976041</v>
      </c>
      <c r="G298" s="90">
        <f t="shared" si="20"/>
        <v>94.260795023959005</v>
      </c>
      <c r="H298" s="91">
        <v>290.30094960579999</v>
      </c>
    </row>
    <row r="299" spans="1:8" ht="15.75" thickBot="1" x14ac:dyDescent="0.3">
      <c r="A299" s="96">
        <v>11208.021550109999</v>
      </c>
      <c r="B299" s="88">
        <f t="shared" si="19"/>
        <v>88.791978449889996</v>
      </c>
      <c r="C299" s="96">
        <v>309.41999999810002</v>
      </c>
      <c r="F299" s="90">
        <v>5758.2093200400004</v>
      </c>
      <c r="G299" s="90">
        <f t="shared" si="20"/>
        <v>94.241790679960005</v>
      </c>
      <c r="H299" s="91">
        <v>290.30094960579999</v>
      </c>
    </row>
    <row r="300" spans="1:8" ht="15.75" thickBot="1" x14ac:dyDescent="0.3">
      <c r="A300" s="96">
        <v>11237.60271243</v>
      </c>
      <c r="B300" s="88">
        <f t="shared" si="19"/>
        <v>88.762397287569996</v>
      </c>
      <c r="C300" s="96">
        <v>309.41999999810002</v>
      </c>
      <c r="F300" s="90">
        <v>5777.99445019</v>
      </c>
      <c r="G300" s="90">
        <f t="shared" si="20"/>
        <v>94.222005549810007</v>
      </c>
      <c r="H300" s="91">
        <v>290.30094960579999</v>
      </c>
    </row>
    <row r="301" spans="1:8" ht="15.75" thickBot="1" x14ac:dyDescent="0.3">
      <c r="A301" s="96">
        <v>11267.742038050001</v>
      </c>
      <c r="B301" s="88">
        <f t="shared" si="19"/>
        <v>88.732257961949998</v>
      </c>
      <c r="C301" s="96">
        <v>309.41999999810002</v>
      </c>
      <c r="F301" s="90">
        <v>5798.3619125980003</v>
      </c>
      <c r="G301" s="90">
        <f t="shared" si="20"/>
        <v>94.201638087402003</v>
      </c>
      <c r="H301" s="91">
        <v>290.30094960579999</v>
      </c>
    </row>
    <row r="302" spans="1:8" ht="15.75" thickBot="1" x14ac:dyDescent="0.3">
      <c r="A302" s="96">
        <v>11309.523412660001</v>
      </c>
      <c r="B302" s="88">
        <f t="shared" si="19"/>
        <v>88.690476587340001</v>
      </c>
      <c r="C302" s="96">
        <v>309.41999999810002</v>
      </c>
      <c r="F302" s="90">
        <v>5818.8743479960003</v>
      </c>
      <c r="G302" s="90">
        <f t="shared" si="20"/>
        <v>94.181125652003999</v>
      </c>
      <c r="H302" s="91">
        <v>290.30094960579999</v>
      </c>
    </row>
    <row r="303" spans="1:8" ht="15.75" thickBot="1" x14ac:dyDescent="0.3">
      <c r="A303" s="96">
        <v>11352.117681150001</v>
      </c>
      <c r="B303" s="88">
        <f t="shared" si="19"/>
        <v>88.647882318849994</v>
      </c>
      <c r="C303" s="96">
        <v>309.41999999810002</v>
      </c>
      <c r="F303" s="90">
        <v>5842.5536711949999</v>
      </c>
      <c r="G303" s="90">
        <f t="shared" si="20"/>
        <v>94.157446328804994</v>
      </c>
      <c r="H303" s="91">
        <v>290.30094960579999</v>
      </c>
    </row>
    <row r="304" spans="1:8" ht="15.75" thickBot="1" x14ac:dyDescent="0.3">
      <c r="A304" s="96">
        <v>11395.29192965</v>
      </c>
      <c r="B304" s="88">
        <f t="shared" si="19"/>
        <v>88.60470807035</v>
      </c>
      <c r="C304" s="96">
        <v>309.41999999810002</v>
      </c>
      <c r="F304" s="90">
        <v>5861.2979238400003</v>
      </c>
      <c r="G304" s="90">
        <f t="shared" si="20"/>
        <v>94.138702076160001</v>
      </c>
      <c r="H304" s="91">
        <v>290.30094960579999</v>
      </c>
    </row>
    <row r="305" spans="1:8" ht="15.75" thickBot="1" x14ac:dyDescent="0.3">
      <c r="A305" s="96">
        <v>11436.173962909999</v>
      </c>
      <c r="B305" s="88">
        <f t="shared" si="19"/>
        <v>88.563826037089996</v>
      </c>
      <c r="C305" s="96">
        <v>309.41999999810002</v>
      </c>
      <c r="F305" s="90">
        <v>5880.0459845670002</v>
      </c>
      <c r="G305" s="90">
        <f t="shared" si="20"/>
        <v>94.119954015432995</v>
      </c>
      <c r="H305" s="91">
        <v>290.30094960579999</v>
      </c>
    </row>
    <row r="306" spans="1:8" ht="15.75" thickBot="1" x14ac:dyDescent="0.3">
      <c r="A306" s="96">
        <v>11502.69918532</v>
      </c>
      <c r="B306" s="88">
        <f t="shared" si="19"/>
        <v>88.497300814680003</v>
      </c>
      <c r="C306" s="96">
        <v>309.41999999810002</v>
      </c>
      <c r="F306" s="90">
        <v>5894.7930713409996</v>
      </c>
      <c r="G306" s="90">
        <f t="shared" si="20"/>
        <v>94.105206928659001</v>
      </c>
      <c r="H306" s="91">
        <v>290.30094960579999</v>
      </c>
    </row>
    <row r="307" spans="1:8" ht="15.75" thickBot="1" x14ac:dyDescent="0.3">
      <c r="A307" s="96">
        <v>11562.17443098</v>
      </c>
      <c r="B307" s="88">
        <f t="shared" si="19"/>
        <v>88.437825569020006</v>
      </c>
      <c r="C307" s="96">
        <v>309.49999995529998</v>
      </c>
      <c r="F307" s="90">
        <v>5913.8571742630002</v>
      </c>
      <c r="G307" s="90">
        <f t="shared" si="20"/>
        <v>94.086142825736999</v>
      </c>
      <c r="H307" s="91">
        <v>290.30094960579999</v>
      </c>
    </row>
    <row r="308" spans="1:8" ht="15.75" thickBot="1" x14ac:dyDescent="0.3">
      <c r="A308" s="96">
        <v>11642.511801029999</v>
      </c>
      <c r="B308" s="88">
        <f t="shared" si="19"/>
        <v>88.357488198970003</v>
      </c>
      <c r="C308" s="96">
        <v>309.53004544599997</v>
      </c>
      <c r="F308" s="90">
        <v>5933.6810324420003</v>
      </c>
      <c r="G308" s="90">
        <f t="shared" si="20"/>
        <v>94.066318967558004</v>
      </c>
      <c r="H308" s="91">
        <v>290.30094960579999</v>
      </c>
    </row>
    <row r="309" spans="1:8" ht="15.75" thickBot="1" x14ac:dyDescent="0.3">
      <c r="A309" s="96">
        <v>11645.506268249999</v>
      </c>
      <c r="B309" s="88">
        <f t="shared" si="19"/>
        <v>88.354493731749997</v>
      </c>
      <c r="C309" s="96">
        <v>309.5399999805</v>
      </c>
      <c r="F309" s="90">
        <v>5954.6117438479996</v>
      </c>
      <c r="G309" s="90">
        <f t="shared" si="20"/>
        <v>94.045388256151995</v>
      </c>
      <c r="H309" s="91">
        <v>290.30094960579999</v>
      </c>
    </row>
    <row r="310" spans="1:8" ht="15.75" thickBot="1" x14ac:dyDescent="0.3">
      <c r="A310" s="96">
        <v>11821.71649325</v>
      </c>
      <c r="B310" s="88">
        <f t="shared" si="19"/>
        <v>88.178283506750006</v>
      </c>
      <c r="C310" s="96">
        <v>309.57000002260003</v>
      </c>
      <c r="F310" s="90">
        <v>5974.4209064870001</v>
      </c>
      <c r="G310" s="90">
        <f t="shared" si="20"/>
        <v>94.025579093513002</v>
      </c>
      <c r="H310" s="91">
        <v>290.30094960579999</v>
      </c>
    </row>
    <row r="311" spans="1:8" ht="15.75" thickBot="1" x14ac:dyDescent="0.3">
      <c r="A311" s="96">
        <v>11963.034899370001</v>
      </c>
      <c r="B311" s="88">
        <f t="shared" si="19"/>
        <v>88.036965100629999</v>
      </c>
      <c r="C311" s="96">
        <v>309.58000000570001</v>
      </c>
      <c r="F311" s="90">
        <v>5987.9854286979999</v>
      </c>
      <c r="G311" s="90">
        <f t="shared" si="20"/>
        <v>94.012014571302004</v>
      </c>
      <c r="H311" s="91">
        <v>290.30094960579999</v>
      </c>
    </row>
    <row r="312" spans="1:8" ht="15.75" thickBot="1" x14ac:dyDescent="0.3">
      <c r="A312" s="96">
        <v>12079.12743493</v>
      </c>
      <c r="B312" s="88">
        <f t="shared" si="19"/>
        <v>87.920872565069999</v>
      </c>
      <c r="C312" s="96">
        <v>309.58000000570001</v>
      </c>
      <c r="F312" s="90">
        <v>6008.0838773360001</v>
      </c>
      <c r="G312" s="90">
        <f t="shared" si="20"/>
        <v>93.991916122663994</v>
      </c>
      <c r="H312" s="91">
        <v>290.30094960579999</v>
      </c>
    </row>
    <row r="313" spans="1:8" ht="15.75" thickBot="1" x14ac:dyDescent="0.3">
      <c r="A313" s="96">
        <v>12152.28830224</v>
      </c>
      <c r="B313" s="88">
        <f t="shared" si="19"/>
        <v>87.847711697760005</v>
      </c>
      <c r="C313" s="96">
        <v>309.58999998870001</v>
      </c>
      <c r="F313" s="90">
        <v>6025.6015679379998</v>
      </c>
      <c r="G313" s="90">
        <f t="shared" si="20"/>
        <v>93.974398432062003</v>
      </c>
      <c r="H313" s="91">
        <v>290.30094960579999</v>
      </c>
    </row>
    <row r="314" spans="1:8" ht="15.75" thickBot="1" x14ac:dyDescent="0.3">
      <c r="A314" s="96">
        <v>12204.03445232</v>
      </c>
      <c r="B314" s="88">
        <f t="shared" si="19"/>
        <v>87.795965547679998</v>
      </c>
      <c r="C314" s="96">
        <v>309.58999998870001</v>
      </c>
      <c r="F314" s="90">
        <v>6043.2445150089998</v>
      </c>
      <c r="G314" s="90">
        <f t="shared" si="20"/>
        <v>93.956755484991007</v>
      </c>
      <c r="H314" s="91">
        <v>290.30094960579999</v>
      </c>
    </row>
    <row r="315" spans="1:8" ht="15.75" thickBot="1" x14ac:dyDescent="0.3">
      <c r="A315" s="96">
        <v>12252.50124093</v>
      </c>
      <c r="B315" s="88">
        <f t="shared" si="19"/>
        <v>87.747498759069998</v>
      </c>
      <c r="C315" s="96">
        <v>309.58999998870001</v>
      </c>
      <c r="F315" s="90">
        <v>6058.2487557820004</v>
      </c>
      <c r="G315" s="90">
        <f t="shared" si="20"/>
        <v>93.941751244217997</v>
      </c>
      <c r="H315" s="91">
        <v>290.30094960579999</v>
      </c>
    </row>
    <row r="316" spans="1:8" ht="15.75" thickBot="1" x14ac:dyDescent="0.3">
      <c r="A316" s="96">
        <v>12305.327182020001</v>
      </c>
      <c r="B316" s="88">
        <f t="shared" si="19"/>
        <v>87.694672817980006</v>
      </c>
      <c r="C316" s="96">
        <v>309.58999998870001</v>
      </c>
      <c r="F316" s="90">
        <v>6078.0789381269997</v>
      </c>
      <c r="G316" s="90">
        <f t="shared" si="20"/>
        <v>93.921921061873007</v>
      </c>
      <c r="H316" s="91">
        <v>290.30094960579999</v>
      </c>
    </row>
    <row r="317" spans="1:8" ht="15.75" thickBot="1" x14ac:dyDescent="0.3">
      <c r="A317" s="96">
        <v>12382.98862758</v>
      </c>
      <c r="B317" s="88">
        <f t="shared" si="19"/>
        <v>87.617011372419995</v>
      </c>
      <c r="C317" s="96">
        <v>309.58999998870001</v>
      </c>
      <c r="F317" s="90">
        <v>6097.9176028219999</v>
      </c>
      <c r="G317" s="90">
        <f t="shared" si="20"/>
        <v>93.902082397178006</v>
      </c>
      <c r="H317" s="91">
        <v>290.30094960579999</v>
      </c>
    </row>
    <row r="318" spans="1:8" ht="15.75" thickBot="1" x14ac:dyDescent="0.3">
      <c r="A318" s="96">
        <v>12503.78894258</v>
      </c>
      <c r="B318" s="88">
        <f t="shared" si="19"/>
        <v>87.496211057419998</v>
      </c>
      <c r="C318" s="96">
        <v>309.58999998870001</v>
      </c>
      <c r="F318" s="90">
        <v>6117.0596842180003</v>
      </c>
      <c r="G318" s="90">
        <f t="shared" si="20"/>
        <v>93.882940315781994</v>
      </c>
      <c r="H318" s="91">
        <v>290.30094960579999</v>
      </c>
    </row>
    <row r="319" spans="1:8" ht="15.75" thickBot="1" x14ac:dyDescent="0.3">
      <c r="A319" s="96">
        <v>12650.71112769</v>
      </c>
      <c r="B319" s="88">
        <f t="shared" si="19"/>
        <v>87.349288872309998</v>
      </c>
      <c r="C319" s="96">
        <v>309.64999997989997</v>
      </c>
      <c r="F319" s="90">
        <v>6135.4884748020004</v>
      </c>
      <c r="G319" s="90">
        <f t="shared" si="20"/>
        <v>93.864511525197997</v>
      </c>
      <c r="H319" s="91">
        <v>290.30094960579999</v>
      </c>
    </row>
    <row r="320" spans="1:8" ht="15.75" thickBot="1" x14ac:dyDescent="0.3">
      <c r="A320" s="96">
        <v>12713.94488639</v>
      </c>
      <c r="B320" s="88">
        <f t="shared" si="19"/>
        <v>87.286055113610004</v>
      </c>
      <c r="C320" s="96">
        <v>309.69000000509999</v>
      </c>
      <c r="F320" s="90">
        <v>6155.4548212870004</v>
      </c>
      <c r="G320" s="90">
        <f t="shared" si="20"/>
        <v>93.844545178713005</v>
      </c>
      <c r="H320" s="91">
        <v>290.30094960579999</v>
      </c>
    </row>
    <row r="321" spans="1:8" ht="15.75" thickBot="1" x14ac:dyDescent="0.3">
      <c r="A321" s="96">
        <v>12768.80285391</v>
      </c>
      <c r="B321" s="88">
        <f t="shared" si="19"/>
        <v>87.231197146089997</v>
      </c>
      <c r="C321" s="96">
        <v>309.74999999630001</v>
      </c>
      <c r="F321" s="90">
        <v>6175.4466435160002</v>
      </c>
      <c r="G321" s="90">
        <f t="shared" si="20"/>
        <v>93.824553356484003</v>
      </c>
      <c r="H321" s="91">
        <v>290.30094960579999</v>
      </c>
    </row>
    <row r="322" spans="1:8" ht="15.75" thickBot="1" x14ac:dyDescent="0.3">
      <c r="A322" s="96">
        <v>12808.598666080001</v>
      </c>
      <c r="B322" s="88">
        <f t="shared" si="19"/>
        <v>87.191401333919998</v>
      </c>
      <c r="C322" s="96">
        <v>309.78000003839998</v>
      </c>
      <c r="F322" s="90">
        <v>6195.3204279800002</v>
      </c>
      <c r="G322" s="90">
        <f t="shared" si="20"/>
        <v>93.804679572020007</v>
      </c>
      <c r="H322" s="91">
        <v>290.30094960579999</v>
      </c>
    </row>
    <row r="323" spans="1:8" ht="15.75" thickBot="1" x14ac:dyDescent="0.3">
      <c r="A323" s="96">
        <v>12858.965476609999</v>
      </c>
      <c r="B323" s="88">
        <f t="shared" si="19"/>
        <v>87.141034523390005</v>
      </c>
      <c r="C323" s="96">
        <v>309.80999998750002</v>
      </c>
      <c r="F323" s="90">
        <v>6215.5128578579997</v>
      </c>
      <c r="G323" s="90">
        <f t="shared" si="20"/>
        <v>93.784487142141998</v>
      </c>
      <c r="H323" s="91">
        <v>290.30094960579999</v>
      </c>
    </row>
    <row r="324" spans="1:8" ht="15.75" thickBot="1" x14ac:dyDescent="0.3">
      <c r="A324" s="96">
        <v>12951.67331946</v>
      </c>
      <c r="B324" s="88">
        <f t="shared" si="19"/>
        <v>87.048326680540001</v>
      </c>
      <c r="C324" s="96">
        <v>309.89000003780001</v>
      </c>
      <c r="F324" s="90">
        <v>6235.3653505259999</v>
      </c>
      <c r="G324" s="90">
        <f t="shared" si="20"/>
        <v>93.764634649474004</v>
      </c>
      <c r="H324" s="91">
        <v>290.30094960579999</v>
      </c>
    </row>
    <row r="325" spans="1:8" ht="15.75" thickBot="1" x14ac:dyDescent="0.3">
      <c r="A325" s="96">
        <v>13026.99213282</v>
      </c>
      <c r="B325" s="88">
        <f t="shared" ref="B325:B388" si="21">100-A325/1000</f>
        <v>86.973007867180002</v>
      </c>
      <c r="C325" s="96">
        <v>309.96999999510001</v>
      </c>
      <c r="F325" s="90">
        <v>6257.0101770390002</v>
      </c>
      <c r="G325" s="90">
        <f t="shared" ref="G325:G388" si="22">100-F325/1000</f>
        <v>93.742989822960993</v>
      </c>
      <c r="H325" s="91">
        <v>290.30094960579999</v>
      </c>
    </row>
    <row r="326" spans="1:8" ht="15.75" thickBot="1" x14ac:dyDescent="0.3">
      <c r="A326" s="96">
        <v>13104.36790454</v>
      </c>
      <c r="B326" s="88">
        <f t="shared" si="21"/>
        <v>86.895632095460002</v>
      </c>
      <c r="C326" s="96">
        <v>309.98999996110001</v>
      </c>
      <c r="F326" s="90">
        <v>6276.0598018270002</v>
      </c>
      <c r="G326" s="90">
        <f t="shared" si="22"/>
        <v>93.723940198172997</v>
      </c>
      <c r="H326" s="91">
        <v>290.30094960579999</v>
      </c>
    </row>
    <row r="327" spans="1:8" ht="15.75" thickBot="1" x14ac:dyDescent="0.3">
      <c r="A327" s="96">
        <v>13164.171194029999</v>
      </c>
      <c r="B327" s="88">
        <f t="shared" si="21"/>
        <v>86.835828805969996</v>
      </c>
      <c r="C327" s="96">
        <v>310.01898691060001</v>
      </c>
      <c r="F327" s="90">
        <v>6296.2946418410002</v>
      </c>
      <c r="G327" s="90">
        <f t="shared" si="22"/>
        <v>93.703705358158999</v>
      </c>
      <c r="H327" s="91">
        <v>290.30094960579999</v>
      </c>
    </row>
    <row r="328" spans="1:8" ht="15.75" thickBot="1" x14ac:dyDescent="0.3">
      <c r="A328" s="96">
        <v>13215.891822510001</v>
      </c>
      <c r="B328" s="88">
        <f t="shared" si="21"/>
        <v>86.784108177489998</v>
      </c>
      <c r="C328" s="96">
        <v>310.03999996930003</v>
      </c>
      <c r="F328" s="90">
        <v>6315.9470986570004</v>
      </c>
      <c r="G328" s="90">
        <f t="shared" si="22"/>
        <v>93.684052901342994</v>
      </c>
      <c r="H328" s="91">
        <v>290.30094960579999</v>
      </c>
    </row>
    <row r="329" spans="1:8" ht="15.75" thickBot="1" x14ac:dyDescent="0.3">
      <c r="A329" s="96">
        <v>13294.24893362</v>
      </c>
      <c r="B329" s="88">
        <f t="shared" si="21"/>
        <v>86.705751066380003</v>
      </c>
      <c r="C329" s="96">
        <v>310.06088180469999</v>
      </c>
      <c r="F329" s="90">
        <v>6335.3199480399999</v>
      </c>
      <c r="G329" s="90">
        <f t="shared" si="22"/>
        <v>93.664680051960005</v>
      </c>
      <c r="H329" s="91">
        <v>290.30094960579999</v>
      </c>
    </row>
    <row r="330" spans="1:8" ht="15.75" thickBot="1" x14ac:dyDescent="0.3">
      <c r="A330" s="96">
        <v>13331.14962013</v>
      </c>
      <c r="B330" s="88">
        <f t="shared" si="21"/>
        <v>86.668850379870008</v>
      </c>
      <c r="C330" s="96">
        <v>310.17027849329997</v>
      </c>
      <c r="F330" s="90">
        <v>6355.0211499610004</v>
      </c>
      <c r="G330" s="90">
        <f t="shared" si="22"/>
        <v>93.644978850038996</v>
      </c>
      <c r="H330" s="91">
        <v>290.30094960579999</v>
      </c>
    </row>
    <row r="331" spans="1:8" ht="15.75" thickBot="1" x14ac:dyDescent="0.3">
      <c r="A331" s="96">
        <v>13367.96027451</v>
      </c>
      <c r="B331" s="88">
        <f t="shared" si="21"/>
        <v>86.632039725490003</v>
      </c>
      <c r="C331" s="96">
        <v>310.28000002729999</v>
      </c>
      <c r="F331" s="90">
        <v>6374.8761651389996</v>
      </c>
      <c r="G331" s="90">
        <f t="shared" si="22"/>
        <v>93.625123834861</v>
      </c>
      <c r="H331" s="91">
        <v>290.30094960579999</v>
      </c>
    </row>
    <row r="332" spans="1:8" ht="15.75" thickBot="1" x14ac:dyDescent="0.3">
      <c r="A332" s="96">
        <v>13378.52860996</v>
      </c>
      <c r="B332" s="88">
        <f t="shared" si="21"/>
        <v>86.62147139004</v>
      </c>
      <c r="C332" s="96">
        <v>310.3122921474</v>
      </c>
      <c r="F332" s="90">
        <v>6394.7877500869999</v>
      </c>
      <c r="G332" s="90">
        <f t="shared" si="22"/>
        <v>93.605212249912995</v>
      </c>
      <c r="H332" s="91">
        <v>290.30094960579999</v>
      </c>
    </row>
    <row r="333" spans="1:8" ht="15.75" thickBot="1" x14ac:dyDescent="0.3">
      <c r="A333" s="96">
        <v>13407.560227419999</v>
      </c>
      <c r="B333" s="88">
        <f t="shared" si="21"/>
        <v>86.592439772580008</v>
      </c>
      <c r="C333" s="96">
        <v>310.40000000970002</v>
      </c>
      <c r="F333" s="90">
        <v>6414.8532108420004</v>
      </c>
      <c r="G333" s="90">
        <f t="shared" si="22"/>
        <v>93.585146789158003</v>
      </c>
      <c r="H333" s="91">
        <v>290.30094960579999</v>
      </c>
    </row>
    <row r="334" spans="1:8" ht="15.75" thickBot="1" x14ac:dyDescent="0.3">
      <c r="A334" s="96">
        <v>13491.244886050001</v>
      </c>
      <c r="B334" s="88">
        <f t="shared" si="21"/>
        <v>86.508755113950002</v>
      </c>
      <c r="C334" s="96">
        <v>310.5399999581</v>
      </c>
      <c r="F334" s="90">
        <v>6434.2914774560004</v>
      </c>
      <c r="G334" s="90">
        <f t="shared" si="22"/>
        <v>93.565708522544</v>
      </c>
      <c r="H334" s="91">
        <v>290.30094960579999</v>
      </c>
    </row>
    <row r="335" spans="1:8" ht="15.75" thickBot="1" x14ac:dyDescent="0.3">
      <c r="A335" s="96">
        <v>13517.50800645</v>
      </c>
      <c r="B335" s="88">
        <f t="shared" si="21"/>
        <v>86.482491993549999</v>
      </c>
      <c r="C335" s="96">
        <v>310.5399999581</v>
      </c>
      <c r="F335" s="90">
        <v>6454.3447884389998</v>
      </c>
      <c r="G335" s="90">
        <f t="shared" si="22"/>
        <v>93.545655211560998</v>
      </c>
      <c r="H335" s="91">
        <v>290.30094960579999</v>
      </c>
    </row>
    <row r="336" spans="1:8" ht="15.75" thickBot="1" x14ac:dyDescent="0.3">
      <c r="A336" s="96">
        <v>13518.70085182</v>
      </c>
      <c r="B336" s="88">
        <f t="shared" si="21"/>
        <v>86.48129914818</v>
      </c>
      <c r="C336" s="96">
        <v>310.59419622640002</v>
      </c>
      <c r="F336" s="90">
        <v>6474.2434692090001</v>
      </c>
      <c r="G336" s="90">
        <f t="shared" si="22"/>
        <v>93.525756530791</v>
      </c>
      <c r="H336" s="91">
        <v>290.30094960579999</v>
      </c>
    </row>
    <row r="337" spans="1:8" ht="15.75" thickBot="1" x14ac:dyDescent="0.3">
      <c r="A337" s="96">
        <v>13519.83144367</v>
      </c>
      <c r="B337" s="88">
        <f t="shared" si="21"/>
        <v>86.48016855633</v>
      </c>
      <c r="C337" s="96">
        <v>310.55521786209999</v>
      </c>
      <c r="F337" s="90">
        <v>6494.5070741239997</v>
      </c>
      <c r="G337" s="90">
        <f t="shared" si="22"/>
        <v>93.505492925875998</v>
      </c>
      <c r="H337" s="91">
        <v>290.30094960579999</v>
      </c>
    </row>
    <row r="338" spans="1:8" ht="15.75" thickBot="1" x14ac:dyDescent="0.3">
      <c r="A338" s="96">
        <v>13532.04627384</v>
      </c>
      <c r="B338" s="88">
        <f t="shared" si="21"/>
        <v>86.467953726160005</v>
      </c>
      <c r="C338" s="96">
        <v>310.56000001730001</v>
      </c>
      <c r="F338" s="90">
        <v>6512.6331351669996</v>
      </c>
      <c r="G338" s="90">
        <f t="shared" si="22"/>
        <v>93.487366864833007</v>
      </c>
      <c r="H338" s="91">
        <v>290.30094960579999</v>
      </c>
    </row>
    <row r="339" spans="1:8" ht="15.75" thickBot="1" x14ac:dyDescent="0.3">
      <c r="A339" s="96">
        <v>13597.55145483</v>
      </c>
      <c r="B339" s="88">
        <f t="shared" si="21"/>
        <v>86.402448545170003</v>
      </c>
      <c r="C339" s="96">
        <v>310.57999998330001</v>
      </c>
      <c r="F339" s="90">
        <v>6537.7115196940003</v>
      </c>
      <c r="G339" s="90">
        <f t="shared" si="22"/>
        <v>93.462288480306</v>
      </c>
      <c r="H339" s="91">
        <v>290.30094960579999</v>
      </c>
    </row>
    <row r="340" spans="1:8" ht="15.75" thickBot="1" x14ac:dyDescent="0.3">
      <c r="A340" s="96">
        <v>13643.783989740001</v>
      </c>
      <c r="B340" s="88">
        <f t="shared" si="21"/>
        <v>86.356216010259999</v>
      </c>
      <c r="C340" s="96">
        <v>310.62000000850003</v>
      </c>
      <c r="F340" s="90">
        <v>6553.2050221310001</v>
      </c>
      <c r="G340" s="90">
        <f t="shared" si="22"/>
        <v>93.446794977869004</v>
      </c>
      <c r="H340" s="91">
        <v>290.30094960579999</v>
      </c>
    </row>
    <row r="341" spans="1:8" ht="15.75" thickBot="1" x14ac:dyDescent="0.3">
      <c r="A341" s="96">
        <v>13705.30557982</v>
      </c>
      <c r="B341" s="88">
        <f t="shared" si="21"/>
        <v>86.294694420179994</v>
      </c>
      <c r="C341" s="96">
        <v>310.64620565619998</v>
      </c>
      <c r="F341" s="90">
        <v>6570.9826576340001</v>
      </c>
      <c r="G341" s="90">
        <f t="shared" si="22"/>
        <v>93.429017342365995</v>
      </c>
      <c r="H341" s="91">
        <v>290.30094960579999</v>
      </c>
    </row>
    <row r="342" spans="1:8" ht="15.75" thickBot="1" x14ac:dyDescent="0.3">
      <c r="A342" s="96">
        <v>13760.262834130001</v>
      </c>
      <c r="B342" s="88">
        <f t="shared" si="21"/>
        <v>86.239737165869997</v>
      </c>
      <c r="C342" s="96">
        <v>310.7200000249</v>
      </c>
      <c r="F342" s="90">
        <v>6590.2727843109997</v>
      </c>
      <c r="G342" s="90">
        <f t="shared" si="22"/>
        <v>93.409727215689003</v>
      </c>
      <c r="H342" s="91">
        <v>290.30094960579999</v>
      </c>
    </row>
    <row r="343" spans="1:8" ht="15.75" thickBot="1" x14ac:dyDescent="0.3">
      <c r="A343" s="96">
        <v>13777.567059720001</v>
      </c>
      <c r="B343" s="88">
        <f t="shared" si="21"/>
        <v>86.222432940280001</v>
      </c>
      <c r="C343" s="96">
        <v>310.7248802483</v>
      </c>
      <c r="F343" s="90">
        <v>6611.0754988110002</v>
      </c>
      <c r="G343" s="90">
        <f t="shared" si="22"/>
        <v>93.388924501188995</v>
      </c>
      <c r="H343" s="91">
        <v>290.30094960579999</v>
      </c>
    </row>
    <row r="344" spans="1:8" ht="15.75" thickBot="1" x14ac:dyDescent="0.3">
      <c r="A344" s="96">
        <v>13791.46953876</v>
      </c>
      <c r="B344" s="88">
        <f t="shared" si="21"/>
        <v>86.208530461240002</v>
      </c>
      <c r="C344" s="96">
        <v>310.89000001549999</v>
      </c>
      <c r="F344" s="90">
        <v>6630.0449030720001</v>
      </c>
      <c r="G344" s="90">
        <f t="shared" si="22"/>
        <v>93.369955096927995</v>
      </c>
      <c r="H344" s="91">
        <v>290.30094960579999</v>
      </c>
    </row>
    <row r="345" spans="1:8" ht="15.75" thickBot="1" x14ac:dyDescent="0.3">
      <c r="A345" s="96">
        <v>13816.5062939</v>
      </c>
      <c r="B345" s="88">
        <f t="shared" si="21"/>
        <v>86.183493706099995</v>
      </c>
      <c r="C345" s="96">
        <v>310.95999998970001</v>
      </c>
      <c r="F345" s="90">
        <v>6651.3694415259997</v>
      </c>
      <c r="G345" s="90">
        <f t="shared" si="22"/>
        <v>93.348630558473999</v>
      </c>
      <c r="H345" s="91">
        <v>290.30094960579999</v>
      </c>
    </row>
    <row r="346" spans="1:8" ht="15.75" thickBot="1" x14ac:dyDescent="0.3">
      <c r="A346" s="96">
        <v>13847.32008802</v>
      </c>
      <c r="B346" s="88">
        <f t="shared" si="21"/>
        <v>86.152679911980002</v>
      </c>
      <c r="C346" s="96">
        <v>311.00903235380002</v>
      </c>
      <c r="F346" s="90">
        <v>6669.6519686259999</v>
      </c>
      <c r="G346" s="90">
        <f t="shared" si="22"/>
        <v>93.330348031374001</v>
      </c>
      <c r="H346" s="91">
        <v>290.30094960579999</v>
      </c>
    </row>
    <row r="347" spans="1:8" ht="15.75" thickBot="1" x14ac:dyDescent="0.3">
      <c r="A347" s="96">
        <v>13867.06801662</v>
      </c>
      <c r="B347" s="88">
        <f t="shared" si="21"/>
        <v>86.132931983380004</v>
      </c>
      <c r="C347" s="96">
        <v>311.09922423960001</v>
      </c>
      <c r="F347" s="90">
        <v>6689.6307904539999</v>
      </c>
      <c r="G347" s="90">
        <f t="shared" si="22"/>
        <v>93.310369209545996</v>
      </c>
      <c r="H347" s="91">
        <v>290.30094960579999</v>
      </c>
    </row>
    <row r="348" spans="1:8" ht="15.75" thickBot="1" x14ac:dyDescent="0.3">
      <c r="A348" s="96">
        <v>13896.468722289999</v>
      </c>
      <c r="B348" s="88">
        <f t="shared" si="21"/>
        <v>86.103531277710005</v>
      </c>
      <c r="C348" s="96">
        <v>311.1299999803</v>
      </c>
      <c r="F348" s="90">
        <v>6708.2323585499998</v>
      </c>
      <c r="G348" s="90">
        <f t="shared" si="22"/>
        <v>93.291767641449994</v>
      </c>
      <c r="H348" s="91">
        <v>290.30094960579999</v>
      </c>
    </row>
    <row r="349" spans="1:8" ht="15.75" thickBot="1" x14ac:dyDescent="0.3">
      <c r="A349" s="96">
        <v>13911.078753379999</v>
      </c>
      <c r="B349" s="88">
        <f t="shared" si="21"/>
        <v>86.088921246620004</v>
      </c>
      <c r="C349" s="96">
        <v>311.18999997150001</v>
      </c>
      <c r="F349" s="90">
        <v>6728.161061664</v>
      </c>
      <c r="G349" s="90">
        <f t="shared" si="22"/>
        <v>93.271838938336003</v>
      </c>
      <c r="H349" s="91">
        <v>290.30094960579999</v>
      </c>
    </row>
    <row r="350" spans="1:8" ht="15.75" thickBot="1" x14ac:dyDescent="0.3">
      <c r="A350" s="96">
        <v>13968.247576</v>
      </c>
      <c r="B350" s="88">
        <f t="shared" si="21"/>
        <v>86.031752424000004</v>
      </c>
      <c r="C350" s="96">
        <v>311.23807586729998</v>
      </c>
      <c r="F350" s="90">
        <v>6749.0701538900003</v>
      </c>
      <c r="G350" s="90">
        <f t="shared" si="22"/>
        <v>93.250929846109997</v>
      </c>
      <c r="H350" s="91">
        <v>290.30094960579999</v>
      </c>
    </row>
    <row r="351" spans="1:8" ht="15.75" thickBot="1" x14ac:dyDescent="0.3">
      <c r="A351" s="96">
        <v>13973.556931810001</v>
      </c>
      <c r="B351" s="88">
        <f t="shared" si="21"/>
        <v>86.026443068190005</v>
      </c>
      <c r="C351" s="96">
        <v>311.23999997969997</v>
      </c>
      <c r="F351" s="90">
        <v>6769.1397231399997</v>
      </c>
      <c r="G351" s="90">
        <f t="shared" si="22"/>
        <v>93.23086027686</v>
      </c>
      <c r="H351" s="91">
        <v>290.30094960579999</v>
      </c>
    </row>
    <row r="352" spans="1:8" ht="15.75" thickBot="1" x14ac:dyDescent="0.3">
      <c r="A352" s="96">
        <v>13995.99282317</v>
      </c>
      <c r="B352" s="88">
        <f t="shared" si="21"/>
        <v>86.004007176830001</v>
      </c>
      <c r="C352" s="96">
        <v>311.28999998789999</v>
      </c>
      <c r="F352" s="90">
        <v>6788.2779044589997</v>
      </c>
      <c r="G352" s="90">
        <f t="shared" si="22"/>
        <v>93.211722095541006</v>
      </c>
      <c r="H352" s="91">
        <v>290.30094960579999</v>
      </c>
    </row>
    <row r="353" spans="1:8" ht="15.75" thickBot="1" x14ac:dyDescent="0.3">
      <c r="A353" s="96">
        <v>14017.734803220001</v>
      </c>
      <c r="B353" s="88">
        <f t="shared" si="21"/>
        <v>85.982265196779991</v>
      </c>
      <c r="C353" s="96">
        <v>311.40999997030002</v>
      </c>
      <c r="F353" s="90">
        <v>6809.1589910880002</v>
      </c>
      <c r="G353" s="90">
        <f t="shared" si="22"/>
        <v>93.190841008912003</v>
      </c>
      <c r="H353" s="91">
        <v>290.30094960579999</v>
      </c>
    </row>
    <row r="354" spans="1:8" ht="15.75" thickBot="1" x14ac:dyDescent="0.3">
      <c r="A354" s="96">
        <v>14057.13671072</v>
      </c>
      <c r="B354" s="88">
        <f t="shared" si="21"/>
        <v>85.942863289279998</v>
      </c>
      <c r="C354" s="96">
        <v>311.49744510649998</v>
      </c>
      <c r="F354" s="90">
        <v>6827.5645028709996</v>
      </c>
      <c r="G354" s="90">
        <f t="shared" si="22"/>
        <v>93.172435497129001</v>
      </c>
      <c r="H354" s="91">
        <v>290.30094960579999</v>
      </c>
    </row>
    <row r="355" spans="1:8" ht="15.75" thickBot="1" x14ac:dyDescent="0.3">
      <c r="A355" s="96">
        <v>14060.99448657</v>
      </c>
      <c r="B355" s="88">
        <f t="shared" si="21"/>
        <v>85.939005513430004</v>
      </c>
      <c r="C355" s="96">
        <v>311.52404796330001</v>
      </c>
      <c r="F355" s="90">
        <v>6847.1043219579997</v>
      </c>
      <c r="G355" s="90">
        <f t="shared" si="22"/>
        <v>93.152895678042</v>
      </c>
      <c r="H355" s="91">
        <v>290.30094960579999</v>
      </c>
    </row>
    <row r="356" spans="1:8" ht="15.75" thickBot="1" x14ac:dyDescent="0.3">
      <c r="A356" s="96">
        <v>14062.41505621</v>
      </c>
      <c r="B356" s="88">
        <f t="shared" si="21"/>
        <v>85.93758494379</v>
      </c>
      <c r="C356" s="96">
        <v>311.53000004590001</v>
      </c>
      <c r="F356" s="90">
        <v>6867.0972560520004</v>
      </c>
      <c r="G356" s="90">
        <f t="shared" si="22"/>
        <v>93.132902743947994</v>
      </c>
      <c r="H356" s="91">
        <v>290.30094960579999</v>
      </c>
    </row>
    <row r="357" spans="1:8" ht="15.75" thickBot="1" x14ac:dyDescent="0.3">
      <c r="A357" s="96">
        <v>14089.10023405</v>
      </c>
      <c r="B357" s="88">
        <f t="shared" si="21"/>
        <v>85.910899765950006</v>
      </c>
      <c r="C357" s="96">
        <v>311.55000001190001</v>
      </c>
      <c r="F357" s="90">
        <v>6887.2226153709998</v>
      </c>
      <c r="G357" s="90">
        <f t="shared" si="22"/>
        <v>93.112777384628998</v>
      </c>
      <c r="H357" s="91">
        <v>290.30094960579999</v>
      </c>
    </row>
    <row r="358" spans="1:8" ht="15.75" thickBot="1" x14ac:dyDescent="0.3">
      <c r="A358" s="96">
        <v>14101.76262682</v>
      </c>
      <c r="B358" s="88">
        <f t="shared" si="21"/>
        <v>85.898237373179995</v>
      </c>
      <c r="C358" s="96">
        <v>311.59905491400002</v>
      </c>
      <c r="F358" s="90">
        <v>6906.9017976679997</v>
      </c>
      <c r="G358" s="90">
        <f t="shared" si="22"/>
        <v>93.093098202332001</v>
      </c>
      <c r="H358" s="91">
        <v>290.30094960579999</v>
      </c>
    </row>
    <row r="359" spans="1:8" ht="15.75" thickBot="1" x14ac:dyDescent="0.3">
      <c r="A359" s="96">
        <v>14125.00654563</v>
      </c>
      <c r="B359" s="88">
        <f t="shared" si="21"/>
        <v>85.874993454369999</v>
      </c>
      <c r="C359" s="96">
        <v>311.67999997739997</v>
      </c>
      <c r="F359" s="90">
        <v>6926.9813783600002</v>
      </c>
      <c r="G359" s="90">
        <f t="shared" si="22"/>
        <v>93.073018621640003</v>
      </c>
      <c r="H359" s="91">
        <v>290.30094960579999</v>
      </c>
    </row>
    <row r="360" spans="1:8" ht="15.75" thickBot="1" x14ac:dyDescent="0.3">
      <c r="A360" s="96">
        <v>14131.151874130001</v>
      </c>
      <c r="B360" s="88">
        <f t="shared" si="21"/>
        <v>85.868848125870002</v>
      </c>
      <c r="C360" s="96">
        <v>311.74671517690001</v>
      </c>
      <c r="F360" s="90">
        <v>6947.2995054310004</v>
      </c>
      <c r="G360" s="90">
        <f t="shared" si="22"/>
        <v>93.052700494568995</v>
      </c>
      <c r="H360" s="91">
        <v>290.30094960579999</v>
      </c>
    </row>
    <row r="361" spans="1:8" ht="15.75" thickBot="1" x14ac:dyDescent="0.3">
      <c r="A361" s="96">
        <v>14144.586885999999</v>
      </c>
      <c r="B361" s="88">
        <f t="shared" si="21"/>
        <v>85.855413114000001</v>
      </c>
      <c r="C361" s="96">
        <v>311.89999997619998</v>
      </c>
      <c r="F361" s="90">
        <v>6967.0381688999996</v>
      </c>
      <c r="G361" s="90">
        <f t="shared" si="22"/>
        <v>93.032961831099996</v>
      </c>
      <c r="H361" s="91">
        <v>290.30094960579999</v>
      </c>
    </row>
    <row r="362" spans="1:8" ht="15.75" thickBot="1" x14ac:dyDescent="0.3">
      <c r="A362" s="96">
        <v>14191.04750287</v>
      </c>
      <c r="B362" s="88">
        <f t="shared" si="21"/>
        <v>85.808952497129994</v>
      </c>
      <c r="C362" s="96">
        <v>311.97000004350002</v>
      </c>
      <c r="F362" s="90">
        <v>6986.4840931320005</v>
      </c>
      <c r="G362" s="90">
        <f t="shared" si="22"/>
        <v>93.013515906867994</v>
      </c>
      <c r="H362" s="91">
        <v>290.30094960579999</v>
      </c>
    </row>
    <row r="363" spans="1:8" ht="15.75" thickBot="1" x14ac:dyDescent="0.3">
      <c r="A363" s="96">
        <v>14226.580822280001</v>
      </c>
      <c r="B363" s="88">
        <f t="shared" si="21"/>
        <v>85.773419177720001</v>
      </c>
      <c r="C363" s="96">
        <v>312.01756501569997</v>
      </c>
      <c r="F363" s="90">
        <v>7007.8042852979997</v>
      </c>
      <c r="G363" s="90">
        <f t="shared" si="22"/>
        <v>92.992195714702007</v>
      </c>
      <c r="H363" s="91">
        <v>290.30094960579999</v>
      </c>
    </row>
    <row r="364" spans="1:8" ht="15.75" thickBot="1" x14ac:dyDescent="0.3">
      <c r="A364" s="96">
        <v>14262.224728310001</v>
      </c>
      <c r="B364" s="88">
        <f t="shared" si="21"/>
        <v>85.737775271689998</v>
      </c>
      <c r="C364" s="96">
        <v>312.10999999199998</v>
      </c>
      <c r="F364" s="90">
        <v>7033.9801071620004</v>
      </c>
      <c r="G364" s="90">
        <f t="shared" si="22"/>
        <v>92.966019892838005</v>
      </c>
      <c r="H364" s="91">
        <v>290.30094960579999</v>
      </c>
    </row>
    <row r="365" spans="1:8" ht="15.75" thickBot="1" x14ac:dyDescent="0.3">
      <c r="A365" s="96">
        <v>14274.6119292</v>
      </c>
      <c r="B365" s="88">
        <f t="shared" si="21"/>
        <v>85.725388070799994</v>
      </c>
      <c r="C365" s="96">
        <v>312.14075934139998</v>
      </c>
      <c r="F365" s="90">
        <v>7068.6855762570003</v>
      </c>
      <c r="G365" s="90">
        <f t="shared" si="22"/>
        <v>92.931314423743004</v>
      </c>
      <c r="H365" s="91">
        <v>290.30094960579999</v>
      </c>
    </row>
    <row r="366" spans="1:8" ht="15.75" thickBot="1" x14ac:dyDescent="0.3">
      <c r="A366" s="96">
        <v>14287.36188534</v>
      </c>
      <c r="B366" s="88">
        <f t="shared" si="21"/>
        <v>85.712638114659995</v>
      </c>
      <c r="C366" s="96">
        <v>312.20906635749998</v>
      </c>
      <c r="F366" s="90">
        <v>7091.2824406990003</v>
      </c>
      <c r="G366" s="90">
        <f t="shared" si="22"/>
        <v>92.908717559300996</v>
      </c>
      <c r="H366" s="91">
        <v>290.30094960579999</v>
      </c>
    </row>
    <row r="367" spans="1:8" ht="15.75" thickBot="1" x14ac:dyDescent="0.3">
      <c r="A367" s="96">
        <v>14309.05719967</v>
      </c>
      <c r="B367" s="88">
        <f t="shared" si="21"/>
        <v>85.690942800329992</v>
      </c>
      <c r="C367" s="96">
        <v>312.29878019540001</v>
      </c>
      <c r="F367" s="90">
        <v>7109.2711801040005</v>
      </c>
      <c r="G367" s="90">
        <f t="shared" si="22"/>
        <v>92.890728819895998</v>
      </c>
      <c r="H367" s="91">
        <v>290.30094960579999</v>
      </c>
    </row>
    <row r="368" spans="1:8" ht="15.75" thickBot="1" x14ac:dyDescent="0.3">
      <c r="A368" s="96">
        <v>14322.427320139999</v>
      </c>
      <c r="B368" s="88">
        <f t="shared" si="21"/>
        <v>85.677572679860006</v>
      </c>
      <c r="C368" s="96">
        <v>312.36000003290002</v>
      </c>
      <c r="F368" s="90">
        <v>7126.7675159529999</v>
      </c>
      <c r="G368" s="90">
        <f t="shared" si="22"/>
        <v>92.873232484046994</v>
      </c>
      <c r="H368" s="91">
        <v>290.30094960579999</v>
      </c>
    </row>
    <row r="369" spans="1:8" ht="15.75" thickBot="1" x14ac:dyDescent="0.3">
      <c r="A369" s="96">
        <v>14347.167935089999</v>
      </c>
      <c r="B369" s="88">
        <f t="shared" si="21"/>
        <v>85.652832064910001</v>
      </c>
      <c r="C369" s="96">
        <v>312.43999999020002</v>
      </c>
      <c r="F369" s="90">
        <v>7147.0664623579996</v>
      </c>
      <c r="G369" s="90">
        <f t="shared" si="22"/>
        <v>92.852933537642002</v>
      </c>
      <c r="H369" s="91">
        <v>290.30094960579999</v>
      </c>
    </row>
    <row r="370" spans="1:8" ht="15.75" thickBot="1" x14ac:dyDescent="0.3">
      <c r="A370" s="96">
        <v>14415.18290236</v>
      </c>
      <c r="B370" s="88">
        <f t="shared" si="21"/>
        <v>85.584817097639998</v>
      </c>
      <c r="C370" s="96">
        <v>312.44999997320002</v>
      </c>
      <c r="F370" s="90">
        <v>7167.9313508209998</v>
      </c>
      <c r="G370" s="90">
        <f t="shared" si="22"/>
        <v>92.832068649179007</v>
      </c>
      <c r="H370" s="91">
        <v>290.30094960579999</v>
      </c>
    </row>
    <row r="371" spans="1:8" ht="15.75" thickBot="1" x14ac:dyDescent="0.3">
      <c r="A371" s="96">
        <v>14466.223530249999</v>
      </c>
      <c r="B371" s="88">
        <f t="shared" si="21"/>
        <v>85.533776469749995</v>
      </c>
      <c r="C371" s="96">
        <v>312.50829033550002</v>
      </c>
      <c r="F371" s="90">
        <v>7187.2112925040001</v>
      </c>
      <c r="G371" s="90">
        <f t="shared" si="22"/>
        <v>92.812788707495997</v>
      </c>
      <c r="H371" s="91">
        <v>290.30094960579999</v>
      </c>
    </row>
    <row r="372" spans="1:8" ht="15.75" thickBot="1" x14ac:dyDescent="0.3">
      <c r="A372" s="96">
        <v>14488.983686179999</v>
      </c>
      <c r="B372" s="88">
        <f t="shared" si="21"/>
        <v>85.511016313819994</v>
      </c>
      <c r="C372" s="96">
        <v>312.5699999556</v>
      </c>
      <c r="F372" s="90">
        <v>7209.2373651170001</v>
      </c>
      <c r="G372" s="90">
        <f t="shared" si="22"/>
        <v>92.790762634882995</v>
      </c>
      <c r="H372" s="91">
        <v>290.30094960579999</v>
      </c>
    </row>
    <row r="373" spans="1:8" ht="15.75" thickBot="1" x14ac:dyDescent="0.3">
      <c r="A373" s="96">
        <v>14494.722538849999</v>
      </c>
      <c r="B373" s="88">
        <f t="shared" si="21"/>
        <v>85.505277461150001</v>
      </c>
      <c r="C373" s="96">
        <v>312.59000001480001</v>
      </c>
      <c r="F373" s="90">
        <v>7228.9556282920003</v>
      </c>
      <c r="G373" s="90">
        <f t="shared" si="22"/>
        <v>92.771044371708001</v>
      </c>
      <c r="H373" s="91">
        <v>290.30094960579999</v>
      </c>
    </row>
    <row r="374" spans="1:8" ht="15.75" thickBot="1" x14ac:dyDescent="0.3">
      <c r="A374" s="96">
        <v>14532.06764915</v>
      </c>
      <c r="B374" s="88">
        <f t="shared" si="21"/>
        <v>85.467932350850006</v>
      </c>
      <c r="C374" s="96">
        <v>312.59000001480001</v>
      </c>
      <c r="F374" s="90">
        <v>7248.4915553199999</v>
      </c>
      <c r="G374" s="90">
        <f t="shared" si="22"/>
        <v>92.751508444679999</v>
      </c>
      <c r="H374" s="91">
        <v>290.30094960579999</v>
      </c>
    </row>
    <row r="375" spans="1:8" ht="15.75" thickBot="1" x14ac:dyDescent="0.3">
      <c r="A375" s="96">
        <v>14569.196129059999</v>
      </c>
      <c r="B375" s="88">
        <f t="shared" si="21"/>
        <v>85.430803870939997</v>
      </c>
      <c r="C375" s="96">
        <v>312.6356338896</v>
      </c>
      <c r="F375" s="90">
        <v>7267.9351822620001</v>
      </c>
      <c r="G375" s="90">
        <f t="shared" si="22"/>
        <v>92.732064817738006</v>
      </c>
      <c r="H375" s="91">
        <v>290.30094960579999</v>
      </c>
    </row>
    <row r="376" spans="1:8" ht="15.75" thickBot="1" x14ac:dyDescent="0.3">
      <c r="A376" s="96">
        <v>14587.826535599999</v>
      </c>
      <c r="B376" s="88">
        <f t="shared" si="21"/>
        <v>85.412173464399999</v>
      </c>
      <c r="C376" s="96">
        <v>312.65999998900003</v>
      </c>
      <c r="F376" s="90">
        <v>7288.0537014450001</v>
      </c>
      <c r="G376" s="90">
        <f t="shared" si="22"/>
        <v>92.711946298555006</v>
      </c>
      <c r="H376" s="91">
        <v>290.30094960579999</v>
      </c>
    </row>
    <row r="377" spans="1:8" ht="15.75" thickBot="1" x14ac:dyDescent="0.3">
      <c r="A377" s="96">
        <v>14598.09671596</v>
      </c>
      <c r="B377" s="88">
        <f t="shared" si="21"/>
        <v>85.401903284040003</v>
      </c>
      <c r="C377" s="96">
        <v>312.68945213410001</v>
      </c>
      <c r="F377" s="90">
        <v>7308.0574514150003</v>
      </c>
      <c r="G377" s="90">
        <f t="shared" si="22"/>
        <v>92.691942548585004</v>
      </c>
      <c r="H377" s="91">
        <v>290.30094960579999</v>
      </c>
    </row>
    <row r="378" spans="1:8" ht="15.75" thickBot="1" x14ac:dyDescent="0.3">
      <c r="A378" s="96">
        <v>14647.790423300001</v>
      </c>
      <c r="B378" s="88">
        <f t="shared" si="21"/>
        <v>85.352209576700005</v>
      </c>
      <c r="C378" s="96">
        <v>312.80000003049997</v>
      </c>
      <c r="F378" s="90">
        <v>7325.3637561610003</v>
      </c>
      <c r="G378" s="90">
        <f t="shared" si="22"/>
        <v>92.674636243839004</v>
      </c>
      <c r="H378" s="91">
        <v>290.30094960579999</v>
      </c>
    </row>
    <row r="379" spans="1:8" ht="15.75" thickBot="1" x14ac:dyDescent="0.3">
      <c r="A379" s="96">
        <v>14658.675618470001</v>
      </c>
      <c r="B379" s="88">
        <f t="shared" si="21"/>
        <v>85.341324381530001</v>
      </c>
      <c r="C379" s="96">
        <v>312.86633292210001</v>
      </c>
      <c r="F379" s="90">
        <v>7346.9089574299996</v>
      </c>
      <c r="G379" s="90">
        <f t="shared" si="22"/>
        <v>92.653091042569997</v>
      </c>
      <c r="H379" s="91">
        <v>290.30094960579999</v>
      </c>
    </row>
    <row r="380" spans="1:8" ht="15.75" thickBot="1" x14ac:dyDescent="0.3">
      <c r="A380" s="96">
        <v>14660.86083086</v>
      </c>
      <c r="B380" s="88">
        <f t="shared" si="21"/>
        <v>85.339139169139997</v>
      </c>
      <c r="C380" s="96">
        <v>312.88904685530002</v>
      </c>
      <c r="F380" s="90">
        <v>7367.1347017629996</v>
      </c>
      <c r="G380" s="90">
        <f t="shared" si="22"/>
        <v>92.632865298236993</v>
      </c>
      <c r="H380" s="91">
        <v>290.30094960579999</v>
      </c>
    </row>
    <row r="381" spans="1:8" ht="15.75" thickBot="1" x14ac:dyDescent="0.3">
      <c r="A381" s="96">
        <v>14670.711484719999</v>
      </c>
      <c r="B381" s="88">
        <f t="shared" si="21"/>
        <v>85.329288515279998</v>
      </c>
      <c r="C381" s="96">
        <v>312.91606293989997</v>
      </c>
      <c r="F381" s="90">
        <v>7386.7824959230002</v>
      </c>
      <c r="G381" s="90">
        <f t="shared" si="22"/>
        <v>92.613217504076999</v>
      </c>
      <c r="H381" s="91">
        <v>290.30094960579999</v>
      </c>
    </row>
    <row r="382" spans="1:8" ht="15.75" thickBot="1" x14ac:dyDescent="0.3">
      <c r="A382" s="96">
        <v>14759.195388190001</v>
      </c>
      <c r="B382" s="88">
        <f t="shared" si="21"/>
        <v>85.240804611810006</v>
      </c>
      <c r="C382" s="96">
        <v>313.24000002819997</v>
      </c>
      <c r="F382" s="90">
        <v>7406.7659440409998</v>
      </c>
      <c r="G382" s="90">
        <f t="shared" si="22"/>
        <v>92.593234055959002</v>
      </c>
      <c r="H382" s="91">
        <v>290.30094960579999</v>
      </c>
    </row>
    <row r="383" spans="1:8" ht="15.75" thickBot="1" x14ac:dyDescent="0.3">
      <c r="A383" s="96">
        <v>14776.67708727</v>
      </c>
      <c r="B383" s="88">
        <f t="shared" si="21"/>
        <v>85.223322912729998</v>
      </c>
      <c r="C383" s="96">
        <v>313.25999999419997</v>
      </c>
      <c r="F383" s="90">
        <v>7426.8440741060003</v>
      </c>
      <c r="G383" s="90">
        <f t="shared" si="22"/>
        <v>92.573155925894</v>
      </c>
      <c r="H383" s="91">
        <v>290.30094960579999</v>
      </c>
    </row>
    <row r="384" spans="1:8" ht="15.75" thickBot="1" x14ac:dyDescent="0.3">
      <c r="A384" s="96">
        <v>14781.501244679999</v>
      </c>
      <c r="B384" s="88">
        <f t="shared" si="21"/>
        <v>85.218498755319999</v>
      </c>
      <c r="C384" s="96">
        <v>313.25999999419997</v>
      </c>
      <c r="F384" s="90">
        <v>7450.4055669640002</v>
      </c>
      <c r="G384" s="90">
        <f t="shared" si="22"/>
        <v>92.549594433036006</v>
      </c>
      <c r="H384" s="91">
        <v>290.30094960579999</v>
      </c>
    </row>
    <row r="385" spans="1:8" ht="15.75" thickBot="1" x14ac:dyDescent="0.3">
      <c r="A385" s="96">
        <v>14841.967661889999</v>
      </c>
      <c r="B385" s="88">
        <f t="shared" si="21"/>
        <v>85.158032338110004</v>
      </c>
      <c r="C385" s="96">
        <v>313.29500002790002</v>
      </c>
      <c r="F385" s="90">
        <v>7470.1773730229997</v>
      </c>
      <c r="G385" s="90">
        <f t="shared" si="22"/>
        <v>92.529822626976994</v>
      </c>
      <c r="H385" s="91">
        <v>290.30094960579999</v>
      </c>
    </row>
    <row r="386" spans="1:8" ht="15.75" thickBot="1" x14ac:dyDescent="0.3">
      <c r="A386" s="96">
        <v>14855.85810555</v>
      </c>
      <c r="B386" s="88">
        <f t="shared" si="21"/>
        <v>85.144141894450001</v>
      </c>
      <c r="C386" s="96">
        <v>313.42900002379997</v>
      </c>
      <c r="F386" s="90">
        <v>7489.3389483709998</v>
      </c>
      <c r="G386" s="90">
        <f t="shared" si="22"/>
        <v>92.510661051629</v>
      </c>
      <c r="H386" s="91">
        <v>290.30094960579999</v>
      </c>
    </row>
    <row r="387" spans="1:8" ht="15.75" thickBot="1" x14ac:dyDescent="0.3">
      <c r="A387" s="96">
        <v>14866.70004725</v>
      </c>
      <c r="B387" s="88">
        <f t="shared" si="21"/>
        <v>85.133299952749994</v>
      </c>
      <c r="C387" s="96">
        <v>313.53000000119999</v>
      </c>
      <c r="F387" s="90">
        <v>7509.1819309350003</v>
      </c>
      <c r="G387" s="90">
        <f t="shared" si="22"/>
        <v>92.490818069065</v>
      </c>
      <c r="H387" s="91">
        <v>290.30094960579999</v>
      </c>
    </row>
    <row r="388" spans="1:8" ht="15.75" thickBot="1" x14ac:dyDescent="0.3">
      <c r="A388" s="96">
        <v>14877.92009021</v>
      </c>
      <c r="B388" s="88">
        <f t="shared" si="21"/>
        <v>85.122079909790003</v>
      </c>
      <c r="C388" s="96">
        <v>313.60999995840001</v>
      </c>
      <c r="F388" s="90">
        <v>7529.5955580219998</v>
      </c>
      <c r="G388" s="90">
        <f t="shared" si="22"/>
        <v>92.470404441978005</v>
      </c>
      <c r="H388" s="91">
        <v>290.30094960579999</v>
      </c>
    </row>
    <row r="389" spans="1:8" ht="15.75" thickBot="1" x14ac:dyDescent="0.3">
      <c r="A389" s="96">
        <v>14902.93518447</v>
      </c>
      <c r="B389" s="88">
        <f t="shared" ref="B389:B452" si="23">100-A389/1000</f>
        <v>85.097064815530004</v>
      </c>
      <c r="C389" s="96">
        <v>313.60999995840001</v>
      </c>
      <c r="F389" s="90">
        <v>7549.2173825930004</v>
      </c>
      <c r="G389" s="90">
        <f t="shared" ref="G389:G452" si="24">100-F389/1000</f>
        <v>92.450782617407</v>
      </c>
      <c r="H389" s="91">
        <v>290.30094960579999</v>
      </c>
    </row>
    <row r="390" spans="1:8" ht="15.75" thickBot="1" x14ac:dyDescent="0.3">
      <c r="A390" s="96">
        <v>14943.300121550001</v>
      </c>
      <c r="B390" s="88">
        <f t="shared" si="23"/>
        <v>85.056699878450004</v>
      </c>
      <c r="C390" s="96">
        <v>313.64000000060003</v>
      </c>
      <c r="F390" s="90">
        <v>7571.2547378589998</v>
      </c>
      <c r="G390" s="90">
        <f t="shared" si="24"/>
        <v>92.428745262141007</v>
      </c>
      <c r="H390" s="91">
        <v>290.30094960579999</v>
      </c>
    </row>
    <row r="391" spans="1:8" ht="15.75" thickBot="1" x14ac:dyDescent="0.3">
      <c r="A391" s="96">
        <v>14979.241298000001</v>
      </c>
      <c r="B391" s="88">
        <f t="shared" si="23"/>
        <v>85.020758701999995</v>
      </c>
      <c r="C391" s="96">
        <v>313.68099998679997</v>
      </c>
      <c r="F391" s="90">
        <v>7593.319426821</v>
      </c>
      <c r="G391" s="90">
        <f t="shared" si="24"/>
        <v>92.406680573179003</v>
      </c>
      <c r="H391" s="91">
        <v>290.30094960579999</v>
      </c>
    </row>
    <row r="392" spans="1:8" ht="15.75" thickBot="1" x14ac:dyDescent="0.3">
      <c r="A392" s="96">
        <v>14982.38442893</v>
      </c>
      <c r="B392" s="88">
        <f t="shared" si="23"/>
        <v>85.017615571069996</v>
      </c>
      <c r="C392" s="96">
        <v>313.69999999179998</v>
      </c>
      <c r="F392" s="90">
        <v>7612.6832833139997</v>
      </c>
      <c r="G392" s="90">
        <f t="shared" si="24"/>
        <v>92.387316716686001</v>
      </c>
      <c r="H392" s="91">
        <v>290.30094960579999</v>
      </c>
    </row>
    <row r="393" spans="1:8" ht="15.75" thickBot="1" x14ac:dyDescent="0.3">
      <c r="A393" s="96">
        <v>15025.816266620001</v>
      </c>
      <c r="B393" s="88">
        <f t="shared" si="23"/>
        <v>84.974183733380002</v>
      </c>
      <c r="C393" s="96">
        <v>313.72300002719999</v>
      </c>
      <c r="F393" s="90">
        <v>7631.3259737569997</v>
      </c>
      <c r="G393" s="90">
        <f t="shared" si="24"/>
        <v>92.368674026242999</v>
      </c>
      <c r="H393" s="91">
        <v>290.30094960579999</v>
      </c>
    </row>
    <row r="394" spans="1:8" ht="15.75" thickBot="1" x14ac:dyDescent="0.3">
      <c r="A394" s="96">
        <v>15033.98794503</v>
      </c>
      <c r="B394" s="88">
        <f t="shared" si="23"/>
        <v>84.966012054970008</v>
      </c>
      <c r="C394" s="96">
        <v>313.759999983</v>
      </c>
      <c r="F394" s="90">
        <v>7652.9545230200001</v>
      </c>
      <c r="G394" s="90">
        <f t="shared" si="24"/>
        <v>92.34704547698</v>
      </c>
      <c r="H394" s="91">
        <v>290.30094960579999</v>
      </c>
    </row>
    <row r="395" spans="1:8" ht="15.75" thickBot="1" x14ac:dyDescent="0.3">
      <c r="A395" s="96">
        <v>15099.35545653</v>
      </c>
      <c r="B395" s="88">
        <f t="shared" si="23"/>
        <v>84.900644543469994</v>
      </c>
      <c r="C395" s="96">
        <v>313.91299998390002</v>
      </c>
      <c r="F395" s="90">
        <v>7672.7398788869996</v>
      </c>
      <c r="G395" s="90">
        <f t="shared" si="24"/>
        <v>92.327260121113</v>
      </c>
      <c r="H395" s="91">
        <v>290.30094960579999</v>
      </c>
    </row>
    <row r="396" spans="1:8" ht="15.75" thickBot="1" x14ac:dyDescent="0.3">
      <c r="A396" s="96">
        <v>15101.806802700001</v>
      </c>
      <c r="B396" s="88">
        <f t="shared" si="23"/>
        <v>84.898193197300003</v>
      </c>
      <c r="C396" s="96">
        <v>313.9489999786</v>
      </c>
      <c r="F396" s="90">
        <v>7696.04279873</v>
      </c>
      <c r="G396" s="90">
        <f t="shared" si="24"/>
        <v>92.303957201269995</v>
      </c>
      <c r="H396" s="91">
        <v>290.30094960579999</v>
      </c>
    </row>
    <row r="397" spans="1:8" ht="15.75" thickBot="1" x14ac:dyDescent="0.3">
      <c r="A397" s="96">
        <v>15113.246327160001</v>
      </c>
      <c r="B397" s="88">
        <f t="shared" si="23"/>
        <v>84.886753672840001</v>
      </c>
      <c r="C397" s="96">
        <v>314.00000004100002</v>
      </c>
      <c r="F397" s="90">
        <v>7714.2537181670004</v>
      </c>
      <c r="G397" s="90">
        <f t="shared" si="24"/>
        <v>92.285746281832999</v>
      </c>
      <c r="H397" s="91">
        <v>290.30094960579999</v>
      </c>
    </row>
    <row r="398" spans="1:8" ht="15.75" thickBot="1" x14ac:dyDescent="0.3">
      <c r="A398" s="96">
        <v>15148.381983019999</v>
      </c>
      <c r="B398" s="88">
        <f t="shared" si="23"/>
        <v>84.851618016979998</v>
      </c>
      <c r="C398" s="96">
        <v>314.02700001369999</v>
      </c>
      <c r="F398" s="90">
        <v>7734.0558602029996</v>
      </c>
      <c r="G398" s="90">
        <f t="shared" si="24"/>
        <v>92.265944139797</v>
      </c>
      <c r="H398" s="91">
        <v>290.30094960579999</v>
      </c>
    </row>
    <row r="399" spans="1:8" ht="15.75" thickBot="1" x14ac:dyDescent="0.3">
      <c r="A399" s="96">
        <v>15171.260893070001</v>
      </c>
      <c r="B399" s="88">
        <f t="shared" si="23"/>
        <v>84.828739106930001</v>
      </c>
      <c r="C399" s="96">
        <v>314.04999995600002</v>
      </c>
      <c r="F399" s="90">
        <v>7752.4569380849998</v>
      </c>
      <c r="G399" s="90">
        <f t="shared" si="24"/>
        <v>92.247543061914996</v>
      </c>
      <c r="H399" s="91">
        <v>290.30094960579999</v>
      </c>
    </row>
    <row r="400" spans="1:8" ht="15.75" thickBot="1" x14ac:dyDescent="0.3">
      <c r="A400" s="96">
        <v>15183.51680634</v>
      </c>
      <c r="B400" s="88">
        <f t="shared" si="23"/>
        <v>84.816483193660005</v>
      </c>
      <c r="C400" s="96">
        <v>314.04999995600002</v>
      </c>
      <c r="F400" s="90">
        <v>7770.8492433339998</v>
      </c>
      <c r="G400" s="90">
        <f t="shared" si="24"/>
        <v>92.229150756666002</v>
      </c>
      <c r="H400" s="91">
        <v>290.30094960579999</v>
      </c>
    </row>
    <row r="401" spans="1:8" ht="15.75" thickBot="1" x14ac:dyDescent="0.3">
      <c r="A401" s="96">
        <v>15230.908430420001</v>
      </c>
      <c r="B401" s="88">
        <f t="shared" si="23"/>
        <v>84.769091569579999</v>
      </c>
      <c r="C401" s="96">
        <v>314.09900000319999</v>
      </c>
      <c r="F401" s="90">
        <v>7790.432138141</v>
      </c>
      <c r="G401" s="90">
        <f t="shared" si="24"/>
        <v>92.209567861859</v>
      </c>
      <c r="H401" s="91">
        <v>290.30094960579999</v>
      </c>
    </row>
    <row r="402" spans="1:8" ht="15.75" thickBot="1" x14ac:dyDescent="0.3">
      <c r="A402" s="96">
        <v>15236.627988800001</v>
      </c>
      <c r="B402" s="88">
        <f t="shared" si="23"/>
        <v>84.763372011200005</v>
      </c>
      <c r="C402" s="96">
        <v>314.13400003689998</v>
      </c>
      <c r="F402" s="90">
        <v>7810.2033300109997</v>
      </c>
      <c r="G402" s="90">
        <f t="shared" si="24"/>
        <v>92.189796669988993</v>
      </c>
      <c r="H402" s="91">
        <v>290.30094960579999</v>
      </c>
    </row>
    <row r="403" spans="1:8" ht="15.75" thickBot="1" x14ac:dyDescent="0.3">
      <c r="A403" s="96">
        <v>15246.43354518</v>
      </c>
      <c r="B403" s="88">
        <f t="shared" si="23"/>
        <v>84.753566454820003</v>
      </c>
      <c r="C403" s="96">
        <v>314.23000002280003</v>
      </c>
      <c r="F403" s="90">
        <v>7832.4550555779997</v>
      </c>
      <c r="G403" s="90">
        <f t="shared" si="24"/>
        <v>92.167544944422005</v>
      </c>
      <c r="H403" s="91">
        <v>290.30094960579999</v>
      </c>
    </row>
    <row r="404" spans="1:8" ht="15.75" thickBot="1" x14ac:dyDescent="0.3">
      <c r="A404" s="96">
        <v>15248.88475162</v>
      </c>
      <c r="B404" s="88">
        <f t="shared" si="23"/>
        <v>84.751115248380003</v>
      </c>
      <c r="C404" s="96">
        <v>314.26999995480003</v>
      </c>
      <c r="F404" s="90">
        <v>7848.8764486829996</v>
      </c>
      <c r="G404" s="90">
        <f t="shared" si="24"/>
        <v>92.151123551316999</v>
      </c>
      <c r="H404" s="91">
        <v>290.30094960579999</v>
      </c>
    </row>
    <row r="405" spans="1:8" ht="15.75" thickBot="1" x14ac:dyDescent="0.3">
      <c r="A405" s="96">
        <v>15253.787529810001</v>
      </c>
      <c r="B405" s="88">
        <f t="shared" si="23"/>
        <v>84.746212470190002</v>
      </c>
      <c r="C405" s="96">
        <v>314.31299995630002</v>
      </c>
      <c r="F405" s="90">
        <v>7870.5362992620003</v>
      </c>
      <c r="G405" s="90">
        <f t="shared" si="24"/>
        <v>92.129463700738</v>
      </c>
      <c r="H405" s="91">
        <v>290.30094960579999</v>
      </c>
    </row>
    <row r="406" spans="1:8" ht="15.75" thickBot="1" x14ac:dyDescent="0.3">
      <c r="A406" s="96">
        <v>15273.397776739999</v>
      </c>
      <c r="B406" s="88">
        <f t="shared" si="23"/>
        <v>84.726602223260002</v>
      </c>
      <c r="C406" s="96">
        <v>314.55700004469998</v>
      </c>
      <c r="F406" s="90">
        <v>7891.0554417639996</v>
      </c>
      <c r="G406" s="90">
        <f t="shared" si="24"/>
        <v>92.108944558236004</v>
      </c>
      <c r="H406" s="91">
        <v>290.30094960579999</v>
      </c>
    </row>
    <row r="407" spans="1:8" ht="15.75" thickBot="1" x14ac:dyDescent="0.3">
      <c r="A407" s="96">
        <v>15275.84984893</v>
      </c>
      <c r="B407" s="88">
        <f t="shared" si="23"/>
        <v>84.724150151070006</v>
      </c>
      <c r="C407" s="96">
        <v>314.58999997000001</v>
      </c>
      <c r="F407" s="90">
        <v>7910.5881178090003</v>
      </c>
      <c r="G407" s="90">
        <f t="shared" si="24"/>
        <v>92.089411882191001</v>
      </c>
      <c r="H407" s="91">
        <v>290.30094960579999</v>
      </c>
    </row>
    <row r="408" spans="1:8" ht="15.75" thickBot="1" x14ac:dyDescent="0.3">
      <c r="A408" s="96">
        <v>15284.17689259</v>
      </c>
      <c r="B408" s="88">
        <f t="shared" si="23"/>
        <v>84.715823107410003</v>
      </c>
      <c r="C408" s="96">
        <v>314.58999997000001</v>
      </c>
      <c r="F408" s="90">
        <v>7929.1502086050004</v>
      </c>
      <c r="G408" s="90">
        <f t="shared" si="24"/>
        <v>92.070849791395005</v>
      </c>
      <c r="H408" s="91">
        <v>290.30094960579999</v>
      </c>
    </row>
    <row r="409" spans="1:8" ht="15.75" thickBot="1" x14ac:dyDescent="0.3">
      <c r="A409" s="96">
        <v>15332.91255658</v>
      </c>
      <c r="B409" s="88">
        <f t="shared" si="23"/>
        <v>84.667087443420002</v>
      </c>
      <c r="C409" s="96">
        <v>314.58999997000001</v>
      </c>
      <c r="F409" s="90">
        <v>7950.0404755440004</v>
      </c>
      <c r="G409" s="90">
        <f t="shared" si="24"/>
        <v>92.049959524456</v>
      </c>
      <c r="H409" s="91">
        <v>290.30094960579999</v>
      </c>
    </row>
    <row r="410" spans="1:8" ht="15.75" thickBot="1" x14ac:dyDescent="0.3">
      <c r="A410" s="96">
        <v>15364.055305329999</v>
      </c>
      <c r="B410" s="88">
        <f t="shared" si="23"/>
        <v>84.635944694670002</v>
      </c>
      <c r="C410" s="96">
        <v>314.61000002920002</v>
      </c>
      <c r="F410" s="90">
        <v>7970.5791549770001</v>
      </c>
      <c r="G410" s="90">
        <f t="shared" si="24"/>
        <v>92.029420845022997</v>
      </c>
      <c r="H410" s="91">
        <v>290.30094960579999</v>
      </c>
    </row>
    <row r="411" spans="1:8" ht="15.75" thickBot="1" x14ac:dyDescent="0.3">
      <c r="A411" s="96">
        <v>15396.78052411</v>
      </c>
      <c r="B411" s="88">
        <f t="shared" si="23"/>
        <v>84.60321947589</v>
      </c>
      <c r="C411" s="96">
        <v>314.65699996799998</v>
      </c>
      <c r="F411" s="90">
        <v>7987.6181375530005</v>
      </c>
      <c r="G411" s="90">
        <f t="shared" si="24"/>
        <v>92.012381862447</v>
      </c>
      <c r="H411" s="91">
        <v>290.30094960579999</v>
      </c>
    </row>
    <row r="412" spans="1:8" ht="15.75" thickBot="1" x14ac:dyDescent="0.3">
      <c r="A412" s="96">
        <v>15398.415005069999</v>
      </c>
      <c r="B412" s="88">
        <f t="shared" si="23"/>
        <v>84.601584994929993</v>
      </c>
      <c r="C412" s="96">
        <v>314.68900002539999</v>
      </c>
      <c r="F412" s="90">
        <v>8009.0746341289996</v>
      </c>
      <c r="G412" s="90">
        <f t="shared" si="24"/>
        <v>91.990925365870993</v>
      </c>
      <c r="H412" s="91">
        <v>290.30094960579999</v>
      </c>
    </row>
    <row r="413" spans="1:8" ht="15.75" thickBot="1" x14ac:dyDescent="0.3">
      <c r="A413" s="96">
        <v>15401.68335542</v>
      </c>
      <c r="B413" s="88">
        <f t="shared" si="23"/>
        <v>84.598316644579995</v>
      </c>
      <c r="C413" s="96">
        <v>314.68999998639998</v>
      </c>
      <c r="F413" s="90">
        <v>8026.1067573379996</v>
      </c>
      <c r="G413" s="90">
        <f t="shared" si="24"/>
        <v>91.973893242662001</v>
      </c>
      <c r="H413" s="91">
        <v>290.30094960579999</v>
      </c>
    </row>
    <row r="414" spans="1:8" ht="15.75" thickBot="1" x14ac:dyDescent="0.3">
      <c r="A414" s="96">
        <v>15431.91648865</v>
      </c>
      <c r="B414" s="88">
        <f t="shared" si="23"/>
        <v>84.568083511349997</v>
      </c>
      <c r="C414" s="96">
        <v>314.79000000280001</v>
      </c>
      <c r="F414" s="90">
        <v>8048.9387192980003</v>
      </c>
      <c r="G414" s="90">
        <f t="shared" si="24"/>
        <v>91.951061280701992</v>
      </c>
      <c r="H414" s="91">
        <v>290.30094960579999</v>
      </c>
    </row>
    <row r="415" spans="1:8" ht="15.75" thickBot="1" x14ac:dyDescent="0.3">
      <c r="A415" s="96">
        <v>15462.148812810001</v>
      </c>
      <c r="B415" s="88">
        <f t="shared" si="23"/>
        <v>84.53785118719</v>
      </c>
      <c r="C415" s="96">
        <v>314.897000026</v>
      </c>
      <c r="F415" s="90">
        <v>8071.592182458</v>
      </c>
      <c r="G415" s="90">
        <f t="shared" si="24"/>
        <v>91.928407817541995</v>
      </c>
      <c r="H415" s="91">
        <v>290.30094960579999</v>
      </c>
    </row>
    <row r="416" spans="1:8" ht="15.75" thickBot="1" x14ac:dyDescent="0.3">
      <c r="A416" s="96">
        <v>15481.75948929</v>
      </c>
      <c r="B416" s="88">
        <f t="shared" si="23"/>
        <v>84.518240510710001</v>
      </c>
      <c r="C416" s="96">
        <v>315.09899998079999</v>
      </c>
      <c r="F416" s="90">
        <v>8088.2031310009997</v>
      </c>
      <c r="G416" s="90">
        <f t="shared" si="24"/>
        <v>91.911796868999005</v>
      </c>
      <c r="H416" s="91">
        <v>290.30094960579999</v>
      </c>
    </row>
    <row r="417" spans="1:8" ht="15.75" thickBot="1" x14ac:dyDescent="0.3">
      <c r="A417" s="96">
        <v>15542.22715253</v>
      </c>
      <c r="B417" s="88">
        <f t="shared" si="23"/>
        <v>84.457772847469997</v>
      </c>
      <c r="C417" s="96">
        <v>315.38599997760002</v>
      </c>
      <c r="F417" s="90">
        <v>8108.0809889880002</v>
      </c>
      <c r="G417" s="90">
        <f t="shared" si="24"/>
        <v>91.891919011011993</v>
      </c>
      <c r="H417" s="91">
        <v>290.30094960579999</v>
      </c>
    </row>
    <row r="418" spans="1:8" ht="15.75" thickBot="1" x14ac:dyDescent="0.3">
      <c r="A418" s="96">
        <v>15556.933134340001</v>
      </c>
      <c r="B418" s="88">
        <f t="shared" si="23"/>
        <v>84.443066865660001</v>
      </c>
      <c r="C418" s="96">
        <v>315.49000002439999</v>
      </c>
      <c r="F418" s="90">
        <v>8128.2503290539998</v>
      </c>
      <c r="G418" s="90">
        <f t="shared" si="24"/>
        <v>91.871749670946002</v>
      </c>
      <c r="H418" s="91">
        <v>290.30094960579999</v>
      </c>
    </row>
    <row r="419" spans="1:8" ht="15.75" thickBot="1" x14ac:dyDescent="0.3">
      <c r="A419" s="96">
        <v>15582.03353483</v>
      </c>
      <c r="B419" s="88">
        <f t="shared" si="23"/>
        <v>84.417966465169997</v>
      </c>
      <c r="C419" s="96">
        <v>315.50000000749998</v>
      </c>
      <c r="F419" s="90">
        <v>8148.3391667039996</v>
      </c>
      <c r="G419" s="90">
        <f t="shared" si="24"/>
        <v>91.851660833295995</v>
      </c>
      <c r="H419" s="91">
        <v>290.30094960579999</v>
      </c>
    </row>
    <row r="420" spans="1:8" ht="15.75" thickBot="1" x14ac:dyDescent="0.3">
      <c r="A420" s="96">
        <v>15617.397493730001</v>
      </c>
      <c r="B420" s="88">
        <f t="shared" si="23"/>
        <v>84.382602506270004</v>
      </c>
      <c r="C420" s="96">
        <v>315.50000000749998</v>
      </c>
      <c r="F420" s="90">
        <v>8167.8243620249996</v>
      </c>
      <c r="G420" s="90">
        <f t="shared" si="24"/>
        <v>91.832175637974998</v>
      </c>
      <c r="H420" s="91">
        <v>290.30094960579999</v>
      </c>
    </row>
    <row r="421" spans="1:8" ht="15.75" thickBot="1" x14ac:dyDescent="0.3">
      <c r="A421" s="96">
        <v>15617.67124179</v>
      </c>
      <c r="B421" s="88">
        <f t="shared" si="23"/>
        <v>84.382328758210008</v>
      </c>
      <c r="C421" s="96">
        <v>315.50000000749998</v>
      </c>
      <c r="F421" s="90">
        <v>8187.7994605940003</v>
      </c>
      <c r="G421" s="90">
        <f t="shared" si="24"/>
        <v>91.812200539406007</v>
      </c>
      <c r="H421" s="91">
        <v>290.30094960579999</v>
      </c>
    </row>
    <row r="422" spans="1:8" ht="15.75" thickBot="1" x14ac:dyDescent="0.3">
      <c r="A422" s="96">
        <v>15662.57969278</v>
      </c>
      <c r="B422" s="88">
        <f t="shared" si="23"/>
        <v>84.33742030722</v>
      </c>
      <c r="C422" s="96">
        <v>315.55299999189998</v>
      </c>
      <c r="F422" s="90">
        <v>8207.9225958579991</v>
      </c>
      <c r="G422" s="90">
        <f t="shared" si="24"/>
        <v>91.792077404142006</v>
      </c>
      <c r="H422" s="91">
        <v>290.30094960579999</v>
      </c>
    </row>
    <row r="423" spans="1:8" ht="15.75" thickBot="1" x14ac:dyDescent="0.3">
      <c r="A423" s="96">
        <v>15666.487900800001</v>
      </c>
      <c r="B423" s="88">
        <f t="shared" si="23"/>
        <v>84.333512099199993</v>
      </c>
      <c r="C423" s="96">
        <v>315.55999999869999</v>
      </c>
      <c r="F423" s="90">
        <v>8227.5046103860004</v>
      </c>
      <c r="G423" s="90">
        <f t="shared" si="24"/>
        <v>91.772495389613994</v>
      </c>
      <c r="H423" s="91">
        <v>290.30094960579999</v>
      </c>
    </row>
    <row r="424" spans="1:8" ht="15.75" thickBot="1" x14ac:dyDescent="0.3">
      <c r="A424" s="96">
        <v>15674.554805289999</v>
      </c>
      <c r="B424" s="88">
        <f t="shared" si="23"/>
        <v>84.325445194709999</v>
      </c>
      <c r="C424" s="96">
        <v>315.62499998139998</v>
      </c>
      <c r="F424" s="90">
        <v>8247.282552179</v>
      </c>
      <c r="G424" s="90">
        <f t="shared" si="24"/>
        <v>91.752717447820999</v>
      </c>
      <c r="H424" s="91">
        <v>290.30094960579999</v>
      </c>
    </row>
    <row r="425" spans="1:8" ht="15.75" thickBot="1" x14ac:dyDescent="0.3">
      <c r="A425" s="96">
        <v>15677.548620580001</v>
      </c>
      <c r="B425" s="88">
        <f t="shared" si="23"/>
        <v>84.322451379420002</v>
      </c>
      <c r="C425" s="96">
        <v>315.67999998110002</v>
      </c>
      <c r="F425" s="90">
        <v>8267.3189452530005</v>
      </c>
      <c r="G425" s="90">
        <f t="shared" si="24"/>
        <v>91.732681054747005</v>
      </c>
      <c r="H425" s="91">
        <v>290.30094960579999</v>
      </c>
    </row>
    <row r="426" spans="1:8" ht="15.75" thickBot="1" x14ac:dyDescent="0.3">
      <c r="A426" s="96">
        <v>15686.989410439999</v>
      </c>
      <c r="B426" s="88">
        <f t="shared" si="23"/>
        <v>84.313010589560008</v>
      </c>
      <c r="C426" s="96">
        <v>315.73900001120001</v>
      </c>
      <c r="F426" s="90">
        <v>8287.2938679420004</v>
      </c>
      <c r="G426" s="90">
        <f t="shared" si="24"/>
        <v>91.712706132058003</v>
      </c>
      <c r="H426" s="91">
        <v>290.30094960579999</v>
      </c>
    </row>
    <row r="427" spans="1:8" ht="15.75" thickBot="1" x14ac:dyDescent="0.3">
      <c r="A427" s="96">
        <v>15704.493599220001</v>
      </c>
      <c r="B427" s="88">
        <f t="shared" si="23"/>
        <v>84.295506400779999</v>
      </c>
      <c r="C427" s="96">
        <v>315.84799995650002</v>
      </c>
      <c r="F427" s="90">
        <v>8307.2737018589996</v>
      </c>
      <c r="G427" s="90">
        <f t="shared" si="24"/>
        <v>91.692726298140997</v>
      </c>
      <c r="H427" s="91">
        <v>290.30094960579999</v>
      </c>
    </row>
    <row r="428" spans="1:8" ht="15.75" thickBot="1" x14ac:dyDescent="0.3">
      <c r="A428" s="96">
        <v>15716.46942191</v>
      </c>
      <c r="B428" s="88">
        <f t="shared" si="23"/>
        <v>84.283530578089994</v>
      </c>
      <c r="C428" s="96">
        <v>315.90999996289997</v>
      </c>
      <c r="F428" s="90">
        <v>8327.3050198729998</v>
      </c>
      <c r="G428" s="90">
        <f t="shared" si="24"/>
        <v>91.672694980127005</v>
      </c>
      <c r="H428" s="91">
        <v>290.30094960579999</v>
      </c>
    </row>
    <row r="429" spans="1:8" ht="15.75" thickBot="1" x14ac:dyDescent="0.3">
      <c r="A429" s="96">
        <v>15738.25817361</v>
      </c>
      <c r="B429" s="88">
        <f t="shared" si="23"/>
        <v>84.261741826389994</v>
      </c>
      <c r="C429" s="96">
        <v>316.00999997930001</v>
      </c>
      <c r="F429" s="90">
        <v>8347.0860247679993</v>
      </c>
      <c r="G429" s="90">
        <f t="shared" si="24"/>
        <v>91.652913975231996</v>
      </c>
      <c r="H429" s="91">
        <v>290.30094960579999</v>
      </c>
    </row>
    <row r="430" spans="1:8" ht="15.75" thickBot="1" x14ac:dyDescent="0.3">
      <c r="A430" s="96">
        <v>15752.395974360001</v>
      </c>
      <c r="B430" s="88">
        <f t="shared" si="23"/>
        <v>84.247604025640001</v>
      </c>
      <c r="C430" s="96">
        <v>316.06699999419999</v>
      </c>
      <c r="F430" s="90">
        <v>8366.9299461549999</v>
      </c>
      <c r="G430" s="90">
        <f t="shared" si="24"/>
        <v>91.633070053845003</v>
      </c>
      <c r="H430" s="91">
        <v>290.30094960579999</v>
      </c>
    </row>
    <row r="431" spans="1:8" ht="15.75" thickBot="1" x14ac:dyDescent="0.3">
      <c r="A431" s="96">
        <v>15761.37717501</v>
      </c>
      <c r="B431" s="88">
        <f t="shared" si="23"/>
        <v>84.238622824990003</v>
      </c>
      <c r="C431" s="96">
        <v>316.10999999569998</v>
      </c>
      <c r="F431" s="90">
        <v>8386.6759153200001</v>
      </c>
      <c r="G431" s="90">
        <f t="shared" si="24"/>
        <v>91.613324084680002</v>
      </c>
      <c r="H431" s="91">
        <v>290.30094960579999</v>
      </c>
    </row>
    <row r="432" spans="1:8" ht="15.75" thickBot="1" x14ac:dyDescent="0.3">
      <c r="A432" s="96">
        <v>15764.371135089999</v>
      </c>
      <c r="B432" s="88">
        <f t="shared" si="23"/>
        <v>84.235628864909998</v>
      </c>
      <c r="C432" s="96">
        <v>316.11999997869998</v>
      </c>
      <c r="F432" s="90">
        <v>8406.8941960909997</v>
      </c>
      <c r="G432" s="90">
        <f t="shared" si="24"/>
        <v>91.593105803908998</v>
      </c>
      <c r="H432" s="91">
        <v>290.30094960579999</v>
      </c>
    </row>
    <row r="433" spans="1:8" ht="15.75" thickBot="1" x14ac:dyDescent="0.3">
      <c r="A433" s="96">
        <v>15803.38577778</v>
      </c>
      <c r="B433" s="88">
        <f t="shared" si="23"/>
        <v>84.196614222220006</v>
      </c>
      <c r="C433" s="96">
        <v>316.11999997869998</v>
      </c>
      <c r="F433" s="90">
        <v>8426.893953969</v>
      </c>
      <c r="G433" s="90">
        <f t="shared" si="24"/>
        <v>91.573106046031</v>
      </c>
      <c r="H433" s="91">
        <v>290.30094960579999</v>
      </c>
    </row>
    <row r="434" spans="1:8" ht="15.75" thickBot="1" x14ac:dyDescent="0.3">
      <c r="A434" s="96">
        <v>15855.166189719999</v>
      </c>
      <c r="B434" s="88">
        <f t="shared" si="23"/>
        <v>84.144833810280005</v>
      </c>
      <c r="C434" s="96">
        <v>316.12999996169998</v>
      </c>
      <c r="F434" s="90">
        <v>8446.8937885409996</v>
      </c>
      <c r="G434" s="90">
        <f t="shared" si="24"/>
        <v>91.553106211458996</v>
      </c>
      <c r="H434" s="91">
        <v>290.30094960579999</v>
      </c>
    </row>
    <row r="435" spans="1:8" ht="15.75" thickBot="1" x14ac:dyDescent="0.3">
      <c r="A435" s="96">
        <v>15890.11117921</v>
      </c>
      <c r="B435" s="88">
        <f t="shared" si="23"/>
        <v>84.109888820790005</v>
      </c>
      <c r="C435" s="96">
        <v>316.12999996169998</v>
      </c>
      <c r="F435" s="90">
        <v>8466.8915491600001</v>
      </c>
      <c r="G435" s="90">
        <f t="shared" si="24"/>
        <v>91.533108450840004</v>
      </c>
      <c r="H435" s="91">
        <v>290.30094960579999</v>
      </c>
    </row>
    <row r="436" spans="1:8" ht="15.75" thickBot="1" x14ac:dyDescent="0.3">
      <c r="A436" s="96">
        <v>15935.6375188</v>
      </c>
      <c r="B436" s="88">
        <f t="shared" si="23"/>
        <v>84.064362481199993</v>
      </c>
      <c r="C436" s="96">
        <v>316.12999996169998</v>
      </c>
      <c r="F436" s="90">
        <v>8486.6371385589991</v>
      </c>
      <c r="G436" s="90">
        <f t="shared" si="24"/>
        <v>91.513362861440996</v>
      </c>
      <c r="H436" s="91">
        <v>290.30094960579999</v>
      </c>
    </row>
    <row r="437" spans="1:8" ht="15.75" thickBot="1" x14ac:dyDescent="0.3">
      <c r="A437" s="96">
        <v>16015.853142530001</v>
      </c>
      <c r="B437" s="88">
        <f t="shared" si="23"/>
        <v>83.984146857469995</v>
      </c>
      <c r="C437" s="96">
        <v>316.14199995989998</v>
      </c>
      <c r="F437" s="90">
        <v>8506.8547989529998</v>
      </c>
      <c r="G437" s="90">
        <f t="shared" si="24"/>
        <v>91.493145201047</v>
      </c>
      <c r="H437" s="91">
        <v>290.30094960579999</v>
      </c>
    </row>
    <row r="438" spans="1:8" ht="15.75" thickBot="1" x14ac:dyDescent="0.3">
      <c r="A438" s="96">
        <v>16018.847576190001</v>
      </c>
      <c r="B438" s="88">
        <f t="shared" si="23"/>
        <v>83.981152423810002</v>
      </c>
      <c r="C438" s="96">
        <v>316.24899998310002</v>
      </c>
      <c r="F438" s="90">
        <v>8526.7942274069992</v>
      </c>
      <c r="G438" s="90">
        <f t="shared" si="24"/>
        <v>91.473205772593005</v>
      </c>
      <c r="H438" s="91">
        <v>290.30094960579999</v>
      </c>
    </row>
    <row r="439" spans="1:8" ht="15.75" thickBot="1" x14ac:dyDescent="0.3">
      <c r="A439" s="96">
        <v>16020.98561268</v>
      </c>
      <c r="B439" s="88">
        <f t="shared" si="23"/>
        <v>83.979014387320007</v>
      </c>
      <c r="C439" s="96">
        <v>316.1699999869</v>
      </c>
      <c r="F439" s="90">
        <v>8547.0755951530009</v>
      </c>
      <c r="G439" s="90">
        <f t="shared" si="24"/>
        <v>91.452924404846996</v>
      </c>
      <c r="H439" s="91">
        <v>290.30094960579999</v>
      </c>
    </row>
    <row r="440" spans="1:8" ht="15.75" thickBot="1" x14ac:dyDescent="0.3">
      <c r="A440" s="96">
        <v>16027.82821489</v>
      </c>
      <c r="B440" s="88">
        <f t="shared" si="23"/>
        <v>83.972171785109992</v>
      </c>
      <c r="C440" s="96">
        <v>316.21599996459997</v>
      </c>
      <c r="F440" s="90">
        <v>8566.9535554930007</v>
      </c>
      <c r="G440" s="90">
        <f t="shared" si="24"/>
        <v>91.433046444506999</v>
      </c>
      <c r="H440" s="91">
        <v>290.30094960579999</v>
      </c>
    </row>
    <row r="441" spans="1:8" ht="15.75" thickBot="1" x14ac:dyDescent="0.3">
      <c r="A441" s="96">
        <v>16066.748777889999</v>
      </c>
      <c r="B441" s="88">
        <f t="shared" si="23"/>
        <v>83.933251222110002</v>
      </c>
      <c r="C441" s="96">
        <v>316.63000004370002</v>
      </c>
      <c r="F441" s="90">
        <v>8586.7241794590009</v>
      </c>
      <c r="G441" s="90">
        <f t="shared" si="24"/>
        <v>91.413275820541003</v>
      </c>
      <c r="H441" s="91">
        <v>290.30094960579999</v>
      </c>
    </row>
    <row r="442" spans="1:8" ht="15.75" thickBot="1" x14ac:dyDescent="0.3">
      <c r="A442" s="96">
        <v>16069.74216294</v>
      </c>
      <c r="B442" s="88">
        <f t="shared" si="23"/>
        <v>83.930257837059997</v>
      </c>
      <c r="C442" s="96">
        <v>316.75599997860002</v>
      </c>
      <c r="F442" s="90">
        <v>8607.2143040299998</v>
      </c>
      <c r="G442" s="90">
        <f t="shared" si="24"/>
        <v>91.392785695970005</v>
      </c>
      <c r="H442" s="91">
        <v>290.30094960579999</v>
      </c>
    </row>
    <row r="443" spans="1:8" ht="15.75" thickBot="1" x14ac:dyDescent="0.3">
      <c r="A443" s="96">
        <v>16074.91167404</v>
      </c>
      <c r="B443" s="88">
        <f t="shared" si="23"/>
        <v>83.925088325960004</v>
      </c>
      <c r="C443" s="96">
        <v>316.80000003430001</v>
      </c>
      <c r="F443" s="90">
        <v>8627.6456510560001</v>
      </c>
      <c r="G443" s="90">
        <f t="shared" si="24"/>
        <v>91.372354348944</v>
      </c>
      <c r="H443" s="91">
        <v>290.30094960579999</v>
      </c>
    </row>
    <row r="444" spans="1:8" ht="15.75" thickBot="1" x14ac:dyDescent="0.3">
      <c r="A444" s="96">
        <v>16078.72480084</v>
      </c>
      <c r="B444" s="88">
        <f t="shared" si="23"/>
        <v>83.921275199159993</v>
      </c>
      <c r="C444" s="96">
        <v>316.82400003079999</v>
      </c>
      <c r="F444" s="90">
        <v>8646.9616062910009</v>
      </c>
      <c r="G444" s="90">
        <f t="shared" si="24"/>
        <v>91.353038393708999</v>
      </c>
      <c r="H444" s="91">
        <v>290.30094960579999</v>
      </c>
    </row>
    <row r="445" spans="1:8" ht="15.75" thickBot="1" x14ac:dyDescent="0.3">
      <c r="A445" s="96">
        <v>16081.71843558</v>
      </c>
      <c r="B445" s="88">
        <f t="shared" si="23"/>
        <v>83.918281564419999</v>
      </c>
      <c r="C445" s="96">
        <v>316.89999995749997</v>
      </c>
      <c r="F445" s="90">
        <v>8665.6714913560008</v>
      </c>
      <c r="G445" s="90">
        <f t="shared" si="24"/>
        <v>91.334328508644006</v>
      </c>
      <c r="H445" s="91">
        <v>290.30094960579999</v>
      </c>
    </row>
    <row r="446" spans="1:8" ht="15.75" thickBot="1" x14ac:dyDescent="0.3">
      <c r="A446" s="96">
        <v>16084.712070330001</v>
      </c>
      <c r="B446" s="88">
        <f t="shared" si="23"/>
        <v>83.915287929670001</v>
      </c>
      <c r="C446" s="96">
        <v>316.86000002550003</v>
      </c>
      <c r="F446" s="90">
        <v>8687.0009297220004</v>
      </c>
      <c r="G446" s="90">
        <f t="shared" si="24"/>
        <v>91.312999070277996</v>
      </c>
      <c r="H446" s="91">
        <v>290.30094960579999</v>
      </c>
    </row>
    <row r="447" spans="1:8" ht="15.75" thickBot="1" x14ac:dyDescent="0.3">
      <c r="A447" s="96">
        <v>16129.62055759</v>
      </c>
      <c r="B447" s="88">
        <f t="shared" si="23"/>
        <v>83.870379442409998</v>
      </c>
      <c r="C447" s="96">
        <v>316.93999998269999</v>
      </c>
      <c r="F447" s="90">
        <v>8706.9334434249995</v>
      </c>
      <c r="G447" s="90">
        <f t="shared" si="24"/>
        <v>91.293066556574999</v>
      </c>
      <c r="H447" s="91">
        <v>290.30094960579999</v>
      </c>
    </row>
    <row r="448" spans="1:8" ht="15.75" thickBot="1" x14ac:dyDescent="0.3">
      <c r="A448" s="96">
        <v>16165.99559773</v>
      </c>
      <c r="B448" s="88">
        <f t="shared" si="23"/>
        <v>83.834004402269997</v>
      </c>
      <c r="C448" s="96">
        <v>316.9700000249</v>
      </c>
      <c r="F448" s="90">
        <v>8726.9261337799999</v>
      </c>
      <c r="G448" s="90">
        <f t="shared" si="24"/>
        <v>91.273073866220003</v>
      </c>
      <c r="H448" s="91">
        <v>290.30094960579999</v>
      </c>
    </row>
    <row r="449" spans="1:8" ht="15.75" thickBot="1" x14ac:dyDescent="0.3">
      <c r="A449" s="96">
        <v>16213.44780324</v>
      </c>
      <c r="B449" s="88">
        <f t="shared" si="23"/>
        <v>83.786552196759999</v>
      </c>
      <c r="C449" s="96">
        <v>317.03000001610002</v>
      </c>
      <c r="F449" s="90">
        <v>8746.8779794260008</v>
      </c>
      <c r="G449" s="90">
        <f t="shared" si="24"/>
        <v>91.253122020573997</v>
      </c>
      <c r="H449" s="91">
        <v>290.30094960579999</v>
      </c>
    </row>
    <row r="450" spans="1:8" ht="15.75" thickBot="1" x14ac:dyDescent="0.3">
      <c r="A450" s="96">
        <v>16216.44250073</v>
      </c>
      <c r="B450" s="88">
        <f t="shared" si="23"/>
        <v>83.783557499270003</v>
      </c>
      <c r="C450" s="96">
        <v>317.0859999768</v>
      </c>
      <c r="F450" s="90">
        <v>8766.7150568190009</v>
      </c>
      <c r="G450" s="90">
        <f t="shared" si="24"/>
        <v>91.233284943181005</v>
      </c>
      <c r="H450" s="91">
        <v>290.30094960579999</v>
      </c>
    </row>
    <row r="451" spans="1:8" ht="15.75" thickBot="1" x14ac:dyDescent="0.3">
      <c r="A451" s="96">
        <v>16222.429923539999</v>
      </c>
      <c r="B451" s="88">
        <f t="shared" si="23"/>
        <v>83.777570076459995</v>
      </c>
      <c r="C451" s="96">
        <v>317.42799997330002</v>
      </c>
      <c r="F451" s="90">
        <v>8786.9125983729991</v>
      </c>
      <c r="G451" s="90">
        <f t="shared" si="24"/>
        <v>91.213087401627007</v>
      </c>
      <c r="H451" s="91">
        <v>290.30094960579999</v>
      </c>
    </row>
    <row r="452" spans="1:8" ht="15.75" thickBot="1" x14ac:dyDescent="0.3">
      <c r="A452" s="96">
        <v>16223.986454620001</v>
      </c>
      <c r="B452" s="88">
        <f t="shared" si="23"/>
        <v>83.776013545379996</v>
      </c>
      <c r="C452" s="96">
        <v>317.42900002750002</v>
      </c>
      <c r="F452" s="90">
        <v>8806.3761220529996</v>
      </c>
      <c r="G452" s="90">
        <f t="shared" si="24"/>
        <v>91.193623877947005</v>
      </c>
      <c r="H452" s="91">
        <v>290.30094960579999</v>
      </c>
    </row>
    <row r="453" spans="1:8" ht="15.75" thickBot="1" x14ac:dyDescent="0.3">
      <c r="A453" s="96">
        <v>16225.42380844</v>
      </c>
      <c r="B453" s="88">
        <f t="shared" ref="B453:B516" si="25">100-A453/1000</f>
        <v>83.774576191560001</v>
      </c>
      <c r="C453" s="96">
        <v>317.08000002429998</v>
      </c>
      <c r="F453" s="90">
        <v>8826.3264652180005</v>
      </c>
      <c r="G453" s="90">
        <f t="shared" ref="G453:G516" si="26">100-F453/1000</f>
        <v>91.173673534781997</v>
      </c>
      <c r="H453" s="91">
        <v>290.30094960579999</v>
      </c>
    </row>
    <row r="454" spans="1:8" ht="15.75" thickBot="1" x14ac:dyDescent="0.3">
      <c r="A454" s="96">
        <v>16243.386392050001</v>
      </c>
      <c r="B454" s="88">
        <f t="shared" si="25"/>
        <v>83.756613607950001</v>
      </c>
      <c r="C454" s="96">
        <v>317.16499997300002</v>
      </c>
      <c r="F454" s="90">
        <v>8846.2309276340002</v>
      </c>
      <c r="G454" s="90">
        <f t="shared" si="26"/>
        <v>91.153769072366003</v>
      </c>
      <c r="H454" s="91">
        <v>290.30094960579999</v>
      </c>
    </row>
    <row r="455" spans="1:8" ht="15.75" thickBot="1" x14ac:dyDescent="0.3">
      <c r="A455" s="96">
        <v>16261.34997123</v>
      </c>
      <c r="B455" s="88">
        <f t="shared" si="25"/>
        <v>83.738650028769996</v>
      </c>
      <c r="C455" s="96">
        <v>317.32999997209998</v>
      </c>
      <c r="F455" s="90">
        <v>8866.2309273779993</v>
      </c>
      <c r="G455" s="90">
        <f t="shared" si="26"/>
        <v>91.133769072622002</v>
      </c>
      <c r="H455" s="91">
        <v>290.30094960579999</v>
      </c>
    </row>
    <row r="456" spans="1:8" ht="15.75" thickBot="1" x14ac:dyDescent="0.3">
      <c r="A456" s="96">
        <v>16331.161340140001</v>
      </c>
      <c r="B456" s="88">
        <f t="shared" si="25"/>
        <v>83.66883865986</v>
      </c>
      <c r="C456" s="96">
        <v>317.3500000313</v>
      </c>
      <c r="F456" s="90">
        <v>8886.2259792120003</v>
      </c>
      <c r="G456" s="90">
        <f t="shared" si="26"/>
        <v>91.113774020788</v>
      </c>
      <c r="H456" s="91">
        <v>290.30094960579999</v>
      </c>
    </row>
    <row r="457" spans="1:8" ht="15.75" thickBot="1" x14ac:dyDescent="0.3">
      <c r="A457" s="96">
        <v>16345.17795118</v>
      </c>
      <c r="B457" s="88">
        <f t="shared" si="25"/>
        <v>83.654822048819995</v>
      </c>
      <c r="C457" s="96">
        <v>317.42000000550001</v>
      </c>
      <c r="F457" s="90">
        <v>8905.7231095999996</v>
      </c>
      <c r="G457" s="90">
        <f t="shared" si="26"/>
        <v>91.094276890399996</v>
      </c>
      <c r="H457" s="91">
        <v>290.3459776139</v>
      </c>
    </row>
    <row r="458" spans="1:8" ht="15.75" thickBot="1" x14ac:dyDescent="0.3">
      <c r="A458" s="96">
        <v>16357.15350332</v>
      </c>
      <c r="B458" s="88">
        <f t="shared" si="25"/>
        <v>83.642846496679994</v>
      </c>
      <c r="C458" s="96">
        <v>317.4770000204</v>
      </c>
      <c r="F458" s="90">
        <v>8925.6672553780008</v>
      </c>
      <c r="G458" s="90">
        <f t="shared" si="26"/>
        <v>91.074332744621998</v>
      </c>
      <c r="H458" s="91">
        <v>290.40910530399998</v>
      </c>
    </row>
    <row r="459" spans="1:8" ht="15.75" thickBot="1" x14ac:dyDescent="0.3">
      <c r="A459" s="96">
        <v>16363.141364700001</v>
      </c>
      <c r="B459" s="88">
        <f t="shared" si="25"/>
        <v>83.636858635300001</v>
      </c>
      <c r="C459" s="96">
        <v>317.42799997330002</v>
      </c>
      <c r="F459" s="90">
        <v>8945.9445634839994</v>
      </c>
      <c r="G459" s="90">
        <f t="shared" si="26"/>
        <v>91.054055436515995</v>
      </c>
      <c r="H459" s="91">
        <v>290.51410244250002</v>
      </c>
    </row>
    <row r="460" spans="1:8" ht="15.75" thickBot="1" x14ac:dyDescent="0.3">
      <c r="A460" s="96">
        <v>16387.0926396</v>
      </c>
      <c r="B460" s="88">
        <f t="shared" si="25"/>
        <v>83.612907360400001</v>
      </c>
      <c r="C460" s="96">
        <v>317.4550000392</v>
      </c>
      <c r="F460" s="90">
        <v>8965.4013881619994</v>
      </c>
      <c r="G460" s="90">
        <f t="shared" si="26"/>
        <v>91.034598611837993</v>
      </c>
      <c r="H460" s="91">
        <v>290.57941522419998</v>
      </c>
    </row>
    <row r="461" spans="1:8" ht="15.75" thickBot="1" x14ac:dyDescent="0.3">
      <c r="A461" s="96">
        <v>16402.06212242</v>
      </c>
      <c r="B461" s="88">
        <f t="shared" si="25"/>
        <v>83.597937877579994</v>
      </c>
      <c r="C461" s="96">
        <v>317.58700001979997</v>
      </c>
      <c r="F461" s="90">
        <v>8985.2829738399996</v>
      </c>
      <c r="G461" s="90">
        <f t="shared" si="26"/>
        <v>91.01471702616</v>
      </c>
      <c r="H461" s="91">
        <v>290.6550706141</v>
      </c>
    </row>
    <row r="462" spans="1:8" ht="15.75" thickBot="1" x14ac:dyDescent="0.3">
      <c r="A462" s="96">
        <v>16422.327333699999</v>
      </c>
      <c r="B462" s="88">
        <f t="shared" si="25"/>
        <v>83.577672666300003</v>
      </c>
      <c r="C462" s="96">
        <v>317.60900000110001</v>
      </c>
      <c r="F462" s="90">
        <v>9004.5735309539996</v>
      </c>
      <c r="G462" s="90">
        <f t="shared" si="26"/>
        <v>90.995426469045995</v>
      </c>
      <c r="H462" s="91">
        <v>290.67643288810001</v>
      </c>
    </row>
    <row r="463" spans="1:8" ht="15.75" thickBot="1" x14ac:dyDescent="0.3">
      <c r="A463" s="96">
        <v>16437.987943299999</v>
      </c>
      <c r="B463" s="88">
        <f t="shared" si="25"/>
        <v>83.562012056699999</v>
      </c>
      <c r="C463" s="96">
        <v>317.65999997030002</v>
      </c>
      <c r="F463" s="90">
        <v>9024.6026817649999</v>
      </c>
      <c r="G463" s="90">
        <f t="shared" si="26"/>
        <v>90.975397318234997</v>
      </c>
      <c r="H463" s="91">
        <v>290.68659558529998</v>
      </c>
    </row>
    <row r="464" spans="1:8" ht="15.75" thickBot="1" x14ac:dyDescent="0.3">
      <c r="A464" s="96">
        <v>16461.686646319999</v>
      </c>
      <c r="B464" s="88">
        <f t="shared" si="25"/>
        <v>83.538313353679996</v>
      </c>
      <c r="C464" s="96">
        <v>317.84399997439999</v>
      </c>
      <c r="F464" s="90">
        <v>9044.5378530929993</v>
      </c>
      <c r="G464" s="90">
        <f t="shared" si="26"/>
        <v>90.955462146906996</v>
      </c>
      <c r="H464" s="91">
        <v>290.7431025688</v>
      </c>
    </row>
    <row r="465" spans="1:8" ht="15.75" thickBot="1" x14ac:dyDescent="0.3">
      <c r="A465" s="96">
        <v>16521.816659169999</v>
      </c>
      <c r="B465" s="88">
        <f t="shared" si="25"/>
        <v>83.47818334083</v>
      </c>
      <c r="C465" s="96">
        <v>318.16300002859998</v>
      </c>
      <c r="F465" s="90">
        <v>9064.5183453329992</v>
      </c>
      <c r="G465" s="90">
        <f t="shared" si="26"/>
        <v>90.935481654667001</v>
      </c>
      <c r="H465" s="91">
        <v>290.7431025688</v>
      </c>
    </row>
    <row r="466" spans="1:8" ht="15.75" thickBot="1" x14ac:dyDescent="0.3">
      <c r="A466" s="96">
        <v>16536.785697340001</v>
      </c>
      <c r="B466" s="88">
        <f t="shared" si="25"/>
        <v>83.463214302659992</v>
      </c>
      <c r="C466" s="96">
        <v>318.4199999832</v>
      </c>
      <c r="F466" s="90">
        <v>9084.4769953939995</v>
      </c>
      <c r="G466" s="90">
        <f t="shared" si="26"/>
        <v>90.915523004606001</v>
      </c>
      <c r="H466" s="91">
        <v>290.7431025688</v>
      </c>
    </row>
    <row r="467" spans="1:8" ht="15.75" thickBot="1" x14ac:dyDescent="0.3">
      <c r="A467" s="96">
        <v>16546.9905335</v>
      </c>
      <c r="B467" s="88">
        <f t="shared" si="25"/>
        <v>83.453009466499992</v>
      </c>
      <c r="C467" s="96">
        <v>318.44000004230003</v>
      </c>
      <c r="F467" s="90">
        <v>9104.5414200670002</v>
      </c>
      <c r="G467" s="90">
        <f t="shared" si="26"/>
        <v>90.895458579933006</v>
      </c>
      <c r="H467" s="91">
        <v>290.7431025688</v>
      </c>
    </row>
    <row r="468" spans="1:8" ht="15.75" thickBot="1" x14ac:dyDescent="0.3">
      <c r="A468" s="96">
        <v>16587.947366109998</v>
      </c>
      <c r="B468" s="88">
        <f t="shared" si="25"/>
        <v>83.412052633889999</v>
      </c>
      <c r="C468" s="96">
        <v>318.47999997440002</v>
      </c>
      <c r="F468" s="90">
        <v>9124.5412877340004</v>
      </c>
      <c r="G468" s="90">
        <f t="shared" si="26"/>
        <v>90.875458712265996</v>
      </c>
      <c r="H468" s="91">
        <v>290.7431025688</v>
      </c>
    </row>
    <row r="469" spans="1:8" ht="15.75" thickBot="1" x14ac:dyDescent="0.3">
      <c r="A469" s="96">
        <v>16605.644326549998</v>
      </c>
      <c r="B469" s="88">
        <f t="shared" si="25"/>
        <v>83.394355673450008</v>
      </c>
      <c r="C469" s="96">
        <v>318.47999997440002</v>
      </c>
      <c r="F469" s="90">
        <v>9144.5206671319993</v>
      </c>
      <c r="G469" s="90">
        <f t="shared" si="26"/>
        <v>90.855479332868001</v>
      </c>
      <c r="H469" s="91">
        <v>290.7431025688</v>
      </c>
    </row>
    <row r="470" spans="1:8" ht="15.75" thickBot="1" x14ac:dyDescent="0.3">
      <c r="A470" s="96">
        <v>16630.53300585</v>
      </c>
      <c r="B470" s="88">
        <f t="shared" si="25"/>
        <v>83.369466994150002</v>
      </c>
      <c r="C470" s="96">
        <v>318.58600003639998</v>
      </c>
      <c r="F470" s="90">
        <v>9164.4164247019999</v>
      </c>
      <c r="G470" s="90">
        <f t="shared" si="26"/>
        <v>90.835583575298003</v>
      </c>
      <c r="H470" s="91">
        <v>290.7431025688</v>
      </c>
    </row>
    <row r="471" spans="1:8" ht="15.75" thickBot="1" x14ac:dyDescent="0.3">
      <c r="A471" s="96">
        <v>16653.54618696</v>
      </c>
      <c r="B471" s="88">
        <f t="shared" si="25"/>
        <v>83.34645381304</v>
      </c>
      <c r="C471" s="96">
        <v>318.70999995620002</v>
      </c>
      <c r="F471" s="90">
        <v>9184.3355350420006</v>
      </c>
      <c r="G471" s="90">
        <f t="shared" si="26"/>
        <v>90.815664464958004</v>
      </c>
      <c r="H471" s="91">
        <v>290.7431025688</v>
      </c>
    </row>
    <row r="472" spans="1:8" ht="15.75" thickBot="1" x14ac:dyDescent="0.3">
      <c r="A472" s="96">
        <v>16680.482935169999</v>
      </c>
      <c r="B472" s="88">
        <f t="shared" si="25"/>
        <v>83.319517064829995</v>
      </c>
      <c r="C472" s="96">
        <v>318.8199999556</v>
      </c>
      <c r="F472" s="90">
        <v>9204.3353133670007</v>
      </c>
      <c r="G472" s="90">
        <f t="shared" si="26"/>
        <v>90.795664686633003</v>
      </c>
      <c r="H472" s="91">
        <v>290.8281764596</v>
      </c>
    </row>
    <row r="473" spans="1:8" ht="15.75" thickBot="1" x14ac:dyDescent="0.3">
      <c r="A473" s="96">
        <v>16704.43453146</v>
      </c>
      <c r="B473" s="88">
        <f t="shared" si="25"/>
        <v>83.295565468540005</v>
      </c>
      <c r="C473" s="96">
        <v>318.84000001480001</v>
      </c>
      <c r="F473" s="90">
        <v>9224.1875344700002</v>
      </c>
      <c r="G473" s="90">
        <f t="shared" si="26"/>
        <v>90.775812465529995</v>
      </c>
      <c r="H473" s="91">
        <v>290.8281764596</v>
      </c>
    </row>
    <row r="474" spans="1:8" ht="15.75" thickBot="1" x14ac:dyDescent="0.3">
      <c r="A474" s="96">
        <v>16782.274759740001</v>
      </c>
      <c r="B474" s="88">
        <f t="shared" si="25"/>
        <v>83.217725240259995</v>
      </c>
      <c r="C474" s="96">
        <v>318.87800002469999</v>
      </c>
      <c r="F474" s="90">
        <v>9246.7756686550001</v>
      </c>
      <c r="G474" s="90">
        <f t="shared" si="26"/>
        <v>90.753224331344995</v>
      </c>
      <c r="H474" s="91">
        <v>290.8281764596</v>
      </c>
    </row>
    <row r="475" spans="1:8" ht="15.75" thickBot="1" x14ac:dyDescent="0.3">
      <c r="A475" s="96">
        <v>16784.012991020001</v>
      </c>
      <c r="B475" s="88">
        <f t="shared" si="25"/>
        <v>83.215987008979994</v>
      </c>
      <c r="C475" s="96">
        <v>318.91400001940002</v>
      </c>
      <c r="F475" s="90">
        <v>9262.7748372799997</v>
      </c>
      <c r="G475" s="90">
        <f t="shared" si="26"/>
        <v>90.737225162719994</v>
      </c>
      <c r="H475" s="91">
        <v>290.8281764596</v>
      </c>
    </row>
    <row r="476" spans="1:8" ht="15.75" thickBot="1" x14ac:dyDescent="0.3">
      <c r="A476" s="96">
        <v>16791.256188169998</v>
      </c>
      <c r="B476" s="88">
        <f t="shared" si="25"/>
        <v>83.208743811830004</v>
      </c>
      <c r="C476" s="96">
        <v>319.0199999884</v>
      </c>
      <c r="F476" s="90">
        <v>9283.2021588589996</v>
      </c>
      <c r="G476" s="90">
        <f t="shared" si="26"/>
        <v>90.716797841141002</v>
      </c>
      <c r="H476" s="91">
        <v>290.8281764596</v>
      </c>
    </row>
    <row r="477" spans="1:8" ht="15.75" thickBot="1" x14ac:dyDescent="0.3">
      <c r="A477" s="96">
        <v>16797.244180320002</v>
      </c>
      <c r="B477" s="88">
        <f t="shared" si="25"/>
        <v>83.202755819679993</v>
      </c>
      <c r="C477" s="96">
        <v>319.0199999884</v>
      </c>
      <c r="F477" s="90">
        <v>9303.1043871099992</v>
      </c>
      <c r="G477" s="90">
        <f t="shared" si="26"/>
        <v>90.696895612890003</v>
      </c>
      <c r="H477" s="91">
        <v>290.8281764596</v>
      </c>
    </row>
    <row r="478" spans="1:8" ht="15.75" thickBot="1" x14ac:dyDescent="0.3">
      <c r="A478" s="96">
        <v>16806.225463139999</v>
      </c>
      <c r="B478" s="88">
        <f t="shared" si="25"/>
        <v>83.193774536860005</v>
      </c>
      <c r="C478" s="96">
        <v>319.1290000267</v>
      </c>
      <c r="F478" s="90">
        <v>9324.6638263149998</v>
      </c>
      <c r="G478" s="90">
        <f t="shared" si="26"/>
        <v>90.675336173684997</v>
      </c>
      <c r="H478" s="91">
        <v>290.8281764596</v>
      </c>
    </row>
    <row r="479" spans="1:8" ht="15.75" thickBot="1" x14ac:dyDescent="0.3">
      <c r="A479" s="96">
        <v>16831.067539219999</v>
      </c>
      <c r="B479" s="88">
        <f t="shared" si="25"/>
        <v>83.168932460779999</v>
      </c>
      <c r="C479" s="96">
        <v>319.15399998430001</v>
      </c>
      <c r="F479" s="90">
        <v>9344.9726633390001</v>
      </c>
      <c r="G479" s="90">
        <f t="shared" si="26"/>
        <v>90.655027336660993</v>
      </c>
      <c r="H479" s="91">
        <v>290.8281764596</v>
      </c>
    </row>
    <row r="480" spans="1:8" ht="15.75" thickBot="1" x14ac:dyDescent="0.3">
      <c r="A480" s="96">
        <v>16851.13362095</v>
      </c>
      <c r="B480" s="88">
        <f t="shared" si="25"/>
        <v>83.148866379049991</v>
      </c>
      <c r="C480" s="96">
        <v>319.23000000420001</v>
      </c>
      <c r="F480" s="90">
        <v>9372.1253840530007</v>
      </c>
      <c r="G480" s="90">
        <f t="shared" si="26"/>
        <v>90.627874615946993</v>
      </c>
      <c r="H480" s="91">
        <v>290.87884845140002</v>
      </c>
    </row>
    <row r="481" spans="1:8" ht="15.75" thickBot="1" x14ac:dyDescent="0.3">
      <c r="A481" s="96">
        <v>16869.096217480001</v>
      </c>
      <c r="B481" s="88">
        <f t="shared" si="25"/>
        <v>83.130903782519994</v>
      </c>
      <c r="C481" s="96">
        <v>319.23000000420001</v>
      </c>
      <c r="F481" s="90">
        <v>9392.9577030529999</v>
      </c>
      <c r="G481" s="90">
        <f t="shared" si="26"/>
        <v>90.607042296947</v>
      </c>
      <c r="H481" s="91">
        <v>290.87884845140002</v>
      </c>
    </row>
    <row r="482" spans="1:8" ht="15.75" thickBot="1" x14ac:dyDescent="0.3">
      <c r="A482" s="96">
        <v>16902.407597990001</v>
      </c>
      <c r="B482" s="88">
        <f t="shared" si="25"/>
        <v>83.097592402010008</v>
      </c>
      <c r="C482" s="96">
        <v>319.56000000239999</v>
      </c>
      <c r="F482" s="90">
        <v>9412.4859082429994</v>
      </c>
      <c r="G482" s="90">
        <f t="shared" si="26"/>
        <v>90.587514091757001</v>
      </c>
      <c r="H482" s="91">
        <v>290.87884845140002</v>
      </c>
    </row>
    <row r="483" spans="1:8" ht="15.75" thickBot="1" x14ac:dyDescent="0.3">
      <c r="A483" s="96">
        <v>16908.016419619998</v>
      </c>
      <c r="B483" s="88">
        <f t="shared" si="25"/>
        <v>83.091983580380003</v>
      </c>
      <c r="C483" s="96">
        <v>319.62499998509998</v>
      </c>
      <c r="F483" s="90">
        <v>9431.9319044290005</v>
      </c>
      <c r="G483" s="90">
        <f t="shared" si="26"/>
        <v>90.568068095570993</v>
      </c>
      <c r="H483" s="91">
        <v>290.87884845140002</v>
      </c>
    </row>
    <row r="484" spans="1:8" ht="15.75" thickBot="1" x14ac:dyDescent="0.3">
      <c r="A484" s="96">
        <v>16928.973608839999</v>
      </c>
      <c r="B484" s="88">
        <f t="shared" si="25"/>
        <v>83.071026391160004</v>
      </c>
      <c r="C484" s="96">
        <v>319.77099997919998</v>
      </c>
      <c r="F484" s="90">
        <v>9451.9195111400004</v>
      </c>
      <c r="G484" s="90">
        <f t="shared" si="26"/>
        <v>90.548080488859995</v>
      </c>
      <c r="H484" s="91">
        <v>290.87890389810002</v>
      </c>
    </row>
    <row r="485" spans="1:8" ht="15.75" thickBot="1" x14ac:dyDescent="0.3">
      <c r="A485" s="96">
        <v>16931.967441330002</v>
      </c>
      <c r="B485" s="88">
        <f t="shared" si="25"/>
        <v>83.068032558669998</v>
      </c>
      <c r="C485" s="96">
        <v>319.82399996369998</v>
      </c>
      <c r="F485" s="90">
        <v>9471.8205108479997</v>
      </c>
      <c r="G485" s="90">
        <f t="shared" si="26"/>
        <v>90.528179489151995</v>
      </c>
      <c r="H485" s="91">
        <v>290.87890389810002</v>
      </c>
    </row>
    <row r="486" spans="1:8" ht="15.75" thickBot="1" x14ac:dyDescent="0.3">
      <c r="A486" s="96">
        <v>16940.949273779999</v>
      </c>
      <c r="B486" s="88">
        <f t="shared" si="25"/>
        <v>83.059050726219994</v>
      </c>
      <c r="C486" s="96">
        <v>319.86699996520002</v>
      </c>
      <c r="F486" s="90">
        <v>9491.7752647649995</v>
      </c>
      <c r="G486" s="90">
        <f t="shared" si="26"/>
        <v>90.508224735235004</v>
      </c>
      <c r="H486" s="91">
        <v>290.87890389810002</v>
      </c>
    </row>
    <row r="487" spans="1:8" ht="15.75" thickBot="1" x14ac:dyDescent="0.3">
      <c r="A487" s="96">
        <v>16943.942798119999</v>
      </c>
      <c r="B487" s="88">
        <f t="shared" si="25"/>
        <v>83.056057201880009</v>
      </c>
      <c r="C487" s="96">
        <v>319.94000000879998</v>
      </c>
      <c r="F487" s="90">
        <v>9511.7708955809994</v>
      </c>
      <c r="G487" s="90">
        <f t="shared" si="26"/>
        <v>90.488229104419005</v>
      </c>
      <c r="H487" s="91">
        <v>290.87890389810002</v>
      </c>
    </row>
    <row r="488" spans="1:8" ht="15.75" thickBot="1" x14ac:dyDescent="0.3">
      <c r="A488" s="96">
        <v>16991.844533290001</v>
      </c>
      <c r="B488" s="88">
        <f t="shared" si="25"/>
        <v>83.008155466710008</v>
      </c>
      <c r="C488" s="96">
        <v>320.009999983</v>
      </c>
      <c r="F488" s="90">
        <v>9531.5706616370007</v>
      </c>
      <c r="G488" s="90">
        <f t="shared" si="26"/>
        <v>90.468429338362995</v>
      </c>
      <c r="H488" s="91">
        <v>290.87890389810002</v>
      </c>
    </row>
    <row r="489" spans="1:8" ht="15.75" thickBot="1" x14ac:dyDescent="0.3">
      <c r="A489" s="96">
        <v>16994.839317099999</v>
      </c>
      <c r="B489" s="88">
        <f t="shared" si="25"/>
        <v>83.005160682899998</v>
      </c>
      <c r="C489" s="96">
        <v>320.05900003020002</v>
      </c>
      <c r="F489" s="90">
        <v>9551.5552057660007</v>
      </c>
      <c r="G489" s="90">
        <f t="shared" si="26"/>
        <v>90.448444794234007</v>
      </c>
      <c r="H489" s="91">
        <v>290.87890389810002</v>
      </c>
    </row>
    <row r="490" spans="1:8" ht="15.75" thickBot="1" x14ac:dyDescent="0.3">
      <c r="A490" s="96">
        <v>17015.79555495</v>
      </c>
      <c r="B490" s="88">
        <f t="shared" si="25"/>
        <v>82.984204445049997</v>
      </c>
      <c r="C490" s="96">
        <v>320.16999999059999</v>
      </c>
      <c r="F490" s="90">
        <v>9571.1461489909998</v>
      </c>
      <c r="G490" s="90">
        <f t="shared" si="26"/>
        <v>90.428853851008995</v>
      </c>
      <c r="H490" s="91">
        <v>290.95052516959998</v>
      </c>
    </row>
    <row r="491" spans="1:8" ht="15.75" thickBot="1" x14ac:dyDescent="0.3">
      <c r="A491" s="96">
        <v>17030.765695490001</v>
      </c>
      <c r="B491" s="88">
        <f t="shared" si="25"/>
        <v>82.969234304509996</v>
      </c>
      <c r="C491" s="96">
        <v>320.23400001229999</v>
      </c>
      <c r="F491" s="90">
        <v>9590.7721162580001</v>
      </c>
      <c r="G491" s="90">
        <f t="shared" si="26"/>
        <v>90.409227883742005</v>
      </c>
      <c r="H491" s="91">
        <v>290.95052516959998</v>
      </c>
    </row>
    <row r="492" spans="1:8" ht="15.75" thickBot="1" x14ac:dyDescent="0.3">
      <c r="A492" s="96">
        <v>17036.752744189998</v>
      </c>
      <c r="B492" s="88">
        <f t="shared" si="25"/>
        <v>82.963247255810003</v>
      </c>
      <c r="C492" s="96">
        <v>320.23999996480001</v>
      </c>
      <c r="F492" s="90">
        <v>9606.7118325869997</v>
      </c>
      <c r="G492" s="90">
        <f t="shared" si="26"/>
        <v>90.393288167413004</v>
      </c>
      <c r="H492" s="91">
        <v>290.95052516959998</v>
      </c>
    </row>
    <row r="493" spans="1:8" ht="15.75" thickBot="1" x14ac:dyDescent="0.3">
      <c r="A493" s="96">
        <v>17045.734576629999</v>
      </c>
      <c r="B493" s="88">
        <f t="shared" si="25"/>
        <v>82.954265423370003</v>
      </c>
      <c r="C493" s="96">
        <v>320.28999997300002</v>
      </c>
      <c r="F493" s="90">
        <v>9626.7020426309991</v>
      </c>
      <c r="G493" s="90">
        <f t="shared" si="26"/>
        <v>90.373297957369005</v>
      </c>
      <c r="H493" s="91">
        <v>291.16048917649999</v>
      </c>
    </row>
    <row r="494" spans="1:8" ht="15.75" thickBot="1" x14ac:dyDescent="0.3">
      <c r="A494" s="96">
        <v>17063.845603649999</v>
      </c>
      <c r="B494" s="88">
        <f t="shared" si="25"/>
        <v>82.936154396350005</v>
      </c>
      <c r="C494" s="96">
        <v>320.32000001519998</v>
      </c>
      <c r="F494" s="90">
        <v>9634.3634702889995</v>
      </c>
      <c r="G494" s="90">
        <f t="shared" si="26"/>
        <v>90.365636529710997</v>
      </c>
      <c r="H494" s="91">
        <v>291.52793918859999</v>
      </c>
    </row>
    <row r="495" spans="1:8" ht="15.75" thickBot="1" x14ac:dyDescent="0.3">
      <c r="A495" s="96">
        <v>17075.672850579998</v>
      </c>
      <c r="B495" s="88">
        <f t="shared" si="25"/>
        <v>82.924327149420009</v>
      </c>
      <c r="C495" s="96">
        <v>320.36100000139999</v>
      </c>
      <c r="F495" s="90">
        <v>9638.7371372470006</v>
      </c>
      <c r="G495" s="90">
        <f t="shared" si="26"/>
        <v>90.361262862752994</v>
      </c>
      <c r="H495" s="91">
        <v>293.43140380699998</v>
      </c>
    </row>
    <row r="496" spans="1:8" ht="15.75" thickBot="1" x14ac:dyDescent="0.3">
      <c r="A496" s="96">
        <v>17078.667220300002</v>
      </c>
      <c r="B496" s="88">
        <f t="shared" si="25"/>
        <v>82.921332779699995</v>
      </c>
      <c r="C496" s="96">
        <v>320.37900004540001</v>
      </c>
      <c r="F496" s="90">
        <v>9644.8270532719998</v>
      </c>
      <c r="G496" s="90">
        <f t="shared" si="26"/>
        <v>90.355172946728004</v>
      </c>
      <c r="H496" s="91">
        <v>302.12446113319999</v>
      </c>
    </row>
    <row r="497" spans="1:8" ht="15.75" thickBot="1" x14ac:dyDescent="0.3">
      <c r="A497" s="96">
        <v>17107.582712769999</v>
      </c>
      <c r="B497" s="88">
        <f t="shared" si="25"/>
        <v>82.892417287230003</v>
      </c>
      <c r="C497" s="96">
        <v>320.42199995369998</v>
      </c>
      <c r="F497" s="90">
        <v>9646.6717336300007</v>
      </c>
      <c r="G497" s="90">
        <f t="shared" si="26"/>
        <v>90.353328266369999</v>
      </c>
      <c r="H497" s="91">
        <v>303.41742899040003</v>
      </c>
    </row>
    <row r="498" spans="1:8" ht="15.75" thickBot="1" x14ac:dyDescent="0.3">
      <c r="A498" s="96">
        <v>17111.599526689999</v>
      </c>
      <c r="B498" s="88">
        <f t="shared" si="25"/>
        <v>82.88840047331</v>
      </c>
      <c r="C498" s="96">
        <v>320.47000003980003</v>
      </c>
      <c r="F498" s="90">
        <v>9666.6712575540005</v>
      </c>
      <c r="G498" s="90">
        <f t="shared" si="26"/>
        <v>90.333328742446</v>
      </c>
      <c r="H498" s="91">
        <v>308.25</v>
      </c>
    </row>
    <row r="499" spans="1:8" ht="15.75" thickBot="1" x14ac:dyDescent="0.3">
      <c r="A499" s="96">
        <v>17132.55685479</v>
      </c>
      <c r="B499" s="88">
        <f t="shared" si="25"/>
        <v>82.867443145210004</v>
      </c>
      <c r="C499" s="96">
        <v>320.55299997330002</v>
      </c>
      <c r="F499" s="90">
        <v>9686.5900181079996</v>
      </c>
      <c r="G499" s="90">
        <f t="shared" si="26"/>
        <v>90.313409981891994</v>
      </c>
      <c r="H499" s="91">
        <v>308.25</v>
      </c>
    </row>
    <row r="500" spans="1:8" ht="15.75" thickBot="1" x14ac:dyDescent="0.3">
      <c r="A500" s="96">
        <v>17135.550585069999</v>
      </c>
      <c r="B500" s="88">
        <f t="shared" si="25"/>
        <v>82.864449414929993</v>
      </c>
      <c r="C500" s="96">
        <v>320.6199999712</v>
      </c>
      <c r="F500" s="90">
        <v>9706.5722940579999</v>
      </c>
      <c r="G500" s="90">
        <f t="shared" si="26"/>
        <v>90.293427705941994</v>
      </c>
      <c r="H500" s="91">
        <v>308.25</v>
      </c>
    </row>
    <row r="501" spans="1:8" ht="15.75" thickBot="1" x14ac:dyDescent="0.3">
      <c r="A501" s="96">
        <v>17153.514182980001</v>
      </c>
      <c r="B501" s="88">
        <f t="shared" si="25"/>
        <v>82.846485817019996</v>
      </c>
      <c r="C501" s="96">
        <v>320.70299999790001</v>
      </c>
      <c r="F501" s="90">
        <v>9726.5710134309993</v>
      </c>
      <c r="G501" s="90">
        <f t="shared" si="26"/>
        <v>90.273428986569002</v>
      </c>
      <c r="H501" s="91">
        <v>308.25</v>
      </c>
    </row>
    <row r="502" spans="1:8" ht="15.75" thickBot="1" x14ac:dyDescent="0.3">
      <c r="A502" s="96">
        <v>17169.526884719999</v>
      </c>
      <c r="B502" s="88">
        <f t="shared" si="25"/>
        <v>82.83047311528</v>
      </c>
      <c r="C502" s="96">
        <v>320.84699997680002</v>
      </c>
      <c r="F502" s="90">
        <v>9746.4997832980007</v>
      </c>
      <c r="G502" s="90">
        <f t="shared" si="26"/>
        <v>90.253500216701994</v>
      </c>
      <c r="H502" s="91">
        <v>308.25</v>
      </c>
    </row>
    <row r="503" spans="1:8" ht="15.75" thickBot="1" x14ac:dyDescent="0.3">
      <c r="A503" s="96">
        <v>17186.445616879999</v>
      </c>
      <c r="B503" s="88">
        <f t="shared" si="25"/>
        <v>82.813554383119993</v>
      </c>
      <c r="C503" s="96">
        <v>321.12600000579999</v>
      </c>
      <c r="F503" s="90">
        <v>9766.3007783020003</v>
      </c>
      <c r="G503" s="90">
        <f t="shared" si="26"/>
        <v>90.233699221698004</v>
      </c>
      <c r="H503" s="91">
        <v>308.25</v>
      </c>
    </row>
    <row r="504" spans="1:8" ht="15.75" thickBot="1" x14ac:dyDescent="0.3">
      <c r="A504" s="96">
        <v>17227.402132970001</v>
      </c>
      <c r="B504" s="88">
        <f t="shared" si="25"/>
        <v>82.772597867030001</v>
      </c>
      <c r="C504" s="96">
        <v>321.15000000219999</v>
      </c>
      <c r="F504" s="90">
        <v>9785.2693826209997</v>
      </c>
      <c r="G504" s="90">
        <f t="shared" si="26"/>
        <v>90.214730617379004</v>
      </c>
      <c r="H504" s="91">
        <v>308.25</v>
      </c>
    </row>
    <row r="505" spans="1:8" ht="15.75" thickBot="1" x14ac:dyDescent="0.3">
      <c r="A505" s="96">
        <v>17258.298729319999</v>
      </c>
      <c r="B505" s="88">
        <f t="shared" si="25"/>
        <v>82.741701270679997</v>
      </c>
      <c r="C505" s="96">
        <v>321.15999998519999</v>
      </c>
      <c r="F505" s="90">
        <v>9805.2460427650003</v>
      </c>
      <c r="G505" s="90">
        <f t="shared" si="26"/>
        <v>90.194753957234994</v>
      </c>
      <c r="H505" s="91">
        <v>308.25</v>
      </c>
    </row>
    <row r="506" spans="1:8" ht="15.75" thickBot="1" x14ac:dyDescent="0.3">
      <c r="A506" s="96">
        <v>17270.27448353</v>
      </c>
      <c r="B506" s="88">
        <f t="shared" si="25"/>
        <v>82.729725516469998</v>
      </c>
      <c r="C506" s="96">
        <v>321.21099995449998</v>
      </c>
      <c r="F506" s="90">
        <v>9825.2457384970003</v>
      </c>
      <c r="G506" s="90">
        <f t="shared" si="26"/>
        <v>90.174754261502997</v>
      </c>
      <c r="H506" s="91">
        <v>308.25</v>
      </c>
    </row>
    <row r="507" spans="1:8" ht="15.75" thickBot="1" x14ac:dyDescent="0.3">
      <c r="A507" s="96">
        <v>17291.23148504</v>
      </c>
      <c r="B507" s="88">
        <f t="shared" si="25"/>
        <v>82.708768514959999</v>
      </c>
      <c r="C507" s="96">
        <v>321.29899997259997</v>
      </c>
      <c r="F507" s="90">
        <v>9845.2256170510009</v>
      </c>
      <c r="G507" s="90">
        <f t="shared" si="26"/>
        <v>90.154774382949</v>
      </c>
      <c r="H507" s="91">
        <v>308.25</v>
      </c>
    </row>
    <row r="508" spans="1:8" ht="15.75" thickBot="1" x14ac:dyDescent="0.3">
      <c r="A508" s="96">
        <v>17297.21900171</v>
      </c>
      <c r="B508" s="88">
        <f t="shared" si="25"/>
        <v>82.702780998289995</v>
      </c>
      <c r="C508" s="96">
        <v>321.4510000125</v>
      </c>
      <c r="F508" s="90">
        <v>9864.6152173190003</v>
      </c>
      <c r="G508" s="90">
        <f t="shared" si="26"/>
        <v>90.135384782681001</v>
      </c>
      <c r="H508" s="91">
        <v>308.25</v>
      </c>
    </row>
    <row r="509" spans="1:8" ht="15.75" thickBot="1" x14ac:dyDescent="0.3">
      <c r="A509" s="96">
        <v>17306.428725379999</v>
      </c>
      <c r="B509" s="88">
        <f t="shared" si="25"/>
        <v>82.693571274619998</v>
      </c>
      <c r="C509" s="96">
        <v>321.51000004259998</v>
      </c>
      <c r="F509" s="90">
        <v>9884.5641874619996</v>
      </c>
      <c r="G509" s="90">
        <f t="shared" si="26"/>
        <v>90.115435812537996</v>
      </c>
      <c r="H509" s="91">
        <v>308.25</v>
      </c>
    </row>
    <row r="510" spans="1:8" ht="15.75" thickBot="1" x14ac:dyDescent="0.3">
      <c r="A510" s="96">
        <v>17309.194785759999</v>
      </c>
      <c r="B510" s="88">
        <f t="shared" si="25"/>
        <v>82.690805214240001</v>
      </c>
      <c r="C510" s="96">
        <v>321.55400000510002</v>
      </c>
      <c r="F510" s="90">
        <v>9904.5951881290002</v>
      </c>
      <c r="G510" s="90">
        <f t="shared" si="26"/>
        <v>90.095404811870992</v>
      </c>
      <c r="H510" s="91">
        <v>308.25</v>
      </c>
    </row>
    <row r="511" spans="1:8" ht="15.75" thickBot="1" x14ac:dyDescent="0.3">
      <c r="A511" s="96">
        <v>17318.176308679998</v>
      </c>
      <c r="B511" s="88">
        <f t="shared" si="25"/>
        <v>82.681823691320005</v>
      </c>
      <c r="C511" s="96">
        <v>321.61499995740002</v>
      </c>
      <c r="F511" s="90">
        <v>9924.8180181000007</v>
      </c>
      <c r="G511" s="90">
        <f t="shared" si="26"/>
        <v>90.075181981900002</v>
      </c>
      <c r="H511" s="91">
        <v>308.25</v>
      </c>
    </row>
    <row r="512" spans="1:8" ht="15.75" thickBot="1" x14ac:dyDescent="0.3">
      <c r="A512" s="96">
        <v>17327.157831600001</v>
      </c>
      <c r="B512" s="88">
        <f t="shared" si="25"/>
        <v>82.672842168399995</v>
      </c>
      <c r="C512" s="96">
        <v>321.735999994</v>
      </c>
      <c r="F512" s="90">
        <v>9944.7196922959993</v>
      </c>
      <c r="G512" s="90">
        <f t="shared" si="26"/>
        <v>90.055280307703995</v>
      </c>
      <c r="H512" s="91">
        <v>308.25</v>
      </c>
    </row>
    <row r="513" spans="1:8" ht="15.75" thickBot="1" x14ac:dyDescent="0.3">
      <c r="A513" s="96">
        <v>17333.145661009999</v>
      </c>
      <c r="B513" s="88">
        <f t="shared" si="25"/>
        <v>82.666854338989992</v>
      </c>
      <c r="C513" s="96">
        <v>321.76499998200001</v>
      </c>
      <c r="F513" s="90">
        <v>9964.4588088189994</v>
      </c>
      <c r="G513" s="90">
        <f t="shared" si="26"/>
        <v>90.035541191180997</v>
      </c>
      <c r="H513" s="91">
        <v>308.25</v>
      </c>
    </row>
    <row r="514" spans="1:8" ht="15.75" thickBot="1" x14ac:dyDescent="0.3">
      <c r="A514" s="96">
        <v>17345.120877460002</v>
      </c>
      <c r="B514" s="88">
        <f t="shared" si="25"/>
        <v>82.654879122539995</v>
      </c>
      <c r="C514" s="96">
        <v>321.85500001529999</v>
      </c>
      <c r="F514" s="90">
        <v>9984.3800349749999</v>
      </c>
      <c r="G514" s="90">
        <f t="shared" si="26"/>
        <v>90.015619965024996</v>
      </c>
      <c r="H514" s="91">
        <v>308.25</v>
      </c>
    </row>
    <row r="515" spans="1:8" ht="15.75" thickBot="1" x14ac:dyDescent="0.3">
      <c r="A515" s="96">
        <v>17348.114570999998</v>
      </c>
      <c r="B515" s="88">
        <f t="shared" si="25"/>
        <v>82.651885429000004</v>
      </c>
      <c r="C515" s="96">
        <v>321.9600000232</v>
      </c>
      <c r="F515" s="90">
        <v>10004.73400816</v>
      </c>
      <c r="G515" s="90">
        <f t="shared" si="26"/>
        <v>89.99526599184</v>
      </c>
      <c r="H515" s="91">
        <v>308.25</v>
      </c>
    </row>
    <row r="516" spans="1:8" ht="15.75" thickBot="1" x14ac:dyDescent="0.3">
      <c r="A516" s="96">
        <v>17360.417599889999</v>
      </c>
      <c r="B516" s="88">
        <f t="shared" si="25"/>
        <v>82.639582400110001</v>
      </c>
      <c r="C516" s="96">
        <v>321.97000000629998</v>
      </c>
      <c r="F516" s="90">
        <v>10024.61131774</v>
      </c>
      <c r="G516" s="90">
        <f t="shared" si="26"/>
        <v>89.975388682260004</v>
      </c>
      <c r="H516" s="91">
        <v>308.25</v>
      </c>
    </row>
    <row r="517" spans="1:8" ht="15.75" thickBot="1" x14ac:dyDescent="0.3">
      <c r="A517" s="96">
        <v>17425.339759779999</v>
      </c>
      <c r="B517" s="88">
        <f t="shared" ref="B517:B580" si="27">100-A517/1000</f>
        <v>82.574660240219998</v>
      </c>
      <c r="C517" s="96">
        <v>322.06000003960003</v>
      </c>
      <c r="F517" s="90">
        <v>10044.439743860001</v>
      </c>
      <c r="G517" s="90">
        <f t="shared" ref="G517:G580" si="28">100-F517/1000</f>
        <v>89.955560256140004</v>
      </c>
      <c r="H517" s="91">
        <v>308.25</v>
      </c>
    </row>
    <row r="518" spans="1:8" ht="15.75" thickBot="1" x14ac:dyDescent="0.3">
      <c r="A518" s="96">
        <v>17443.918584849998</v>
      </c>
      <c r="B518" s="88">
        <f t="shared" si="27"/>
        <v>82.556081415150004</v>
      </c>
      <c r="C518" s="96">
        <v>322.06399997699998</v>
      </c>
      <c r="F518" s="90">
        <v>10064.333488599999</v>
      </c>
      <c r="G518" s="90">
        <f t="shared" si="28"/>
        <v>89.935666511400001</v>
      </c>
      <c r="H518" s="91">
        <v>308.25</v>
      </c>
    </row>
    <row r="519" spans="1:8" ht="15.75" thickBot="1" x14ac:dyDescent="0.3">
      <c r="A519" s="96">
        <v>17464.8762216</v>
      </c>
      <c r="B519" s="88">
        <f t="shared" si="27"/>
        <v>82.535123778399992</v>
      </c>
      <c r="C519" s="96">
        <v>322.37299995500001</v>
      </c>
      <c r="F519" s="90">
        <v>10084.27541242</v>
      </c>
      <c r="G519" s="90">
        <f t="shared" si="28"/>
        <v>89.915724587580002</v>
      </c>
      <c r="H519" s="91">
        <v>308.25</v>
      </c>
    </row>
    <row r="520" spans="1:8" ht="15.75" thickBot="1" x14ac:dyDescent="0.3">
      <c r="A520" s="96">
        <v>17467.869749450001</v>
      </c>
      <c r="B520" s="88">
        <f t="shared" si="27"/>
        <v>82.532130250549997</v>
      </c>
      <c r="C520" s="96">
        <v>322.48299995439999</v>
      </c>
      <c r="F520" s="90">
        <v>10104.21697954</v>
      </c>
      <c r="G520" s="90">
        <f t="shared" si="28"/>
        <v>89.895783020460001</v>
      </c>
      <c r="H520" s="91">
        <v>308.25</v>
      </c>
    </row>
    <row r="521" spans="1:8" ht="15.75" thickBot="1" x14ac:dyDescent="0.3">
      <c r="A521" s="96">
        <v>17470.863277299999</v>
      </c>
      <c r="B521" s="88">
        <f t="shared" si="27"/>
        <v>82.529136722700002</v>
      </c>
      <c r="C521" s="96">
        <v>322.66599999739998</v>
      </c>
      <c r="F521" s="90">
        <v>10124.34962777</v>
      </c>
      <c r="G521" s="90">
        <f t="shared" si="28"/>
        <v>89.875650372229998</v>
      </c>
      <c r="H521" s="91">
        <v>308.25</v>
      </c>
    </row>
    <row r="522" spans="1:8" ht="15.75" thickBot="1" x14ac:dyDescent="0.3">
      <c r="A522" s="96">
        <v>17473.857163410001</v>
      </c>
      <c r="B522" s="88">
        <f t="shared" si="27"/>
        <v>82.526142836589997</v>
      </c>
      <c r="C522" s="96">
        <v>322.70999995990002</v>
      </c>
      <c r="F522" s="90">
        <v>10144.327344179999</v>
      </c>
      <c r="G522" s="90">
        <f t="shared" si="28"/>
        <v>89.855672655820001</v>
      </c>
      <c r="H522" s="91">
        <v>308.25</v>
      </c>
    </row>
    <row r="523" spans="1:8" ht="15.75" thickBot="1" x14ac:dyDescent="0.3">
      <c r="A523" s="96">
        <v>17476.850691259999</v>
      </c>
      <c r="B523" s="88">
        <f t="shared" si="27"/>
        <v>82.523149308740003</v>
      </c>
      <c r="C523" s="96">
        <v>322.82199997449999</v>
      </c>
      <c r="F523" s="90">
        <v>10164.306753090001</v>
      </c>
      <c r="G523" s="90">
        <f t="shared" si="28"/>
        <v>89.835693246909997</v>
      </c>
      <c r="H523" s="91">
        <v>308.25</v>
      </c>
    </row>
    <row r="524" spans="1:8" ht="15.75" thickBot="1" x14ac:dyDescent="0.3">
      <c r="A524" s="96">
        <v>17482.839038779999</v>
      </c>
      <c r="B524" s="88">
        <f t="shared" si="27"/>
        <v>82.51716096122</v>
      </c>
      <c r="C524" s="96">
        <v>322.85999998450001</v>
      </c>
      <c r="F524" s="90">
        <v>10184.30602486</v>
      </c>
      <c r="G524" s="90">
        <f t="shared" si="28"/>
        <v>89.815693975139993</v>
      </c>
      <c r="H524" s="91">
        <v>308.25</v>
      </c>
    </row>
    <row r="525" spans="1:8" ht="15.75" thickBot="1" x14ac:dyDescent="0.3">
      <c r="A525" s="96">
        <v>17499.964285549999</v>
      </c>
      <c r="B525" s="88">
        <f t="shared" si="27"/>
        <v>82.500035714450007</v>
      </c>
      <c r="C525" s="96">
        <v>322.91999997570002</v>
      </c>
      <c r="F525" s="90">
        <v>10204.283792529999</v>
      </c>
      <c r="G525" s="90">
        <f t="shared" si="28"/>
        <v>89.795716207470008</v>
      </c>
      <c r="H525" s="91">
        <v>308.25</v>
      </c>
    </row>
    <row r="526" spans="1:8" ht="15.75" thickBot="1" x14ac:dyDescent="0.3">
      <c r="A526" s="96">
        <v>17559.165862829999</v>
      </c>
      <c r="B526" s="88">
        <f t="shared" si="27"/>
        <v>82.44083413717</v>
      </c>
      <c r="C526" s="96">
        <v>323.07000000030001</v>
      </c>
      <c r="F526" s="90">
        <v>10224.2569026</v>
      </c>
      <c r="G526" s="90">
        <f t="shared" si="28"/>
        <v>89.775743097399996</v>
      </c>
      <c r="H526" s="91">
        <v>308.25</v>
      </c>
    </row>
    <row r="527" spans="1:8" ht="15.75" thickBot="1" x14ac:dyDescent="0.3">
      <c r="A527" s="96">
        <v>17603.39128362</v>
      </c>
      <c r="B527" s="88">
        <f t="shared" si="27"/>
        <v>82.396608716380001</v>
      </c>
      <c r="C527" s="96">
        <v>323.11000002550003</v>
      </c>
      <c r="F527" s="90">
        <v>10244.25503688</v>
      </c>
      <c r="G527" s="90">
        <f t="shared" si="28"/>
        <v>89.755744963119994</v>
      </c>
      <c r="H527" s="91">
        <v>308.25</v>
      </c>
    </row>
    <row r="528" spans="1:8" ht="15.75" thickBot="1" x14ac:dyDescent="0.3">
      <c r="A528" s="96">
        <v>17656.483223740001</v>
      </c>
      <c r="B528" s="88">
        <f t="shared" si="27"/>
        <v>82.343516776260003</v>
      </c>
      <c r="C528" s="96">
        <v>323.14999995749997</v>
      </c>
      <c r="F528" s="90">
        <v>10264.253516389999</v>
      </c>
      <c r="G528" s="90">
        <f t="shared" si="28"/>
        <v>89.735746483610001</v>
      </c>
      <c r="H528" s="91">
        <v>308.25</v>
      </c>
    </row>
    <row r="529" spans="1:8" ht="15.75" thickBot="1" x14ac:dyDescent="0.3">
      <c r="A529" s="96">
        <v>17668.45890618</v>
      </c>
      <c r="B529" s="88">
        <f t="shared" si="27"/>
        <v>82.331541093819993</v>
      </c>
      <c r="C529" s="96">
        <v>323.4090000205</v>
      </c>
      <c r="F529" s="90">
        <v>10284.24891606</v>
      </c>
      <c r="G529" s="90">
        <f t="shared" si="28"/>
        <v>89.715751083940006</v>
      </c>
      <c r="H529" s="91">
        <v>308.25</v>
      </c>
    </row>
    <row r="530" spans="1:8" ht="15.75" thickBot="1" x14ac:dyDescent="0.3">
      <c r="A530" s="96">
        <v>17671.452513529999</v>
      </c>
      <c r="B530" s="88">
        <f t="shared" si="27"/>
        <v>82.328547486470001</v>
      </c>
      <c r="C530" s="96">
        <v>323.27000003310002</v>
      </c>
      <c r="F530" s="90">
        <v>10303.711892179999</v>
      </c>
      <c r="G530" s="90">
        <f t="shared" si="28"/>
        <v>89.696288107819996</v>
      </c>
      <c r="H530" s="91">
        <v>308.25</v>
      </c>
    </row>
    <row r="531" spans="1:8" ht="15.75" thickBot="1" x14ac:dyDescent="0.3">
      <c r="A531" s="96">
        <v>17674.44641968</v>
      </c>
      <c r="B531" s="88">
        <f t="shared" si="27"/>
        <v>82.325553580320005</v>
      </c>
      <c r="C531" s="96">
        <v>323.3239999786</v>
      </c>
      <c r="F531" s="90">
        <v>10323.70413631</v>
      </c>
      <c r="G531" s="90">
        <f t="shared" si="28"/>
        <v>89.676295863690001</v>
      </c>
      <c r="H531" s="91">
        <v>308.25</v>
      </c>
    </row>
    <row r="532" spans="1:8" ht="15.75" thickBot="1" x14ac:dyDescent="0.3">
      <c r="A532" s="96">
        <v>17689.9416876</v>
      </c>
      <c r="B532" s="88">
        <f t="shared" si="27"/>
        <v>82.310058312400002</v>
      </c>
      <c r="C532" s="96">
        <v>323.43699995430001</v>
      </c>
      <c r="F532" s="90">
        <v>10343.686863909999</v>
      </c>
      <c r="G532" s="90">
        <f t="shared" si="28"/>
        <v>89.656313136090006</v>
      </c>
      <c r="H532" s="91">
        <v>308.25</v>
      </c>
    </row>
    <row r="533" spans="1:8" ht="15.75" thickBot="1" x14ac:dyDescent="0.3">
      <c r="A533" s="96">
        <v>17754.89192912</v>
      </c>
      <c r="B533" s="88">
        <f t="shared" si="27"/>
        <v>82.245108070880008</v>
      </c>
      <c r="C533" s="96">
        <v>323.49000003190002</v>
      </c>
      <c r="F533" s="90">
        <v>10363.942902590001</v>
      </c>
      <c r="G533" s="90">
        <f t="shared" si="28"/>
        <v>89.636057097410003</v>
      </c>
      <c r="H533" s="91">
        <v>308.25</v>
      </c>
    </row>
    <row r="534" spans="1:8" ht="15.75" thickBot="1" x14ac:dyDescent="0.3">
      <c r="A534" s="96">
        <v>17794.20119693</v>
      </c>
      <c r="B534" s="88">
        <f t="shared" si="27"/>
        <v>82.205798803069996</v>
      </c>
      <c r="C534" s="96">
        <v>323.53699997069998</v>
      </c>
      <c r="F534" s="90">
        <v>10383.592069300001</v>
      </c>
      <c r="G534" s="90">
        <f t="shared" si="28"/>
        <v>89.616407930700007</v>
      </c>
      <c r="H534" s="91">
        <v>308.25</v>
      </c>
    </row>
    <row r="535" spans="1:8" ht="15.75" thickBot="1" x14ac:dyDescent="0.3">
      <c r="A535" s="96">
        <v>17797.195202940002</v>
      </c>
      <c r="B535" s="88">
        <f t="shared" si="27"/>
        <v>82.202804797059997</v>
      </c>
      <c r="C535" s="96">
        <v>323.61599996690001</v>
      </c>
      <c r="F535" s="90">
        <v>10403.6177013</v>
      </c>
      <c r="G535" s="90">
        <f t="shared" si="28"/>
        <v>89.596382298700007</v>
      </c>
      <c r="H535" s="91">
        <v>308.25</v>
      </c>
    </row>
    <row r="536" spans="1:8" ht="15.75" thickBot="1" x14ac:dyDescent="0.3">
      <c r="A536" s="96">
        <v>17821.146114849998</v>
      </c>
      <c r="B536" s="88">
        <f t="shared" si="27"/>
        <v>82.178853885150005</v>
      </c>
      <c r="C536" s="96">
        <v>323.78099996600002</v>
      </c>
      <c r="F536" s="90">
        <v>10423.577985190001</v>
      </c>
      <c r="G536" s="90">
        <f t="shared" si="28"/>
        <v>89.576422014809992</v>
      </c>
      <c r="H536" s="91">
        <v>308.25</v>
      </c>
    </row>
    <row r="537" spans="1:8" ht="15.75" thickBot="1" x14ac:dyDescent="0.3">
      <c r="A537" s="96">
        <v>17833.95593081</v>
      </c>
      <c r="B537" s="88">
        <f t="shared" si="27"/>
        <v>82.166044069190008</v>
      </c>
      <c r="C537" s="96">
        <v>323.8200000301</v>
      </c>
      <c r="F537" s="90">
        <v>10443.57788992</v>
      </c>
      <c r="G537" s="90">
        <f t="shared" si="28"/>
        <v>89.556422110080007</v>
      </c>
      <c r="H537" s="91">
        <v>308.25</v>
      </c>
    </row>
    <row r="538" spans="1:8" ht="15.75" thickBot="1" x14ac:dyDescent="0.3">
      <c r="A538" s="96">
        <v>17881.022715380001</v>
      </c>
      <c r="B538" s="88">
        <f t="shared" si="27"/>
        <v>82.118977284620001</v>
      </c>
      <c r="C538" s="96">
        <v>323.85999996219999</v>
      </c>
      <c r="F538" s="90">
        <v>10463.47980547</v>
      </c>
      <c r="G538" s="90">
        <f t="shared" si="28"/>
        <v>89.536520194529999</v>
      </c>
      <c r="H538" s="91">
        <v>308.25</v>
      </c>
    </row>
    <row r="539" spans="1:8" ht="15.75" thickBot="1" x14ac:dyDescent="0.3">
      <c r="A539" s="96">
        <v>17887.100705919998</v>
      </c>
      <c r="B539" s="88">
        <f t="shared" si="27"/>
        <v>82.112899294079995</v>
      </c>
      <c r="C539" s="96">
        <v>323.87000003830002</v>
      </c>
      <c r="F539" s="90">
        <v>10483.09200325</v>
      </c>
      <c r="G539" s="90">
        <f t="shared" si="28"/>
        <v>89.516907996750007</v>
      </c>
      <c r="H539" s="91">
        <v>308.25</v>
      </c>
    </row>
    <row r="540" spans="1:8" ht="15.75" thickBot="1" x14ac:dyDescent="0.3">
      <c r="A540" s="96">
        <v>17916.950051979999</v>
      </c>
      <c r="B540" s="88">
        <f t="shared" si="27"/>
        <v>82.083049948020005</v>
      </c>
      <c r="C540" s="96">
        <v>323.89499999579999</v>
      </c>
      <c r="F540" s="90">
        <v>10503.08437796</v>
      </c>
      <c r="G540" s="90">
        <f t="shared" si="28"/>
        <v>89.496915622040007</v>
      </c>
      <c r="H540" s="91">
        <v>308.25</v>
      </c>
    </row>
    <row r="541" spans="1:8" ht="15.75" thickBot="1" x14ac:dyDescent="0.3">
      <c r="A541" s="96">
        <v>17922.93709883</v>
      </c>
      <c r="B541" s="88">
        <f t="shared" si="27"/>
        <v>82.077062901169995</v>
      </c>
      <c r="C541" s="96">
        <v>323.94000001249998</v>
      </c>
      <c r="F541" s="90">
        <v>10523.08260722</v>
      </c>
      <c r="G541" s="90">
        <f t="shared" si="28"/>
        <v>89.476917392779995</v>
      </c>
      <c r="H541" s="91">
        <v>308.25</v>
      </c>
    </row>
    <row r="542" spans="1:8" ht="15.75" thickBot="1" x14ac:dyDescent="0.3">
      <c r="A542" s="96">
        <v>17972.415208130002</v>
      </c>
      <c r="B542" s="88">
        <f t="shared" si="27"/>
        <v>82.027584791869998</v>
      </c>
      <c r="C542" s="96">
        <v>323.94999999549998</v>
      </c>
      <c r="F542" s="90">
        <v>10542.86885644</v>
      </c>
      <c r="G542" s="90">
        <f t="shared" si="28"/>
        <v>89.457131143560005</v>
      </c>
      <c r="H542" s="91">
        <v>308.25</v>
      </c>
    </row>
    <row r="543" spans="1:8" ht="15.75" thickBot="1" x14ac:dyDescent="0.3">
      <c r="A543" s="96">
        <v>17988.80167624</v>
      </c>
      <c r="B543" s="88">
        <f t="shared" si="27"/>
        <v>82.011198323759999</v>
      </c>
      <c r="C543" s="96">
        <v>323.99000002069999</v>
      </c>
      <c r="F543" s="90">
        <v>10562.674836890001</v>
      </c>
      <c r="G543" s="90">
        <f t="shared" si="28"/>
        <v>89.437325163110003</v>
      </c>
      <c r="H543" s="91">
        <v>308.25</v>
      </c>
    </row>
    <row r="544" spans="1:8" ht="15.75" thickBot="1" x14ac:dyDescent="0.3">
      <c r="A544" s="96">
        <v>18000.77772555</v>
      </c>
      <c r="B544" s="88">
        <f t="shared" si="27"/>
        <v>81.999222274450005</v>
      </c>
      <c r="C544" s="96">
        <v>324.19300002979998</v>
      </c>
      <c r="F544" s="90">
        <v>10582.751663319999</v>
      </c>
      <c r="G544" s="90">
        <f t="shared" si="28"/>
        <v>89.417248336680004</v>
      </c>
      <c r="H544" s="91">
        <v>308.25</v>
      </c>
    </row>
    <row r="545" spans="1:8" ht="15.75" thickBot="1" x14ac:dyDescent="0.3">
      <c r="A545" s="96">
        <v>18060.70866067</v>
      </c>
      <c r="B545" s="88">
        <f t="shared" si="27"/>
        <v>81.939291339329998</v>
      </c>
      <c r="C545" s="96">
        <v>324.23999996859999</v>
      </c>
      <c r="F545" s="90">
        <v>10602.746261300001</v>
      </c>
      <c r="G545" s="90">
        <f t="shared" si="28"/>
        <v>89.397253738700002</v>
      </c>
      <c r="H545" s="91">
        <v>308.25</v>
      </c>
    </row>
    <row r="546" spans="1:8" ht="15.75" thickBot="1" x14ac:dyDescent="0.3">
      <c r="A546" s="96">
        <v>18105.56233683</v>
      </c>
      <c r="B546" s="88">
        <f t="shared" si="27"/>
        <v>81.894437663169995</v>
      </c>
      <c r="C546" s="96">
        <v>324.23999996859999</v>
      </c>
      <c r="F546" s="90">
        <v>10622.737598580001</v>
      </c>
      <c r="G546" s="90">
        <f t="shared" si="28"/>
        <v>89.377262401419998</v>
      </c>
      <c r="H546" s="91">
        <v>308.25</v>
      </c>
    </row>
    <row r="547" spans="1:8" ht="15.75" thickBot="1" x14ac:dyDescent="0.3">
      <c r="A547" s="96">
        <v>18153.464637270001</v>
      </c>
      <c r="B547" s="88">
        <f t="shared" si="27"/>
        <v>81.846535362729995</v>
      </c>
      <c r="C547" s="96">
        <v>324.23999996859999</v>
      </c>
      <c r="F547" s="90">
        <v>10642.713317289999</v>
      </c>
      <c r="G547" s="90">
        <f t="shared" si="28"/>
        <v>89.357286682709997</v>
      </c>
      <c r="H547" s="91">
        <v>308.25</v>
      </c>
    </row>
    <row r="548" spans="1:8" ht="15.75" thickBot="1" x14ac:dyDescent="0.3">
      <c r="A548" s="96">
        <v>18162.445650189999</v>
      </c>
      <c r="B548" s="88">
        <f t="shared" si="27"/>
        <v>81.837554349810006</v>
      </c>
      <c r="C548" s="96">
        <v>324.39400002359997</v>
      </c>
      <c r="F548" s="90">
        <v>10662.70070843</v>
      </c>
      <c r="G548" s="90">
        <f t="shared" si="28"/>
        <v>89.337299291570005</v>
      </c>
      <c r="H548" s="91">
        <v>308.25</v>
      </c>
    </row>
    <row r="549" spans="1:8" ht="15.75" thickBot="1" x14ac:dyDescent="0.3">
      <c r="A549" s="96">
        <v>18168.43388198</v>
      </c>
      <c r="B549" s="88">
        <f t="shared" si="27"/>
        <v>81.831566118019992</v>
      </c>
      <c r="C549" s="96">
        <v>324.50999997560001</v>
      </c>
      <c r="F549" s="90">
        <v>10682.654537029999</v>
      </c>
      <c r="G549" s="90">
        <f t="shared" si="28"/>
        <v>89.317345462969996</v>
      </c>
      <c r="H549" s="91">
        <v>308.25</v>
      </c>
    </row>
    <row r="550" spans="1:8" ht="15.75" thickBot="1" x14ac:dyDescent="0.3">
      <c r="A550" s="96">
        <v>18205.432590190001</v>
      </c>
      <c r="B550" s="88">
        <f t="shared" si="27"/>
        <v>81.79456740981</v>
      </c>
      <c r="C550" s="96">
        <v>324.50999997560001</v>
      </c>
      <c r="F550" s="90">
        <v>10702.650630579999</v>
      </c>
      <c r="G550" s="90">
        <f t="shared" si="28"/>
        <v>89.297349369420004</v>
      </c>
      <c r="H550" s="91">
        <v>308.25</v>
      </c>
    </row>
    <row r="551" spans="1:8" ht="15.75" thickBot="1" x14ac:dyDescent="0.3">
      <c r="A551" s="96">
        <v>18241.33872634</v>
      </c>
      <c r="B551" s="88">
        <f t="shared" si="27"/>
        <v>81.758661273659996</v>
      </c>
      <c r="C551" s="96">
        <v>324.53500002620001</v>
      </c>
      <c r="F551" s="90">
        <v>10722.508952710001</v>
      </c>
      <c r="G551" s="90">
        <f t="shared" si="28"/>
        <v>89.277491047289999</v>
      </c>
      <c r="H551" s="91">
        <v>308.25</v>
      </c>
    </row>
    <row r="552" spans="1:8" ht="15.75" thickBot="1" x14ac:dyDescent="0.3">
      <c r="A552" s="96">
        <v>18258.249057500001</v>
      </c>
      <c r="B552" s="88">
        <f t="shared" si="27"/>
        <v>81.741750942500005</v>
      </c>
      <c r="C552" s="96">
        <v>324.6919999644</v>
      </c>
      <c r="F552" s="90">
        <v>10742.506516539999</v>
      </c>
      <c r="G552" s="90">
        <f t="shared" si="28"/>
        <v>89.257493483459996</v>
      </c>
      <c r="H552" s="91">
        <v>308.25</v>
      </c>
    </row>
    <row r="553" spans="1:8" ht="15.75" thickBot="1" x14ac:dyDescent="0.3">
      <c r="A553" s="96">
        <v>18285.194282029999</v>
      </c>
      <c r="B553" s="88">
        <f t="shared" si="27"/>
        <v>81.714805717969995</v>
      </c>
      <c r="C553" s="96">
        <v>325.01300003379998</v>
      </c>
      <c r="F553" s="90">
        <v>10762.474148900001</v>
      </c>
      <c r="G553" s="90">
        <f t="shared" si="28"/>
        <v>89.237525851100003</v>
      </c>
      <c r="H553" s="91">
        <v>308.25</v>
      </c>
    </row>
    <row r="554" spans="1:8" ht="15.75" thickBot="1" x14ac:dyDescent="0.3">
      <c r="A554" s="96">
        <v>18301.389412560002</v>
      </c>
      <c r="B554" s="88">
        <f t="shared" si="27"/>
        <v>81.698610587440001</v>
      </c>
      <c r="C554" s="96">
        <v>325.05299996579998</v>
      </c>
      <c r="F554" s="90">
        <v>10782.50226248</v>
      </c>
      <c r="G554" s="90">
        <f t="shared" si="28"/>
        <v>89.217497737520006</v>
      </c>
      <c r="H554" s="91">
        <v>308.25</v>
      </c>
    </row>
    <row r="555" spans="1:8" ht="15.75" thickBot="1" x14ac:dyDescent="0.3">
      <c r="A555" s="96">
        <v>18342.077539229998</v>
      </c>
      <c r="B555" s="88">
        <f t="shared" si="27"/>
        <v>81.65792246077001</v>
      </c>
      <c r="C555" s="96">
        <v>325.24000003930001</v>
      </c>
      <c r="F555" s="90">
        <v>10802.054336069999</v>
      </c>
      <c r="G555" s="90">
        <f t="shared" si="28"/>
        <v>89.19794566393</v>
      </c>
      <c r="H555" s="91">
        <v>308.25</v>
      </c>
    </row>
    <row r="556" spans="1:8" ht="15.75" thickBot="1" x14ac:dyDescent="0.3">
      <c r="A556" s="96">
        <v>18428.899440829999</v>
      </c>
      <c r="B556" s="88">
        <f t="shared" si="27"/>
        <v>81.571100559170006</v>
      </c>
      <c r="C556" s="96">
        <v>325.2919999696</v>
      </c>
      <c r="F556" s="90">
        <v>10821.634543849999</v>
      </c>
      <c r="G556" s="90">
        <f t="shared" si="28"/>
        <v>89.178365456150004</v>
      </c>
      <c r="H556" s="91">
        <v>308.25</v>
      </c>
    </row>
    <row r="557" spans="1:8" ht="15.75" thickBot="1" x14ac:dyDescent="0.3">
      <c r="A557" s="96">
        <v>18431.893204520002</v>
      </c>
      <c r="B557" s="88">
        <f t="shared" si="27"/>
        <v>81.568106795479991</v>
      </c>
      <c r="C557" s="96">
        <v>325.63200004399999</v>
      </c>
      <c r="F557" s="90">
        <v>10841.287280299999</v>
      </c>
      <c r="G557" s="90">
        <f t="shared" si="28"/>
        <v>89.158712719700006</v>
      </c>
      <c r="H557" s="91">
        <v>308.25</v>
      </c>
    </row>
    <row r="558" spans="1:8" ht="15.75" thickBot="1" x14ac:dyDescent="0.3">
      <c r="A558" s="96">
        <v>18433.73397881</v>
      </c>
      <c r="B558" s="88">
        <f t="shared" si="27"/>
        <v>81.566266021190003</v>
      </c>
      <c r="C558" s="96">
        <v>325.89800002049998</v>
      </c>
      <c r="F558" s="90">
        <v>10862.573958479999</v>
      </c>
      <c r="G558" s="90">
        <f t="shared" si="28"/>
        <v>89.137426041520001</v>
      </c>
      <c r="H558" s="91">
        <v>308.25</v>
      </c>
    </row>
    <row r="559" spans="1:8" ht="15.75" thickBot="1" x14ac:dyDescent="0.3">
      <c r="A559" s="96">
        <v>18434.886978369999</v>
      </c>
      <c r="B559" s="88">
        <f t="shared" si="27"/>
        <v>81.565113021629998</v>
      </c>
      <c r="C559" s="96">
        <v>326.01899996399999</v>
      </c>
      <c r="F559" s="90">
        <v>10882.52365981</v>
      </c>
      <c r="G559" s="90">
        <f t="shared" si="28"/>
        <v>89.117476340189995</v>
      </c>
      <c r="H559" s="91">
        <v>308.25</v>
      </c>
    </row>
    <row r="560" spans="1:8" ht="15.75" thickBot="1" x14ac:dyDescent="0.3">
      <c r="A560" s="96">
        <v>18437.881546789999</v>
      </c>
      <c r="B560" s="88">
        <f t="shared" si="27"/>
        <v>81.562118453210005</v>
      </c>
      <c r="C560" s="96">
        <v>326.15999996660003</v>
      </c>
      <c r="F560" s="90">
        <v>10902.34340175</v>
      </c>
      <c r="G560" s="90">
        <f t="shared" si="28"/>
        <v>89.097656598249998</v>
      </c>
      <c r="H560" s="91">
        <v>308.25</v>
      </c>
    </row>
    <row r="561" spans="1:8" ht="15.75" thickBot="1" x14ac:dyDescent="0.3">
      <c r="A561" s="96">
        <v>18475.837446580001</v>
      </c>
      <c r="B561" s="88">
        <f t="shared" si="27"/>
        <v>81.524162553419998</v>
      </c>
      <c r="C561" s="96">
        <v>326.20299996810002</v>
      </c>
      <c r="F561" s="90">
        <v>10922.29643156</v>
      </c>
      <c r="G561" s="90">
        <f t="shared" si="28"/>
        <v>89.07770356844</v>
      </c>
      <c r="H561" s="91">
        <v>308.25</v>
      </c>
    </row>
    <row r="562" spans="1:8" ht="15.75" thickBot="1" x14ac:dyDescent="0.3">
      <c r="A562" s="96">
        <v>18506.739737920001</v>
      </c>
      <c r="B562" s="88">
        <f t="shared" si="27"/>
        <v>81.49326026208</v>
      </c>
      <c r="C562" s="96">
        <v>326.36900002139998</v>
      </c>
      <c r="F562" s="90">
        <v>10942.85021606</v>
      </c>
      <c r="G562" s="90">
        <f t="shared" si="28"/>
        <v>89.057149783940005</v>
      </c>
      <c r="H562" s="91">
        <v>308.34387056269998</v>
      </c>
    </row>
    <row r="563" spans="1:8" ht="15.75" thickBot="1" x14ac:dyDescent="0.3">
      <c r="A563" s="96">
        <v>18559.001530469999</v>
      </c>
      <c r="B563" s="88">
        <f t="shared" si="27"/>
        <v>81.440998469530001</v>
      </c>
      <c r="C563" s="96">
        <v>326.36999998239997</v>
      </c>
      <c r="F563" s="90">
        <v>10962.0102529</v>
      </c>
      <c r="G563" s="90">
        <f t="shared" si="28"/>
        <v>89.037989747099999</v>
      </c>
      <c r="H563" s="91">
        <v>308.34387056269998</v>
      </c>
    </row>
    <row r="564" spans="1:8" ht="15.75" thickBot="1" x14ac:dyDescent="0.3">
      <c r="A564" s="96">
        <v>18620.506845280001</v>
      </c>
      <c r="B564" s="88">
        <f t="shared" si="27"/>
        <v>81.379493154719995</v>
      </c>
      <c r="C564" s="96">
        <v>326.41799997539999</v>
      </c>
      <c r="F564" s="90">
        <v>10978.82153315</v>
      </c>
      <c r="G564" s="90">
        <f t="shared" si="28"/>
        <v>89.021178466850003</v>
      </c>
      <c r="H564" s="91">
        <v>308.39999999999998</v>
      </c>
    </row>
    <row r="565" spans="1:8" ht="15.75" thickBot="1" x14ac:dyDescent="0.3">
      <c r="A565" s="96">
        <v>18656.43325658</v>
      </c>
      <c r="B565" s="88">
        <f t="shared" si="27"/>
        <v>81.343566743419998</v>
      </c>
      <c r="C565" s="96">
        <v>326.51000002400002</v>
      </c>
      <c r="F565" s="90">
        <v>11001.28659552</v>
      </c>
      <c r="G565" s="90">
        <f t="shared" si="28"/>
        <v>88.99871340448</v>
      </c>
      <c r="H565" s="91">
        <v>308.39999999999998</v>
      </c>
    </row>
    <row r="566" spans="1:8" ht="15.75" thickBot="1" x14ac:dyDescent="0.3">
      <c r="A566" s="96">
        <v>18668.472286849999</v>
      </c>
      <c r="B566" s="88">
        <f t="shared" si="27"/>
        <v>81.331527713149995</v>
      </c>
      <c r="C566" s="96">
        <v>326.57000001519998</v>
      </c>
      <c r="F566" s="90">
        <v>11021.274340919999</v>
      </c>
      <c r="G566" s="90">
        <f t="shared" si="28"/>
        <v>88.978725659079998</v>
      </c>
      <c r="H566" s="91">
        <v>308.39999999999998</v>
      </c>
    </row>
    <row r="567" spans="1:8" ht="15.75" thickBot="1" x14ac:dyDescent="0.3">
      <c r="A567" s="96">
        <v>18679.85507039</v>
      </c>
      <c r="B567" s="88">
        <f t="shared" si="27"/>
        <v>81.320144929609995</v>
      </c>
      <c r="C567" s="96">
        <v>326.57799998299998</v>
      </c>
      <c r="F567" s="90">
        <v>11041.299005229999</v>
      </c>
      <c r="G567" s="90">
        <f t="shared" si="28"/>
        <v>88.958700994769998</v>
      </c>
      <c r="H567" s="91">
        <v>308.39999999999998</v>
      </c>
    </row>
    <row r="568" spans="1:8" ht="15.75" thickBot="1" x14ac:dyDescent="0.3">
      <c r="A568" s="96">
        <v>18682.59566449</v>
      </c>
      <c r="B568" s="88">
        <f t="shared" si="27"/>
        <v>81.317404335510005</v>
      </c>
      <c r="C568" s="96">
        <v>326.57999999819998</v>
      </c>
      <c r="F568" s="90">
        <v>11061.70292578</v>
      </c>
      <c r="G568" s="90">
        <f t="shared" si="28"/>
        <v>88.938297074220003</v>
      </c>
      <c r="H568" s="91">
        <v>308.39999999999998</v>
      </c>
    </row>
    <row r="569" spans="1:8" ht="15.75" thickBot="1" x14ac:dyDescent="0.3">
      <c r="A569" s="96">
        <v>18690.888625480002</v>
      </c>
      <c r="B569" s="88">
        <f t="shared" si="27"/>
        <v>81.30911137452</v>
      </c>
      <c r="C569" s="96">
        <v>326.64600003509997</v>
      </c>
      <c r="F569" s="90">
        <v>11081.7058808</v>
      </c>
      <c r="G569" s="90">
        <f t="shared" si="28"/>
        <v>88.918294119199999</v>
      </c>
      <c r="H569" s="91">
        <v>308.39999999999998</v>
      </c>
    </row>
    <row r="570" spans="1:8" ht="15.75" thickBot="1" x14ac:dyDescent="0.3">
      <c r="A570" s="96">
        <v>18699.18258479</v>
      </c>
      <c r="B570" s="88">
        <f t="shared" si="27"/>
        <v>81.300817415209991</v>
      </c>
      <c r="C570" s="96">
        <v>326.72000003980003</v>
      </c>
      <c r="F570" s="90">
        <v>11102.54530403</v>
      </c>
      <c r="G570" s="90">
        <f t="shared" si="28"/>
        <v>88.897454695969998</v>
      </c>
      <c r="H570" s="91">
        <v>308.39999999999998</v>
      </c>
    </row>
    <row r="571" spans="1:8" ht="15.75" thickBot="1" x14ac:dyDescent="0.3">
      <c r="A571" s="96">
        <v>18701.947276629999</v>
      </c>
      <c r="B571" s="88">
        <f t="shared" si="27"/>
        <v>81.298052723370006</v>
      </c>
      <c r="C571" s="96">
        <v>326.81100003419999</v>
      </c>
      <c r="F571" s="90">
        <v>11122.00444174</v>
      </c>
      <c r="G571" s="90">
        <f t="shared" si="28"/>
        <v>88.877995558259997</v>
      </c>
      <c r="H571" s="91">
        <v>308.39999999999998</v>
      </c>
    </row>
    <row r="572" spans="1:8" ht="15.75" thickBot="1" x14ac:dyDescent="0.3">
      <c r="A572" s="96">
        <v>18729.793207340001</v>
      </c>
      <c r="B572" s="88">
        <f t="shared" si="27"/>
        <v>81.270206792659991</v>
      </c>
      <c r="C572" s="96">
        <v>326.96999998759998</v>
      </c>
      <c r="F572" s="90">
        <v>11141.06273288</v>
      </c>
      <c r="G572" s="90">
        <f t="shared" si="28"/>
        <v>88.858937267119998</v>
      </c>
      <c r="H572" s="91">
        <v>308.39999999999998</v>
      </c>
    </row>
    <row r="573" spans="1:8" ht="15.75" thickBot="1" x14ac:dyDescent="0.3">
      <c r="A573" s="96">
        <v>18732.357631639999</v>
      </c>
      <c r="B573" s="88">
        <f t="shared" si="27"/>
        <v>81.267642368360001</v>
      </c>
      <c r="C573" s="96">
        <v>326.99100000779998</v>
      </c>
      <c r="F573" s="90">
        <v>11159.57478393</v>
      </c>
      <c r="G573" s="90">
        <f t="shared" si="28"/>
        <v>88.840425216070003</v>
      </c>
      <c r="H573" s="91">
        <v>308.39999999999998</v>
      </c>
    </row>
    <row r="574" spans="1:8" ht="15.75" thickBot="1" x14ac:dyDescent="0.3">
      <c r="A574" s="96">
        <v>18773.825539580001</v>
      </c>
      <c r="B574" s="88">
        <f t="shared" si="27"/>
        <v>81.226174460419998</v>
      </c>
      <c r="C574" s="96">
        <v>327.06799998880001</v>
      </c>
      <c r="F574" s="90">
        <v>11179.69730123</v>
      </c>
      <c r="G574" s="90">
        <f t="shared" si="28"/>
        <v>88.820302698770007</v>
      </c>
      <c r="H574" s="91">
        <v>308.39999999999998</v>
      </c>
    </row>
    <row r="575" spans="1:8" ht="15.75" thickBot="1" x14ac:dyDescent="0.3">
      <c r="A575" s="96">
        <v>18815.294428599998</v>
      </c>
      <c r="B575" s="88">
        <f t="shared" si="27"/>
        <v>81.184705571400002</v>
      </c>
      <c r="C575" s="96">
        <v>327.1240000427</v>
      </c>
      <c r="F575" s="90">
        <v>11199.55601903</v>
      </c>
      <c r="G575" s="90">
        <f t="shared" si="28"/>
        <v>88.800443980970002</v>
      </c>
      <c r="H575" s="91">
        <v>308.39999999999998</v>
      </c>
    </row>
    <row r="576" spans="1:8" ht="15.75" thickBot="1" x14ac:dyDescent="0.3">
      <c r="A576" s="96">
        <v>18820.82334893</v>
      </c>
      <c r="B576" s="88">
        <f t="shared" si="27"/>
        <v>81.179176651070009</v>
      </c>
      <c r="C576" s="96">
        <v>327.16000003739998</v>
      </c>
      <c r="F576" s="90">
        <v>11215.676896970001</v>
      </c>
      <c r="G576" s="90">
        <f t="shared" si="28"/>
        <v>88.784323103030005</v>
      </c>
      <c r="H576" s="91">
        <v>308.39999999999998</v>
      </c>
    </row>
    <row r="577" spans="1:8" ht="15.75" thickBot="1" x14ac:dyDescent="0.3">
      <c r="A577" s="96">
        <v>18831.881962939999</v>
      </c>
      <c r="B577" s="88">
        <f t="shared" si="27"/>
        <v>81.168118037059998</v>
      </c>
      <c r="C577" s="96">
        <v>327.17000002039998</v>
      </c>
      <c r="F577" s="90">
        <v>11234.94371494</v>
      </c>
      <c r="G577" s="90">
        <f t="shared" si="28"/>
        <v>88.765056285059998</v>
      </c>
      <c r="H577" s="91">
        <v>308.39999999999998</v>
      </c>
    </row>
    <row r="578" spans="1:8" ht="15.75" thickBot="1" x14ac:dyDescent="0.3">
      <c r="A578" s="96">
        <v>18845.705032639999</v>
      </c>
      <c r="B578" s="88">
        <f t="shared" si="27"/>
        <v>81.154294967360002</v>
      </c>
      <c r="C578" s="96">
        <v>327.2399999946</v>
      </c>
      <c r="F578" s="90">
        <v>11254.58704423</v>
      </c>
      <c r="G578" s="90">
        <f t="shared" si="28"/>
        <v>88.745412955770007</v>
      </c>
      <c r="H578" s="91">
        <v>308.39999999999998</v>
      </c>
    </row>
    <row r="579" spans="1:8" ht="15.75" thickBot="1" x14ac:dyDescent="0.3">
      <c r="A579" s="96">
        <v>18851.234339660001</v>
      </c>
      <c r="B579" s="88">
        <f t="shared" si="27"/>
        <v>81.148765660340004</v>
      </c>
      <c r="C579" s="96">
        <v>327.2399999946</v>
      </c>
      <c r="F579" s="90">
        <v>11272.70681376</v>
      </c>
      <c r="G579" s="90">
        <f t="shared" si="28"/>
        <v>88.727293186240004</v>
      </c>
      <c r="H579" s="91">
        <v>308.39999999999998</v>
      </c>
    </row>
    <row r="580" spans="1:8" ht="15.75" thickBot="1" x14ac:dyDescent="0.3">
      <c r="A580" s="96">
        <v>18887.173459310001</v>
      </c>
      <c r="B580" s="88">
        <f t="shared" si="27"/>
        <v>81.112826540689994</v>
      </c>
      <c r="C580" s="96">
        <v>327.46999997649999</v>
      </c>
      <c r="F580" s="90">
        <v>11293.04707366</v>
      </c>
      <c r="G580" s="90">
        <f t="shared" si="28"/>
        <v>88.706952926339994</v>
      </c>
      <c r="H580" s="91">
        <v>308.39999999999998</v>
      </c>
    </row>
    <row r="581" spans="1:8" ht="15.75" thickBot="1" x14ac:dyDescent="0.3">
      <c r="A581" s="96">
        <v>18898.23109311</v>
      </c>
      <c r="B581" s="88">
        <f t="shared" ref="B581:B644" si="29">100-A581/1000</f>
        <v>81.101768906890001</v>
      </c>
      <c r="C581" s="96">
        <v>327.5120000169</v>
      </c>
      <c r="F581" s="90">
        <v>11313.2629937</v>
      </c>
      <c r="G581" s="90">
        <f t="shared" ref="G581:G644" si="30">100-F581/1000</f>
        <v>88.686737006300007</v>
      </c>
      <c r="H581" s="91">
        <v>308.39999999999998</v>
      </c>
    </row>
    <row r="582" spans="1:8" ht="15.75" thickBot="1" x14ac:dyDescent="0.3">
      <c r="A582" s="96">
        <v>18900.995746609999</v>
      </c>
      <c r="B582" s="88">
        <f t="shared" si="29"/>
        <v>81.099004253390007</v>
      </c>
      <c r="C582" s="96">
        <v>327.54000004379998</v>
      </c>
      <c r="F582" s="90">
        <v>11332.900104709999</v>
      </c>
      <c r="G582" s="90">
        <f t="shared" si="30"/>
        <v>88.667099895289994</v>
      </c>
      <c r="H582" s="91">
        <v>308.39999999999998</v>
      </c>
    </row>
    <row r="583" spans="1:8" ht="15.75" thickBot="1" x14ac:dyDescent="0.3">
      <c r="A583" s="96">
        <v>18909.289509329999</v>
      </c>
      <c r="B583" s="88">
        <f t="shared" si="29"/>
        <v>81.090710490670006</v>
      </c>
      <c r="C583" s="96">
        <v>327.56000000979998</v>
      </c>
      <c r="F583" s="90">
        <v>11352.456684729999</v>
      </c>
      <c r="G583" s="90">
        <f t="shared" si="30"/>
        <v>88.647543315269999</v>
      </c>
      <c r="H583" s="91">
        <v>308.39999999999998</v>
      </c>
    </row>
    <row r="584" spans="1:8" ht="15.75" thickBot="1" x14ac:dyDescent="0.3">
      <c r="A584" s="96">
        <v>18942.464173299999</v>
      </c>
      <c r="B584" s="88">
        <f t="shared" si="29"/>
        <v>81.057535826700004</v>
      </c>
      <c r="C584" s="96">
        <v>327.7050000429</v>
      </c>
      <c r="F584" s="90">
        <v>11371.529425029999</v>
      </c>
      <c r="G584" s="90">
        <f t="shared" si="30"/>
        <v>88.628470574969995</v>
      </c>
      <c r="H584" s="91">
        <v>308.39999999999998</v>
      </c>
    </row>
    <row r="585" spans="1:8" ht="15.75" thickBot="1" x14ac:dyDescent="0.3">
      <c r="A585" s="96">
        <v>18945.228826809998</v>
      </c>
      <c r="B585" s="88">
        <f t="shared" si="29"/>
        <v>81.054771173190005</v>
      </c>
      <c r="C585" s="96">
        <v>327.73799996819997</v>
      </c>
      <c r="F585" s="90">
        <v>11390.881786460001</v>
      </c>
      <c r="G585" s="90">
        <f t="shared" si="30"/>
        <v>88.60911821354</v>
      </c>
      <c r="H585" s="91">
        <v>308.39999999999998</v>
      </c>
    </row>
    <row r="586" spans="1:8" ht="15.75" thickBot="1" x14ac:dyDescent="0.3">
      <c r="A586" s="96">
        <v>18961.816937160002</v>
      </c>
      <c r="B586" s="88">
        <f t="shared" si="29"/>
        <v>81.038183062840005</v>
      </c>
      <c r="C586" s="96">
        <v>327.78000000859998</v>
      </c>
      <c r="F586" s="90">
        <v>11395.291953239999</v>
      </c>
      <c r="G586" s="90">
        <f t="shared" si="30"/>
        <v>88.604708046759995</v>
      </c>
      <c r="H586" s="91">
        <v>308.39999999999998</v>
      </c>
    </row>
    <row r="587" spans="1:8" ht="15.75" thickBot="1" x14ac:dyDescent="0.3">
      <c r="A587" s="96">
        <v>18981.168910749999</v>
      </c>
      <c r="B587" s="88">
        <f t="shared" si="29"/>
        <v>81.01883108925</v>
      </c>
      <c r="C587" s="96">
        <v>327.88000002500002</v>
      </c>
      <c r="F587" s="90">
        <v>11401.625941660001</v>
      </c>
      <c r="G587" s="90">
        <f t="shared" si="30"/>
        <v>88.598374058339999</v>
      </c>
      <c r="H587" s="91">
        <v>308.39999999999998</v>
      </c>
    </row>
    <row r="588" spans="1:8" ht="15.75" thickBot="1" x14ac:dyDescent="0.3">
      <c r="A588" s="96">
        <v>19006.049795989999</v>
      </c>
      <c r="B588" s="88">
        <f t="shared" si="29"/>
        <v>80.993950204010005</v>
      </c>
      <c r="C588" s="96">
        <v>327.92899997900003</v>
      </c>
      <c r="F588" s="90">
        <v>11414.36728009</v>
      </c>
      <c r="G588" s="90">
        <f t="shared" si="30"/>
        <v>88.585632719909995</v>
      </c>
      <c r="H588" s="91">
        <v>308.39999999999998</v>
      </c>
    </row>
    <row r="589" spans="1:8" ht="15.75" thickBot="1" x14ac:dyDescent="0.3">
      <c r="A589" s="96">
        <v>19019.872857940001</v>
      </c>
      <c r="B589" s="88">
        <f t="shared" si="29"/>
        <v>80.980127142059999</v>
      </c>
      <c r="C589" s="96">
        <v>328.10000002380002</v>
      </c>
      <c r="F589" s="90">
        <v>11428.80240135</v>
      </c>
      <c r="G589" s="90">
        <f t="shared" si="30"/>
        <v>88.571197598650002</v>
      </c>
      <c r="H589" s="91">
        <v>308.39999999999998</v>
      </c>
    </row>
    <row r="590" spans="1:8" ht="15.75" thickBot="1" x14ac:dyDescent="0.3">
      <c r="A590" s="96">
        <v>19039.224831539999</v>
      </c>
      <c r="B590" s="88">
        <f t="shared" si="29"/>
        <v>80.960775168460003</v>
      </c>
      <c r="C590" s="96">
        <v>328.19899998609998</v>
      </c>
      <c r="F590" s="90">
        <v>11436.1739865</v>
      </c>
      <c r="G590" s="90">
        <f t="shared" si="30"/>
        <v>88.563826013500005</v>
      </c>
      <c r="H590" s="91">
        <v>308.39999999999998</v>
      </c>
    </row>
    <row r="591" spans="1:8" ht="15.75" thickBot="1" x14ac:dyDescent="0.3">
      <c r="A591" s="96">
        <v>19041.989287370001</v>
      </c>
      <c r="B591" s="88">
        <f t="shared" si="29"/>
        <v>80.958010712629999</v>
      </c>
      <c r="C591" s="96">
        <v>328.26700003820002</v>
      </c>
      <c r="F591" s="90">
        <v>11436.1739865</v>
      </c>
      <c r="G591" s="90">
        <f t="shared" si="30"/>
        <v>88.563826013500005</v>
      </c>
      <c r="H591" s="91">
        <v>308.39999999999998</v>
      </c>
    </row>
    <row r="592" spans="1:8" ht="15.75" thickBot="1" x14ac:dyDescent="0.3">
      <c r="A592" s="96">
        <v>19066.870172589999</v>
      </c>
      <c r="B592" s="88">
        <f t="shared" si="29"/>
        <v>80.933129827409999</v>
      </c>
      <c r="C592" s="96">
        <v>328.36199996990001</v>
      </c>
      <c r="F592" s="90">
        <v>11441.58430314</v>
      </c>
      <c r="G592" s="90">
        <f t="shared" si="30"/>
        <v>88.558415696859996</v>
      </c>
      <c r="H592" s="91">
        <v>308.39999999999998</v>
      </c>
    </row>
    <row r="593" spans="1:8" ht="15.75" thickBot="1" x14ac:dyDescent="0.3">
      <c r="A593" s="96">
        <v>19069.634628420001</v>
      </c>
      <c r="B593" s="88">
        <f t="shared" si="29"/>
        <v>80.930365371579995</v>
      </c>
      <c r="C593" s="96">
        <v>328.40999996289997</v>
      </c>
      <c r="F593" s="90">
        <v>11459.625169000001</v>
      </c>
      <c r="G593" s="90">
        <f t="shared" si="30"/>
        <v>88.540374830999994</v>
      </c>
      <c r="H593" s="91">
        <v>308.39999999999998</v>
      </c>
    </row>
    <row r="594" spans="1:8" ht="15.75" thickBot="1" x14ac:dyDescent="0.3">
      <c r="A594" s="96">
        <v>19078.23707517</v>
      </c>
      <c r="B594" s="88">
        <f t="shared" si="29"/>
        <v>80.921762924830006</v>
      </c>
      <c r="C594" s="96">
        <v>328.40999996289997</v>
      </c>
      <c r="F594" s="90">
        <v>11479.53171807</v>
      </c>
      <c r="G594" s="90">
        <f t="shared" si="30"/>
        <v>88.520468281929993</v>
      </c>
      <c r="H594" s="91">
        <v>308.39999999999998</v>
      </c>
    </row>
    <row r="595" spans="1:8" ht="15.75" thickBot="1" x14ac:dyDescent="0.3">
      <c r="A595" s="96">
        <v>19083.457898860001</v>
      </c>
      <c r="B595" s="88">
        <f t="shared" si="29"/>
        <v>80.916542101139996</v>
      </c>
      <c r="C595" s="96">
        <v>328.42399997640001</v>
      </c>
      <c r="F595" s="90">
        <v>11499.265712689999</v>
      </c>
      <c r="G595" s="90">
        <f t="shared" si="30"/>
        <v>88.500734287309996</v>
      </c>
      <c r="H595" s="91">
        <v>308.39999999999998</v>
      </c>
    </row>
    <row r="596" spans="1:8" ht="15.75" thickBot="1" x14ac:dyDescent="0.3">
      <c r="A596" s="96">
        <v>19088.986948049998</v>
      </c>
      <c r="B596" s="88">
        <f t="shared" si="29"/>
        <v>80.911013051949993</v>
      </c>
      <c r="C596" s="96">
        <v>328.45999997109999</v>
      </c>
      <c r="F596" s="90">
        <v>11502.6992089</v>
      </c>
      <c r="G596" s="90">
        <f t="shared" si="30"/>
        <v>88.497300791100002</v>
      </c>
      <c r="H596" s="91">
        <v>308.39999999999998</v>
      </c>
    </row>
    <row r="597" spans="1:8" ht="15.75" thickBot="1" x14ac:dyDescent="0.3">
      <c r="A597" s="96">
        <v>19111.10390708</v>
      </c>
      <c r="B597" s="88">
        <f t="shared" si="29"/>
        <v>80.888896092919992</v>
      </c>
      <c r="C597" s="96">
        <v>328.56999997050002</v>
      </c>
      <c r="F597" s="90">
        <v>11513.211922320001</v>
      </c>
      <c r="G597" s="90">
        <f t="shared" si="30"/>
        <v>88.486788077680004</v>
      </c>
      <c r="H597" s="91">
        <v>308.39999999999998</v>
      </c>
    </row>
    <row r="598" spans="1:8" ht="15.75" thickBot="1" x14ac:dyDescent="0.3">
      <c r="A598" s="96">
        <v>19170.583638200002</v>
      </c>
      <c r="B598" s="88">
        <f t="shared" si="29"/>
        <v>80.8294163618</v>
      </c>
      <c r="C598" s="96">
        <v>328.57999995350002</v>
      </c>
      <c r="F598" s="90">
        <v>11532.58530022</v>
      </c>
      <c r="G598" s="90">
        <f t="shared" si="30"/>
        <v>88.467414699779994</v>
      </c>
      <c r="H598" s="91">
        <v>308.39999999999998</v>
      </c>
    </row>
    <row r="599" spans="1:8" ht="15.75" thickBot="1" x14ac:dyDescent="0.3">
      <c r="A599" s="96">
        <v>19196.804751930002</v>
      </c>
      <c r="B599" s="88">
        <f t="shared" si="29"/>
        <v>80.803195248069997</v>
      </c>
      <c r="C599" s="96">
        <v>328.60299998890002</v>
      </c>
      <c r="F599" s="90">
        <v>11551.553223659999</v>
      </c>
      <c r="G599" s="90">
        <f t="shared" si="30"/>
        <v>88.448446776340006</v>
      </c>
      <c r="H599" s="91">
        <v>308.39999999999998</v>
      </c>
    </row>
    <row r="600" spans="1:8" ht="15.75" thickBot="1" x14ac:dyDescent="0.3">
      <c r="A600" s="96">
        <v>19224.450361840001</v>
      </c>
      <c r="B600" s="88">
        <f t="shared" si="29"/>
        <v>80.775549638160001</v>
      </c>
      <c r="C600" s="96">
        <v>328.84999996049999</v>
      </c>
      <c r="F600" s="90">
        <v>11562.17445457</v>
      </c>
      <c r="G600" s="90">
        <f t="shared" si="30"/>
        <v>88.437825545430002</v>
      </c>
      <c r="H600" s="91">
        <v>308.39999999999998</v>
      </c>
    </row>
    <row r="601" spans="1:8" ht="15.75" thickBot="1" x14ac:dyDescent="0.3">
      <c r="A601" s="96">
        <v>19227.215216460001</v>
      </c>
      <c r="B601" s="88">
        <f t="shared" si="29"/>
        <v>80.772784783540004</v>
      </c>
      <c r="C601" s="96">
        <v>328.97099999710002</v>
      </c>
      <c r="F601" s="90">
        <v>11572.180932359999</v>
      </c>
      <c r="G601" s="90">
        <f t="shared" si="30"/>
        <v>88.427819067640002</v>
      </c>
      <c r="H601" s="91">
        <v>308.39999999999998</v>
      </c>
    </row>
    <row r="602" spans="1:8" ht="15.75" thickBot="1" x14ac:dyDescent="0.3">
      <c r="A602" s="96">
        <v>19276.977686570001</v>
      </c>
      <c r="B602" s="88">
        <f t="shared" si="29"/>
        <v>80.723022313429993</v>
      </c>
      <c r="C602" s="96">
        <v>329.05999997629999</v>
      </c>
      <c r="F602" s="90">
        <v>11591.483429329999</v>
      </c>
      <c r="G602" s="90">
        <f t="shared" si="30"/>
        <v>88.408516570670002</v>
      </c>
      <c r="H602" s="91">
        <v>308.39999999999998</v>
      </c>
    </row>
    <row r="603" spans="1:8" ht="15.75" thickBot="1" x14ac:dyDescent="0.3">
      <c r="A603" s="96">
        <v>19320.19974864</v>
      </c>
      <c r="B603" s="88">
        <f t="shared" si="29"/>
        <v>80.679800251360007</v>
      </c>
      <c r="C603" s="96">
        <v>329.08000003550001</v>
      </c>
      <c r="F603" s="90">
        <v>11610.48222872</v>
      </c>
      <c r="G603" s="90">
        <f t="shared" si="30"/>
        <v>88.389517771279998</v>
      </c>
      <c r="H603" s="91">
        <v>308.39999999999998</v>
      </c>
    </row>
    <row r="604" spans="1:8" ht="15.75" thickBot="1" x14ac:dyDescent="0.3">
      <c r="A604" s="96">
        <v>19382.031010359999</v>
      </c>
      <c r="B604" s="88">
        <f t="shared" si="29"/>
        <v>80.617968989640005</v>
      </c>
      <c r="C604" s="96">
        <v>329.10999998450001</v>
      </c>
      <c r="F604" s="90">
        <v>11629.17590219</v>
      </c>
      <c r="G604" s="90">
        <f t="shared" si="30"/>
        <v>88.370824097810001</v>
      </c>
      <c r="H604" s="91">
        <v>308.39999999999998</v>
      </c>
    </row>
    <row r="605" spans="1:8" ht="15.75" thickBot="1" x14ac:dyDescent="0.3">
      <c r="A605" s="96">
        <v>19395.930666789998</v>
      </c>
      <c r="B605" s="88">
        <f t="shared" si="29"/>
        <v>80.604069333210006</v>
      </c>
      <c r="C605" s="96">
        <v>329.14000002670002</v>
      </c>
      <c r="F605" s="90">
        <v>11653.22805111</v>
      </c>
      <c r="G605" s="90">
        <f t="shared" si="30"/>
        <v>88.346771948889995</v>
      </c>
      <c r="H605" s="91">
        <v>308.39999999999998</v>
      </c>
    </row>
    <row r="606" spans="1:8" ht="15.75" thickBot="1" x14ac:dyDescent="0.3">
      <c r="A606" s="96">
        <v>19445.616373389999</v>
      </c>
      <c r="B606" s="88">
        <f t="shared" si="29"/>
        <v>80.554383626610004</v>
      </c>
      <c r="C606" s="96">
        <v>329.1780000366</v>
      </c>
      <c r="F606" s="90">
        <v>11672.093142080001</v>
      </c>
      <c r="G606" s="90">
        <f t="shared" si="30"/>
        <v>88.327906857919999</v>
      </c>
      <c r="H606" s="91">
        <v>308.39999999999998</v>
      </c>
    </row>
    <row r="607" spans="1:8" ht="15.75" thickBot="1" x14ac:dyDescent="0.3">
      <c r="A607" s="96">
        <v>19459.438689039998</v>
      </c>
      <c r="B607" s="88">
        <f t="shared" si="29"/>
        <v>80.540561310960001</v>
      </c>
      <c r="C607" s="96">
        <v>329.23800002780001</v>
      </c>
      <c r="F607" s="90">
        <v>11690.97915807</v>
      </c>
      <c r="G607" s="90">
        <f t="shared" si="30"/>
        <v>88.309020841929993</v>
      </c>
      <c r="H607" s="91">
        <v>308.39999999999998</v>
      </c>
    </row>
    <row r="608" spans="1:8" ht="15.75" thickBot="1" x14ac:dyDescent="0.3">
      <c r="A608" s="96">
        <v>19485.53791526</v>
      </c>
      <c r="B608" s="88">
        <f t="shared" si="29"/>
        <v>80.514462084740003</v>
      </c>
      <c r="C608" s="96">
        <v>329.2500000261</v>
      </c>
      <c r="F608" s="90">
        <v>11709.9228836</v>
      </c>
      <c r="G608" s="90">
        <f t="shared" si="30"/>
        <v>88.290077116399999</v>
      </c>
      <c r="H608" s="91">
        <v>308.39999999999998</v>
      </c>
    </row>
    <row r="609" spans="1:8" ht="15.75" thickBot="1" x14ac:dyDescent="0.3">
      <c r="A609" s="96">
        <v>19561.07611097</v>
      </c>
      <c r="B609" s="88">
        <f t="shared" si="29"/>
        <v>80.438923889030008</v>
      </c>
      <c r="C609" s="96">
        <v>329.26900003110001</v>
      </c>
      <c r="F609" s="90">
        <v>11729.72782641</v>
      </c>
      <c r="G609" s="90">
        <f t="shared" si="30"/>
        <v>88.270272173590001</v>
      </c>
      <c r="H609" s="91">
        <v>308.39999999999998</v>
      </c>
    </row>
    <row r="610" spans="1:8" ht="15.75" thickBot="1" x14ac:dyDescent="0.3">
      <c r="A610" s="96">
        <v>19581.080304229999</v>
      </c>
      <c r="B610" s="88">
        <f t="shared" si="29"/>
        <v>80.418919695770001</v>
      </c>
      <c r="C610" s="96">
        <v>329.32400003079999</v>
      </c>
      <c r="F610" s="90">
        <v>11749.555343960001</v>
      </c>
      <c r="G610" s="90">
        <f t="shared" si="30"/>
        <v>88.250444656040003</v>
      </c>
      <c r="H610" s="91">
        <v>308.39999999999998</v>
      </c>
    </row>
    <row r="611" spans="1:8" ht="15.75" thickBot="1" x14ac:dyDescent="0.3">
      <c r="A611" s="96">
        <v>19583.84418448</v>
      </c>
      <c r="B611" s="88">
        <f t="shared" si="29"/>
        <v>80.41615581552</v>
      </c>
      <c r="C611" s="96">
        <v>329.36599997799999</v>
      </c>
      <c r="F611" s="90">
        <v>11769.03968337</v>
      </c>
      <c r="G611" s="90">
        <f t="shared" si="30"/>
        <v>88.230960316630004</v>
      </c>
      <c r="H611" s="91">
        <v>308.39999999999998</v>
      </c>
    </row>
    <row r="612" spans="1:8" ht="15.75" thickBot="1" x14ac:dyDescent="0.3">
      <c r="A612" s="96">
        <v>19589.374180589999</v>
      </c>
      <c r="B612" s="88">
        <f t="shared" si="29"/>
        <v>80.410625819410001</v>
      </c>
      <c r="C612" s="96">
        <v>329.67399999499997</v>
      </c>
      <c r="F612" s="90">
        <v>11788.942743400001</v>
      </c>
      <c r="G612" s="90">
        <f t="shared" si="30"/>
        <v>88.2110572566</v>
      </c>
      <c r="H612" s="91">
        <v>308.39999999999998</v>
      </c>
    </row>
    <row r="613" spans="1:8" ht="15.75" thickBot="1" x14ac:dyDescent="0.3">
      <c r="A613" s="96">
        <v>19592.138946219999</v>
      </c>
      <c r="B613" s="88">
        <f t="shared" si="29"/>
        <v>80.40786105378001</v>
      </c>
      <c r="C613" s="96">
        <v>329.81700001280001</v>
      </c>
      <c r="F613" s="90">
        <v>11808.73132714</v>
      </c>
      <c r="G613" s="90">
        <f t="shared" si="30"/>
        <v>88.191268672860005</v>
      </c>
      <c r="H613" s="91">
        <v>308.39999999999998</v>
      </c>
    </row>
    <row r="614" spans="1:8" ht="15.75" thickBot="1" x14ac:dyDescent="0.3">
      <c r="A614" s="96">
        <v>19594.902826459998</v>
      </c>
      <c r="B614" s="88">
        <f t="shared" si="29"/>
        <v>80.40509717354</v>
      </c>
      <c r="C614" s="96">
        <v>330.23899996649999</v>
      </c>
      <c r="F614" s="90">
        <v>11829.74381899</v>
      </c>
      <c r="G614" s="90">
        <f t="shared" si="30"/>
        <v>88.170256181010004</v>
      </c>
      <c r="H614" s="91">
        <v>308.39999999999998</v>
      </c>
    </row>
    <row r="615" spans="1:8" ht="15.75" thickBot="1" x14ac:dyDescent="0.3">
      <c r="A615" s="96">
        <v>19600.432357720001</v>
      </c>
      <c r="B615" s="88">
        <f t="shared" si="29"/>
        <v>80.399567642280005</v>
      </c>
      <c r="C615" s="96">
        <v>330.29000002890001</v>
      </c>
      <c r="F615" s="90">
        <v>11849.36271168</v>
      </c>
      <c r="G615" s="90">
        <f t="shared" si="30"/>
        <v>88.150637288319999</v>
      </c>
      <c r="H615" s="91">
        <v>308.39999999999998</v>
      </c>
    </row>
    <row r="616" spans="1:8" ht="15.75" thickBot="1" x14ac:dyDescent="0.3">
      <c r="A616" s="96">
        <v>19607.266677740001</v>
      </c>
      <c r="B616" s="88">
        <f t="shared" si="29"/>
        <v>80.39273332226</v>
      </c>
      <c r="C616" s="96">
        <v>330.30700001870002</v>
      </c>
      <c r="F616" s="90">
        <v>11869.020206560001</v>
      </c>
      <c r="G616" s="90">
        <f t="shared" si="30"/>
        <v>88.130979793440005</v>
      </c>
      <c r="H616" s="91">
        <v>308.39999999999998</v>
      </c>
    </row>
    <row r="617" spans="1:8" ht="15.75" thickBot="1" x14ac:dyDescent="0.3">
      <c r="A617" s="96">
        <v>19619.784142820001</v>
      </c>
      <c r="B617" s="88">
        <f t="shared" si="29"/>
        <v>80.380215857179991</v>
      </c>
      <c r="C617" s="96">
        <v>330.37900000809998</v>
      </c>
      <c r="F617" s="90">
        <v>11888.53307813</v>
      </c>
      <c r="G617" s="90">
        <f t="shared" si="30"/>
        <v>88.111466921870004</v>
      </c>
      <c r="H617" s="91">
        <v>308.39999999999998</v>
      </c>
    </row>
    <row r="618" spans="1:8" ht="15.75" thickBot="1" x14ac:dyDescent="0.3">
      <c r="A618" s="96">
        <v>19622.54883629</v>
      </c>
      <c r="B618" s="88">
        <f t="shared" si="29"/>
        <v>80.377451163709992</v>
      </c>
      <c r="C618" s="96">
        <v>330.48499997710002</v>
      </c>
      <c r="F618" s="90">
        <v>11908.24710461</v>
      </c>
      <c r="G618" s="90">
        <f t="shared" si="30"/>
        <v>88.091752895390002</v>
      </c>
      <c r="H618" s="91">
        <v>308.39999999999998</v>
      </c>
    </row>
    <row r="619" spans="1:8" ht="15.75" thickBot="1" x14ac:dyDescent="0.3">
      <c r="A619" s="96">
        <v>19633.607120830002</v>
      </c>
      <c r="B619" s="88">
        <f t="shared" si="29"/>
        <v>80.366392879169993</v>
      </c>
      <c r="C619" s="96">
        <v>330.64999997619998</v>
      </c>
      <c r="F619" s="90">
        <v>11928.20559944</v>
      </c>
      <c r="G619" s="90">
        <f t="shared" si="30"/>
        <v>88.071794400559995</v>
      </c>
      <c r="H619" s="91">
        <v>308.39999999999998</v>
      </c>
    </row>
    <row r="620" spans="1:8" ht="15.75" thickBot="1" x14ac:dyDescent="0.3">
      <c r="A620" s="96">
        <v>19641.900329190001</v>
      </c>
      <c r="B620" s="88">
        <f t="shared" si="29"/>
        <v>80.358099670809992</v>
      </c>
      <c r="C620" s="96">
        <v>330.70999996739999</v>
      </c>
      <c r="F620" s="90">
        <v>11948.23150899</v>
      </c>
      <c r="G620" s="90">
        <f t="shared" si="30"/>
        <v>88.051768491009994</v>
      </c>
      <c r="H620" s="91">
        <v>308.39999999999998</v>
      </c>
    </row>
    <row r="621" spans="1:8" ht="15.75" thickBot="1" x14ac:dyDescent="0.3">
      <c r="A621" s="96">
        <v>19644.66502267</v>
      </c>
      <c r="B621" s="88">
        <f t="shared" si="29"/>
        <v>80.355334977330003</v>
      </c>
      <c r="C621" s="96">
        <v>330.78800000249998</v>
      </c>
      <c r="F621" s="90">
        <v>11968.231490390001</v>
      </c>
      <c r="G621" s="90">
        <f t="shared" si="30"/>
        <v>88.031768509610004</v>
      </c>
      <c r="H621" s="91">
        <v>308.39999999999998</v>
      </c>
    </row>
    <row r="622" spans="1:8" ht="15.75" thickBot="1" x14ac:dyDescent="0.3">
      <c r="A622" s="96">
        <v>19658.488490039999</v>
      </c>
      <c r="B622" s="88">
        <f t="shared" si="29"/>
        <v>80.34151150996</v>
      </c>
      <c r="C622" s="96">
        <v>330.85500000040003</v>
      </c>
      <c r="F622" s="90">
        <v>11988.231398780001</v>
      </c>
      <c r="G622" s="90">
        <f t="shared" si="30"/>
        <v>88.011768601219998</v>
      </c>
      <c r="H622" s="91">
        <v>308.39999999999998</v>
      </c>
    </row>
    <row r="623" spans="1:8" ht="15.75" thickBot="1" x14ac:dyDescent="0.3">
      <c r="A623" s="96">
        <v>19672.311085339999</v>
      </c>
      <c r="B623" s="88">
        <f t="shared" si="29"/>
        <v>80.327688914660001</v>
      </c>
      <c r="C623" s="96">
        <v>331.00000003349999</v>
      </c>
      <c r="F623" s="90">
        <v>12008.230417090001</v>
      </c>
      <c r="G623" s="90">
        <f t="shared" si="30"/>
        <v>87.991769582909996</v>
      </c>
      <c r="H623" s="91">
        <v>308.39999999999998</v>
      </c>
    </row>
    <row r="624" spans="1:8" ht="15.75" thickBot="1" x14ac:dyDescent="0.3">
      <c r="A624" s="96">
        <v>19686.658370270001</v>
      </c>
      <c r="B624" s="88">
        <f t="shared" si="29"/>
        <v>80.31334162972999</v>
      </c>
      <c r="C624" s="96">
        <v>331.00000003349999</v>
      </c>
      <c r="F624" s="90">
        <v>12028.226273439999</v>
      </c>
      <c r="G624" s="90">
        <f t="shared" si="30"/>
        <v>87.971773726560002</v>
      </c>
      <c r="H624" s="91">
        <v>308.39999999999998</v>
      </c>
    </row>
    <row r="625" spans="1:8" ht="15.75" thickBot="1" x14ac:dyDescent="0.3">
      <c r="A625" s="96">
        <v>19728.505840419999</v>
      </c>
      <c r="B625" s="88">
        <f t="shared" si="29"/>
        <v>80.271494159580001</v>
      </c>
      <c r="C625" s="96">
        <v>331.00000003349999</v>
      </c>
      <c r="F625" s="90">
        <v>12048.33488667</v>
      </c>
      <c r="G625" s="90">
        <f t="shared" si="30"/>
        <v>87.951665113329994</v>
      </c>
      <c r="H625" s="91">
        <v>308.39999999999998</v>
      </c>
    </row>
    <row r="626" spans="1:8" ht="15.75" thickBot="1" x14ac:dyDescent="0.3">
      <c r="A626" s="96">
        <v>19744.189910199999</v>
      </c>
      <c r="B626" s="88">
        <f t="shared" si="29"/>
        <v>80.255810089800008</v>
      </c>
      <c r="C626" s="96">
        <v>331.03999996559997</v>
      </c>
      <c r="F626" s="90">
        <v>12068.098048399999</v>
      </c>
      <c r="G626" s="90">
        <f t="shared" si="30"/>
        <v>87.931901951599997</v>
      </c>
      <c r="H626" s="91">
        <v>308.48</v>
      </c>
    </row>
    <row r="627" spans="1:8" ht="15.75" thickBot="1" x14ac:dyDescent="0.3">
      <c r="A627" s="96">
        <v>19749.719286650001</v>
      </c>
      <c r="B627" s="88">
        <f t="shared" si="29"/>
        <v>80.250280713349994</v>
      </c>
      <c r="C627" s="96">
        <v>331.13999998200001</v>
      </c>
      <c r="F627" s="90">
        <v>12089.57139212</v>
      </c>
      <c r="G627" s="90">
        <f t="shared" si="30"/>
        <v>87.910428607879993</v>
      </c>
      <c r="H627" s="91">
        <v>308.48</v>
      </c>
    </row>
    <row r="628" spans="1:8" ht="15.75" thickBot="1" x14ac:dyDescent="0.3">
      <c r="A628" s="96">
        <v>19755.24844979</v>
      </c>
      <c r="B628" s="88">
        <f t="shared" si="29"/>
        <v>80.244751550209998</v>
      </c>
      <c r="C628" s="96">
        <v>331.14800004289998</v>
      </c>
      <c r="F628" s="90">
        <v>12109.171487170001</v>
      </c>
      <c r="G628" s="90">
        <f t="shared" si="30"/>
        <v>87.890828512829998</v>
      </c>
      <c r="H628" s="91">
        <v>308.48</v>
      </c>
    </row>
    <row r="629" spans="1:8" ht="15.75" thickBot="1" x14ac:dyDescent="0.3">
      <c r="A629" s="96">
        <v>19758.012161070001</v>
      </c>
      <c r="B629" s="88">
        <f t="shared" si="29"/>
        <v>80.241987838930001</v>
      </c>
      <c r="C629" s="96">
        <v>331.30200000479999</v>
      </c>
      <c r="F629" s="90">
        <v>12128.785500129999</v>
      </c>
      <c r="G629" s="90">
        <f t="shared" si="30"/>
        <v>87.871214499870007</v>
      </c>
      <c r="H629" s="91">
        <v>308.48</v>
      </c>
    </row>
    <row r="630" spans="1:8" ht="15.75" thickBot="1" x14ac:dyDescent="0.3">
      <c r="A630" s="96">
        <v>19793.541375550001</v>
      </c>
      <c r="B630" s="88">
        <f t="shared" si="29"/>
        <v>80.206458624449994</v>
      </c>
      <c r="C630" s="96">
        <v>331.38000003989998</v>
      </c>
      <c r="F630" s="90">
        <v>12166.63494948</v>
      </c>
      <c r="G630" s="90">
        <f t="shared" si="30"/>
        <v>87.833365050520001</v>
      </c>
      <c r="H630" s="91">
        <v>308.48</v>
      </c>
    </row>
    <row r="631" spans="1:8" ht="15.75" thickBot="1" x14ac:dyDescent="0.3">
      <c r="A631" s="96">
        <v>19802.245430759998</v>
      </c>
      <c r="B631" s="88">
        <f t="shared" si="29"/>
        <v>80.197754569240004</v>
      </c>
      <c r="C631" s="96">
        <v>331.40900002789999</v>
      </c>
      <c r="F631" s="90">
        <v>12185.87954964</v>
      </c>
      <c r="G631" s="90">
        <f t="shared" si="30"/>
        <v>87.814120450360008</v>
      </c>
      <c r="H631" s="91">
        <v>308.48</v>
      </c>
    </row>
    <row r="632" spans="1:8" ht="15.75" thickBot="1" x14ac:dyDescent="0.3">
      <c r="A632" s="96">
        <v>19805.010448839999</v>
      </c>
      <c r="B632" s="88">
        <f t="shared" si="29"/>
        <v>80.194989551160006</v>
      </c>
      <c r="C632" s="96">
        <v>331.5399999544</v>
      </c>
      <c r="F632" s="90">
        <v>12209.01099565</v>
      </c>
      <c r="G632" s="90">
        <f t="shared" si="30"/>
        <v>87.790989004349996</v>
      </c>
      <c r="H632" s="91">
        <v>308.48</v>
      </c>
    </row>
    <row r="633" spans="1:8" ht="15.75" thickBot="1" x14ac:dyDescent="0.3">
      <c r="A633" s="96">
        <v>19834.147638030001</v>
      </c>
      <c r="B633" s="88">
        <f t="shared" si="29"/>
        <v>80.165852361969996</v>
      </c>
      <c r="C633" s="96">
        <v>331.60800000649999</v>
      </c>
      <c r="F633" s="90">
        <v>12227.47467397</v>
      </c>
      <c r="G633" s="90">
        <f t="shared" si="30"/>
        <v>87.772525326030006</v>
      </c>
      <c r="H633" s="91">
        <v>308.48</v>
      </c>
    </row>
    <row r="634" spans="1:8" ht="15.75" thickBot="1" x14ac:dyDescent="0.3">
      <c r="A634" s="96">
        <v>19871.120091829998</v>
      </c>
      <c r="B634" s="88">
        <f t="shared" si="29"/>
        <v>80.128879908170006</v>
      </c>
      <c r="C634" s="96">
        <v>331.62999998779998</v>
      </c>
      <c r="F634" s="90">
        <v>12246.10296176</v>
      </c>
      <c r="G634" s="90">
        <f t="shared" si="30"/>
        <v>87.753897038239998</v>
      </c>
      <c r="H634" s="91">
        <v>308.48</v>
      </c>
    </row>
    <row r="635" spans="1:8" ht="15.75" thickBot="1" x14ac:dyDescent="0.3">
      <c r="A635" s="96">
        <v>19888.00090866</v>
      </c>
      <c r="B635" s="88">
        <f t="shared" si="29"/>
        <v>80.111999091339996</v>
      </c>
      <c r="C635" s="96">
        <v>331.62999998779998</v>
      </c>
      <c r="F635" s="90">
        <v>12266.5008739</v>
      </c>
      <c r="G635" s="90">
        <f t="shared" si="30"/>
        <v>87.7334991261</v>
      </c>
      <c r="H635" s="91">
        <v>308.48</v>
      </c>
    </row>
    <row r="636" spans="1:8" ht="15.75" thickBot="1" x14ac:dyDescent="0.3">
      <c r="A636" s="96">
        <v>19910.064503410002</v>
      </c>
      <c r="B636" s="88">
        <f t="shared" si="29"/>
        <v>80.089935496590002</v>
      </c>
      <c r="C636" s="96">
        <v>331.62999998779998</v>
      </c>
      <c r="F636" s="90">
        <v>12285.49191395</v>
      </c>
      <c r="G636" s="90">
        <f t="shared" si="30"/>
        <v>87.714508086050003</v>
      </c>
      <c r="H636" s="91">
        <v>308.48</v>
      </c>
    </row>
    <row r="637" spans="1:8" ht="15.75" thickBot="1" x14ac:dyDescent="0.3">
      <c r="A637" s="96">
        <v>19928.011646269999</v>
      </c>
      <c r="B637" s="88">
        <f t="shared" si="29"/>
        <v>80.071988353730006</v>
      </c>
      <c r="C637" s="96">
        <v>331.62999998779998</v>
      </c>
      <c r="F637" s="90">
        <v>12306.642868159999</v>
      </c>
      <c r="G637" s="90">
        <f t="shared" si="30"/>
        <v>87.693357131840003</v>
      </c>
      <c r="H637" s="91">
        <v>308.48</v>
      </c>
    </row>
    <row r="638" spans="1:8" ht="15.75" thickBot="1" x14ac:dyDescent="0.3">
      <c r="A638" s="96">
        <v>19929.416304599999</v>
      </c>
      <c r="B638" s="88">
        <f t="shared" si="29"/>
        <v>80.070583695400003</v>
      </c>
      <c r="C638" s="96">
        <v>331.6469999775</v>
      </c>
      <c r="F638" s="90">
        <v>12325.953130170001</v>
      </c>
      <c r="G638" s="90">
        <f t="shared" si="30"/>
        <v>87.674046869829994</v>
      </c>
      <c r="H638" s="91">
        <v>308.48</v>
      </c>
    </row>
    <row r="639" spans="1:8" ht="15.75" thickBot="1" x14ac:dyDescent="0.3">
      <c r="A639" s="96">
        <v>19937.70688003</v>
      </c>
      <c r="B639" s="88">
        <f t="shared" si="29"/>
        <v>80.062293119970008</v>
      </c>
      <c r="C639" s="96">
        <v>331.69199999419999</v>
      </c>
      <c r="F639" s="90">
        <v>12346.13535147</v>
      </c>
      <c r="G639" s="90">
        <f t="shared" si="30"/>
        <v>87.653864648530003</v>
      </c>
      <c r="H639" s="91">
        <v>308.48</v>
      </c>
    </row>
    <row r="640" spans="1:8" ht="15.75" thickBot="1" x14ac:dyDescent="0.3">
      <c r="A640" s="96">
        <v>19943.23632484</v>
      </c>
      <c r="B640" s="88">
        <f t="shared" si="29"/>
        <v>80.056763675159999</v>
      </c>
      <c r="C640" s="96">
        <v>331.8800000288</v>
      </c>
      <c r="F640" s="90">
        <v>12366.08195656</v>
      </c>
      <c r="G640" s="90">
        <f t="shared" si="30"/>
        <v>87.633918043440005</v>
      </c>
      <c r="H640" s="91">
        <v>308.48</v>
      </c>
    </row>
    <row r="641" spans="1:8" ht="15.75" thickBot="1" x14ac:dyDescent="0.3">
      <c r="A641" s="96">
        <v>19954.675303690001</v>
      </c>
      <c r="B641" s="88">
        <f t="shared" si="29"/>
        <v>80.045324696310004</v>
      </c>
      <c r="C641" s="96">
        <v>331.9199999608</v>
      </c>
      <c r="F641" s="90">
        <v>12385.494534310001</v>
      </c>
      <c r="G641" s="90">
        <f t="shared" si="30"/>
        <v>87.614505465690002</v>
      </c>
      <c r="H641" s="91">
        <v>308.48</v>
      </c>
    </row>
    <row r="642" spans="1:8" ht="15.75" thickBot="1" x14ac:dyDescent="0.3">
      <c r="A642" s="96">
        <v>19996.695930590002</v>
      </c>
      <c r="B642" s="88">
        <f t="shared" si="29"/>
        <v>80.003304069410007</v>
      </c>
      <c r="C642" s="96">
        <v>331.94000002000001</v>
      </c>
      <c r="F642" s="90">
        <v>12406.226050900001</v>
      </c>
      <c r="G642" s="90">
        <f t="shared" si="30"/>
        <v>87.593773949099997</v>
      </c>
      <c r="H642" s="91">
        <v>308.48</v>
      </c>
    </row>
    <row r="643" spans="1:8" ht="15.75" thickBot="1" x14ac:dyDescent="0.3">
      <c r="A643" s="96">
        <v>20037.230840439999</v>
      </c>
      <c r="B643" s="88">
        <f t="shared" si="29"/>
        <v>79.962769159559997</v>
      </c>
      <c r="C643" s="96">
        <v>331.96200000120001</v>
      </c>
      <c r="F643" s="90">
        <v>12426.24407902</v>
      </c>
      <c r="G643" s="90">
        <f t="shared" si="30"/>
        <v>87.573755920980005</v>
      </c>
      <c r="H643" s="91">
        <v>308.48</v>
      </c>
    </row>
    <row r="644" spans="1:8" ht="15.75" thickBot="1" x14ac:dyDescent="0.3">
      <c r="A644" s="96">
        <v>20041.692130060001</v>
      </c>
      <c r="B644" s="88">
        <f t="shared" si="29"/>
        <v>79.958307869940001</v>
      </c>
      <c r="C644" s="96">
        <v>331.96999996900001</v>
      </c>
      <c r="F644" s="90">
        <v>12445.78925217</v>
      </c>
      <c r="G644" s="90">
        <f t="shared" si="30"/>
        <v>87.554210747829998</v>
      </c>
      <c r="H644" s="91">
        <v>308.48</v>
      </c>
    </row>
    <row r="645" spans="1:8" ht="15.75" thickBot="1" x14ac:dyDescent="0.3">
      <c r="A645" s="96">
        <v>20051.053771850002</v>
      </c>
      <c r="B645" s="88">
        <f t="shared" ref="B645:B708" si="31">100-A645/1000</f>
        <v>79.948946228149993</v>
      </c>
      <c r="C645" s="96">
        <v>331.98000004519997</v>
      </c>
      <c r="F645" s="90">
        <v>12466.51945414</v>
      </c>
      <c r="G645" s="90">
        <f t="shared" ref="G645:G708" si="32">100-F645/1000</f>
        <v>87.533480545860002</v>
      </c>
      <c r="H645" s="91">
        <v>308.48</v>
      </c>
    </row>
    <row r="646" spans="1:8" ht="15.75" thickBot="1" x14ac:dyDescent="0.3">
      <c r="A646" s="96">
        <v>20090.533232680002</v>
      </c>
      <c r="B646" s="88">
        <f t="shared" si="31"/>
        <v>79.909466767319998</v>
      </c>
      <c r="C646" s="96">
        <v>331.98000004519997</v>
      </c>
      <c r="F646" s="90">
        <v>12485.28496431</v>
      </c>
      <c r="G646" s="90">
        <f t="shared" si="32"/>
        <v>87.514715035690003</v>
      </c>
      <c r="H646" s="91">
        <v>308.48</v>
      </c>
    </row>
    <row r="647" spans="1:8" ht="15.75" thickBot="1" x14ac:dyDescent="0.3">
      <c r="A647" s="96">
        <v>20109.747367190001</v>
      </c>
      <c r="B647" s="88">
        <f t="shared" si="31"/>
        <v>79.890252632810004</v>
      </c>
      <c r="C647" s="96">
        <v>331.99000002819997</v>
      </c>
      <c r="F647" s="90">
        <v>12504.31176773</v>
      </c>
      <c r="G647" s="90">
        <f t="shared" si="32"/>
        <v>87.495688232269998</v>
      </c>
      <c r="H647" s="91">
        <v>308.48</v>
      </c>
    </row>
    <row r="648" spans="1:8" ht="15.75" thickBot="1" x14ac:dyDescent="0.3">
      <c r="A648" s="96">
        <v>20131.22678872</v>
      </c>
      <c r="B648" s="88">
        <f t="shared" si="31"/>
        <v>79.868773211280001</v>
      </c>
      <c r="C648" s="96">
        <v>332.01099995520002</v>
      </c>
      <c r="F648" s="90">
        <v>12524.22728958</v>
      </c>
      <c r="G648" s="90">
        <f t="shared" si="32"/>
        <v>87.475772710420003</v>
      </c>
      <c r="H648" s="91">
        <v>308.48</v>
      </c>
    </row>
    <row r="649" spans="1:8" ht="15.75" thickBot="1" x14ac:dyDescent="0.3">
      <c r="A649" s="96">
        <v>20136.755759060001</v>
      </c>
      <c r="B649" s="88">
        <f t="shared" si="31"/>
        <v>79.863244240939991</v>
      </c>
      <c r="C649" s="96">
        <v>332.05000001939999</v>
      </c>
      <c r="F649" s="90">
        <v>12544.00016252</v>
      </c>
      <c r="G649" s="90">
        <f t="shared" si="32"/>
        <v>87.455999837479993</v>
      </c>
      <c r="H649" s="91">
        <v>308.48</v>
      </c>
    </row>
    <row r="650" spans="1:8" ht="15.75" thickBot="1" x14ac:dyDescent="0.3">
      <c r="A650" s="96">
        <v>20181.671319590001</v>
      </c>
      <c r="B650" s="88">
        <f t="shared" si="31"/>
        <v>79.818328680409991</v>
      </c>
      <c r="C650" s="96">
        <v>332.05000001939999</v>
      </c>
      <c r="F650" s="90">
        <v>12564.127827660001</v>
      </c>
      <c r="G650" s="90">
        <f t="shared" si="32"/>
        <v>87.435872172339998</v>
      </c>
      <c r="H650" s="91">
        <v>308.48</v>
      </c>
    </row>
    <row r="651" spans="1:8" ht="15.75" thickBot="1" x14ac:dyDescent="0.3">
      <c r="A651" s="96">
        <v>20244.220548339999</v>
      </c>
      <c r="B651" s="88">
        <f t="shared" si="31"/>
        <v>79.755779451660004</v>
      </c>
      <c r="C651" s="96">
        <v>332.05000001939999</v>
      </c>
      <c r="F651" s="90">
        <v>12583.681567449999</v>
      </c>
      <c r="G651" s="90">
        <f t="shared" si="32"/>
        <v>87.41631843255</v>
      </c>
      <c r="H651" s="91">
        <v>308.48</v>
      </c>
    </row>
    <row r="652" spans="1:8" ht="15.75" thickBot="1" x14ac:dyDescent="0.3">
      <c r="A652" s="96">
        <v>20277.748576499998</v>
      </c>
      <c r="B652" s="88">
        <f t="shared" si="31"/>
        <v>79.722251423499998</v>
      </c>
      <c r="C652" s="96">
        <v>332.05000001939999</v>
      </c>
      <c r="F652" s="90">
        <v>12603.649456110001</v>
      </c>
      <c r="G652" s="90">
        <f t="shared" si="32"/>
        <v>87.396350543889994</v>
      </c>
      <c r="H652" s="91">
        <v>308.48</v>
      </c>
    </row>
    <row r="653" spans="1:8" ht="15.75" thickBot="1" x14ac:dyDescent="0.3">
      <c r="A653" s="96">
        <v>20302.629416520002</v>
      </c>
      <c r="B653" s="88">
        <f t="shared" si="31"/>
        <v>79.697370583479994</v>
      </c>
      <c r="C653" s="96">
        <v>332.05000001939999</v>
      </c>
      <c r="F653" s="90">
        <v>12623.58192812</v>
      </c>
      <c r="G653" s="90">
        <f t="shared" si="32"/>
        <v>87.376418071879996</v>
      </c>
      <c r="H653" s="91">
        <v>308.48</v>
      </c>
    </row>
    <row r="654" spans="1:8" ht="15.75" thickBot="1" x14ac:dyDescent="0.3">
      <c r="A654" s="96">
        <v>20316.45276814</v>
      </c>
      <c r="B654" s="88">
        <f t="shared" si="31"/>
        <v>79.683547231860004</v>
      </c>
      <c r="C654" s="96">
        <v>332.1199999936</v>
      </c>
      <c r="F654" s="90">
        <v>12643.60422297</v>
      </c>
      <c r="G654" s="90">
        <f t="shared" si="32"/>
        <v>87.356395777030002</v>
      </c>
      <c r="H654" s="91">
        <v>308.48</v>
      </c>
    </row>
    <row r="655" spans="1:8" ht="15.75" thickBot="1" x14ac:dyDescent="0.3">
      <c r="A655" s="96">
        <v>20327.51101559</v>
      </c>
      <c r="B655" s="88">
        <f t="shared" si="31"/>
        <v>79.672488984409995</v>
      </c>
      <c r="C655" s="96">
        <v>332.32799999420001</v>
      </c>
      <c r="F655" s="90">
        <v>12662.203398969999</v>
      </c>
      <c r="G655" s="90">
        <f t="shared" si="32"/>
        <v>87.337796601029993</v>
      </c>
      <c r="H655" s="91">
        <v>308.48</v>
      </c>
    </row>
    <row r="656" spans="1:8" ht="15.75" thickBot="1" x14ac:dyDescent="0.3">
      <c r="A656" s="96">
        <v>20330.275468899999</v>
      </c>
      <c r="B656" s="88">
        <f t="shared" si="31"/>
        <v>79.669724531100002</v>
      </c>
      <c r="C656" s="96">
        <v>332.44999999179998</v>
      </c>
      <c r="F656" s="90">
        <v>12681.49079964</v>
      </c>
      <c r="G656" s="90">
        <f t="shared" si="32"/>
        <v>87.318509200359998</v>
      </c>
      <c r="H656" s="91">
        <v>308.48</v>
      </c>
    </row>
    <row r="657" spans="1:8" ht="15.75" thickBot="1" x14ac:dyDescent="0.3">
      <c r="A657" s="96">
        <v>20333.039814020001</v>
      </c>
      <c r="B657" s="88">
        <f t="shared" si="31"/>
        <v>79.666960185980003</v>
      </c>
      <c r="C657" s="96">
        <v>332.45999997479998</v>
      </c>
      <c r="F657" s="90">
        <v>12700.94207995</v>
      </c>
      <c r="G657" s="90">
        <f t="shared" si="32"/>
        <v>87.299057920050004</v>
      </c>
      <c r="H657" s="91">
        <v>308.48</v>
      </c>
    </row>
    <row r="658" spans="1:8" ht="15.75" thickBot="1" x14ac:dyDescent="0.3">
      <c r="A658" s="96">
        <v>20335.802602470001</v>
      </c>
      <c r="B658" s="88">
        <f t="shared" si="31"/>
        <v>79.664197397530003</v>
      </c>
      <c r="C658" s="96">
        <v>332.519999966</v>
      </c>
      <c r="F658" s="90">
        <v>12713.944911140001</v>
      </c>
      <c r="G658" s="90">
        <f t="shared" si="32"/>
        <v>87.286055088859996</v>
      </c>
      <c r="H658" s="91">
        <v>308.48</v>
      </c>
    </row>
    <row r="659" spans="1:8" ht="15.75" thickBot="1" x14ac:dyDescent="0.3">
      <c r="A659" s="96">
        <v>20338.567186529999</v>
      </c>
      <c r="B659" s="88">
        <f t="shared" si="31"/>
        <v>79.66143281347</v>
      </c>
      <c r="C659" s="96">
        <v>332.5230000354</v>
      </c>
      <c r="F659" s="90">
        <v>12729.643925300001</v>
      </c>
      <c r="G659" s="90">
        <f t="shared" si="32"/>
        <v>87.270356074700004</v>
      </c>
      <c r="H659" s="91">
        <v>308.52999999999997</v>
      </c>
    </row>
    <row r="660" spans="1:8" ht="15.75" thickBot="1" x14ac:dyDescent="0.3">
      <c r="A660" s="96">
        <v>20352.389259669999</v>
      </c>
      <c r="B660" s="88">
        <f t="shared" si="31"/>
        <v>79.647610740330009</v>
      </c>
      <c r="C660" s="96">
        <v>332.72900002080002</v>
      </c>
      <c r="F660" s="90">
        <v>12749.726958589999</v>
      </c>
      <c r="G660" s="90">
        <f t="shared" si="32"/>
        <v>87.250273041409997</v>
      </c>
      <c r="H660" s="91">
        <v>308.52999999999997</v>
      </c>
    </row>
    <row r="661" spans="1:8" ht="15.75" thickBot="1" x14ac:dyDescent="0.3">
      <c r="A661" s="96">
        <v>20355.153843730001</v>
      </c>
      <c r="B661" s="88">
        <f t="shared" si="31"/>
        <v>79.644846156270006</v>
      </c>
      <c r="C661" s="96">
        <v>332.82999999819998</v>
      </c>
      <c r="F661" s="90">
        <v>12770.693562259999</v>
      </c>
      <c r="G661" s="90">
        <f t="shared" si="32"/>
        <v>87.229306437740007</v>
      </c>
      <c r="H661" s="91">
        <v>308.52999999999997</v>
      </c>
    </row>
    <row r="662" spans="1:8" ht="15.75" thickBot="1" x14ac:dyDescent="0.3">
      <c r="A662" s="96">
        <v>20360.683011839999</v>
      </c>
      <c r="B662" s="88">
        <f t="shared" si="31"/>
        <v>79.639316988160004</v>
      </c>
      <c r="C662" s="96">
        <v>332.8779999912</v>
      </c>
      <c r="F662" s="90">
        <v>12790.046632969999</v>
      </c>
      <c r="G662" s="90">
        <f t="shared" si="32"/>
        <v>87.209953367029996</v>
      </c>
      <c r="H662" s="91">
        <v>308.6837315226</v>
      </c>
    </row>
    <row r="663" spans="1:8" ht="15.75" thickBot="1" x14ac:dyDescent="0.3">
      <c r="A663" s="96">
        <v>20363.44759589</v>
      </c>
      <c r="B663" s="88">
        <f t="shared" si="31"/>
        <v>79.636552404110006</v>
      </c>
      <c r="C663" s="96">
        <v>332.94400002809999</v>
      </c>
      <c r="F663" s="90">
        <v>12809.44660843</v>
      </c>
      <c r="G663" s="90">
        <f t="shared" si="32"/>
        <v>87.190553391570006</v>
      </c>
      <c r="H663" s="91">
        <v>308.97000000000003</v>
      </c>
    </row>
    <row r="664" spans="1:8" ht="15.75" thickBot="1" x14ac:dyDescent="0.3">
      <c r="A664" s="96">
        <v>20366.212179949998</v>
      </c>
      <c r="B664" s="88">
        <f t="shared" si="31"/>
        <v>79.633787820050003</v>
      </c>
      <c r="C664" s="96">
        <v>332.95999996360001</v>
      </c>
      <c r="F664" s="90">
        <v>12830.404205729999</v>
      </c>
      <c r="G664" s="90">
        <f t="shared" si="32"/>
        <v>87.169595794269995</v>
      </c>
      <c r="H664" s="91">
        <v>308.97000000000003</v>
      </c>
    </row>
    <row r="665" spans="1:8" ht="15.75" thickBot="1" x14ac:dyDescent="0.3">
      <c r="A665" s="96">
        <v>20402.659512710001</v>
      </c>
      <c r="B665" s="88">
        <f t="shared" si="31"/>
        <v>79.597340487289998</v>
      </c>
      <c r="C665" s="96">
        <v>332.97000003980003</v>
      </c>
      <c r="F665" s="90">
        <v>12850.16871283</v>
      </c>
      <c r="G665" s="90">
        <f t="shared" si="32"/>
        <v>87.149831287170002</v>
      </c>
      <c r="H665" s="91">
        <v>308.97000000000003</v>
      </c>
    </row>
    <row r="666" spans="1:8" ht="15.75" thickBot="1" x14ac:dyDescent="0.3">
      <c r="A666" s="96">
        <v>20427.033338009998</v>
      </c>
      <c r="B666" s="88">
        <f t="shared" si="31"/>
        <v>79.572966661989994</v>
      </c>
      <c r="C666" s="96">
        <v>333.01100002599998</v>
      </c>
      <c r="F666" s="90">
        <v>12869.9313499</v>
      </c>
      <c r="G666" s="90">
        <f t="shared" si="32"/>
        <v>87.1300686501</v>
      </c>
      <c r="H666" s="91">
        <v>308.97000000000003</v>
      </c>
    </row>
    <row r="667" spans="1:8" ht="15.75" thickBot="1" x14ac:dyDescent="0.3">
      <c r="A667" s="96">
        <v>20429.797364059999</v>
      </c>
      <c r="B667" s="88">
        <f t="shared" si="31"/>
        <v>79.570202635940007</v>
      </c>
      <c r="C667" s="96">
        <v>333.11900001020001</v>
      </c>
      <c r="F667" s="90">
        <v>12889.88135374</v>
      </c>
      <c r="G667" s="90">
        <f t="shared" si="32"/>
        <v>87.110118646260005</v>
      </c>
      <c r="H667" s="91">
        <v>308.97000000000003</v>
      </c>
    </row>
    <row r="668" spans="1:8" ht="15.75" thickBot="1" x14ac:dyDescent="0.3">
      <c r="A668" s="96">
        <v>20432.562790970002</v>
      </c>
      <c r="B668" s="88">
        <f t="shared" si="31"/>
        <v>79.567437209030004</v>
      </c>
      <c r="C668" s="96">
        <v>333.16999997940002</v>
      </c>
      <c r="F668" s="90">
        <v>12909.881337680001</v>
      </c>
      <c r="G668" s="90">
        <f t="shared" si="32"/>
        <v>87.090118662319995</v>
      </c>
      <c r="H668" s="91">
        <v>308.97000000000003</v>
      </c>
    </row>
    <row r="669" spans="1:8" ht="15.75" thickBot="1" x14ac:dyDescent="0.3">
      <c r="A669" s="96">
        <v>20436.546827239999</v>
      </c>
      <c r="B669" s="88">
        <f t="shared" si="31"/>
        <v>79.563453172760006</v>
      </c>
      <c r="C669" s="96">
        <v>333.17100003360002</v>
      </c>
      <c r="F669" s="90">
        <v>12929.80570092</v>
      </c>
      <c r="G669" s="90">
        <f t="shared" si="32"/>
        <v>87.070194299080001</v>
      </c>
      <c r="H669" s="91">
        <v>308.97000000000003</v>
      </c>
    </row>
    <row r="670" spans="1:8" ht="15.75" thickBot="1" x14ac:dyDescent="0.3">
      <c r="A670" s="96">
        <v>20451.9142579</v>
      </c>
      <c r="B670" s="88">
        <f t="shared" si="31"/>
        <v>79.5480857421</v>
      </c>
      <c r="C670" s="96">
        <v>333.21299998090001</v>
      </c>
      <c r="F670" s="90">
        <v>12949.70080432</v>
      </c>
      <c r="G670" s="90">
        <f t="shared" si="32"/>
        <v>87.050299195679997</v>
      </c>
      <c r="H670" s="91">
        <v>308.97000000000003</v>
      </c>
    </row>
    <row r="671" spans="1:8" ht="15.75" thickBot="1" x14ac:dyDescent="0.3">
      <c r="A671" s="96">
        <v>20460.207677459999</v>
      </c>
      <c r="B671" s="88">
        <f t="shared" si="31"/>
        <v>79.539792322539995</v>
      </c>
      <c r="C671" s="96">
        <v>333.4060000069</v>
      </c>
      <c r="F671" s="90">
        <v>12969.69293325</v>
      </c>
      <c r="G671" s="90">
        <f t="shared" si="32"/>
        <v>87.030307066749998</v>
      </c>
      <c r="H671" s="91">
        <v>308.97000000000003</v>
      </c>
    </row>
    <row r="672" spans="1:8" ht="15.75" thickBot="1" x14ac:dyDescent="0.3">
      <c r="A672" s="96">
        <v>20474.030884790001</v>
      </c>
      <c r="B672" s="88">
        <f t="shared" si="31"/>
        <v>79.525969115210003</v>
      </c>
      <c r="C672" s="96">
        <v>333.55699999260003</v>
      </c>
      <c r="F672" s="90">
        <v>12989.678986430001</v>
      </c>
      <c r="G672" s="90">
        <f t="shared" si="32"/>
        <v>87.010321013570007</v>
      </c>
      <c r="H672" s="91">
        <v>308.97000000000003</v>
      </c>
    </row>
    <row r="673" spans="1:8" ht="15.75" thickBot="1" x14ac:dyDescent="0.3">
      <c r="A673" s="96">
        <v>20476.795357980001</v>
      </c>
      <c r="B673" s="88">
        <f t="shared" si="31"/>
        <v>79.523204642020005</v>
      </c>
      <c r="C673" s="96">
        <v>333.56499996039997</v>
      </c>
      <c r="F673" s="90">
        <v>13009.625504490001</v>
      </c>
      <c r="G673" s="90">
        <f t="shared" si="32"/>
        <v>86.990374495509997</v>
      </c>
      <c r="H673" s="91">
        <v>308.97000000000003</v>
      </c>
    </row>
    <row r="674" spans="1:8" ht="15.75" thickBot="1" x14ac:dyDescent="0.3">
      <c r="A674" s="96">
        <v>20482.32407717</v>
      </c>
      <c r="B674" s="88">
        <f t="shared" si="31"/>
        <v>79.517675922829994</v>
      </c>
      <c r="C674" s="96">
        <v>333.67199998349997</v>
      </c>
      <c r="F674" s="90">
        <v>13029.954299630001</v>
      </c>
      <c r="G674" s="90">
        <f t="shared" si="32"/>
        <v>86.970045700369994</v>
      </c>
      <c r="H674" s="91">
        <v>308.97000000000003</v>
      </c>
    </row>
    <row r="675" spans="1:8" ht="15.75" thickBot="1" x14ac:dyDescent="0.3">
      <c r="A675" s="96">
        <v>20485.089284590002</v>
      </c>
      <c r="B675" s="88">
        <f t="shared" si="31"/>
        <v>79.514910715409997</v>
      </c>
      <c r="C675" s="96">
        <v>333.6900000274</v>
      </c>
      <c r="F675" s="90">
        <v>13049.66680449</v>
      </c>
      <c r="G675" s="90">
        <f t="shared" si="32"/>
        <v>86.950333195509998</v>
      </c>
      <c r="H675" s="91">
        <v>308.97000000000003</v>
      </c>
    </row>
    <row r="676" spans="1:8" ht="15.75" thickBot="1" x14ac:dyDescent="0.3">
      <c r="A676" s="96">
        <v>20493.382418190002</v>
      </c>
      <c r="B676" s="88">
        <f t="shared" si="31"/>
        <v>79.506617581809991</v>
      </c>
      <c r="C676" s="96">
        <v>333.84899998079999</v>
      </c>
      <c r="F676" s="90">
        <v>13070.06270111</v>
      </c>
      <c r="G676" s="90">
        <f t="shared" si="32"/>
        <v>86.929937298889996</v>
      </c>
      <c r="H676" s="91">
        <v>308.97000000000003</v>
      </c>
    </row>
    <row r="677" spans="1:8" ht="15.75" thickBot="1" x14ac:dyDescent="0.3">
      <c r="A677" s="96">
        <v>20512.734993329999</v>
      </c>
      <c r="B677" s="88">
        <f t="shared" si="31"/>
        <v>79.48726500667</v>
      </c>
      <c r="C677" s="96">
        <v>333.97000001740003</v>
      </c>
      <c r="F677" s="90">
        <v>13090.15986426</v>
      </c>
      <c r="G677" s="90">
        <f t="shared" si="32"/>
        <v>86.909840135739998</v>
      </c>
      <c r="H677" s="91">
        <v>308.97000000000003</v>
      </c>
    </row>
    <row r="678" spans="1:8" ht="15.75" thickBot="1" x14ac:dyDescent="0.3">
      <c r="A678" s="96">
        <v>20526.557394899999</v>
      </c>
      <c r="B678" s="88">
        <f t="shared" si="31"/>
        <v>79.473442605100004</v>
      </c>
      <c r="C678" s="96">
        <v>334.00499995799998</v>
      </c>
      <c r="F678" s="90">
        <v>13107.8981547</v>
      </c>
      <c r="G678" s="90">
        <f t="shared" si="32"/>
        <v>86.892101845300004</v>
      </c>
      <c r="H678" s="91">
        <v>308.97000000000003</v>
      </c>
    </row>
    <row r="679" spans="1:8" ht="15.75" thickBot="1" x14ac:dyDescent="0.3">
      <c r="A679" s="96">
        <v>20529.32147974</v>
      </c>
      <c r="B679" s="88">
        <f t="shared" si="31"/>
        <v>79.470678520260009</v>
      </c>
      <c r="C679" s="96">
        <v>334.02000002559998</v>
      </c>
      <c r="F679" s="90">
        <v>13127.785141709999</v>
      </c>
      <c r="G679" s="90">
        <f t="shared" si="32"/>
        <v>86.872214858289993</v>
      </c>
      <c r="H679" s="91">
        <v>308.97000000000003</v>
      </c>
    </row>
    <row r="680" spans="1:8" ht="15.75" thickBot="1" x14ac:dyDescent="0.3">
      <c r="A680" s="96">
        <v>20584.29793289</v>
      </c>
      <c r="B680" s="88">
        <f t="shared" si="31"/>
        <v>79.415702067110004</v>
      </c>
      <c r="C680" s="96">
        <v>334.03999999169997</v>
      </c>
      <c r="F680" s="90">
        <v>13147.86127119</v>
      </c>
      <c r="G680" s="90">
        <f t="shared" si="32"/>
        <v>86.852138728810004</v>
      </c>
      <c r="H680" s="91">
        <v>308.97000000000003</v>
      </c>
    </row>
    <row r="681" spans="1:8" ht="15.75" thickBot="1" x14ac:dyDescent="0.3">
      <c r="A681" s="96">
        <v>20628.846265839999</v>
      </c>
      <c r="B681" s="88">
        <f t="shared" si="31"/>
        <v>79.371153734160004</v>
      </c>
      <c r="C681" s="96">
        <v>334.04999997469997</v>
      </c>
      <c r="F681" s="90">
        <v>13167.232834349999</v>
      </c>
      <c r="G681" s="90">
        <f t="shared" si="32"/>
        <v>86.832767165649997</v>
      </c>
      <c r="H681" s="91">
        <v>308.97000000000003</v>
      </c>
    </row>
    <row r="682" spans="1:8" ht="15.75" thickBot="1" x14ac:dyDescent="0.3">
      <c r="A682" s="96">
        <v>20662.31415871</v>
      </c>
      <c r="B682" s="88">
        <f t="shared" si="31"/>
        <v>79.337685841289996</v>
      </c>
      <c r="C682" s="96">
        <v>334.08999999989999</v>
      </c>
      <c r="F682" s="90">
        <v>13186.99325003</v>
      </c>
      <c r="G682" s="90">
        <f t="shared" si="32"/>
        <v>86.81300674997</v>
      </c>
      <c r="H682" s="91">
        <v>308.97000000000003</v>
      </c>
    </row>
    <row r="683" spans="1:8" ht="15.75" thickBot="1" x14ac:dyDescent="0.3">
      <c r="A683" s="96">
        <v>20720.077041889999</v>
      </c>
      <c r="B683" s="88">
        <f t="shared" si="31"/>
        <v>79.279922958110006</v>
      </c>
      <c r="C683" s="96">
        <v>334.08999999989999</v>
      </c>
      <c r="F683" s="90">
        <v>13206.95935334</v>
      </c>
      <c r="G683" s="90">
        <f t="shared" si="32"/>
        <v>86.793040646660003</v>
      </c>
      <c r="H683" s="91">
        <v>308.97000000000003</v>
      </c>
    </row>
    <row r="684" spans="1:8" ht="15.75" thickBot="1" x14ac:dyDescent="0.3">
      <c r="A684" s="96">
        <v>20741.555248559998</v>
      </c>
      <c r="B684" s="88">
        <f t="shared" si="31"/>
        <v>79.25844475144001</v>
      </c>
      <c r="C684" s="96">
        <v>334.08999999989999</v>
      </c>
      <c r="F684" s="90">
        <v>13226.876630950001</v>
      </c>
      <c r="G684" s="90">
        <f t="shared" si="32"/>
        <v>86.773123369049998</v>
      </c>
      <c r="H684" s="91">
        <v>308.97000000000003</v>
      </c>
    </row>
    <row r="685" spans="1:8" ht="15.75" thickBot="1" x14ac:dyDescent="0.3">
      <c r="A685" s="96">
        <v>20760.50958677</v>
      </c>
      <c r="B685" s="88">
        <f t="shared" si="31"/>
        <v>79.239490413230001</v>
      </c>
      <c r="C685" s="96">
        <v>334.08999999989999</v>
      </c>
      <c r="F685" s="90">
        <v>13246.38064247</v>
      </c>
      <c r="G685" s="90">
        <f t="shared" si="32"/>
        <v>86.753619357529999</v>
      </c>
      <c r="H685" s="91">
        <v>308.97000000000003</v>
      </c>
    </row>
    <row r="686" spans="1:8" ht="15.75" thickBot="1" x14ac:dyDescent="0.3">
      <c r="A686" s="96">
        <v>20779.679461889998</v>
      </c>
      <c r="B686" s="88">
        <f t="shared" si="31"/>
        <v>79.220320538110002</v>
      </c>
      <c r="C686" s="96">
        <v>334.08999999989999</v>
      </c>
      <c r="F686" s="90">
        <v>13266.16130933</v>
      </c>
      <c r="G686" s="90">
        <f t="shared" si="32"/>
        <v>86.733838690669998</v>
      </c>
      <c r="H686" s="91">
        <v>308.97000000000003</v>
      </c>
    </row>
    <row r="687" spans="1:8" ht="15.75" thickBot="1" x14ac:dyDescent="0.3">
      <c r="A687" s="96">
        <v>20791.073397339998</v>
      </c>
      <c r="B687" s="88">
        <f t="shared" si="31"/>
        <v>79.20892660266</v>
      </c>
      <c r="C687" s="96">
        <v>334.08999999989999</v>
      </c>
      <c r="F687" s="90">
        <v>13286.042248510001</v>
      </c>
      <c r="G687" s="90">
        <f t="shared" si="32"/>
        <v>86.71395775149</v>
      </c>
      <c r="H687" s="91">
        <v>308.97000000000003</v>
      </c>
    </row>
    <row r="688" spans="1:8" ht="15.75" thickBot="1" x14ac:dyDescent="0.3">
      <c r="A688" s="96">
        <v>20808.542913789999</v>
      </c>
      <c r="B688" s="88">
        <f t="shared" si="31"/>
        <v>79.191457086209994</v>
      </c>
      <c r="C688" s="96">
        <v>334.13500001649999</v>
      </c>
      <c r="F688" s="90">
        <v>13304.522014849999</v>
      </c>
      <c r="G688" s="90">
        <f t="shared" si="32"/>
        <v>86.695477985150006</v>
      </c>
      <c r="H688" s="91">
        <v>308.97000000000003</v>
      </c>
    </row>
    <row r="689" spans="1:8" ht="15.75" thickBot="1" x14ac:dyDescent="0.3">
      <c r="A689" s="96">
        <v>20811.30723106</v>
      </c>
      <c r="B689" s="88">
        <f t="shared" si="31"/>
        <v>79.188692768940001</v>
      </c>
      <c r="C689" s="96">
        <v>334.235999994</v>
      </c>
      <c r="F689" s="90">
        <v>13324.646179629999</v>
      </c>
      <c r="G689" s="90">
        <f t="shared" si="32"/>
        <v>86.675353820370006</v>
      </c>
      <c r="H689" s="91">
        <v>308.97000000000003</v>
      </c>
    </row>
    <row r="690" spans="1:8" ht="15.75" thickBot="1" x14ac:dyDescent="0.3">
      <c r="A690" s="96">
        <v>20814.07261856</v>
      </c>
      <c r="B690" s="88">
        <f t="shared" si="31"/>
        <v>79.185927381439996</v>
      </c>
      <c r="C690" s="96">
        <v>334.38800003379998</v>
      </c>
      <c r="F690" s="90">
        <v>13344.45966086</v>
      </c>
      <c r="G690" s="90">
        <f t="shared" si="32"/>
        <v>86.655540339140003</v>
      </c>
      <c r="H690" s="91">
        <v>308.97000000000003</v>
      </c>
    </row>
    <row r="691" spans="1:8" ht="15.75" thickBot="1" x14ac:dyDescent="0.3">
      <c r="A691" s="96">
        <v>20819.60132591</v>
      </c>
      <c r="B691" s="88">
        <f t="shared" si="31"/>
        <v>79.18039867409</v>
      </c>
      <c r="C691" s="96">
        <v>334.47700001300001</v>
      </c>
      <c r="F691" s="90">
        <v>13364.813876050001</v>
      </c>
      <c r="G691" s="90">
        <f t="shared" si="32"/>
        <v>86.635186123950007</v>
      </c>
      <c r="H691" s="91">
        <v>309.15760588239999</v>
      </c>
    </row>
    <row r="692" spans="1:8" ht="15.75" thickBot="1" x14ac:dyDescent="0.3">
      <c r="A692" s="96">
        <v>20825.130033270001</v>
      </c>
      <c r="B692" s="88">
        <f t="shared" si="31"/>
        <v>79.17486996673</v>
      </c>
      <c r="C692" s="96">
        <v>334.78599999099998</v>
      </c>
      <c r="F692" s="90">
        <v>13381.87523713</v>
      </c>
      <c r="G692" s="90">
        <f t="shared" si="32"/>
        <v>86.618124762869996</v>
      </c>
      <c r="H692" s="91">
        <v>309.15760588239999</v>
      </c>
    </row>
    <row r="693" spans="1:8" ht="15.75" thickBot="1" x14ac:dyDescent="0.3">
      <c r="A693" s="96">
        <v>20830.659737959999</v>
      </c>
      <c r="B693" s="88">
        <f t="shared" si="31"/>
        <v>79.169340262040009</v>
      </c>
      <c r="C693" s="96">
        <v>334.86200001089998</v>
      </c>
      <c r="F693" s="90">
        <v>13400.130596200001</v>
      </c>
      <c r="G693" s="90">
        <f t="shared" si="32"/>
        <v>86.5998694038</v>
      </c>
      <c r="H693" s="91">
        <v>309.15760588239999</v>
      </c>
    </row>
    <row r="694" spans="1:8" ht="15.75" thickBot="1" x14ac:dyDescent="0.3">
      <c r="A694" s="96">
        <v>20841.16071339</v>
      </c>
      <c r="B694" s="88">
        <f t="shared" si="31"/>
        <v>79.158839286610004</v>
      </c>
      <c r="C694" s="96">
        <v>334.93800003080003</v>
      </c>
      <c r="F694" s="90">
        <v>13419.54216576</v>
      </c>
      <c r="G694" s="90">
        <f t="shared" si="32"/>
        <v>86.580457834240008</v>
      </c>
      <c r="H694" s="91">
        <v>309.15760588239999</v>
      </c>
    </row>
    <row r="695" spans="1:8" ht="15.75" thickBot="1" x14ac:dyDescent="0.3">
      <c r="A695" s="96">
        <v>20850.011742980001</v>
      </c>
      <c r="B695" s="88">
        <f t="shared" si="31"/>
        <v>79.149988257019999</v>
      </c>
      <c r="C695" s="96">
        <v>334.97999997810001</v>
      </c>
      <c r="F695" s="90">
        <v>13437.50897889</v>
      </c>
      <c r="G695" s="90">
        <f t="shared" si="32"/>
        <v>86.562491021109992</v>
      </c>
      <c r="H695" s="91">
        <v>309.15760588239999</v>
      </c>
    </row>
    <row r="696" spans="1:8" ht="15.75" thickBot="1" x14ac:dyDescent="0.3">
      <c r="A696" s="96">
        <v>20888.714837259999</v>
      </c>
      <c r="B696" s="88">
        <f t="shared" si="31"/>
        <v>79.111285162740003</v>
      </c>
      <c r="C696" s="96">
        <v>335.03200000150002</v>
      </c>
      <c r="F696" s="90">
        <v>13456.647250649999</v>
      </c>
      <c r="G696" s="90">
        <f t="shared" si="32"/>
        <v>86.543352749350007</v>
      </c>
      <c r="H696" s="91">
        <v>309.15760588239999</v>
      </c>
    </row>
    <row r="697" spans="1:8" ht="15.75" thickBot="1" x14ac:dyDescent="0.3">
      <c r="A697" s="96">
        <v>20891.03290758</v>
      </c>
      <c r="B697" s="88">
        <f t="shared" si="31"/>
        <v>79.108967092420002</v>
      </c>
      <c r="C697" s="96">
        <v>335.0500000454</v>
      </c>
      <c r="F697" s="90">
        <v>13476.47602505</v>
      </c>
      <c r="G697" s="90">
        <f t="shared" si="32"/>
        <v>86.523523974949995</v>
      </c>
      <c r="H697" s="91">
        <v>309.15760588239999</v>
      </c>
    </row>
    <row r="698" spans="1:8" ht="15.75" thickBot="1" x14ac:dyDescent="0.3">
      <c r="A698" s="96">
        <v>20905.302879300001</v>
      </c>
      <c r="B698" s="88">
        <f t="shared" si="31"/>
        <v>79.094697120700005</v>
      </c>
      <c r="C698" s="96">
        <v>335.12900004160002</v>
      </c>
      <c r="F698" s="90">
        <v>13495.47065684</v>
      </c>
      <c r="G698" s="90">
        <f t="shared" si="32"/>
        <v>86.504529343160002</v>
      </c>
      <c r="H698" s="91">
        <v>309.15760588239999</v>
      </c>
    </row>
    <row r="699" spans="1:8" ht="15.75" thickBot="1" x14ac:dyDescent="0.3">
      <c r="A699" s="96">
        <v>20919.692917240001</v>
      </c>
      <c r="B699" s="88">
        <f t="shared" si="31"/>
        <v>79.080307082760001</v>
      </c>
      <c r="C699" s="96">
        <v>335.1300000027</v>
      </c>
      <c r="F699" s="90">
        <v>13515.89811475</v>
      </c>
      <c r="G699" s="90">
        <f t="shared" si="32"/>
        <v>86.484101885249999</v>
      </c>
      <c r="H699" s="91">
        <v>309.15760588239999</v>
      </c>
    </row>
    <row r="700" spans="1:8" ht="15.75" thickBot="1" x14ac:dyDescent="0.3">
      <c r="A700" s="96">
        <v>20947.087085449999</v>
      </c>
      <c r="B700" s="88">
        <f t="shared" si="31"/>
        <v>79.052912914550006</v>
      </c>
      <c r="C700" s="96">
        <v>335.1399999857</v>
      </c>
      <c r="F700" s="90">
        <v>13535.11102581</v>
      </c>
      <c r="G700" s="90">
        <f t="shared" si="32"/>
        <v>86.464888974190004</v>
      </c>
      <c r="H700" s="91">
        <v>309.15760588239999</v>
      </c>
    </row>
    <row r="701" spans="1:8" ht="15.75" thickBot="1" x14ac:dyDescent="0.3">
      <c r="A701" s="96">
        <v>20971.65258451</v>
      </c>
      <c r="B701" s="88">
        <f t="shared" si="31"/>
        <v>79.028347415490003</v>
      </c>
      <c r="C701" s="96">
        <v>335.18799997870002</v>
      </c>
      <c r="F701" s="90">
        <v>13556.806273640001</v>
      </c>
      <c r="G701" s="90">
        <f t="shared" si="32"/>
        <v>86.443193726359993</v>
      </c>
      <c r="H701" s="91">
        <v>309.15760588239999</v>
      </c>
    </row>
    <row r="702" spans="1:8" ht="15.75" thickBot="1" x14ac:dyDescent="0.3">
      <c r="A702" s="96">
        <v>20974.140690619999</v>
      </c>
      <c r="B702" s="88">
        <f t="shared" si="31"/>
        <v>79.025859309379996</v>
      </c>
      <c r="C702" s="96">
        <v>335.18999999390002</v>
      </c>
      <c r="F702" s="90">
        <v>13574.29495406</v>
      </c>
      <c r="G702" s="90">
        <f t="shared" si="32"/>
        <v>86.425705045939992</v>
      </c>
      <c r="H702" s="91">
        <v>309.15760588239999</v>
      </c>
    </row>
    <row r="703" spans="1:8" ht="15.75" thickBot="1" x14ac:dyDescent="0.3">
      <c r="A703" s="96">
        <v>20979.946467919999</v>
      </c>
      <c r="B703" s="88">
        <f t="shared" si="31"/>
        <v>79.020053532079999</v>
      </c>
      <c r="C703" s="96">
        <v>335.2339999564</v>
      </c>
      <c r="F703" s="90">
        <v>13595.50402412</v>
      </c>
      <c r="G703" s="90">
        <f t="shared" si="32"/>
        <v>86.404495975879996</v>
      </c>
      <c r="H703" s="91">
        <v>309.15760588239999</v>
      </c>
    </row>
    <row r="704" spans="1:8" ht="15.75" thickBot="1" x14ac:dyDescent="0.3">
      <c r="A704" s="96">
        <v>20982.710748109999</v>
      </c>
      <c r="B704" s="88">
        <f t="shared" si="31"/>
        <v>79.017289251890006</v>
      </c>
      <c r="C704" s="96">
        <v>335.31600002200003</v>
      </c>
      <c r="F704" s="90">
        <v>13615.374361460001</v>
      </c>
      <c r="G704" s="90">
        <f t="shared" si="32"/>
        <v>86.384625638540001</v>
      </c>
      <c r="H704" s="91">
        <v>309.15760588239999</v>
      </c>
    </row>
    <row r="705" spans="1:8" ht="15.75" thickBot="1" x14ac:dyDescent="0.3">
      <c r="A705" s="96">
        <v>20985.474898979999</v>
      </c>
      <c r="B705" s="88">
        <f t="shared" si="31"/>
        <v>79.014525101019998</v>
      </c>
      <c r="C705" s="96">
        <v>335.44800000269998</v>
      </c>
      <c r="F705" s="90">
        <v>13633.71055586</v>
      </c>
      <c r="G705" s="90">
        <f t="shared" si="32"/>
        <v>86.366289444139994</v>
      </c>
      <c r="H705" s="91">
        <v>309.15760588239999</v>
      </c>
    </row>
    <row r="706" spans="1:8" ht="15.75" thickBot="1" x14ac:dyDescent="0.3">
      <c r="A706" s="96">
        <v>20994.46841292</v>
      </c>
      <c r="B706" s="88">
        <f t="shared" si="31"/>
        <v>79.00553158708</v>
      </c>
      <c r="C706" s="96">
        <v>335.60000004250003</v>
      </c>
      <c r="F706" s="90">
        <v>13645.020002179999</v>
      </c>
      <c r="G706" s="90">
        <f t="shared" si="32"/>
        <v>86.354979997819996</v>
      </c>
      <c r="H706" s="91">
        <v>309.15760588239999</v>
      </c>
    </row>
    <row r="707" spans="1:8" ht="15.75" thickBot="1" x14ac:dyDescent="0.3">
      <c r="A707" s="96">
        <v>20999.29816373</v>
      </c>
      <c r="B707" s="88">
        <f t="shared" si="31"/>
        <v>79.000701836269997</v>
      </c>
      <c r="C707" s="96">
        <v>335.62999999149997</v>
      </c>
      <c r="F707" s="90">
        <v>13664.702357730001</v>
      </c>
      <c r="G707" s="90">
        <f t="shared" si="32"/>
        <v>86.335297642270007</v>
      </c>
      <c r="H707" s="91">
        <v>309.51</v>
      </c>
    </row>
    <row r="708" spans="1:8" ht="15.75" thickBot="1" x14ac:dyDescent="0.3">
      <c r="A708" s="96">
        <v>21082.235107029999</v>
      </c>
      <c r="B708" s="88">
        <f t="shared" si="31"/>
        <v>78.917764892969998</v>
      </c>
      <c r="C708" s="96">
        <v>335.62999999149997</v>
      </c>
      <c r="F708" s="90">
        <v>13687.160873000001</v>
      </c>
      <c r="G708" s="90">
        <f t="shared" si="32"/>
        <v>86.312839127000004</v>
      </c>
      <c r="H708" s="91">
        <v>309.63306513190003</v>
      </c>
    </row>
    <row r="709" spans="1:8" ht="15.75" thickBot="1" x14ac:dyDescent="0.3">
      <c r="A709" s="96">
        <v>21084.999997080002</v>
      </c>
      <c r="B709" s="88">
        <f t="shared" ref="B709:B772" si="33">100-A709/1000</f>
        <v>78.915000002919996</v>
      </c>
      <c r="C709" s="96">
        <v>335.7220000401</v>
      </c>
      <c r="F709" s="90">
        <v>13705.30560457</v>
      </c>
      <c r="G709" s="90">
        <f t="shared" ref="G709:G772" si="34">100-F709/1000</f>
        <v>86.29469439543</v>
      </c>
      <c r="H709" s="91">
        <v>309.63306513190003</v>
      </c>
    </row>
    <row r="710" spans="1:8" ht="15.75" thickBot="1" x14ac:dyDescent="0.3">
      <c r="A710" s="96">
        <v>21087.763892880001</v>
      </c>
      <c r="B710" s="88">
        <f t="shared" si="33"/>
        <v>78.912236107119995</v>
      </c>
      <c r="C710" s="96">
        <v>336.25199997800001</v>
      </c>
      <c r="F710" s="90">
        <v>13724.16070782</v>
      </c>
      <c r="G710" s="90">
        <f t="shared" si="34"/>
        <v>86.275839292179995</v>
      </c>
      <c r="H710" s="91">
        <v>309.63306513190003</v>
      </c>
    </row>
    <row r="711" spans="1:8" ht="15.75" thickBot="1" x14ac:dyDescent="0.3">
      <c r="A711" s="96">
        <v>21090.528890170001</v>
      </c>
      <c r="B711" s="88">
        <f t="shared" si="33"/>
        <v>78.909471109830008</v>
      </c>
      <c r="C711" s="96">
        <v>336.51600003239997</v>
      </c>
      <c r="F711" s="90">
        <v>13745.284672440001</v>
      </c>
      <c r="G711" s="90">
        <f t="shared" si="34"/>
        <v>86.254715327560007</v>
      </c>
      <c r="H711" s="91">
        <v>309.63306513190003</v>
      </c>
    </row>
    <row r="712" spans="1:8" ht="15.75" thickBot="1" x14ac:dyDescent="0.3">
      <c r="A712" s="96">
        <v>21093.293780219999</v>
      </c>
      <c r="B712" s="88">
        <f t="shared" si="33"/>
        <v>78.906706219780006</v>
      </c>
      <c r="C712" s="96">
        <v>336.58899998290002</v>
      </c>
      <c r="F712" s="90">
        <v>13763.53166386</v>
      </c>
      <c r="G712" s="90">
        <f t="shared" si="34"/>
        <v>86.236468336140007</v>
      </c>
      <c r="H712" s="91">
        <v>309.74749382549999</v>
      </c>
    </row>
    <row r="713" spans="1:8" ht="15.75" thickBot="1" x14ac:dyDescent="0.3">
      <c r="A713" s="96">
        <v>21096.057676019998</v>
      </c>
      <c r="B713" s="88">
        <f t="shared" si="33"/>
        <v>78.903942323980004</v>
      </c>
      <c r="C713" s="96">
        <v>336.78299996999999</v>
      </c>
      <c r="F713" s="90">
        <v>13782.48916456</v>
      </c>
      <c r="G713" s="90">
        <f t="shared" si="34"/>
        <v>86.217510835439995</v>
      </c>
      <c r="H713" s="91">
        <v>309.84862195049999</v>
      </c>
    </row>
    <row r="714" spans="1:8" ht="15.75" thickBot="1" x14ac:dyDescent="0.3">
      <c r="A714" s="96">
        <v>21098.822673300001</v>
      </c>
      <c r="B714" s="88">
        <f t="shared" si="33"/>
        <v>78.901177326699994</v>
      </c>
      <c r="C714" s="96">
        <v>336.83999998489998</v>
      </c>
      <c r="F714" s="90">
        <v>13799.098031760001</v>
      </c>
      <c r="G714" s="90">
        <f t="shared" si="34"/>
        <v>86.200901968240004</v>
      </c>
      <c r="H714" s="91">
        <v>309.84862195049999</v>
      </c>
    </row>
    <row r="715" spans="1:8" ht="15.75" thickBot="1" x14ac:dyDescent="0.3">
      <c r="A715" s="96">
        <v>21107.116456340002</v>
      </c>
      <c r="B715" s="88">
        <f t="shared" si="33"/>
        <v>78.892883543659991</v>
      </c>
      <c r="C715" s="96">
        <v>336.84999996800002</v>
      </c>
      <c r="F715" s="90">
        <v>13817.4737351</v>
      </c>
      <c r="G715" s="90">
        <f t="shared" si="34"/>
        <v>86.182526264900005</v>
      </c>
      <c r="H715" s="91">
        <v>309.89999999999998</v>
      </c>
    </row>
    <row r="716" spans="1:8" ht="15.75" thickBot="1" x14ac:dyDescent="0.3">
      <c r="A716" s="96">
        <v>21109.88035214</v>
      </c>
      <c r="B716" s="88">
        <f t="shared" si="33"/>
        <v>78.890119647860004</v>
      </c>
      <c r="C716" s="96">
        <v>336.99700001629998</v>
      </c>
      <c r="F716" s="90">
        <v>13836.936322330001</v>
      </c>
      <c r="G716" s="90">
        <f t="shared" si="34"/>
        <v>86.163063677669996</v>
      </c>
      <c r="H716" s="91">
        <v>309.89999999999998</v>
      </c>
    </row>
    <row r="717" spans="1:8" ht="15.75" thickBot="1" x14ac:dyDescent="0.3">
      <c r="A717" s="96">
        <v>21112.645242189999</v>
      </c>
      <c r="B717" s="88">
        <f t="shared" si="33"/>
        <v>78.887354757810002</v>
      </c>
      <c r="C717" s="96">
        <v>337.37500000749998</v>
      </c>
      <c r="F717" s="90">
        <v>13853.01557286</v>
      </c>
      <c r="G717" s="90">
        <f t="shared" si="34"/>
        <v>86.146984427139998</v>
      </c>
      <c r="H717" s="91">
        <v>310.17406630279999</v>
      </c>
    </row>
    <row r="718" spans="1:8" ht="15.75" thickBot="1" x14ac:dyDescent="0.3">
      <c r="A718" s="96">
        <v>21120.93902523</v>
      </c>
      <c r="B718" s="88">
        <f t="shared" si="33"/>
        <v>78.879060974769999</v>
      </c>
      <c r="C718" s="96">
        <v>337.43299998340001</v>
      </c>
      <c r="F718" s="90">
        <v>13869.696091489999</v>
      </c>
      <c r="G718" s="90">
        <f t="shared" si="34"/>
        <v>86.130303908510001</v>
      </c>
      <c r="H718" s="91">
        <v>310.32</v>
      </c>
    </row>
    <row r="719" spans="1:8" ht="15.75" thickBot="1" x14ac:dyDescent="0.3">
      <c r="A719" s="96">
        <v>21129.23280826</v>
      </c>
      <c r="B719" s="88">
        <f t="shared" si="33"/>
        <v>78.870767191740001</v>
      </c>
      <c r="C719" s="96">
        <v>337.93700000270002</v>
      </c>
      <c r="F719" s="90">
        <v>13889.54991638</v>
      </c>
      <c r="G719" s="90">
        <f t="shared" si="34"/>
        <v>86.110450083619995</v>
      </c>
      <c r="H719" s="91">
        <v>310.32</v>
      </c>
    </row>
    <row r="720" spans="1:8" ht="15.75" thickBot="1" x14ac:dyDescent="0.3">
      <c r="A720" s="96">
        <v>21137.526591289999</v>
      </c>
      <c r="B720" s="88">
        <f t="shared" si="33"/>
        <v>78.862473408710002</v>
      </c>
      <c r="C720" s="96">
        <v>337.99699999389998</v>
      </c>
      <c r="F720" s="90">
        <v>13910.627264889999</v>
      </c>
      <c r="G720" s="90">
        <f t="shared" si="34"/>
        <v>86.089372735110004</v>
      </c>
      <c r="H720" s="91">
        <v>310.32</v>
      </c>
    </row>
    <row r="721" spans="1:8" ht="15.75" thickBot="1" x14ac:dyDescent="0.3">
      <c r="A721" s="96">
        <v>21140.290594369999</v>
      </c>
      <c r="B721" s="88">
        <f t="shared" si="33"/>
        <v>78.859709405629999</v>
      </c>
      <c r="C721" s="96">
        <v>338.14900003370002</v>
      </c>
      <c r="F721" s="90">
        <v>13930.12884134</v>
      </c>
      <c r="G721" s="90">
        <f t="shared" si="34"/>
        <v>86.069871158659993</v>
      </c>
      <c r="H721" s="91">
        <v>310.32</v>
      </c>
    </row>
    <row r="722" spans="1:8" ht="15.75" thickBot="1" x14ac:dyDescent="0.3">
      <c r="A722" s="96">
        <v>21143.05480727</v>
      </c>
      <c r="B722" s="88">
        <f t="shared" si="33"/>
        <v>78.856945192729995</v>
      </c>
      <c r="C722" s="96">
        <v>338.17699996750002</v>
      </c>
      <c r="F722" s="90">
        <v>13950.17236309</v>
      </c>
      <c r="G722" s="90">
        <f t="shared" si="34"/>
        <v>86.049827636909995</v>
      </c>
      <c r="H722" s="91">
        <v>310.32</v>
      </c>
    </row>
    <row r="723" spans="1:8" ht="15.75" thickBot="1" x14ac:dyDescent="0.3">
      <c r="A723" s="96">
        <v>21151.347827050002</v>
      </c>
      <c r="B723" s="88">
        <f t="shared" si="33"/>
        <v>78.848652172949997</v>
      </c>
      <c r="C723" s="96">
        <v>338.21999996900001</v>
      </c>
      <c r="F723" s="90">
        <v>13970.639550379999</v>
      </c>
      <c r="G723" s="90">
        <f t="shared" si="34"/>
        <v>86.02936044962</v>
      </c>
      <c r="H723" s="91">
        <v>310.32</v>
      </c>
    </row>
    <row r="724" spans="1:8" ht="15.75" thickBot="1" x14ac:dyDescent="0.3">
      <c r="A724" s="96">
        <v>21187.28778038</v>
      </c>
      <c r="B724" s="88">
        <f t="shared" si="33"/>
        <v>78.812712219619996</v>
      </c>
      <c r="C724" s="96">
        <v>338.31000000239999</v>
      </c>
      <c r="F724" s="90">
        <v>13987.021659710001</v>
      </c>
      <c r="G724" s="90">
        <f t="shared" si="34"/>
        <v>86.012978340290005</v>
      </c>
      <c r="H724" s="91">
        <v>310.32</v>
      </c>
    </row>
    <row r="725" spans="1:8" ht="15.75" thickBot="1" x14ac:dyDescent="0.3">
      <c r="A725" s="96">
        <v>21191.317722930002</v>
      </c>
      <c r="B725" s="88">
        <f t="shared" si="33"/>
        <v>78.808682277070005</v>
      </c>
      <c r="C725" s="96">
        <v>338.31000000239999</v>
      </c>
      <c r="F725" s="90">
        <v>14001.764598330001</v>
      </c>
      <c r="G725" s="90">
        <f t="shared" si="34"/>
        <v>85.998235401670001</v>
      </c>
      <c r="H725" s="91">
        <v>310.32</v>
      </c>
    </row>
    <row r="726" spans="1:8" ht="15.75" thickBot="1" x14ac:dyDescent="0.3">
      <c r="A726" s="96">
        <v>21217.69759439</v>
      </c>
      <c r="B726" s="88">
        <f t="shared" si="33"/>
        <v>78.782302405609997</v>
      </c>
      <c r="C726" s="96">
        <v>338.43999996780002</v>
      </c>
      <c r="F726" s="90">
        <v>14027.257207680001</v>
      </c>
      <c r="G726" s="90">
        <f t="shared" si="34"/>
        <v>85.972742792320005</v>
      </c>
      <c r="H726" s="91">
        <v>310.32</v>
      </c>
    </row>
    <row r="727" spans="1:8" ht="15.75" thickBot="1" x14ac:dyDescent="0.3">
      <c r="A727" s="96">
        <v>21248.451728970002</v>
      </c>
      <c r="B727" s="88">
        <f t="shared" si="33"/>
        <v>78.751548271030003</v>
      </c>
      <c r="C727" s="96">
        <v>338.51000003519999</v>
      </c>
      <c r="F727" s="90">
        <v>14043.457911289999</v>
      </c>
      <c r="G727" s="90">
        <f t="shared" si="34"/>
        <v>85.956542088709995</v>
      </c>
      <c r="H727" s="91">
        <v>310.66000000000003</v>
      </c>
    </row>
    <row r="728" spans="1:8" ht="15.75" thickBot="1" x14ac:dyDescent="0.3">
      <c r="A728" s="96">
        <v>21256.40141789</v>
      </c>
      <c r="B728" s="88">
        <f t="shared" si="33"/>
        <v>78.743598582109996</v>
      </c>
      <c r="C728" s="96">
        <v>338.57300000269998</v>
      </c>
      <c r="F728" s="90">
        <v>14064.71254937</v>
      </c>
      <c r="G728" s="90">
        <f t="shared" si="34"/>
        <v>85.93528745063</v>
      </c>
      <c r="H728" s="91">
        <v>310.66000000000003</v>
      </c>
    </row>
    <row r="729" spans="1:8" ht="15.75" thickBot="1" x14ac:dyDescent="0.3">
      <c r="A729" s="96">
        <v>21267.459703929999</v>
      </c>
      <c r="B729" s="88">
        <f t="shared" si="33"/>
        <v>78.732540296069999</v>
      </c>
      <c r="C729" s="96">
        <v>338.64000000060003</v>
      </c>
      <c r="F729" s="90">
        <v>14079.256843499999</v>
      </c>
      <c r="G729" s="90">
        <f t="shared" si="34"/>
        <v>85.920743156499995</v>
      </c>
      <c r="H729" s="91">
        <v>310.66000000000003</v>
      </c>
    </row>
    <row r="730" spans="1:8" ht="15.75" thickBot="1" x14ac:dyDescent="0.3">
      <c r="A730" s="96">
        <v>21289.973678480001</v>
      </c>
      <c r="B730" s="88">
        <f t="shared" si="33"/>
        <v>78.710026321520004</v>
      </c>
      <c r="C730" s="96">
        <v>338.64999998360003</v>
      </c>
      <c r="F730" s="90">
        <v>14100.501018389999</v>
      </c>
      <c r="G730" s="90">
        <f t="shared" si="34"/>
        <v>85.899498981609995</v>
      </c>
      <c r="H730" s="91">
        <v>310.71927487720001</v>
      </c>
    </row>
    <row r="731" spans="1:8" ht="15.75" thickBot="1" x14ac:dyDescent="0.3">
      <c r="A731" s="96">
        <v>21331.044593940002</v>
      </c>
      <c r="B731" s="88">
        <f t="shared" si="33"/>
        <v>78.668955406060007</v>
      </c>
      <c r="C731" s="96">
        <v>338.68000002579998</v>
      </c>
      <c r="F731" s="90">
        <v>14120.50066736</v>
      </c>
      <c r="G731" s="90">
        <f t="shared" si="34"/>
        <v>85.879499332639995</v>
      </c>
      <c r="H731" s="91">
        <v>310.82135090489999</v>
      </c>
    </row>
    <row r="732" spans="1:8" ht="15.75" thickBot="1" x14ac:dyDescent="0.3">
      <c r="A732" s="96">
        <v>21347.632333509999</v>
      </c>
      <c r="B732" s="88">
        <f t="shared" si="33"/>
        <v>78.652367666489994</v>
      </c>
      <c r="C732" s="96">
        <v>338.73599998650002</v>
      </c>
      <c r="F732" s="90">
        <v>14137.878987579999</v>
      </c>
      <c r="G732" s="90">
        <f t="shared" si="34"/>
        <v>85.862121012420005</v>
      </c>
      <c r="H732" s="91">
        <v>310.91000000000003</v>
      </c>
    </row>
    <row r="733" spans="1:8" ht="15.75" thickBot="1" x14ac:dyDescent="0.3">
      <c r="A733" s="96">
        <v>21350.397023910002</v>
      </c>
      <c r="B733" s="88">
        <f t="shared" si="33"/>
        <v>78.649602976089994</v>
      </c>
      <c r="C733" s="96">
        <v>338.79700003189998</v>
      </c>
      <c r="F733" s="90">
        <v>14157.86966231</v>
      </c>
      <c r="G733" s="90">
        <f t="shared" si="34"/>
        <v>85.842130337689994</v>
      </c>
      <c r="H733" s="91">
        <v>310.91000000000003</v>
      </c>
    </row>
    <row r="734" spans="1:8" ht="15.75" thickBot="1" x14ac:dyDescent="0.3">
      <c r="A734" s="96">
        <v>21356.717345500001</v>
      </c>
      <c r="B734" s="88">
        <f t="shared" si="33"/>
        <v>78.643282654499998</v>
      </c>
      <c r="C734" s="96">
        <v>338.87999996539997</v>
      </c>
      <c r="F734" s="90">
        <v>14177.81873703</v>
      </c>
      <c r="G734" s="90">
        <f t="shared" si="34"/>
        <v>85.822181262970005</v>
      </c>
      <c r="H734" s="91">
        <v>310.91000000000003</v>
      </c>
    </row>
    <row r="735" spans="1:8" ht="15.75" thickBot="1" x14ac:dyDescent="0.3">
      <c r="A735" s="96">
        <v>21372.513645319999</v>
      </c>
      <c r="B735" s="88">
        <f t="shared" si="33"/>
        <v>78.627486354680002</v>
      </c>
      <c r="C735" s="96">
        <v>339.09900000319999</v>
      </c>
      <c r="F735" s="90">
        <v>14197.5533056</v>
      </c>
      <c r="G735" s="90">
        <f t="shared" si="34"/>
        <v>85.802446694400004</v>
      </c>
      <c r="H735" s="91">
        <v>310.91000000000003</v>
      </c>
    </row>
    <row r="736" spans="1:8" ht="15.75" thickBot="1" x14ac:dyDescent="0.3">
      <c r="A736" s="96">
        <v>21378.042629759999</v>
      </c>
      <c r="B736" s="88">
        <f t="shared" si="33"/>
        <v>78.621957370239997</v>
      </c>
      <c r="C736" s="96">
        <v>339.1399999894</v>
      </c>
      <c r="F736" s="90">
        <v>14217.54621318</v>
      </c>
      <c r="G736" s="90">
        <f t="shared" si="34"/>
        <v>85.78245378682</v>
      </c>
      <c r="H736" s="91">
        <v>310.91000000000003</v>
      </c>
    </row>
    <row r="737" spans="1:8" ht="15.75" thickBot="1" x14ac:dyDescent="0.3">
      <c r="A737" s="96">
        <v>21386.400216139999</v>
      </c>
      <c r="B737" s="88">
        <f t="shared" si="33"/>
        <v>78.613599783859996</v>
      </c>
      <c r="C737" s="96">
        <v>339.1399999894</v>
      </c>
      <c r="F737" s="90">
        <v>14235.61566091</v>
      </c>
      <c r="G737" s="90">
        <f t="shared" si="34"/>
        <v>85.76438433909</v>
      </c>
      <c r="H737" s="91">
        <v>310.91000000000003</v>
      </c>
    </row>
    <row r="738" spans="1:8" ht="15.75" thickBot="1" x14ac:dyDescent="0.3">
      <c r="A738" s="96">
        <v>21439.673218399999</v>
      </c>
      <c r="B738" s="88">
        <f t="shared" si="33"/>
        <v>78.560326781599997</v>
      </c>
      <c r="C738" s="96">
        <v>339.18999999760001</v>
      </c>
      <c r="F738" s="90">
        <v>14255.542789720001</v>
      </c>
      <c r="G738" s="90">
        <f t="shared" si="34"/>
        <v>85.744457210280004</v>
      </c>
      <c r="H738" s="91">
        <v>311.02142207129998</v>
      </c>
    </row>
    <row r="739" spans="1:8" ht="15.75" thickBot="1" x14ac:dyDescent="0.3">
      <c r="A739" s="96">
        <v>21472.831504139998</v>
      </c>
      <c r="B739" s="88">
        <f t="shared" si="33"/>
        <v>78.527168495859996</v>
      </c>
      <c r="C739" s="96">
        <v>339.19999998060001</v>
      </c>
      <c r="F739" s="90">
        <v>14270.868239560001</v>
      </c>
      <c r="G739" s="90">
        <f t="shared" si="34"/>
        <v>85.729131760439998</v>
      </c>
      <c r="H739" s="91">
        <v>311.04643342470001</v>
      </c>
    </row>
    <row r="740" spans="1:8" ht="15.75" thickBot="1" x14ac:dyDescent="0.3">
      <c r="A740" s="96">
        <v>21503.884869329999</v>
      </c>
      <c r="B740" s="88">
        <f t="shared" si="33"/>
        <v>78.496115130670006</v>
      </c>
      <c r="C740" s="96">
        <v>339.19999998060001</v>
      </c>
      <c r="F740" s="90">
        <v>14274.332808020001</v>
      </c>
      <c r="G740" s="90">
        <f t="shared" si="34"/>
        <v>85.725667191979994</v>
      </c>
      <c r="H740" s="91">
        <v>311.57</v>
      </c>
    </row>
    <row r="741" spans="1:8" ht="15.75" thickBot="1" x14ac:dyDescent="0.3">
      <c r="A741" s="96">
        <v>21505.212522900001</v>
      </c>
      <c r="B741" s="88">
        <f t="shared" si="33"/>
        <v>78.494787477100004</v>
      </c>
      <c r="C741" s="96">
        <v>339.19999998060001</v>
      </c>
      <c r="F741" s="90">
        <v>14294.003733719999</v>
      </c>
      <c r="G741" s="90">
        <f t="shared" si="34"/>
        <v>85.705996266279996</v>
      </c>
      <c r="H741" s="91">
        <v>311.57</v>
      </c>
    </row>
    <row r="742" spans="1:8" ht="15.75" thickBot="1" x14ac:dyDescent="0.3">
      <c r="A742" s="96">
        <v>21511.469811849998</v>
      </c>
      <c r="B742" s="88">
        <f t="shared" si="33"/>
        <v>78.488530188150008</v>
      </c>
      <c r="C742" s="96">
        <v>339.19999998060001</v>
      </c>
      <c r="F742" s="90">
        <v>14313.998998110001</v>
      </c>
      <c r="G742" s="90">
        <f t="shared" si="34"/>
        <v>85.686001001889991</v>
      </c>
      <c r="H742" s="91">
        <v>311.57</v>
      </c>
    </row>
    <row r="743" spans="1:8" ht="15.75" thickBot="1" x14ac:dyDescent="0.3">
      <c r="A743" s="96">
        <v>21514.331151570001</v>
      </c>
      <c r="B743" s="88">
        <f t="shared" si="33"/>
        <v>78.485668848429995</v>
      </c>
      <c r="C743" s="96">
        <v>340.24900000539998</v>
      </c>
      <c r="F743" s="90">
        <v>14333.76415651</v>
      </c>
      <c r="G743" s="90">
        <f t="shared" si="34"/>
        <v>85.66623584349</v>
      </c>
      <c r="H743" s="91">
        <v>311.57</v>
      </c>
    </row>
    <row r="744" spans="1:8" ht="15.75" thickBot="1" x14ac:dyDescent="0.3">
      <c r="A744" s="96">
        <v>21517.191828769999</v>
      </c>
      <c r="B744" s="88">
        <f t="shared" si="33"/>
        <v>78.482808171230005</v>
      </c>
      <c r="C744" s="96">
        <v>339.51400004329997</v>
      </c>
      <c r="F744" s="90">
        <v>14355.80344883</v>
      </c>
      <c r="G744" s="90">
        <f t="shared" si="34"/>
        <v>85.644196551169998</v>
      </c>
      <c r="H744" s="91">
        <v>311.57</v>
      </c>
    </row>
    <row r="745" spans="1:8" ht="15.75" thickBot="1" x14ac:dyDescent="0.3">
      <c r="A745" s="96">
        <v>21520.052419610001</v>
      </c>
      <c r="B745" s="88">
        <f t="shared" si="33"/>
        <v>78.479947580390004</v>
      </c>
      <c r="C745" s="96">
        <v>339.20999996360001</v>
      </c>
      <c r="F745" s="90">
        <v>14375.805857109999</v>
      </c>
      <c r="G745" s="90">
        <f t="shared" si="34"/>
        <v>85.624194142890005</v>
      </c>
      <c r="H745" s="91">
        <v>311.57</v>
      </c>
    </row>
    <row r="746" spans="1:8" ht="15.75" thickBot="1" x14ac:dyDescent="0.3">
      <c r="A746" s="96">
        <v>21522.913096789998</v>
      </c>
      <c r="B746" s="88">
        <f t="shared" si="33"/>
        <v>78.477086903209994</v>
      </c>
      <c r="C746" s="96">
        <v>339.20999996360001</v>
      </c>
      <c r="F746" s="90">
        <v>14395.91350425</v>
      </c>
      <c r="G746" s="90">
        <f t="shared" si="34"/>
        <v>85.604086495749996</v>
      </c>
      <c r="H746" s="91">
        <v>311.57</v>
      </c>
    </row>
    <row r="747" spans="1:8" ht="15.75" thickBot="1" x14ac:dyDescent="0.3">
      <c r="A747" s="96">
        <v>21549.973046269999</v>
      </c>
      <c r="B747" s="88">
        <f t="shared" si="33"/>
        <v>78.450026953730003</v>
      </c>
      <c r="C747" s="96">
        <v>339.30400002750002</v>
      </c>
      <c r="F747" s="90">
        <v>14415.18293841</v>
      </c>
      <c r="G747" s="90">
        <f t="shared" si="34"/>
        <v>85.584817061590002</v>
      </c>
      <c r="H747" s="91">
        <v>311.57</v>
      </c>
    </row>
    <row r="748" spans="1:8" ht="15.75" thickBot="1" x14ac:dyDescent="0.3">
      <c r="A748" s="96">
        <v>21560.103027609999</v>
      </c>
      <c r="B748" s="88">
        <f t="shared" si="33"/>
        <v>78.439896972390002</v>
      </c>
      <c r="C748" s="96">
        <v>339.31999996299999</v>
      </c>
      <c r="F748" s="90">
        <v>14435.57667228</v>
      </c>
      <c r="G748" s="90">
        <f t="shared" si="34"/>
        <v>85.564423327719993</v>
      </c>
      <c r="H748" s="91">
        <v>311.57</v>
      </c>
    </row>
    <row r="749" spans="1:8" ht="15.75" thickBot="1" x14ac:dyDescent="0.3">
      <c r="A749" s="96">
        <v>21562.96419608</v>
      </c>
      <c r="B749" s="88">
        <f t="shared" si="33"/>
        <v>78.437035803919997</v>
      </c>
      <c r="C749" s="96">
        <v>339.57000000400001</v>
      </c>
      <c r="F749" s="90">
        <v>14454.59146969</v>
      </c>
      <c r="G749" s="90">
        <f t="shared" si="34"/>
        <v>85.545408530309999</v>
      </c>
      <c r="H749" s="91">
        <v>311.68299765619997</v>
      </c>
    </row>
    <row r="750" spans="1:8" ht="15.75" thickBot="1" x14ac:dyDescent="0.3">
      <c r="A750" s="96">
        <v>21565.824701279998</v>
      </c>
      <c r="B750" s="88">
        <f t="shared" si="33"/>
        <v>78.434175298720007</v>
      </c>
      <c r="C750" s="96">
        <v>341.73499995840001</v>
      </c>
      <c r="F750" s="90">
        <v>14473.90384209</v>
      </c>
      <c r="G750" s="90">
        <f t="shared" si="34"/>
        <v>85.526096157910004</v>
      </c>
      <c r="H750" s="91">
        <v>311.68299765619997</v>
      </c>
    </row>
    <row r="751" spans="1:8" ht="15.75" thickBot="1" x14ac:dyDescent="0.3">
      <c r="A751" s="96">
        <v>21568.685869739998</v>
      </c>
      <c r="B751" s="88">
        <f t="shared" si="33"/>
        <v>78.431314130260006</v>
      </c>
      <c r="C751" s="96">
        <v>340.28000000859998</v>
      </c>
      <c r="F751" s="90">
        <v>14493.22464446</v>
      </c>
      <c r="G751" s="90">
        <f t="shared" si="34"/>
        <v>85.50677535554</v>
      </c>
      <c r="H751" s="91">
        <v>311.68299765619997</v>
      </c>
    </row>
    <row r="752" spans="1:8" ht="15.75" thickBot="1" x14ac:dyDescent="0.3">
      <c r="A752" s="96">
        <v>21571.547038209999</v>
      </c>
      <c r="B752" s="88">
        <f t="shared" si="33"/>
        <v>78.428452961790001</v>
      </c>
      <c r="C752" s="96">
        <v>339.37100002540001</v>
      </c>
      <c r="F752" s="90">
        <v>14513.06679361</v>
      </c>
      <c r="G752" s="90">
        <f t="shared" si="34"/>
        <v>85.486933206390006</v>
      </c>
      <c r="H752" s="91">
        <v>311.68299765619997</v>
      </c>
    </row>
    <row r="753" spans="1:8" ht="15.75" thickBot="1" x14ac:dyDescent="0.3">
      <c r="A753" s="96">
        <v>21574.406795020001</v>
      </c>
      <c r="B753" s="88">
        <f t="shared" si="33"/>
        <v>78.425593204980004</v>
      </c>
      <c r="C753" s="96">
        <v>339.3400000222</v>
      </c>
      <c r="F753" s="90">
        <v>14532.067685190001</v>
      </c>
      <c r="G753" s="90">
        <f t="shared" si="34"/>
        <v>85.46793231481</v>
      </c>
      <c r="H753" s="91">
        <v>311.68299765619997</v>
      </c>
    </row>
    <row r="754" spans="1:8" ht="15.75" thickBot="1" x14ac:dyDescent="0.3">
      <c r="A754" s="96">
        <v>21615.188726830002</v>
      </c>
      <c r="B754" s="88">
        <f t="shared" si="33"/>
        <v>78.384811273170001</v>
      </c>
      <c r="C754" s="96">
        <v>339.3599999882</v>
      </c>
      <c r="F754" s="90">
        <v>14550.403739580001</v>
      </c>
      <c r="G754" s="90">
        <f t="shared" si="34"/>
        <v>85.449596260419995</v>
      </c>
      <c r="H754" s="91">
        <v>311.68299765619997</v>
      </c>
    </row>
    <row r="755" spans="1:8" ht="15.75" thickBot="1" x14ac:dyDescent="0.3">
      <c r="A755" s="96">
        <v>21640.205243820001</v>
      </c>
      <c r="B755" s="88">
        <f t="shared" si="33"/>
        <v>78.359794756179994</v>
      </c>
      <c r="C755" s="96">
        <v>339.39099999140001</v>
      </c>
      <c r="F755" s="90">
        <v>14567.873178649999</v>
      </c>
      <c r="G755" s="90">
        <f t="shared" si="34"/>
        <v>85.432126821349996</v>
      </c>
      <c r="H755" s="91">
        <v>311.68299765619997</v>
      </c>
    </row>
    <row r="756" spans="1:8" ht="15.75" thickBot="1" x14ac:dyDescent="0.3">
      <c r="A756" s="96">
        <v>21648.787686939999</v>
      </c>
      <c r="B756" s="88">
        <f t="shared" si="33"/>
        <v>78.351212313060003</v>
      </c>
      <c r="C756" s="96">
        <v>339.46900002659999</v>
      </c>
      <c r="F756" s="90">
        <v>14588.623298439999</v>
      </c>
      <c r="G756" s="90">
        <f t="shared" si="34"/>
        <v>85.411376701560002</v>
      </c>
      <c r="H756" s="91">
        <v>311.81980584569999</v>
      </c>
    </row>
    <row r="757" spans="1:8" ht="15.75" thickBot="1" x14ac:dyDescent="0.3">
      <c r="A757" s="96">
        <v>21677.395313000001</v>
      </c>
      <c r="B757" s="88">
        <f t="shared" si="33"/>
        <v>78.322604686999995</v>
      </c>
      <c r="C757" s="96">
        <v>339.5179999806</v>
      </c>
      <c r="F757" s="90">
        <v>14611.769710459999</v>
      </c>
      <c r="G757" s="90">
        <f t="shared" si="34"/>
        <v>85.388230289540004</v>
      </c>
      <c r="H757" s="91">
        <v>311.87397827749999</v>
      </c>
    </row>
    <row r="758" spans="1:8" ht="15.75" thickBot="1" x14ac:dyDescent="0.3">
      <c r="A758" s="96">
        <v>21700.281966859999</v>
      </c>
      <c r="B758" s="88">
        <f t="shared" si="33"/>
        <v>78.29971803314001</v>
      </c>
      <c r="C758" s="96">
        <v>339.51999999579999</v>
      </c>
      <c r="F758" s="90">
        <v>14631.611350839999</v>
      </c>
      <c r="G758" s="90">
        <f t="shared" si="34"/>
        <v>85.368388649159996</v>
      </c>
      <c r="H758" s="91">
        <v>311.88943330590001</v>
      </c>
    </row>
    <row r="759" spans="1:8" ht="15.75" thickBot="1" x14ac:dyDescent="0.3">
      <c r="A759" s="96">
        <v>21703.140663769998</v>
      </c>
      <c r="B759" s="88">
        <f t="shared" si="33"/>
        <v>78.29685933623</v>
      </c>
      <c r="C759" s="96">
        <v>339.63999997820002</v>
      </c>
      <c r="F759" s="90">
        <v>14654.618050360001</v>
      </c>
      <c r="G759" s="90">
        <f t="shared" si="34"/>
        <v>85.34538194964</v>
      </c>
      <c r="H759" s="91">
        <v>311.88943330590001</v>
      </c>
    </row>
    <row r="760" spans="1:8" ht="15.75" thickBot="1" x14ac:dyDescent="0.3">
      <c r="A760" s="96">
        <v>21706.001607670001</v>
      </c>
      <c r="B760" s="88">
        <f t="shared" si="33"/>
        <v>78.293998392329996</v>
      </c>
      <c r="C760" s="96">
        <v>339.5390000008</v>
      </c>
      <c r="F760" s="90">
        <v>14673.025539890001</v>
      </c>
      <c r="G760" s="90">
        <f t="shared" si="34"/>
        <v>85.326974460109994</v>
      </c>
      <c r="H760" s="91">
        <v>311.88943330590001</v>
      </c>
    </row>
    <row r="761" spans="1:8" ht="15.75" thickBot="1" x14ac:dyDescent="0.3">
      <c r="A761" s="96">
        <v>21737.470424769999</v>
      </c>
      <c r="B761" s="88">
        <f t="shared" si="33"/>
        <v>78.262529575230005</v>
      </c>
      <c r="C761" s="96">
        <v>339.53499997030002</v>
      </c>
      <c r="F761" s="90">
        <v>14692.643919730001</v>
      </c>
      <c r="G761" s="90">
        <f t="shared" si="34"/>
        <v>85.307356080269997</v>
      </c>
      <c r="H761" s="91">
        <v>311.89</v>
      </c>
    </row>
    <row r="762" spans="1:8" ht="15.75" thickBot="1" x14ac:dyDescent="0.3">
      <c r="A762" s="96">
        <v>21739.95251119</v>
      </c>
      <c r="B762" s="88">
        <f t="shared" si="33"/>
        <v>78.260047488810002</v>
      </c>
      <c r="C762" s="96">
        <v>339.53999996189998</v>
      </c>
      <c r="F762" s="90">
        <v>14712.56685807</v>
      </c>
      <c r="G762" s="90">
        <f t="shared" si="34"/>
        <v>85.287433141929995</v>
      </c>
      <c r="H762" s="91">
        <v>311.89</v>
      </c>
    </row>
    <row r="763" spans="1:8" ht="15.75" thickBot="1" x14ac:dyDescent="0.3">
      <c r="A763" s="96">
        <v>21785.403938129999</v>
      </c>
      <c r="B763" s="88">
        <f t="shared" si="33"/>
        <v>78.214596061869997</v>
      </c>
      <c r="C763" s="96">
        <v>339.53999996189998</v>
      </c>
      <c r="F763" s="90">
        <v>14732.486490720001</v>
      </c>
      <c r="G763" s="90">
        <f t="shared" si="34"/>
        <v>85.267513509279993</v>
      </c>
      <c r="H763" s="91">
        <v>311.89</v>
      </c>
    </row>
    <row r="764" spans="1:8" ht="15.75" thickBot="1" x14ac:dyDescent="0.3">
      <c r="A764" s="96">
        <v>21822.376738129999</v>
      </c>
      <c r="B764" s="88">
        <f t="shared" si="33"/>
        <v>78.177623261869996</v>
      </c>
      <c r="C764" s="96">
        <v>339.60000004620002</v>
      </c>
      <c r="F764" s="90">
        <v>14752.48646163</v>
      </c>
      <c r="G764" s="90">
        <f t="shared" si="34"/>
        <v>85.247513538370001</v>
      </c>
      <c r="H764" s="91">
        <v>311.89</v>
      </c>
    </row>
    <row r="765" spans="1:8" ht="15.75" thickBot="1" x14ac:dyDescent="0.3">
      <c r="A765" s="96">
        <v>21860.48288422</v>
      </c>
      <c r="B765" s="88">
        <f t="shared" si="33"/>
        <v>78.139517115779995</v>
      </c>
      <c r="C765" s="96">
        <v>339.62999999520002</v>
      </c>
      <c r="F765" s="90">
        <v>14772.427244230001</v>
      </c>
      <c r="G765" s="90">
        <f t="shared" si="34"/>
        <v>85.227572755769998</v>
      </c>
      <c r="H765" s="91">
        <v>311.89</v>
      </c>
    </row>
    <row r="766" spans="1:8" ht="15.75" thickBot="1" x14ac:dyDescent="0.3">
      <c r="A766" s="96">
        <v>21869.065762810002</v>
      </c>
      <c r="B766" s="88">
        <f t="shared" si="33"/>
        <v>78.13093423718999</v>
      </c>
      <c r="C766" s="96">
        <v>339.7100000456</v>
      </c>
      <c r="F766" s="90">
        <v>14790.993614110001</v>
      </c>
      <c r="G766" s="90">
        <f t="shared" si="34"/>
        <v>85.209006385890007</v>
      </c>
      <c r="H766" s="91">
        <v>311.95</v>
      </c>
    </row>
    <row r="767" spans="1:8" ht="15.75" thickBot="1" x14ac:dyDescent="0.3">
      <c r="A767" s="96">
        <v>21871.694920099999</v>
      </c>
      <c r="B767" s="88">
        <f t="shared" si="33"/>
        <v>78.128305079900002</v>
      </c>
      <c r="C767" s="96">
        <v>339.7359999642</v>
      </c>
      <c r="F767" s="90">
        <v>14810.987307609999</v>
      </c>
      <c r="G767" s="90">
        <f t="shared" si="34"/>
        <v>85.189012692390008</v>
      </c>
      <c r="H767" s="91">
        <v>311.95</v>
      </c>
    </row>
    <row r="768" spans="1:8" ht="15.75" thickBot="1" x14ac:dyDescent="0.3">
      <c r="A768" s="96">
        <v>21880.507936670001</v>
      </c>
      <c r="B768" s="88">
        <f t="shared" si="33"/>
        <v>78.11949206333</v>
      </c>
      <c r="C768" s="96">
        <v>339.80100004000002</v>
      </c>
      <c r="F768" s="90">
        <v>14830.94918315</v>
      </c>
      <c r="G768" s="90">
        <f t="shared" si="34"/>
        <v>85.169050816850003</v>
      </c>
      <c r="H768" s="91">
        <v>312.11886314560002</v>
      </c>
    </row>
    <row r="769" spans="1:8" ht="15.75" thickBot="1" x14ac:dyDescent="0.3">
      <c r="A769" s="96">
        <v>21911.759382789998</v>
      </c>
      <c r="B769" s="88">
        <f t="shared" si="33"/>
        <v>78.088240617210005</v>
      </c>
      <c r="C769" s="96">
        <v>339.8099999689</v>
      </c>
      <c r="F769" s="90">
        <v>14850.801309390001</v>
      </c>
      <c r="G769" s="90">
        <f t="shared" si="34"/>
        <v>85.149198690610007</v>
      </c>
      <c r="H769" s="91">
        <v>312.11886314560002</v>
      </c>
    </row>
    <row r="770" spans="1:8" ht="15.75" thickBot="1" x14ac:dyDescent="0.3">
      <c r="A770" s="96">
        <v>21911.97679484</v>
      </c>
      <c r="B770" s="88">
        <f t="shared" si="33"/>
        <v>78.088023205159999</v>
      </c>
      <c r="C770" s="96">
        <v>339.8099999689</v>
      </c>
      <c r="F770" s="90">
        <v>14870.401501030001</v>
      </c>
      <c r="G770" s="90">
        <f t="shared" si="34"/>
        <v>85.129598498969997</v>
      </c>
      <c r="H770" s="91">
        <v>312.24838768709998</v>
      </c>
    </row>
    <row r="771" spans="1:8" ht="15.75" thickBot="1" x14ac:dyDescent="0.3">
      <c r="A771" s="96">
        <v>21949.166650579999</v>
      </c>
      <c r="B771" s="88">
        <f t="shared" si="33"/>
        <v>78.050833349420003</v>
      </c>
      <c r="C771" s="96">
        <v>340.01999998470001</v>
      </c>
      <c r="F771" s="90">
        <v>14890.86549518</v>
      </c>
      <c r="G771" s="90">
        <f t="shared" si="34"/>
        <v>85.109134504820005</v>
      </c>
      <c r="H771" s="91">
        <v>312.35071219069999</v>
      </c>
    </row>
    <row r="772" spans="1:8" ht="15.75" thickBot="1" x14ac:dyDescent="0.3">
      <c r="A772" s="96">
        <v>21966.735160169999</v>
      </c>
      <c r="B772" s="88">
        <f t="shared" si="33"/>
        <v>78.033264839829997</v>
      </c>
      <c r="C772" s="96">
        <v>340.01999998470001</v>
      </c>
      <c r="F772" s="90">
        <v>14910.76415999</v>
      </c>
      <c r="G772" s="90">
        <f t="shared" si="34"/>
        <v>85.089235840010005</v>
      </c>
      <c r="H772" s="91">
        <v>312.45914994020001</v>
      </c>
    </row>
    <row r="773" spans="1:8" ht="15.75" thickBot="1" x14ac:dyDescent="0.3">
      <c r="A773" s="96">
        <v>21989.21762028</v>
      </c>
      <c r="B773" s="88">
        <f t="shared" ref="B773:B836" si="35">100-A773/1000</f>
        <v>78.010782379719998</v>
      </c>
      <c r="C773" s="96">
        <v>340.06000000979998</v>
      </c>
      <c r="F773" s="90">
        <v>14930.75948787</v>
      </c>
      <c r="G773" s="90">
        <f t="shared" ref="G773:G836" si="36">100-F773/1000</f>
        <v>85.069240512129994</v>
      </c>
      <c r="H773" s="91">
        <v>312.45914994020001</v>
      </c>
    </row>
    <row r="774" spans="1:8" ht="15.75" thickBot="1" x14ac:dyDescent="0.3">
      <c r="A774" s="96">
        <v>22002.290610439999</v>
      </c>
      <c r="B774" s="88">
        <f t="shared" si="35"/>
        <v>77.997709389560001</v>
      </c>
      <c r="C774" s="96">
        <v>340.15000004320001</v>
      </c>
      <c r="F774" s="90">
        <v>14952.004707259999</v>
      </c>
      <c r="G774" s="90">
        <f t="shared" si="36"/>
        <v>85.047995292739998</v>
      </c>
      <c r="H774" s="91">
        <v>312.5645158479</v>
      </c>
    </row>
    <row r="775" spans="1:8" ht="15.75" thickBot="1" x14ac:dyDescent="0.3">
      <c r="A775" s="96">
        <v>22034.990313260001</v>
      </c>
      <c r="B775" s="88">
        <f t="shared" si="35"/>
        <v>77.965009686740004</v>
      </c>
      <c r="C775" s="96">
        <v>340.1930000447</v>
      </c>
      <c r="F775" s="90">
        <v>14971.918903149999</v>
      </c>
      <c r="G775" s="90">
        <f t="shared" si="36"/>
        <v>85.028081096850002</v>
      </c>
      <c r="H775" s="91">
        <v>312.80248286620002</v>
      </c>
    </row>
    <row r="776" spans="1:8" ht="15.75" thickBot="1" x14ac:dyDescent="0.3">
      <c r="A776" s="96">
        <v>22037.850825810001</v>
      </c>
      <c r="B776" s="88">
        <f t="shared" si="35"/>
        <v>77.962149174190003</v>
      </c>
      <c r="C776" s="96">
        <v>340.25699997319998</v>
      </c>
      <c r="F776" s="90">
        <v>14994.419489370001</v>
      </c>
      <c r="G776" s="90">
        <f t="shared" si="36"/>
        <v>85.005580510629997</v>
      </c>
      <c r="H776" s="91">
        <v>312.87010115240003</v>
      </c>
    </row>
    <row r="777" spans="1:8" ht="15.75" thickBot="1" x14ac:dyDescent="0.3">
      <c r="A777" s="96">
        <v>22043.948138740001</v>
      </c>
      <c r="B777" s="88">
        <f t="shared" si="35"/>
        <v>77.956051861259994</v>
      </c>
      <c r="C777" s="96">
        <v>340.34099996089998</v>
      </c>
      <c r="F777" s="90">
        <v>15014.40406465</v>
      </c>
      <c r="G777" s="90">
        <f t="shared" si="36"/>
        <v>84.985595935350005</v>
      </c>
      <c r="H777" s="91">
        <v>312.87010115240003</v>
      </c>
    </row>
    <row r="778" spans="1:8" ht="15.75" thickBot="1" x14ac:dyDescent="0.3">
      <c r="A778" s="96">
        <v>22055.01547577</v>
      </c>
      <c r="B778" s="88">
        <f t="shared" si="35"/>
        <v>77.944984524229994</v>
      </c>
      <c r="C778" s="96">
        <v>340.44999999930002</v>
      </c>
      <c r="F778" s="90">
        <v>15034.37492959</v>
      </c>
      <c r="G778" s="90">
        <f t="shared" si="36"/>
        <v>84.965625070409999</v>
      </c>
      <c r="H778" s="91">
        <v>312.87010115240003</v>
      </c>
    </row>
    <row r="779" spans="1:8" ht="15.75" thickBot="1" x14ac:dyDescent="0.3">
      <c r="A779" s="96">
        <v>22072.62992643</v>
      </c>
      <c r="B779" s="88">
        <f t="shared" si="35"/>
        <v>77.927370073570003</v>
      </c>
      <c r="C779" s="96">
        <v>340.48000004139999</v>
      </c>
      <c r="F779" s="90">
        <v>15054.21955742</v>
      </c>
      <c r="G779" s="90">
        <f t="shared" si="36"/>
        <v>84.945780442580002</v>
      </c>
      <c r="H779" s="91">
        <v>312.89799478129999</v>
      </c>
    </row>
    <row r="780" spans="1:8" ht="15.75" thickBot="1" x14ac:dyDescent="0.3">
      <c r="A780" s="96">
        <v>22083.62316399</v>
      </c>
      <c r="B780" s="88">
        <f t="shared" si="35"/>
        <v>77.916376836010002</v>
      </c>
      <c r="C780" s="96">
        <v>340.51499998200001</v>
      </c>
      <c r="F780" s="90">
        <v>15074.17089922</v>
      </c>
      <c r="G780" s="90">
        <f t="shared" si="36"/>
        <v>84.925829100779993</v>
      </c>
      <c r="H780" s="91">
        <v>313.00791764270002</v>
      </c>
    </row>
    <row r="781" spans="1:8" ht="15.75" thickBot="1" x14ac:dyDescent="0.3">
      <c r="A781" s="96">
        <v>22086.484665690001</v>
      </c>
      <c r="B781" s="88">
        <f t="shared" si="35"/>
        <v>77.913515334310006</v>
      </c>
      <c r="C781" s="96">
        <v>340.52999995649998</v>
      </c>
      <c r="F781" s="90">
        <v>15093.97367268</v>
      </c>
      <c r="G781" s="90">
        <f t="shared" si="36"/>
        <v>84.906026327320006</v>
      </c>
      <c r="H781" s="91">
        <v>313.00791764270002</v>
      </c>
    </row>
    <row r="782" spans="1:8" ht="15.75" thickBot="1" x14ac:dyDescent="0.3">
      <c r="A782" s="96">
        <v>22092.205681340001</v>
      </c>
      <c r="B782" s="88">
        <f t="shared" si="35"/>
        <v>77.907794318659995</v>
      </c>
      <c r="C782" s="96">
        <v>340.63999995590001</v>
      </c>
      <c r="F782" s="90">
        <v>15113.9127568</v>
      </c>
      <c r="G782" s="90">
        <f t="shared" si="36"/>
        <v>84.886087243199995</v>
      </c>
      <c r="H782" s="91">
        <v>313.00791764270002</v>
      </c>
    </row>
    <row r="783" spans="1:8" ht="15.75" thickBot="1" x14ac:dyDescent="0.3">
      <c r="A783" s="96">
        <v>22099.413767900001</v>
      </c>
      <c r="B783" s="88">
        <f t="shared" si="35"/>
        <v>77.900586232099997</v>
      </c>
      <c r="C783" s="96">
        <v>340.717999991</v>
      </c>
      <c r="F783" s="90">
        <v>15133.88421706</v>
      </c>
      <c r="G783" s="90">
        <f t="shared" si="36"/>
        <v>84.86611578294</v>
      </c>
      <c r="H783" s="91">
        <v>313.00791764270002</v>
      </c>
    </row>
    <row r="784" spans="1:8" ht="15.75" thickBot="1" x14ac:dyDescent="0.3">
      <c r="A784" s="96">
        <v>22109.37076043</v>
      </c>
      <c r="B784" s="88">
        <f t="shared" si="35"/>
        <v>77.890629239570004</v>
      </c>
      <c r="C784" s="96">
        <v>340.80100001770001</v>
      </c>
      <c r="F784" s="90">
        <v>15153.884137020001</v>
      </c>
      <c r="G784" s="90">
        <f t="shared" si="36"/>
        <v>84.84611586298</v>
      </c>
      <c r="H784" s="91">
        <v>313.00791764270002</v>
      </c>
    </row>
    <row r="785" spans="1:8" ht="15.75" thickBot="1" x14ac:dyDescent="0.3">
      <c r="A785" s="96">
        <v>22115.092743469999</v>
      </c>
      <c r="B785" s="88">
        <f t="shared" si="35"/>
        <v>77.884907256529999</v>
      </c>
      <c r="C785" s="96">
        <v>340.94900002700001</v>
      </c>
      <c r="F785" s="90">
        <v>15173.860243859999</v>
      </c>
      <c r="G785" s="90">
        <f t="shared" si="36"/>
        <v>84.826139756140009</v>
      </c>
      <c r="H785" s="91">
        <v>313.00791764270002</v>
      </c>
    </row>
    <row r="786" spans="1:8" ht="15.75" thickBot="1" x14ac:dyDescent="0.3">
      <c r="A786" s="96">
        <v>22117.953122639999</v>
      </c>
      <c r="B786" s="88">
        <f t="shared" si="35"/>
        <v>77.882046877359997</v>
      </c>
      <c r="C786" s="96">
        <v>340.97699996080001</v>
      </c>
      <c r="F786" s="90">
        <v>15194.198635139999</v>
      </c>
      <c r="G786" s="90">
        <f t="shared" si="36"/>
        <v>84.805801364860002</v>
      </c>
      <c r="H786" s="91">
        <v>313.15835508459998</v>
      </c>
    </row>
    <row r="787" spans="1:8" ht="15.75" thickBot="1" x14ac:dyDescent="0.3">
      <c r="A787" s="96">
        <v>22156.57213972</v>
      </c>
      <c r="B787" s="88">
        <f t="shared" si="35"/>
        <v>77.843427860280002</v>
      </c>
      <c r="C787" s="96">
        <v>340.98000003020002</v>
      </c>
      <c r="F787" s="90">
        <v>15214.19183385</v>
      </c>
      <c r="G787" s="90">
        <f t="shared" si="36"/>
        <v>84.785808166150005</v>
      </c>
      <c r="H787" s="91">
        <v>313.22204750340001</v>
      </c>
    </row>
    <row r="788" spans="1:8" ht="15.75" thickBot="1" x14ac:dyDescent="0.3">
      <c r="A788" s="96">
        <v>22223.615669129998</v>
      </c>
      <c r="B788" s="88">
        <f t="shared" si="35"/>
        <v>77.776384330870002</v>
      </c>
      <c r="C788" s="96">
        <v>340.98000003020002</v>
      </c>
      <c r="F788" s="90">
        <v>15234.17697144</v>
      </c>
      <c r="G788" s="90">
        <f t="shared" si="36"/>
        <v>84.765823028559993</v>
      </c>
      <c r="H788" s="91">
        <v>313.31125355760003</v>
      </c>
    </row>
    <row r="789" spans="1:8" ht="15.75" thickBot="1" x14ac:dyDescent="0.3">
      <c r="A789" s="96">
        <v>22226.66261711</v>
      </c>
      <c r="B789" s="88">
        <f t="shared" si="35"/>
        <v>77.773337382889991</v>
      </c>
      <c r="C789" s="96">
        <v>340.98000003020002</v>
      </c>
      <c r="F789" s="90">
        <v>15254.175521249999</v>
      </c>
      <c r="G789" s="90">
        <f t="shared" si="36"/>
        <v>84.745824478749995</v>
      </c>
      <c r="H789" s="91">
        <v>313.53272442420001</v>
      </c>
    </row>
    <row r="790" spans="1:8" ht="15.75" thickBot="1" x14ac:dyDescent="0.3">
      <c r="A790" s="96">
        <v>22229.522963949999</v>
      </c>
      <c r="B790" s="88">
        <f t="shared" si="35"/>
        <v>77.770477036049996</v>
      </c>
      <c r="C790" s="96">
        <v>341.08500003810002</v>
      </c>
      <c r="F790" s="90">
        <v>15274.13081925</v>
      </c>
      <c r="G790" s="90">
        <f t="shared" si="36"/>
        <v>84.725869180749996</v>
      </c>
      <c r="H790" s="91">
        <v>313.86612280989999</v>
      </c>
    </row>
    <row r="791" spans="1:8" ht="15.75" thickBot="1" x14ac:dyDescent="0.3">
      <c r="A791" s="96">
        <v>22263.853097309999</v>
      </c>
      <c r="B791" s="88">
        <f t="shared" si="35"/>
        <v>77.736146902689995</v>
      </c>
      <c r="C791" s="96">
        <v>341.38499999419997</v>
      </c>
      <c r="F791" s="90">
        <v>15293.27823885</v>
      </c>
      <c r="G791" s="90">
        <f t="shared" si="36"/>
        <v>84.706721761149993</v>
      </c>
      <c r="H791" s="91">
        <v>313.92956220529999</v>
      </c>
    </row>
    <row r="792" spans="1:8" ht="15.75" thickBot="1" x14ac:dyDescent="0.3">
      <c r="A792" s="96">
        <v>22281.016236799998</v>
      </c>
      <c r="B792" s="88">
        <f t="shared" si="35"/>
        <v>77.718983763200001</v>
      </c>
      <c r="C792" s="96">
        <v>341.3999999687</v>
      </c>
      <c r="F792" s="90">
        <v>15312.932083490001</v>
      </c>
      <c r="G792" s="90">
        <f t="shared" si="36"/>
        <v>84.687067916510003</v>
      </c>
      <c r="H792" s="91">
        <v>313.92956220529999</v>
      </c>
    </row>
    <row r="793" spans="1:8" ht="15.75" thickBot="1" x14ac:dyDescent="0.3">
      <c r="A793" s="96">
        <v>22309.62428521</v>
      </c>
      <c r="B793" s="88">
        <f t="shared" si="35"/>
        <v>77.690375714790008</v>
      </c>
      <c r="C793" s="96">
        <v>341.52699995789999</v>
      </c>
      <c r="F793" s="90">
        <v>15332.91264307</v>
      </c>
      <c r="G793" s="90">
        <f t="shared" si="36"/>
        <v>84.667087356929997</v>
      </c>
      <c r="H793" s="91">
        <v>313.92956220529999</v>
      </c>
    </row>
    <row r="794" spans="1:8" ht="15.75" thickBot="1" x14ac:dyDescent="0.3">
      <c r="A794" s="96">
        <v>22316.496939789999</v>
      </c>
      <c r="B794" s="88">
        <f t="shared" si="35"/>
        <v>77.683503060210001</v>
      </c>
      <c r="C794" s="96">
        <v>341.60599995400003</v>
      </c>
      <c r="F794" s="90">
        <v>15351.48859707</v>
      </c>
      <c r="G794" s="90">
        <f t="shared" si="36"/>
        <v>84.648511402929998</v>
      </c>
      <c r="H794" s="91">
        <v>313.92956220529999</v>
      </c>
    </row>
    <row r="795" spans="1:8" ht="15.75" thickBot="1" x14ac:dyDescent="0.3">
      <c r="A795" s="96">
        <v>22323.927292749999</v>
      </c>
      <c r="B795" s="88">
        <f t="shared" si="35"/>
        <v>77.67607270725</v>
      </c>
      <c r="C795" s="96">
        <v>341.65500000119999</v>
      </c>
      <c r="F795" s="90">
        <v>15372.124681519999</v>
      </c>
      <c r="G795" s="90">
        <f t="shared" si="36"/>
        <v>84.627875318479994</v>
      </c>
      <c r="H795" s="91">
        <v>313.92956220529999</v>
      </c>
    </row>
    <row r="796" spans="1:8" ht="15.75" thickBot="1" x14ac:dyDescent="0.3">
      <c r="A796" s="96">
        <v>22326.789010410001</v>
      </c>
      <c r="B796" s="88">
        <f t="shared" si="35"/>
        <v>77.673210989590004</v>
      </c>
      <c r="C796" s="96">
        <v>341.7500000261</v>
      </c>
      <c r="F796" s="90">
        <v>15391.89665574</v>
      </c>
      <c r="G796" s="90">
        <f t="shared" si="36"/>
        <v>84.608103344260002</v>
      </c>
      <c r="H796" s="91">
        <v>313.92956220529999</v>
      </c>
    </row>
    <row r="797" spans="1:8" ht="15.75" thickBot="1" x14ac:dyDescent="0.3">
      <c r="A797" s="96">
        <v>22358.398822169998</v>
      </c>
      <c r="B797" s="88">
        <f t="shared" si="35"/>
        <v>77.641601177829997</v>
      </c>
      <c r="C797" s="96">
        <v>341.7699999921</v>
      </c>
      <c r="F797" s="90">
        <v>15413.051615660001</v>
      </c>
      <c r="G797" s="90">
        <f t="shared" si="36"/>
        <v>84.586948384340005</v>
      </c>
      <c r="H797" s="91">
        <v>313.92956220529999</v>
      </c>
    </row>
    <row r="798" spans="1:8" ht="15.75" thickBot="1" x14ac:dyDescent="0.3">
      <c r="A798" s="96">
        <v>22372.561427590001</v>
      </c>
      <c r="B798" s="88">
        <f t="shared" si="35"/>
        <v>77.62743857241</v>
      </c>
      <c r="C798" s="96">
        <v>341.88600003720001</v>
      </c>
      <c r="F798" s="90">
        <v>15433.03098892</v>
      </c>
      <c r="G798" s="90">
        <f t="shared" si="36"/>
        <v>84.566969011080005</v>
      </c>
      <c r="H798" s="91">
        <v>314.10364658229997</v>
      </c>
    </row>
    <row r="799" spans="1:8" ht="15.75" thickBot="1" x14ac:dyDescent="0.3">
      <c r="A799" s="96">
        <v>22398.307837200002</v>
      </c>
      <c r="B799" s="88">
        <f t="shared" si="35"/>
        <v>77.601692162799992</v>
      </c>
      <c r="C799" s="96">
        <v>342.03000001610002</v>
      </c>
      <c r="F799" s="90">
        <v>15453.003110109999</v>
      </c>
      <c r="G799" s="90">
        <f t="shared" si="36"/>
        <v>84.546996889889996</v>
      </c>
      <c r="H799" s="91">
        <v>314.10364658229997</v>
      </c>
    </row>
    <row r="800" spans="1:8" ht="15.75" thickBot="1" x14ac:dyDescent="0.3">
      <c r="A800" s="96">
        <v>22413.49885679</v>
      </c>
      <c r="B800" s="88">
        <f t="shared" si="35"/>
        <v>77.58650114321</v>
      </c>
      <c r="C800" s="96">
        <v>342.03999999910002</v>
      </c>
      <c r="F800" s="90">
        <v>15472.98761482</v>
      </c>
      <c r="G800" s="90">
        <f t="shared" si="36"/>
        <v>84.527012385180001</v>
      </c>
      <c r="H800" s="91">
        <v>314.3002323874</v>
      </c>
    </row>
    <row r="801" spans="1:8" ht="15.75" thickBot="1" x14ac:dyDescent="0.3">
      <c r="A801" s="96">
        <v>22438.358458750001</v>
      </c>
      <c r="B801" s="88">
        <f t="shared" si="35"/>
        <v>77.561641541249998</v>
      </c>
      <c r="C801" s="96">
        <v>342.05999996510002</v>
      </c>
      <c r="F801" s="90">
        <v>15492.98787239</v>
      </c>
      <c r="G801" s="90">
        <f t="shared" si="36"/>
        <v>84.507012127609997</v>
      </c>
      <c r="H801" s="91">
        <v>314.3002323874</v>
      </c>
    </row>
    <row r="802" spans="1:8" ht="15.75" thickBot="1" x14ac:dyDescent="0.3">
      <c r="A802" s="96">
        <v>22448.05178021</v>
      </c>
      <c r="B802" s="88">
        <f t="shared" si="35"/>
        <v>77.551948219790006</v>
      </c>
      <c r="C802" s="96">
        <v>342.15999998149999</v>
      </c>
      <c r="F802" s="90">
        <v>15512.987316049999</v>
      </c>
      <c r="G802" s="90">
        <f t="shared" si="36"/>
        <v>84.487012683949999</v>
      </c>
      <c r="H802" s="91">
        <v>314.52564367010001</v>
      </c>
    </row>
    <row r="803" spans="1:8" ht="15.75" thickBot="1" x14ac:dyDescent="0.3">
      <c r="A803" s="96">
        <v>22469.828035840001</v>
      </c>
      <c r="B803" s="88">
        <f t="shared" si="35"/>
        <v>77.530171964160004</v>
      </c>
      <c r="C803" s="96">
        <v>342.20599995930002</v>
      </c>
      <c r="F803" s="90">
        <v>15532.96879447</v>
      </c>
      <c r="G803" s="90">
        <f t="shared" si="36"/>
        <v>84.467031205530006</v>
      </c>
      <c r="H803" s="91">
        <v>314.91871347680001</v>
      </c>
    </row>
    <row r="804" spans="1:8" ht="15.75" thickBot="1" x14ac:dyDescent="0.3">
      <c r="A804" s="96">
        <v>22472.688591909999</v>
      </c>
      <c r="B804" s="88">
        <f t="shared" si="35"/>
        <v>77.52731140809</v>
      </c>
      <c r="C804" s="96">
        <v>342.21999997270001</v>
      </c>
      <c r="F804" s="90">
        <v>15552.949569730001</v>
      </c>
      <c r="G804" s="90">
        <f t="shared" si="36"/>
        <v>84.447050430269996</v>
      </c>
      <c r="H804" s="91">
        <v>314.91871347680001</v>
      </c>
    </row>
    <row r="805" spans="1:8" ht="15.75" thickBot="1" x14ac:dyDescent="0.3">
      <c r="A805" s="96">
        <v>22483.743573629999</v>
      </c>
      <c r="B805" s="88">
        <f t="shared" si="35"/>
        <v>77.516256426370006</v>
      </c>
      <c r="C805" s="96">
        <v>342.21999997270001</v>
      </c>
      <c r="F805" s="90">
        <v>15572.94942696</v>
      </c>
      <c r="G805" s="90">
        <f t="shared" si="36"/>
        <v>84.427050573040006</v>
      </c>
      <c r="H805" s="91">
        <v>314.97563074099997</v>
      </c>
    </row>
    <row r="806" spans="1:8" ht="15.75" thickBot="1" x14ac:dyDescent="0.3">
      <c r="A806" s="96">
        <v>22525.807531089999</v>
      </c>
      <c r="B806" s="88">
        <f t="shared" si="35"/>
        <v>77.474192468910005</v>
      </c>
      <c r="C806" s="96">
        <v>342.31900002809999</v>
      </c>
      <c r="F806" s="90">
        <v>15594.32838092</v>
      </c>
      <c r="G806" s="90">
        <f t="shared" si="36"/>
        <v>84.405671619079996</v>
      </c>
      <c r="H806" s="91">
        <v>314.97563074099997</v>
      </c>
    </row>
    <row r="807" spans="1:8" ht="15.75" thickBot="1" x14ac:dyDescent="0.3">
      <c r="A807" s="96">
        <v>22549.470531089999</v>
      </c>
      <c r="B807" s="88">
        <f t="shared" si="35"/>
        <v>77.450529468910005</v>
      </c>
      <c r="C807" s="96">
        <v>342.36400004479998</v>
      </c>
      <c r="F807" s="90">
        <v>15614.23712697</v>
      </c>
      <c r="G807" s="90">
        <f t="shared" si="36"/>
        <v>84.385762873030004</v>
      </c>
      <c r="H807" s="91">
        <v>314.97563074099997</v>
      </c>
    </row>
    <row r="808" spans="1:8" ht="15.75" thickBot="1" x14ac:dyDescent="0.3">
      <c r="A808" s="96">
        <v>22549.929235790001</v>
      </c>
      <c r="B808" s="88">
        <f t="shared" si="35"/>
        <v>77.450070764209997</v>
      </c>
      <c r="C808" s="96">
        <v>342.3679999821</v>
      </c>
      <c r="F808" s="90">
        <v>15632.915430700001</v>
      </c>
      <c r="G808" s="90">
        <f t="shared" si="36"/>
        <v>84.367084569300005</v>
      </c>
      <c r="H808" s="91">
        <v>314.97563074099997</v>
      </c>
    </row>
    <row r="809" spans="1:8" ht="15.75" thickBot="1" x14ac:dyDescent="0.3">
      <c r="A809" s="96">
        <v>22572.815762300001</v>
      </c>
      <c r="B809" s="88">
        <f t="shared" si="35"/>
        <v>77.427184237700004</v>
      </c>
      <c r="C809" s="96">
        <v>342.44899999350002</v>
      </c>
      <c r="F809" s="90">
        <v>15651.50142398</v>
      </c>
      <c r="G809" s="90">
        <f t="shared" si="36"/>
        <v>84.348498576020006</v>
      </c>
      <c r="H809" s="91">
        <v>314.97563074099997</v>
      </c>
    </row>
    <row r="810" spans="1:8" ht="15.75" thickBot="1" x14ac:dyDescent="0.3">
      <c r="A810" s="96">
        <v>22576.762011660001</v>
      </c>
      <c r="B810" s="88">
        <f t="shared" si="35"/>
        <v>77.423237988339991</v>
      </c>
      <c r="C810" s="96">
        <v>342.51700004560001</v>
      </c>
      <c r="F810" s="90">
        <v>15673.82041174</v>
      </c>
      <c r="G810" s="90">
        <f t="shared" si="36"/>
        <v>84.326179588260004</v>
      </c>
      <c r="H810" s="91">
        <v>315.05833971739997</v>
      </c>
    </row>
    <row r="811" spans="1:8" ht="15.75" thickBot="1" x14ac:dyDescent="0.3">
      <c r="A811" s="96">
        <v>22587.1194516</v>
      </c>
      <c r="B811" s="88">
        <f t="shared" si="35"/>
        <v>77.412880548399997</v>
      </c>
      <c r="C811" s="96">
        <v>342.58700001979997</v>
      </c>
      <c r="F811" s="90">
        <v>15695.86916946</v>
      </c>
      <c r="G811" s="90">
        <f t="shared" si="36"/>
        <v>84.304130830540004</v>
      </c>
      <c r="H811" s="91">
        <v>315.05833971739997</v>
      </c>
    </row>
    <row r="812" spans="1:8" ht="15.75" thickBot="1" x14ac:dyDescent="0.3">
      <c r="A812" s="96">
        <v>22601.423586739998</v>
      </c>
      <c r="B812" s="88">
        <f t="shared" si="35"/>
        <v>77.398576413260002</v>
      </c>
      <c r="C812" s="96">
        <v>342.78500003739998</v>
      </c>
      <c r="F812" s="90">
        <v>15715.853657260001</v>
      </c>
      <c r="G812" s="90">
        <f t="shared" si="36"/>
        <v>84.284146342740002</v>
      </c>
      <c r="H812" s="91">
        <v>315.05833971739997</v>
      </c>
    </row>
    <row r="813" spans="1:8" ht="15.75" thickBot="1" x14ac:dyDescent="0.3">
      <c r="A813" s="96">
        <v>22604.543289450001</v>
      </c>
      <c r="B813" s="88">
        <f t="shared" si="35"/>
        <v>77.395456710550008</v>
      </c>
      <c r="C813" s="96">
        <v>342.86599995569998</v>
      </c>
      <c r="F813" s="90">
        <v>15735.71523602</v>
      </c>
      <c r="G813" s="90">
        <f t="shared" si="36"/>
        <v>84.264284763980001</v>
      </c>
      <c r="H813" s="91">
        <v>315.07</v>
      </c>
    </row>
    <row r="814" spans="1:8" ht="15.75" thickBot="1" x14ac:dyDescent="0.3">
      <c r="A814" s="96">
        <v>22610.006273980001</v>
      </c>
      <c r="B814" s="88">
        <f t="shared" si="35"/>
        <v>77.389993726019995</v>
      </c>
      <c r="C814" s="96">
        <v>342.9349999689</v>
      </c>
      <c r="F814" s="90">
        <v>15758.20151993</v>
      </c>
      <c r="G814" s="90">
        <f t="shared" si="36"/>
        <v>84.241798480070003</v>
      </c>
      <c r="H814" s="91">
        <v>315.07</v>
      </c>
    </row>
    <row r="815" spans="1:8" ht="15.75" thickBot="1" x14ac:dyDescent="0.3">
      <c r="A815" s="96">
        <v>22612.866831970001</v>
      </c>
      <c r="B815" s="88">
        <f t="shared" si="35"/>
        <v>77.387133168030005</v>
      </c>
      <c r="C815" s="96">
        <v>342.96700002630001</v>
      </c>
      <c r="F815" s="90">
        <v>15777.95402924</v>
      </c>
      <c r="G815" s="90">
        <f t="shared" si="36"/>
        <v>84.222045970760007</v>
      </c>
      <c r="H815" s="91">
        <v>315.07</v>
      </c>
    </row>
    <row r="816" spans="1:8" ht="15.75" thickBot="1" x14ac:dyDescent="0.3">
      <c r="A816" s="96">
        <v>22635.753083669999</v>
      </c>
      <c r="B816" s="88">
        <f t="shared" si="35"/>
        <v>77.364246916330004</v>
      </c>
      <c r="C816" s="96">
        <v>343.02999999370002</v>
      </c>
      <c r="F816" s="90">
        <v>15797.252782940001</v>
      </c>
      <c r="G816" s="90">
        <f t="shared" si="36"/>
        <v>84.202747217059994</v>
      </c>
      <c r="H816" s="91">
        <v>315.07</v>
      </c>
    </row>
    <row r="817" spans="1:8" ht="15.75" thickBot="1" x14ac:dyDescent="0.3">
      <c r="A817" s="96">
        <v>22647.196119709999</v>
      </c>
      <c r="B817" s="88">
        <f t="shared" si="35"/>
        <v>77.352803880289997</v>
      </c>
      <c r="C817" s="96">
        <v>343.06099999700001</v>
      </c>
      <c r="F817" s="90">
        <v>15817.23204108</v>
      </c>
      <c r="G817" s="90">
        <f t="shared" si="36"/>
        <v>84.182767958919996</v>
      </c>
      <c r="H817" s="91">
        <v>315.07</v>
      </c>
    </row>
    <row r="818" spans="1:8" ht="15.75" thickBot="1" x14ac:dyDescent="0.3">
      <c r="A818" s="96">
        <v>22662.171876960001</v>
      </c>
      <c r="B818" s="88">
        <f t="shared" si="35"/>
        <v>77.337828123039998</v>
      </c>
      <c r="C818" s="96">
        <v>343.20199999959999</v>
      </c>
      <c r="F818" s="90">
        <v>15836.62181909</v>
      </c>
      <c r="G818" s="90">
        <f t="shared" si="36"/>
        <v>84.163378180910001</v>
      </c>
      <c r="H818" s="91">
        <v>315.07</v>
      </c>
    </row>
    <row r="819" spans="1:8" ht="15.75" thickBot="1" x14ac:dyDescent="0.3">
      <c r="A819" s="96">
        <v>22664.360968320001</v>
      </c>
      <c r="B819" s="88">
        <f t="shared" si="35"/>
        <v>77.335639031680003</v>
      </c>
      <c r="C819" s="96">
        <v>343.25999997560001</v>
      </c>
      <c r="F819" s="90">
        <v>15855.406872240001</v>
      </c>
      <c r="G819" s="90">
        <f t="shared" si="36"/>
        <v>84.144593127760004</v>
      </c>
      <c r="H819" s="91">
        <v>315.07</v>
      </c>
    </row>
    <row r="820" spans="1:8" ht="15.75" thickBot="1" x14ac:dyDescent="0.3">
      <c r="A820" s="96">
        <v>22714.922180829999</v>
      </c>
      <c r="B820" s="88">
        <f t="shared" si="35"/>
        <v>77.285077819169999</v>
      </c>
      <c r="C820" s="96">
        <v>343.63900002090003</v>
      </c>
      <c r="F820" s="90">
        <v>15875.372889980001</v>
      </c>
      <c r="G820" s="90">
        <f t="shared" si="36"/>
        <v>84.12462711002</v>
      </c>
      <c r="H820" s="91">
        <v>315.07</v>
      </c>
    </row>
    <row r="821" spans="1:8" ht="15.75" thickBot="1" x14ac:dyDescent="0.3">
      <c r="A821" s="96">
        <v>22733.019581659999</v>
      </c>
      <c r="B821" s="88">
        <f t="shared" si="35"/>
        <v>77.266980418339998</v>
      </c>
      <c r="C821" s="96">
        <v>343.72000003229999</v>
      </c>
      <c r="F821" s="90">
        <v>15894.77768456</v>
      </c>
      <c r="G821" s="90">
        <f t="shared" si="36"/>
        <v>84.105222315440002</v>
      </c>
      <c r="H821" s="91">
        <v>315.07</v>
      </c>
    </row>
    <row r="822" spans="1:8" ht="15.75" thickBot="1" x14ac:dyDescent="0.3">
      <c r="A822" s="96">
        <v>22747.598855169999</v>
      </c>
      <c r="B822" s="88">
        <f t="shared" si="35"/>
        <v>77.252401144830003</v>
      </c>
      <c r="C822" s="96">
        <v>343.72000003229999</v>
      </c>
      <c r="F822" s="90">
        <v>15914.846821630001</v>
      </c>
      <c r="G822" s="90">
        <f t="shared" si="36"/>
        <v>84.085153178370007</v>
      </c>
      <c r="H822" s="91">
        <v>315.07</v>
      </c>
    </row>
    <row r="823" spans="1:8" ht="15.75" thickBot="1" x14ac:dyDescent="0.3">
      <c r="A823" s="96">
        <v>22770.208794089998</v>
      </c>
      <c r="B823" s="88">
        <f t="shared" si="35"/>
        <v>77.229791205910004</v>
      </c>
      <c r="C823" s="96">
        <v>343.73000001529999</v>
      </c>
      <c r="F823" s="90">
        <v>15934.44981471</v>
      </c>
      <c r="G823" s="90">
        <f t="shared" si="36"/>
        <v>84.065550185289993</v>
      </c>
      <c r="H823" s="91">
        <v>315.07</v>
      </c>
    </row>
    <row r="824" spans="1:8" ht="15.75" thickBot="1" x14ac:dyDescent="0.3">
      <c r="A824" s="96">
        <v>22786.43068858</v>
      </c>
      <c r="B824" s="88">
        <f t="shared" si="35"/>
        <v>77.213569311420002</v>
      </c>
      <c r="C824" s="96">
        <v>343.76600001010002</v>
      </c>
      <c r="F824" s="90">
        <v>15954.77406195</v>
      </c>
      <c r="G824" s="90">
        <f t="shared" si="36"/>
        <v>84.045225938049995</v>
      </c>
      <c r="H824" s="91">
        <v>315.07</v>
      </c>
    </row>
    <row r="825" spans="1:8" ht="15.75" thickBot="1" x14ac:dyDescent="0.3">
      <c r="A825" s="96">
        <v>22800.726964469999</v>
      </c>
      <c r="B825" s="88">
        <f t="shared" si="35"/>
        <v>77.199273035529998</v>
      </c>
      <c r="C825" s="96">
        <v>344.02699999510003</v>
      </c>
      <c r="F825" s="90">
        <v>15970.285325430001</v>
      </c>
      <c r="G825" s="90">
        <f t="shared" si="36"/>
        <v>84.029714674570002</v>
      </c>
      <c r="H825" s="91">
        <v>315.07</v>
      </c>
    </row>
    <row r="826" spans="1:8" ht="15.75" thickBot="1" x14ac:dyDescent="0.3">
      <c r="A826" s="96">
        <v>22813.12125109</v>
      </c>
      <c r="B826" s="88">
        <f t="shared" si="35"/>
        <v>77.186878748910004</v>
      </c>
      <c r="C826" s="96">
        <v>344.08299995589999</v>
      </c>
      <c r="F826" s="90">
        <v>15994.719706</v>
      </c>
      <c r="G826" s="90">
        <f t="shared" si="36"/>
        <v>84.005280294000002</v>
      </c>
      <c r="H826" s="91">
        <v>315.29000000000002</v>
      </c>
    </row>
    <row r="827" spans="1:8" ht="15.75" thickBot="1" x14ac:dyDescent="0.3">
      <c r="A827" s="96">
        <v>22824.564064729999</v>
      </c>
      <c r="B827" s="88">
        <f t="shared" si="35"/>
        <v>77.175435935270002</v>
      </c>
      <c r="C827" s="96">
        <v>344.21500002969998</v>
      </c>
      <c r="F827" s="90">
        <v>16014.711966119999</v>
      </c>
      <c r="G827" s="90">
        <f t="shared" si="36"/>
        <v>83.985288033879996</v>
      </c>
      <c r="H827" s="91">
        <v>315.3043406466</v>
      </c>
    </row>
    <row r="828" spans="1:8" ht="15.75" thickBot="1" x14ac:dyDescent="0.3">
      <c r="A828" s="96">
        <v>22830.456528139999</v>
      </c>
      <c r="B828" s="88">
        <f t="shared" si="35"/>
        <v>77.16954347186001</v>
      </c>
      <c r="C828" s="96">
        <v>344.22599997370003</v>
      </c>
      <c r="F828" s="90">
        <v>16034.670807500001</v>
      </c>
      <c r="G828" s="90">
        <f t="shared" si="36"/>
        <v>83.965329192500008</v>
      </c>
      <c r="H828" s="91">
        <v>315.3043406466</v>
      </c>
    </row>
    <row r="829" spans="1:8" ht="15.75" thickBot="1" x14ac:dyDescent="0.3">
      <c r="A829" s="96">
        <v>22838.868280930001</v>
      </c>
      <c r="B829" s="88">
        <f t="shared" si="35"/>
        <v>77.161131719069999</v>
      </c>
      <c r="C829" s="96">
        <v>344.26000004629998</v>
      </c>
      <c r="F829" s="90">
        <v>16054.604930580001</v>
      </c>
      <c r="G829" s="90">
        <f t="shared" si="36"/>
        <v>83.945395069420002</v>
      </c>
      <c r="H829" s="91">
        <v>315.80070721419997</v>
      </c>
    </row>
    <row r="830" spans="1:8" ht="15.75" thickBot="1" x14ac:dyDescent="0.3">
      <c r="A830" s="96">
        <v>22908.534087349999</v>
      </c>
      <c r="B830" s="88">
        <f t="shared" si="35"/>
        <v>77.091465912649994</v>
      </c>
      <c r="C830" s="96">
        <v>344.26000004629998</v>
      </c>
      <c r="F830" s="90">
        <v>16074.66336389</v>
      </c>
      <c r="G830" s="90">
        <f t="shared" si="36"/>
        <v>83.925336636110003</v>
      </c>
      <c r="H830" s="91">
        <v>315.95</v>
      </c>
    </row>
    <row r="831" spans="1:8" ht="15.75" thickBot="1" x14ac:dyDescent="0.3">
      <c r="A831" s="96">
        <v>22930.412671980001</v>
      </c>
      <c r="B831" s="88">
        <f t="shared" si="35"/>
        <v>77.069587328019992</v>
      </c>
      <c r="C831" s="96">
        <v>344.28999999540002</v>
      </c>
      <c r="F831" s="90">
        <v>16096.451665230001</v>
      </c>
      <c r="G831" s="90">
        <f t="shared" si="36"/>
        <v>83.903548334769994</v>
      </c>
      <c r="H831" s="91">
        <v>316.14999999999998</v>
      </c>
    </row>
    <row r="832" spans="1:8" ht="15.75" thickBot="1" x14ac:dyDescent="0.3">
      <c r="A832" s="96">
        <v>22938.9956767</v>
      </c>
      <c r="B832" s="88">
        <f t="shared" si="35"/>
        <v>77.061004323299997</v>
      </c>
      <c r="C832" s="96">
        <v>344.30999996140002</v>
      </c>
      <c r="F832" s="90">
        <v>16114.672688430001</v>
      </c>
      <c r="G832" s="90">
        <f t="shared" si="36"/>
        <v>83.885327311569995</v>
      </c>
      <c r="H832" s="91">
        <v>316.14999999999998</v>
      </c>
    </row>
    <row r="833" spans="1:8" ht="15.75" thickBot="1" x14ac:dyDescent="0.3">
      <c r="A833" s="96">
        <v>22968.282354440002</v>
      </c>
      <c r="B833" s="88">
        <f t="shared" si="35"/>
        <v>77.031717645559993</v>
      </c>
      <c r="C833" s="96">
        <v>344.30999996140002</v>
      </c>
      <c r="F833" s="90">
        <v>16134.66551506</v>
      </c>
      <c r="G833" s="90">
        <f t="shared" si="36"/>
        <v>83.865334484940007</v>
      </c>
      <c r="H833" s="91">
        <v>316.18</v>
      </c>
    </row>
    <row r="834" spans="1:8" ht="15.75" thickBot="1" x14ac:dyDescent="0.3">
      <c r="A834" s="96">
        <v>23011.08320804</v>
      </c>
      <c r="B834" s="88">
        <f t="shared" si="35"/>
        <v>76.988916791960008</v>
      </c>
      <c r="C834" s="96">
        <v>344.32000003759998</v>
      </c>
      <c r="F834" s="90">
        <v>16154.661607010001</v>
      </c>
      <c r="G834" s="90">
        <f t="shared" si="36"/>
        <v>83.845338392990001</v>
      </c>
      <c r="H834" s="91">
        <v>316.18</v>
      </c>
    </row>
    <row r="835" spans="1:8" ht="15.75" thickBot="1" x14ac:dyDescent="0.3">
      <c r="A835" s="96">
        <v>23030.540007489999</v>
      </c>
      <c r="B835" s="88">
        <f t="shared" si="35"/>
        <v>76.969459992509996</v>
      </c>
      <c r="C835" s="96">
        <v>344.36300003899999</v>
      </c>
      <c r="F835" s="90">
        <v>16173.87537885</v>
      </c>
      <c r="G835" s="90">
        <f t="shared" si="36"/>
        <v>83.826124621150001</v>
      </c>
      <c r="H835" s="91">
        <v>316.18</v>
      </c>
    </row>
    <row r="836" spans="1:8" ht="15.75" thickBot="1" x14ac:dyDescent="0.3">
      <c r="A836" s="96">
        <v>23034.439425389999</v>
      </c>
      <c r="B836" s="88">
        <f t="shared" si="35"/>
        <v>76.965560574610009</v>
      </c>
      <c r="C836" s="96">
        <v>344.37100000679999</v>
      </c>
      <c r="F836" s="90">
        <v>16193.837517460001</v>
      </c>
      <c r="G836" s="90">
        <f t="shared" si="36"/>
        <v>83.806162482540003</v>
      </c>
      <c r="H836" s="91">
        <v>316.38116762840002</v>
      </c>
    </row>
    <row r="837" spans="1:8" ht="15.75" thickBot="1" x14ac:dyDescent="0.3">
      <c r="A837" s="96">
        <v>23036.26252221</v>
      </c>
      <c r="B837" s="88">
        <f t="shared" ref="B837:B900" si="37">100-A837/1000</f>
        <v>76.963737477790005</v>
      </c>
      <c r="C837" s="96">
        <v>344.39200002699999</v>
      </c>
      <c r="F837" s="90">
        <v>16213.44416225</v>
      </c>
      <c r="G837" s="90">
        <f t="shared" ref="G837:G900" si="38">100-F837/1000</f>
        <v>83.786555837750001</v>
      </c>
      <c r="H837" s="91">
        <v>316.55</v>
      </c>
    </row>
    <row r="838" spans="1:8" ht="15.75" thickBot="1" x14ac:dyDescent="0.3">
      <c r="A838" s="96">
        <v>23055.412747509999</v>
      </c>
      <c r="B838" s="88">
        <f t="shared" si="37"/>
        <v>76.944587252489995</v>
      </c>
      <c r="C838" s="96">
        <v>344.3999999948</v>
      </c>
      <c r="F838" s="90">
        <v>16232.244135520001</v>
      </c>
      <c r="G838" s="90">
        <f t="shared" si="38"/>
        <v>83.767755864479994</v>
      </c>
      <c r="H838" s="91">
        <v>316.55</v>
      </c>
    </row>
    <row r="839" spans="1:8" ht="15.75" thickBot="1" x14ac:dyDescent="0.3">
      <c r="A839" s="96">
        <v>23080.789494379998</v>
      </c>
      <c r="B839" s="88">
        <f t="shared" si="37"/>
        <v>76.919210505620001</v>
      </c>
      <c r="C839" s="96">
        <v>344.3999999948</v>
      </c>
      <c r="F839" s="90">
        <v>16252.192964059999</v>
      </c>
      <c r="G839" s="90">
        <f t="shared" si="38"/>
        <v>83.747807035939999</v>
      </c>
      <c r="H839" s="91">
        <v>316.55</v>
      </c>
    </row>
    <row r="840" spans="1:8" ht="15.75" thickBot="1" x14ac:dyDescent="0.3">
      <c r="A840" s="96">
        <v>23099.135408940001</v>
      </c>
      <c r="B840" s="88">
        <f t="shared" si="37"/>
        <v>76.900864591059999</v>
      </c>
      <c r="C840" s="96">
        <v>344.4099999778</v>
      </c>
      <c r="F840" s="90">
        <v>16272.04526368</v>
      </c>
      <c r="G840" s="90">
        <f t="shared" si="38"/>
        <v>83.727954736320001</v>
      </c>
      <c r="H840" s="91">
        <v>316.55</v>
      </c>
    </row>
    <row r="841" spans="1:8" ht="15.75" thickBot="1" x14ac:dyDescent="0.3">
      <c r="A841" s="96">
        <v>23108.436466359999</v>
      </c>
      <c r="B841" s="88">
        <f t="shared" si="37"/>
        <v>76.891563533639996</v>
      </c>
      <c r="C841" s="96">
        <v>344.421000015</v>
      </c>
      <c r="F841" s="90">
        <v>16292.014974309999</v>
      </c>
      <c r="G841" s="90">
        <f t="shared" si="38"/>
        <v>83.707985025689993</v>
      </c>
      <c r="H841" s="91">
        <v>316.55</v>
      </c>
    </row>
    <row r="842" spans="1:8" ht="15.75" thickBot="1" x14ac:dyDescent="0.3">
      <c r="A842" s="96">
        <v>23113.502402990001</v>
      </c>
      <c r="B842" s="88">
        <f t="shared" si="37"/>
        <v>76.886497597009992</v>
      </c>
      <c r="C842" s="96">
        <v>344.45799997080002</v>
      </c>
      <c r="F842" s="90">
        <v>16311.99820283</v>
      </c>
      <c r="G842" s="90">
        <f t="shared" si="38"/>
        <v>83.688001797170003</v>
      </c>
      <c r="H842" s="91">
        <v>316.55</v>
      </c>
    </row>
    <row r="843" spans="1:8" ht="15.75" thickBot="1" x14ac:dyDescent="0.3">
      <c r="A843" s="96">
        <v>23116.363530390001</v>
      </c>
      <c r="B843" s="88">
        <f t="shared" si="37"/>
        <v>76.883636469609996</v>
      </c>
      <c r="C843" s="96">
        <v>344.52999996019997</v>
      </c>
      <c r="F843" s="90">
        <v>16331.16143025</v>
      </c>
      <c r="G843" s="90">
        <f t="shared" si="38"/>
        <v>83.668838569749994</v>
      </c>
      <c r="H843" s="91">
        <v>316.55</v>
      </c>
    </row>
    <row r="844" spans="1:8" ht="15.75" thickBot="1" x14ac:dyDescent="0.3">
      <c r="A844" s="96">
        <v>23123.655299450002</v>
      </c>
      <c r="B844" s="88">
        <f t="shared" si="37"/>
        <v>76.876344700549993</v>
      </c>
      <c r="C844" s="96">
        <v>344.55000001939999</v>
      </c>
      <c r="F844" s="90">
        <v>16350.630631849999</v>
      </c>
      <c r="G844" s="90">
        <f t="shared" si="38"/>
        <v>83.649369368150005</v>
      </c>
      <c r="H844" s="91">
        <v>316.55</v>
      </c>
    </row>
    <row r="845" spans="1:8" ht="15.75" thickBot="1" x14ac:dyDescent="0.3">
      <c r="A845" s="96">
        <v>23127.80690938</v>
      </c>
      <c r="B845" s="88">
        <f t="shared" si="37"/>
        <v>76.872193090620001</v>
      </c>
      <c r="C845" s="96">
        <v>344.56999998539999</v>
      </c>
      <c r="F845" s="90">
        <v>16370.553866849999</v>
      </c>
      <c r="G845" s="90">
        <f t="shared" si="38"/>
        <v>83.629446133149997</v>
      </c>
      <c r="H845" s="91">
        <v>316.55</v>
      </c>
    </row>
    <row r="846" spans="1:8" ht="15.75" thickBot="1" x14ac:dyDescent="0.3">
      <c r="A846" s="96">
        <v>23139.250157390001</v>
      </c>
      <c r="B846" s="88">
        <f t="shared" si="37"/>
        <v>76.860749842610005</v>
      </c>
      <c r="C846" s="96">
        <v>344.67999998480002</v>
      </c>
      <c r="F846" s="90">
        <v>16390.48954002</v>
      </c>
      <c r="G846" s="90">
        <f t="shared" si="38"/>
        <v>83.609510459980001</v>
      </c>
      <c r="H846" s="91">
        <v>316.55</v>
      </c>
    </row>
    <row r="847" spans="1:8" ht="15.75" thickBot="1" x14ac:dyDescent="0.3">
      <c r="A847" s="96">
        <v>23157.18005694</v>
      </c>
      <c r="B847" s="88">
        <f t="shared" si="37"/>
        <v>76.842819943059993</v>
      </c>
      <c r="C847" s="96">
        <v>344.68999996780002</v>
      </c>
      <c r="F847" s="90">
        <v>16410.46706902</v>
      </c>
      <c r="G847" s="90">
        <f t="shared" si="38"/>
        <v>83.589532930979999</v>
      </c>
      <c r="H847" s="91">
        <v>316.55</v>
      </c>
    </row>
    <row r="848" spans="1:8" ht="15.75" thickBot="1" x14ac:dyDescent="0.3">
      <c r="A848" s="96">
        <v>23159.274698199999</v>
      </c>
      <c r="B848" s="88">
        <f t="shared" si="37"/>
        <v>76.840725301800006</v>
      </c>
      <c r="C848" s="96">
        <v>344.68999996780002</v>
      </c>
      <c r="F848" s="90">
        <v>16430.434235969999</v>
      </c>
      <c r="G848" s="90">
        <f t="shared" si="38"/>
        <v>83.569565764030003</v>
      </c>
      <c r="H848" s="91">
        <v>316.56</v>
      </c>
    </row>
    <row r="849" spans="1:8" ht="15.75" thickBot="1" x14ac:dyDescent="0.3">
      <c r="A849" s="96">
        <v>23170.278113029999</v>
      </c>
      <c r="B849" s="88">
        <f t="shared" si="37"/>
        <v>76.829721886970006</v>
      </c>
      <c r="C849" s="96">
        <v>344.73999997599998</v>
      </c>
      <c r="F849" s="90">
        <v>16450.42206257</v>
      </c>
      <c r="G849" s="90">
        <f t="shared" si="38"/>
        <v>83.549577937430001</v>
      </c>
      <c r="H849" s="91">
        <v>316.83547512709998</v>
      </c>
    </row>
    <row r="850" spans="1:8" ht="15.75" thickBot="1" x14ac:dyDescent="0.3">
      <c r="A850" s="96">
        <v>23193.51100911</v>
      </c>
      <c r="B850" s="88">
        <f t="shared" si="37"/>
        <v>76.806488990890003</v>
      </c>
      <c r="C850" s="96">
        <v>344.78999998419999</v>
      </c>
      <c r="F850" s="90">
        <v>16469.691813699999</v>
      </c>
      <c r="G850" s="90">
        <f t="shared" si="38"/>
        <v>83.530308186300005</v>
      </c>
      <c r="H850" s="91">
        <v>316.9190966324</v>
      </c>
    </row>
    <row r="851" spans="1:8" ht="15.75" thickBot="1" x14ac:dyDescent="0.3">
      <c r="A851" s="96">
        <v>23230.565264280001</v>
      </c>
      <c r="B851" s="88">
        <f t="shared" si="37"/>
        <v>76.769434735719997</v>
      </c>
      <c r="C851" s="96">
        <v>344.82000002640001</v>
      </c>
      <c r="F851" s="90">
        <v>16489.561859329999</v>
      </c>
      <c r="G851" s="90">
        <f t="shared" si="38"/>
        <v>83.510438140670004</v>
      </c>
      <c r="H851" s="91">
        <v>316.9190966324</v>
      </c>
    </row>
    <row r="852" spans="1:8" ht="15.75" thickBot="1" x14ac:dyDescent="0.3">
      <c r="A852" s="96">
        <v>23247.959254329999</v>
      </c>
      <c r="B852" s="88">
        <f t="shared" si="37"/>
        <v>76.752040745670001</v>
      </c>
      <c r="C852" s="96">
        <v>344.85999995840001</v>
      </c>
      <c r="F852" s="90">
        <v>16509.441663329999</v>
      </c>
      <c r="G852" s="90">
        <f t="shared" si="38"/>
        <v>83.490558336670006</v>
      </c>
      <c r="H852" s="91">
        <v>317.2005007692</v>
      </c>
    </row>
    <row r="853" spans="1:8" ht="15.75" thickBot="1" x14ac:dyDescent="0.3">
      <c r="A853" s="96">
        <v>23270.845469420001</v>
      </c>
      <c r="B853" s="88">
        <f t="shared" si="37"/>
        <v>76.729154530580004</v>
      </c>
      <c r="C853" s="96">
        <v>344.990000017</v>
      </c>
      <c r="F853" s="90">
        <v>16529.427861200002</v>
      </c>
      <c r="G853" s="90">
        <f t="shared" si="38"/>
        <v>83.470572138799994</v>
      </c>
      <c r="H853" s="91">
        <v>317.2005007692</v>
      </c>
    </row>
    <row r="854" spans="1:8" ht="15.75" thickBot="1" x14ac:dyDescent="0.3">
      <c r="A854" s="96">
        <v>23281.151690499999</v>
      </c>
      <c r="B854" s="88">
        <f t="shared" si="37"/>
        <v>76.718848309500004</v>
      </c>
      <c r="C854" s="96">
        <v>345.04000002520002</v>
      </c>
      <c r="F854" s="90">
        <v>16549.469765689999</v>
      </c>
      <c r="G854" s="90">
        <f t="shared" si="38"/>
        <v>83.450530234310008</v>
      </c>
      <c r="H854" s="91">
        <v>317.76</v>
      </c>
    </row>
    <row r="855" spans="1:8" ht="15.75" thickBot="1" x14ac:dyDescent="0.3">
      <c r="A855" s="96">
        <v>23290.870835000002</v>
      </c>
      <c r="B855" s="88">
        <f t="shared" si="37"/>
        <v>76.709129165000007</v>
      </c>
      <c r="C855" s="96">
        <v>345.07199998940001</v>
      </c>
      <c r="F855" s="90">
        <v>16567.774204900001</v>
      </c>
      <c r="G855" s="90">
        <f t="shared" si="38"/>
        <v>83.432225795099995</v>
      </c>
      <c r="H855" s="91">
        <v>317.76</v>
      </c>
    </row>
    <row r="856" spans="1:8" ht="15.75" thickBot="1" x14ac:dyDescent="0.3">
      <c r="A856" s="96">
        <v>23296.59322961</v>
      </c>
      <c r="B856" s="88">
        <f t="shared" si="37"/>
        <v>76.703406770390004</v>
      </c>
      <c r="C856" s="96">
        <v>345.10000001639997</v>
      </c>
      <c r="F856" s="90">
        <v>16587.711176780002</v>
      </c>
      <c r="G856" s="90">
        <f t="shared" si="38"/>
        <v>83.412288823219995</v>
      </c>
      <c r="H856" s="91">
        <v>317.83999999999997</v>
      </c>
    </row>
    <row r="857" spans="1:8" ht="15.75" thickBot="1" x14ac:dyDescent="0.3">
      <c r="A857" s="96">
        <v>23342.364751559999</v>
      </c>
      <c r="B857" s="88">
        <f t="shared" si="37"/>
        <v>76.657635248440002</v>
      </c>
      <c r="C857" s="96">
        <v>345.10999999939997</v>
      </c>
      <c r="F857" s="90">
        <v>16604.675704220001</v>
      </c>
      <c r="G857" s="90">
        <f t="shared" si="38"/>
        <v>83.39532429578</v>
      </c>
      <c r="H857" s="91">
        <v>317.83999999999997</v>
      </c>
    </row>
    <row r="858" spans="1:8" ht="15.75" thickBot="1" x14ac:dyDescent="0.3">
      <c r="A858" s="96">
        <v>23391.5810346</v>
      </c>
      <c r="B858" s="88">
        <f t="shared" si="37"/>
        <v>76.608418965400006</v>
      </c>
      <c r="C858" s="96">
        <v>345.12999996539997</v>
      </c>
      <c r="F858" s="90">
        <v>16624.2597031</v>
      </c>
      <c r="G858" s="90">
        <f t="shared" si="38"/>
        <v>83.375740296900005</v>
      </c>
      <c r="H858" s="91">
        <v>317.83999999999997</v>
      </c>
    </row>
    <row r="859" spans="1:8" ht="15.75" thickBot="1" x14ac:dyDescent="0.3">
      <c r="A859" s="96">
        <v>23413.884407009999</v>
      </c>
      <c r="B859" s="88">
        <f t="shared" si="37"/>
        <v>76.586115592989998</v>
      </c>
      <c r="C859" s="96">
        <v>345.1710000448</v>
      </c>
      <c r="F859" s="90">
        <v>16643.15943856</v>
      </c>
      <c r="G859" s="90">
        <f t="shared" si="38"/>
        <v>83.356840561439995</v>
      </c>
      <c r="H859" s="91">
        <v>317.83999999999997</v>
      </c>
    </row>
    <row r="860" spans="1:8" ht="15.75" thickBot="1" x14ac:dyDescent="0.3">
      <c r="A860" s="96">
        <v>23432.482024739998</v>
      </c>
      <c r="B860" s="88">
        <f t="shared" si="37"/>
        <v>76.567517975260003</v>
      </c>
      <c r="C860" s="96">
        <v>345.27000000700002</v>
      </c>
      <c r="F860" s="90">
        <v>16662.762442619998</v>
      </c>
      <c r="G860" s="90">
        <f t="shared" si="38"/>
        <v>83.337237557380007</v>
      </c>
      <c r="H860" s="91">
        <v>317.95999999999998</v>
      </c>
    </row>
    <row r="861" spans="1:8" ht="15.75" thickBot="1" x14ac:dyDescent="0.3">
      <c r="A861" s="96">
        <v>23445.353524490001</v>
      </c>
      <c r="B861" s="88">
        <f t="shared" si="37"/>
        <v>76.554646475509998</v>
      </c>
      <c r="C861" s="96">
        <v>345.30500004070001</v>
      </c>
      <c r="F861" s="90">
        <v>16687.540638760001</v>
      </c>
      <c r="G861" s="90">
        <f t="shared" si="38"/>
        <v>83.312459361240002</v>
      </c>
      <c r="H861" s="91">
        <v>317.97000000000003</v>
      </c>
    </row>
    <row r="862" spans="1:8" ht="15.75" thickBot="1" x14ac:dyDescent="0.3">
      <c r="A862" s="96">
        <v>23448.213940729998</v>
      </c>
      <c r="B862" s="88">
        <f t="shared" si="37"/>
        <v>76.55178605927</v>
      </c>
      <c r="C862" s="96">
        <v>345.43700002129998</v>
      </c>
      <c r="F862" s="90">
        <v>16707.31971046</v>
      </c>
      <c r="G862" s="90">
        <f t="shared" si="38"/>
        <v>83.292680289540002</v>
      </c>
      <c r="H862" s="91">
        <v>317.97000000000003</v>
      </c>
    </row>
    <row r="863" spans="1:8" ht="15.75" thickBot="1" x14ac:dyDescent="0.3">
      <c r="A863" s="96">
        <v>23456.79628382</v>
      </c>
      <c r="B863" s="88">
        <f t="shared" si="37"/>
        <v>76.543203716180003</v>
      </c>
      <c r="C863" s="96">
        <v>345.6860000081</v>
      </c>
      <c r="F863" s="90">
        <v>16727.080522560002</v>
      </c>
      <c r="G863" s="90">
        <f t="shared" si="38"/>
        <v>83.272919477439999</v>
      </c>
      <c r="H863" s="91">
        <v>317.97000000000003</v>
      </c>
    </row>
    <row r="864" spans="1:8" ht="15.75" thickBot="1" x14ac:dyDescent="0.3">
      <c r="A864" s="96">
        <v>23459.656731679999</v>
      </c>
      <c r="B864" s="88">
        <f t="shared" si="37"/>
        <v>76.540343268320001</v>
      </c>
      <c r="C864" s="96">
        <v>345.71400003510001</v>
      </c>
      <c r="F864" s="90">
        <v>16747.063808710001</v>
      </c>
      <c r="G864" s="90">
        <f t="shared" si="38"/>
        <v>83.25293619128999</v>
      </c>
      <c r="H864" s="91">
        <v>317.97000000000003</v>
      </c>
    </row>
    <row r="865" spans="1:8" ht="15.75" thickBot="1" x14ac:dyDescent="0.3">
      <c r="A865" s="96">
        <v>23463.554672810002</v>
      </c>
      <c r="B865" s="88">
        <f t="shared" si="37"/>
        <v>76.536445327189995</v>
      </c>
      <c r="C865" s="96">
        <v>345.83299996329998</v>
      </c>
      <c r="F865" s="90">
        <v>16766.932399329999</v>
      </c>
      <c r="G865" s="90">
        <f t="shared" si="38"/>
        <v>83.233067600669997</v>
      </c>
      <c r="H865" s="91">
        <v>317.97000000000003</v>
      </c>
    </row>
    <row r="866" spans="1:8" ht="15.75" thickBot="1" x14ac:dyDescent="0.3">
      <c r="A866" s="96">
        <v>23476.82139528</v>
      </c>
      <c r="B866" s="88">
        <f t="shared" si="37"/>
        <v>76.523178604720002</v>
      </c>
      <c r="C866" s="96">
        <v>345.9999999776</v>
      </c>
      <c r="F866" s="90">
        <v>16787.400454440001</v>
      </c>
      <c r="G866" s="90">
        <f t="shared" si="38"/>
        <v>83.212599545559996</v>
      </c>
      <c r="H866" s="91">
        <v>318.26310371689999</v>
      </c>
    </row>
    <row r="867" spans="1:8" ht="15.75" thickBot="1" x14ac:dyDescent="0.3">
      <c r="A867" s="96">
        <v>23487.14470312</v>
      </c>
      <c r="B867" s="88">
        <f t="shared" si="37"/>
        <v>76.512855296879991</v>
      </c>
      <c r="C867" s="96">
        <v>346.04499999429999</v>
      </c>
      <c r="F867" s="90">
        <v>16807.391833680002</v>
      </c>
      <c r="G867" s="90">
        <f t="shared" si="38"/>
        <v>83.192608166319999</v>
      </c>
      <c r="H867" s="91">
        <v>318.3905481987</v>
      </c>
    </row>
    <row r="868" spans="1:8" ht="15.75" thickBot="1" x14ac:dyDescent="0.3">
      <c r="A868" s="96">
        <v>23493.98615108</v>
      </c>
      <c r="B868" s="88">
        <f t="shared" si="37"/>
        <v>76.506013848919991</v>
      </c>
      <c r="C868" s="96">
        <v>346.07000004499997</v>
      </c>
      <c r="F868" s="90">
        <v>16827.381267339999</v>
      </c>
      <c r="G868" s="90">
        <f t="shared" si="38"/>
        <v>83.172618732659998</v>
      </c>
      <c r="H868" s="91">
        <v>318.40844211860002</v>
      </c>
    </row>
    <row r="869" spans="1:8" ht="15.75" thickBot="1" x14ac:dyDescent="0.3">
      <c r="A869" s="96">
        <v>23512.954145299998</v>
      </c>
      <c r="B869" s="88">
        <f t="shared" si="37"/>
        <v>76.4870458547</v>
      </c>
      <c r="C869" s="96">
        <v>346.07000004499997</v>
      </c>
      <c r="F869" s="90">
        <v>16848.25175616</v>
      </c>
      <c r="G869" s="90">
        <f t="shared" si="38"/>
        <v>83.151748243840004</v>
      </c>
      <c r="H869" s="91">
        <v>318.46308967110002</v>
      </c>
    </row>
    <row r="870" spans="1:8" ht="15.75" thickBot="1" x14ac:dyDescent="0.3">
      <c r="A870" s="96">
        <v>23535.377487270001</v>
      </c>
      <c r="B870" s="88">
        <f t="shared" si="37"/>
        <v>76.464622512730003</v>
      </c>
      <c r="C870" s="96">
        <v>346.07000004499997</v>
      </c>
      <c r="F870" s="90">
        <v>16868.251748160001</v>
      </c>
      <c r="G870" s="90">
        <f t="shared" si="38"/>
        <v>83.131748251839994</v>
      </c>
      <c r="H870" s="91">
        <v>318.46308967110002</v>
      </c>
    </row>
    <row r="871" spans="1:8" ht="15.75" thickBot="1" x14ac:dyDescent="0.3">
      <c r="A871" s="96">
        <v>23550.240258279999</v>
      </c>
      <c r="B871" s="88">
        <f t="shared" si="37"/>
        <v>76.449759741720001</v>
      </c>
      <c r="C871" s="96">
        <v>346.07000004499997</v>
      </c>
      <c r="F871" s="90">
        <v>16888.202034810001</v>
      </c>
      <c r="G871" s="90">
        <f t="shared" si="38"/>
        <v>83.111797965189993</v>
      </c>
      <c r="H871" s="91">
        <v>318.81903671179998</v>
      </c>
    </row>
    <row r="872" spans="1:8" ht="15.75" thickBot="1" x14ac:dyDescent="0.3">
      <c r="A872" s="96">
        <v>23562.64525763</v>
      </c>
      <c r="B872" s="88">
        <f t="shared" si="37"/>
        <v>76.437354742370005</v>
      </c>
      <c r="C872" s="96">
        <v>346.07800001279998</v>
      </c>
      <c r="F872" s="90">
        <v>16908.338887819998</v>
      </c>
      <c r="G872" s="90">
        <f t="shared" si="38"/>
        <v>83.091661112180006</v>
      </c>
      <c r="H872" s="91">
        <v>319.0644761181</v>
      </c>
    </row>
    <row r="873" spans="1:8" ht="15.75" thickBot="1" x14ac:dyDescent="0.3">
      <c r="A873" s="96">
        <v>23576.067649709999</v>
      </c>
      <c r="B873" s="88">
        <f t="shared" si="37"/>
        <v>76.423932350290002</v>
      </c>
      <c r="C873" s="96">
        <v>346.27499997619998</v>
      </c>
      <c r="F873" s="90">
        <v>16928.333975969999</v>
      </c>
      <c r="G873" s="90">
        <f t="shared" si="38"/>
        <v>83.071666024030009</v>
      </c>
      <c r="H873" s="91">
        <v>319.28008666519997</v>
      </c>
    </row>
    <row r="874" spans="1:8" ht="15.75" thickBot="1" x14ac:dyDescent="0.3">
      <c r="A874" s="96">
        <v>23588.392314569999</v>
      </c>
      <c r="B874" s="88">
        <f t="shared" si="37"/>
        <v>76.411607685429999</v>
      </c>
      <c r="C874" s="96">
        <v>346.39600001280002</v>
      </c>
      <c r="F874" s="90">
        <v>16948.321105999999</v>
      </c>
      <c r="G874" s="90">
        <f t="shared" si="38"/>
        <v>83.051678894000005</v>
      </c>
      <c r="H874" s="91">
        <v>319.36861086879998</v>
      </c>
    </row>
    <row r="875" spans="1:8" ht="15.75" thickBot="1" x14ac:dyDescent="0.3">
      <c r="A875" s="96">
        <v>23594.113802569998</v>
      </c>
      <c r="B875" s="88">
        <f t="shared" si="37"/>
        <v>76.405886197429993</v>
      </c>
      <c r="C875" s="96">
        <v>346.48999998350001</v>
      </c>
      <c r="F875" s="90">
        <v>16968.25722698</v>
      </c>
      <c r="G875" s="90">
        <f t="shared" si="38"/>
        <v>83.03174277302</v>
      </c>
      <c r="H875" s="91">
        <v>319.36861086879998</v>
      </c>
    </row>
    <row r="876" spans="1:8" ht="15.75" thickBot="1" x14ac:dyDescent="0.3">
      <c r="A876" s="96">
        <v>23604.171114590001</v>
      </c>
      <c r="B876" s="88">
        <f t="shared" si="37"/>
        <v>76.395828885409998</v>
      </c>
      <c r="C876" s="96">
        <v>346.58700002360001</v>
      </c>
      <c r="F876" s="90">
        <v>16988.327339210002</v>
      </c>
      <c r="G876" s="90">
        <f t="shared" si="38"/>
        <v>83.011672660789998</v>
      </c>
      <c r="H876" s="91">
        <v>319.36861086879998</v>
      </c>
    </row>
    <row r="877" spans="1:8" ht="15.75" thickBot="1" x14ac:dyDescent="0.3">
      <c r="A877" s="96">
        <v>23622.72153712</v>
      </c>
      <c r="B877" s="88">
        <f t="shared" si="37"/>
        <v>76.37727846288</v>
      </c>
      <c r="C877" s="96">
        <v>346.73500003290002</v>
      </c>
      <c r="F877" s="90">
        <v>17008.265519920002</v>
      </c>
      <c r="G877" s="90">
        <f t="shared" si="38"/>
        <v>82.991734480079998</v>
      </c>
      <c r="H877" s="91">
        <v>319.46242845709997</v>
      </c>
    </row>
    <row r="878" spans="1:8" ht="15.75" thickBot="1" x14ac:dyDescent="0.3">
      <c r="A878" s="96">
        <v>23640.1303764</v>
      </c>
      <c r="B878" s="88">
        <f t="shared" si="37"/>
        <v>76.359869623599991</v>
      </c>
      <c r="C878" s="96">
        <v>346.85000002380002</v>
      </c>
      <c r="F878" s="90">
        <v>17028.285840600001</v>
      </c>
      <c r="G878" s="90">
        <f t="shared" si="38"/>
        <v>82.971714159399994</v>
      </c>
      <c r="H878" s="91">
        <v>319.46242845709997</v>
      </c>
    </row>
    <row r="879" spans="1:8" ht="15.75" thickBot="1" x14ac:dyDescent="0.3">
      <c r="A879" s="96">
        <v>23651.329692669999</v>
      </c>
      <c r="B879" s="88">
        <f t="shared" si="37"/>
        <v>76.348670307329996</v>
      </c>
      <c r="C879" s="96">
        <v>346.9150000066</v>
      </c>
      <c r="F879" s="90">
        <v>17048.277403370001</v>
      </c>
      <c r="G879" s="90">
        <f t="shared" si="38"/>
        <v>82.951722596629992</v>
      </c>
      <c r="H879" s="91">
        <v>319.5084479779</v>
      </c>
    </row>
    <row r="880" spans="1:8" ht="15.75" thickBot="1" x14ac:dyDescent="0.3">
      <c r="A880" s="96">
        <v>23657.050784350002</v>
      </c>
      <c r="B880" s="88">
        <f t="shared" si="37"/>
        <v>76.342949215649995</v>
      </c>
      <c r="C880" s="96">
        <v>346.9500000402</v>
      </c>
      <c r="F880" s="90">
        <v>17068.281064579998</v>
      </c>
      <c r="G880" s="90">
        <f t="shared" si="38"/>
        <v>82.931718935420008</v>
      </c>
      <c r="H880" s="91">
        <v>319.5084479779</v>
      </c>
    </row>
    <row r="881" spans="1:8" ht="15.75" thickBot="1" x14ac:dyDescent="0.3">
      <c r="A881" s="96">
        <v>23671.354861569998</v>
      </c>
      <c r="B881" s="88">
        <f t="shared" si="37"/>
        <v>76.328645138430005</v>
      </c>
      <c r="C881" s="96">
        <v>347.03900001940002</v>
      </c>
      <c r="F881" s="90">
        <v>17088.28079882</v>
      </c>
      <c r="G881" s="90">
        <f t="shared" si="38"/>
        <v>82.911719201180006</v>
      </c>
      <c r="H881" s="91">
        <v>319.55528802729998</v>
      </c>
    </row>
    <row r="882" spans="1:8" ht="15.75" thickBot="1" x14ac:dyDescent="0.3">
      <c r="A882" s="96">
        <v>23687.246145339999</v>
      </c>
      <c r="B882" s="88">
        <f t="shared" si="37"/>
        <v>76.312753854660002</v>
      </c>
      <c r="C882" s="96">
        <v>347.08999998870001</v>
      </c>
      <c r="F882" s="90">
        <v>17108.279824950001</v>
      </c>
      <c r="G882" s="90">
        <f t="shared" si="38"/>
        <v>82.891720175049997</v>
      </c>
      <c r="H882" s="91">
        <v>319.65620937789998</v>
      </c>
    </row>
    <row r="883" spans="1:8" ht="15.75" thickBot="1" x14ac:dyDescent="0.3">
      <c r="A883" s="96">
        <v>23703.773562710001</v>
      </c>
      <c r="B883" s="88">
        <f t="shared" si="37"/>
        <v>76.296226437290002</v>
      </c>
      <c r="C883" s="96">
        <v>347.08999998870001</v>
      </c>
      <c r="F883" s="90">
        <v>17128.118070529999</v>
      </c>
      <c r="G883" s="90">
        <f t="shared" si="38"/>
        <v>82.871881929469993</v>
      </c>
      <c r="H883" s="91">
        <v>320.18621373730002</v>
      </c>
    </row>
    <row r="884" spans="1:8" ht="15.75" thickBot="1" x14ac:dyDescent="0.3">
      <c r="A884" s="96">
        <v>23722.948980730001</v>
      </c>
      <c r="B884" s="88">
        <f t="shared" si="37"/>
        <v>76.277051019270004</v>
      </c>
      <c r="C884" s="96">
        <v>347.12000003079999</v>
      </c>
      <c r="F884" s="90">
        <v>17148.002327480001</v>
      </c>
      <c r="G884" s="90">
        <f t="shared" si="38"/>
        <v>82.85199767252</v>
      </c>
      <c r="H884" s="91">
        <v>320.18621373730002</v>
      </c>
    </row>
    <row r="885" spans="1:8" ht="15.75" thickBot="1" x14ac:dyDescent="0.3">
      <c r="A885" s="96">
        <v>23729.65354992</v>
      </c>
      <c r="B885" s="88">
        <f t="shared" si="37"/>
        <v>76.270346450079998</v>
      </c>
      <c r="C885" s="96">
        <v>347.13999999689997</v>
      </c>
      <c r="F885" s="90">
        <v>17167.913156580002</v>
      </c>
      <c r="G885" s="90">
        <f t="shared" si="38"/>
        <v>82.832086843420001</v>
      </c>
      <c r="H885" s="91">
        <v>320.28248773040002</v>
      </c>
    </row>
    <row r="886" spans="1:8" ht="15.75" thickBot="1" x14ac:dyDescent="0.3">
      <c r="A886" s="96">
        <v>23740.013219119999</v>
      </c>
      <c r="B886" s="88">
        <f t="shared" si="37"/>
        <v>76.259986780879998</v>
      </c>
      <c r="C886" s="96">
        <v>347.15999996289997</v>
      </c>
      <c r="F886" s="90">
        <v>17188.781276130001</v>
      </c>
      <c r="G886" s="90">
        <f t="shared" si="38"/>
        <v>82.811218723869999</v>
      </c>
      <c r="H886" s="91">
        <v>320.44025016379999</v>
      </c>
    </row>
    <row r="887" spans="1:8" ht="15.75" thickBot="1" x14ac:dyDescent="0.3">
      <c r="A887" s="96">
        <v>23745.73477503</v>
      </c>
      <c r="B887" s="88">
        <f t="shared" si="37"/>
        <v>76.254265224969998</v>
      </c>
      <c r="C887" s="96">
        <v>347.30000000450002</v>
      </c>
      <c r="F887" s="90">
        <v>17208.5631469</v>
      </c>
      <c r="G887" s="90">
        <f t="shared" si="38"/>
        <v>82.791436853099995</v>
      </c>
      <c r="H887" s="91">
        <v>320.65842031210002</v>
      </c>
    </row>
    <row r="888" spans="1:8" ht="15.75" thickBot="1" x14ac:dyDescent="0.3">
      <c r="A888" s="96">
        <v>23748.596037849999</v>
      </c>
      <c r="B888" s="88">
        <f t="shared" si="37"/>
        <v>76.251403962149993</v>
      </c>
      <c r="C888" s="96">
        <v>347.30999998750002</v>
      </c>
      <c r="F888" s="90">
        <v>17230.193414199999</v>
      </c>
      <c r="G888" s="90">
        <f t="shared" si="38"/>
        <v>82.769806585799998</v>
      </c>
      <c r="H888" s="91">
        <v>320.65842031210002</v>
      </c>
    </row>
    <row r="889" spans="1:8" ht="15.75" thickBot="1" x14ac:dyDescent="0.3">
      <c r="A889" s="96">
        <v>23779.063690539999</v>
      </c>
      <c r="B889" s="88">
        <f t="shared" si="37"/>
        <v>76.220936309460001</v>
      </c>
      <c r="C889" s="96">
        <v>347.30999998750002</v>
      </c>
      <c r="F889" s="90">
        <v>17248.634447060002</v>
      </c>
      <c r="G889" s="90">
        <f t="shared" si="38"/>
        <v>82.751365552940001</v>
      </c>
      <c r="H889" s="91">
        <v>320.65842031210002</v>
      </c>
    </row>
    <row r="890" spans="1:8" ht="15.75" thickBot="1" x14ac:dyDescent="0.3">
      <c r="A890" s="96">
        <v>23815.48193871</v>
      </c>
      <c r="B890" s="88">
        <f t="shared" si="37"/>
        <v>76.184518061289992</v>
      </c>
      <c r="C890" s="96">
        <v>347.30999998750002</v>
      </c>
      <c r="F890" s="90">
        <v>17269.467046950002</v>
      </c>
      <c r="G890" s="90">
        <f t="shared" si="38"/>
        <v>82.730532953050002</v>
      </c>
      <c r="H890" s="91">
        <v>320.65842031210002</v>
      </c>
    </row>
    <row r="891" spans="1:8" ht="15.75" thickBot="1" x14ac:dyDescent="0.3">
      <c r="A891" s="96">
        <v>23830.84293712</v>
      </c>
      <c r="B891" s="88">
        <f t="shared" si="37"/>
        <v>76.169157062880004</v>
      </c>
      <c r="C891" s="96">
        <v>347.30999998750002</v>
      </c>
      <c r="F891" s="90">
        <v>17289.46498524</v>
      </c>
      <c r="G891" s="90">
        <f t="shared" si="38"/>
        <v>82.710535014759998</v>
      </c>
      <c r="H891" s="91">
        <v>320.66429236980002</v>
      </c>
    </row>
    <row r="892" spans="1:8" ht="15.75" thickBot="1" x14ac:dyDescent="0.3">
      <c r="A892" s="96">
        <v>23852.20462303</v>
      </c>
      <c r="B892" s="88">
        <f t="shared" si="37"/>
        <v>76.147795376969995</v>
      </c>
      <c r="C892" s="96">
        <v>347.30999998750002</v>
      </c>
      <c r="F892" s="90">
        <v>17309.849477700001</v>
      </c>
      <c r="G892" s="90">
        <f t="shared" si="38"/>
        <v>82.690150522300002</v>
      </c>
      <c r="H892" s="91">
        <v>320.87004838169997</v>
      </c>
    </row>
    <row r="893" spans="1:8" ht="15.75" thickBot="1" x14ac:dyDescent="0.3">
      <c r="A893" s="96">
        <v>23888.881422580002</v>
      </c>
      <c r="B893" s="88">
        <f t="shared" si="37"/>
        <v>76.111118577420001</v>
      </c>
      <c r="C893" s="96">
        <v>347.30999998750002</v>
      </c>
      <c r="F893" s="90">
        <v>17329.809585229999</v>
      </c>
      <c r="G893" s="90">
        <f t="shared" si="38"/>
        <v>82.670190414770005</v>
      </c>
      <c r="H893" s="91">
        <v>321.17159386330002</v>
      </c>
    </row>
    <row r="894" spans="1:8" ht="15.75" thickBot="1" x14ac:dyDescent="0.3">
      <c r="A894" s="96">
        <v>23954.702523989999</v>
      </c>
      <c r="B894" s="88">
        <f t="shared" si="37"/>
        <v>76.045297476010006</v>
      </c>
      <c r="C894" s="96">
        <v>347.30999998750002</v>
      </c>
      <c r="F894" s="90">
        <v>17349.780677229999</v>
      </c>
      <c r="G894" s="90">
        <f t="shared" si="38"/>
        <v>82.650219322769999</v>
      </c>
      <c r="H894" s="91">
        <v>321.25399888419997</v>
      </c>
    </row>
    <row r="895" spans="1:8" ht="15.75" thickBot="1" x14ac:dyDescent="0.3">
      <c r="A895" s="96">
        <v>23960.294060799999</v>
      </c>
      <c r="B895" s="88">
        <f t="shared" si="37"/>
        <v>76.039705939200005</v>
      </c>
      <c r="C895" s="96">
        <v>347.31400001790001</v>
      </c>
      <c r="F895" s="90">
        <v>17367.678425999999</v>
      </c>
      <c r="G895" s="90">
        <f t="shared" si="38"/>
        <v>82.632321574000002</v>
      </c>
      <c r="H895" s="91">
        <v>321.25708549019998</v>
      </c>
    </row>
    <row r="896" spans="1:8" ht="15.75" thickBot="1" x14ac:dyDescent="0.3">
      <c r="A896" s="96">
        <v>23963.15415609</v>
      </c>
      <c r="B896" s="88">
        <f t="shared" si="37"/>
        <v>76.036845843910001</v>
      </c>
      <c r="C896" s="96">
        <v>347.39399997520002</v>
      </c>
      <c r="F896" s="90">
        <v>17389.00293603</v>
      </c>
      <c r="G896" s="90">
        <f t="shared" si="38"/>
        <v>82.610997063970004</v>
      </c>
      <c r="H896" s="91">
        <v>321.25708549019998</v>
      </c>
    </row>
    <row r="897" spans="1:8" ht="15.75" thickBot="1" x14ac:dyDescent="0.3">
      <c r="A897" s="96">
        <v>23977.458752620001</v>
      </c>
      <c r="B897" s="88">
        <f t="shared" si="37"/>
        <v>76.022541247379991</v>
      </c>
      <c r="C897" s="96">
        <v>347.4330000393</v>
      </c>
      <c r="F897" s="90">
        <v>17409.022557420001</v>
      </c>
      <c r="G897" s="90">
        <f t="shared" si="38"/>
        <v>82.590977442579998</v>
      </c>
      <c r="H897" s="91">
        <v>321.25708549019998</v>
      </c>
    </row>
    <row r="898" spans="1:8" ht="15.75" thickBot="1" x14ac:dyDescent="0.3">
      <c r="A898" s="96">
        <v>23983.180127449999</v>
      </c>
      <c r="B898" s="88">
        <f t="shared" si="37"/>
        <v>76.016819872550002</v>
      </c>
      <c r="C898" s="96">
        <v>347.65100002290001</v>
      </c>
      <c r="F898" s="90">
        <v>17429.958695109999</v>
      </c>
      <c r="G898" s="90">
        <f t="shared" si="38"/>
        <v>82.570041304889997</v>
      </c>
      <c r="H898" s="91">
        <v>321.38693976010001</v>
      </c>
    </row>
    <row r="899" spans="1:8" ht="15.75" thickBot="1" x14ac:dyDescent="0.3">
      <c r="A899" s="96">
        <v>24010.821637720001</v>
      </c>
      <c r="B899" s="88">
        <f t="shared" si="37"/>
        <v>75.989178362280001</v>
      </c>
      <c r="C899" s="96">
        <v>347.81999995929999</v>
      </c>
      <c r="F899" s="90">
        <v>17449.549864119999</v>
      </c>
      <c r="G899" s="90">
        <f t="shared" si="38"/>
        <v>82.550450135879998</v>
      </c>
      <c r="H899" s="91">
        <v>321.7904941402</v>
      </c>
    </row>
    <row r="900" spans="1:8" ht="15.75" thickBot="1" x14ac:dyDescent="0.3">
      <c r="A900" s="96">
        <v>24063.281951230001</v>
      </c>
      <c r="B900" s="88">
        <f t="shared" si="37"/>
        <v>75.936718048770004</v>
      </c>
      <c r="C900" s="96">
        <v>347.85000000150001</v>
      </c>
      <c r="F900" s="90">
        <v>17469.35713085</v>
      </c>
      <c r="G900" s="90">
        <f t="shared" si="38"/>
        <v>82.53064286915</v>
      </c>
      <c r="H900" s="91">
        <v>322.0431812123</v>
      </c>
    </row>
    <row r="901" spans="1:8" ht="15.75" thickBot="1" x14ac:dyDescent="0.3">
      <c r="A901" s="96">
        <v>24074.52635023</v>
      </c>
      <c r="B901" s="88">
        <f t="shared" ref="B901:B964" si="39">100-A901/1000</f>
        <v>75.925473649769998</v>
      </c>
      <c r="C901" s="96">
        <v>347.96999998389998</v>
      </c>
      <c r="F901" s="90">
        <v>17489.372200819998</v>
      </c>
      <c r="G901" s="90">
        <f t="shared" ref="G901:G964" si="40">100-F901/1000</f>
        <v>82.51062779918</v>
      </c>
      <c r="H901" s="91">
        <v>322.0431812123</v>
      </c>
    </row>
    <row r="902" spans="1:8" ht="15.75" thickBot="1" x14ac:dyDescent="0.3">
      <c r="A902" s="96">
        <v>24089.028504999998</v>
      </c>
      <c r="B902" s="88">
        <f t="shared" si="39"/>
        <v>75.910971494999998</v>
      </c>
      <c r="C902" s="96">
        <v>348.0000000261</v>
      </c>
      <c r="F902" s="90">
        <v>17511.63412527</v>
      </c>
      <c r="G902" s="90">
        <f t="shared" si="40"/>
        <v>82.488365874729993</v>
      </c>
      <c r="H902" s="91">
        <v>322.11</v>
      </c>
    </row>
    <row r="903" spans="1:8" ht="15.75" thickBot="1" x14ac:dyDescent="0.3">
      <c r="A903" s="96">
        <v>24100.471921150001</v>
      </c>
      <c r="B903" s="88">
        <f t="shared" si="39"/>
        <v>75.899528078849997</v>
      </c>
      <c r="C903" s="96">
        <v>348.07999998330001</v>
      </c>
      <c r="F903" s="90">
        <v>17531.222385199999</v>
      </c>
      <c r="G903" s="90">
        <f t="shared" si="40"/>
        <v>82.468777614800004</v>
      </c>
      <c r="H903" s="91">
        <v>322.11</v>
      </c>
    </row>
    <row r="904" spans="1:8" ht="15.75" thickBot="1" x14ac:dyDescent="0.3">
      <c r="A904" s="96">
        <v>24103.33280842</v>
      </c>
      <c r="B904" s="88">
        <f t="shared" si="39"/>
        <v>75.896667191580008</v>
      </c>
      <c r="C904" s="96">
        <v>348.12799997629998</v>
      </c>
      <c r="F904" s="90">
        <v>17551.180424059999</v>
      </c>
      <c r="G904" s="90">
        <f t="shared" si="40"/>
        <v>82.448819575940007</v>
      </c>
      <c r="H904" s="91">
        <v>322.11</v>
      </c>
    </row>
    <row r="905" spans="1:8" ht="15.75" thickBot="1" x14ac:dyDescent="0.3">
      <c r="A905" s="96">
        <v>24109.054224070002</v>
      </c>
      <c r="B905" s="88">
        <f t="shared" si="39"/>
        <v>75.890945775929993</v>
      </c>
      <c r="C905" s="96">
        <v>348.3780000173</v>
      </c>
      <c r="F905" s="90">
        <v>17570.728237849999</v>
      </c>
      <c r="G905" s="90">
        <f t="shared" si="40"/>
        <v>82.429271762149995</v>
      </c>
      <c r="H905" s="91">
        <v>322.29000000000002</v>
      </c>
    </row>
    <row r="906" spans="1:8" ht="15.75" thickBot="1" x14ac:dyDescent="0.3">
      <c r="A906" s="96">
        <v>24117.63652684</v>
      </c>
      <c r="B906" s="88">
        <f t="shared" si="39"/>
        <v>75.882363473159998</v>
      </c>
      <c r="C906" s="96">
        <v>348.5869999789</v>
      </c>
      <c r="F906" s="90">
        <v>17590.62629566</v>
      </c>
      <c r="G906" s="90">
        <f t="shared" si="40"/>
        <v>82.409373704339998</v>
      </c>
      <c r="H906" s="91">
        <v>322.29000000000002</v>
      </c>
    </row>
    <row r="907" spans="1:8" ht="15.75" thickBot="1" x14ac:dyDescent="0.3">
      <c r="A907" s="96">
        <v>24119.726098340001</v>
      </c>
      <c r="B907" s="88">
        <f t="shared" si="39"/>
        <v>75.88027390165999</v>
      </c>
      <c r="C907" s="96">
        <v>348.59600000080002</v>
      </c>
      <c r="F907" s="90">
        <v>17609.631661880001</v>
      </c>
      <c r="G907" s="90">
        <f t="shared" si="40"/>
        <v>82.390368338119998</v>
      </c>
      <c r="H907" s="91">
        <v>322.53196410430002</v>
      </c>
    </row>
    <row r="908" spans="1:8" ht="15.75" thickBot="1" x14ac:dyDescent="0.3">
      <c r="A908" s="96">
        <v>24134.80152818</v>
      </c>
      <c r="B908" s="88">
        <f t="shared" si="39"/>
        <v>75.865198471820008</v>
      </c>
      <c r="C908" s="96">
        <v>348.70899997650002</v>
      </c>
      <c r="F908" s="90">
        <v>17629.065302570001</v>
      </c>
      <c r="G908" s="90">
        <f t="shared" si="40"/>
        <v>82.370934697430002</v>
      </c>
      <c r="H908" s="91">
        <v>322.53196410430002</v>
      </c>
    </row>
    <row r="909" spans="1:8" ht="15.75" thickBot="1" x14ac:dyDescent="0.3">
      <c r="A909" s="96">
        <v>24139.7158848</v>
      </c>
      <c r="B909" s="88">
        <f t="shared" si="39"/>
        <v>75.860284115200002</v>
      </c>
      <c r="C909" s="96">
        <v>348.82799999790001</v>
      </c>
      <c r="F909" s="90">
        <v>17648.90902684</v>
      </c>
      <c r="G909" s="90">
        <f t="shared" si="40"/>
        <v>82.351090973159998</v>
      </c>
      <c r="H909" s="91">
        <v>322.53196410430002</v>
      </c>
    </row>
    <row r="910" spans="1:8" ht="15.75" thickBot="1" x14ac:dyDescent="0.3">
      <c r="A910" s="96">
        <v>24140.52337784</v>
      </c>
      <c r="B910" s="88">
        <f t="shared" si="39"/>
        <v>75.859476622160003</v>
      </c>
      <c r="C910" s="96">
        <v>348.83400004359999</v>
      </c>
      <c r="F910" s="90">
        <v>17668.746763790001</v>
      </c>
      <c r="G910" s="90">
        <f t="shared" si="40"/>
        <v>82.331253236210003</v>
      </c>
      <c r="H910" s="91">
        <v>322.53196410430002</v>
      </c>
    </row>
    <row r="911" spans="1:8" ht="15.75" thickBot="1" x14ac:dyDescent="0.3">
      <c r="A911" s="96">
        <v>24163.78120202</v>
      </c>
      <c r="B911" s="88">
        <f t="shared" si="39"/>
        <v>75.836218797979996</v>
      </c>
      <c r="C911" s="96">
        <v>348.84999997910001</v>
      </c>
      <c r="F911" s="90">
        <v>17688.549360509998</v>
      </c>
      <c r="G911" s="90">
        <f t="shared" si="40"/>
        <v>82.311450639490005</v>
      </c>
      <c r="H911" s="91">
        <v>322.61307338730001</v>
      </c>
    </row>
    <row r="912" spans="1:8" ht="15.75" thickBot="1" x14ac:dyDescent="0.3">
      <c r="A912" s="96">
        <v>24180.79285356</v>
      </c>
      <c r="B912" s="88">
        <f t="shared" si="39"/>
        <v>75.819207146439993</v>
      </c>
      <c r="C912" s="96">
        <v>348.85999996219999</v>
      </c>
      <c r="F912" s="90">
        <v>17708.271585030001</v>
      </c>
      <c r="G912" s="90">
        <f t="shared" si="40"/>
        <v>82.291728414969995</v>
      </c>
      <c r="H912" s="91">
        <v>322.92143212539997</v>
      </c>
    </row>
    <row r="913" spans="1:8" ht="15.75" thickBot="1" x14ac:dyDescent="0.3">
      <c r="A913" s="96">
        <v>24200.599790979999</v>
      </c>
      <c r="B913" s="88">
        <f t="shared" si="39"/>
        <v>75.799400209020007</v>
      </c>
      <c r="C913" s="96">
        <v>348.88000002130002</v>
      </c>
      <c r="F913" s="90">
        <v>17728.271325729998</v>
      </c>
      <c r="G913" s="90">
        <f t="shared" si="40"/>
        <v>82.271728674270008</v>
      </c>
      <c r="H913" s="91">
        <v>322.94</v>
      </c>
    </row>
    <row r="914" spans="1:8" ht="15.75" thickBot="1" x14ac:dyDescent="0.3">
      <c r="A914" s="96">
        <v>24201.142219779998</v>
      </c>
      <c r="B914" s="88">
        <f t="shared" si="39"/>
        <v>75.798857780220004</v>
      </c>
      <c r="C914" s="96">
        <v>348.91300003980001</v>
      </c>
      <c r="F914" s="90">
        <v>17747.997872669999</v>
      </c>
      <c r="G914" s="90">
        <f t="shared" si="40"/>
        <v>82.252002127330002</v>
      </c>
      <c r="H914" s="91">
        <v>322.94</v>
      </c>
    </row>
    <row r="915" spans="1:8" ht="15.75" thickBot="1" x14ac:dyDescent="0.3">
      <c r="A915" s="96">
        <v>24203.46007827</v>
      </c>
      <c r="B915" s="88">
        <f t="shared" si="39"/>
        <v>75.796539921730002</v>
      </c>
      <c r="C915" s="96">
        <v>349.04000002890001</v>
      </c>
      <c r="F915" s="90">
        <v>17770.3563411</v>
      </c>
      <c r="G915" s="90">
        <f t="shared" si="40"/>
        <v>82.229643658900002</v>
      </c>
      <c r="H915" s="91">
        <v>322.94</v>
      </c>
    </row>
    <row r="916" spans="1:8" ht="15.75" thickBot="1" x14ac:dyDescent="0.3">
      <c r="A916" s="96">
        <v>24206.321415369999</v>
      </c>
      <c r="B916" s="88">
        <f t="shared" si="39"/>
        <v>75.793678584630001</v>
      </c>
      <c r="C916" s="96">
        <v>349.04000002890001</v>
      </c>
      <c r="F916" s="90">
        <v>17790.15040051</v>
      </c>
      <c r="G916" s="90">
        <f t="shared" si="40"/>
        <v>82.209849599489999</v>
      </c>
      <c r="H916" s="91">
        <v>322.94</v>
      </c>
    </row>
    <row r="917" spans="1:8" ht="15.75" thickBot="1" x14ac:dyDescent="0.3">
      <c r="A917" s="96">
        <v>24209.181849780001</v>
      </c>
      <c r="B917" s="88">
        <f t="shared" si="39"/>
        <v>75.790818150219991</v>
      </c>
      <c r="C917" s="96">
        <v>349.1249999776</v>
      </c>
      <c r="F917" s="90">
        <v>17810.09499505</v>
      </c>
      <c r="G917" s="90">
        <f t="shared" si="40"/>
        <v>82.189905004949992</v>
      </c>
      <c r="H917" s="91">
        <v>322.94</v>
      </c>
    </row>
    <row r="918" spans="1:8" ht="15.75" thickBot="1" x14ac:dyDescent="0.3">
      <c r="A918" s="96">
        <v>24215.057924749999</v>
      </c>
      <c r="B918" s="88">
        <f t="shared" si="39"/>
        <v>75.784942075250001</v>
      </c>
      <c r="C918" s="96">
        <v>349.1670000181</v>
      </c>
      <c r="F918" s="90">
        <v>17830.184191460001</v>
      </c>
      <c r="G918" s="90">
        <f t="shared" si="40"/>
        <v>82.169815808539994</v>
      </c>
      <c r="H918" s="91">
        <v>322.94</v>
      </c>
    </row>
    <row r="919" spans="1:8" ht="15.75" thickBot="1" x14ac:dyDescent="0.3">
      <c r="A919" s="96">
        <v>24217.764622359999</v>
      </c>
      <c r="B919" s="88">
        <f t="shared" si="39"/>
        <v>75.782235377640006</v>
      </c>
      <c r="C919" s="96">
        <v>349.39499998470001</v>
      </c>
      <c r="F919" s="90">
        <v>17850.07125873</v>
      </c>
      <c r="G919" s="90">
        <f t="shared" si="40"/>
        <v>82.149928741270003</v>
      </c>
      <c r="H919" s="91">
        <v>322.94</v>
      </c>
    </row>
    <row r="920" spans="1:8" ht="15.75" thickBot="1" x14ac:dyDescent="0.3">
      <c r="A920" s="96">
        <v>24234.931293909998</v>
      </c>
      <c r="B920" s="88">
        <f t="shared" si="39"/>
        <v>75.765068706090005</v>
      </c>
      <c r="C920" s="96">
        <v>349.6000000089</v>
      </c>
      <c r="F920" s="90">
        <v>17870.205589009998</v>
      </c>
      <c r="G920" s="90">
        <f t="shared" si="40"/>
        <v>82.129794410990002</v>
      </c>
      <c r="H920" s="91">
        <v>322.94</v>
      </c>
    </row>
    <row r="921" spans="1:8" ht="15.75" thickBot="1" x14ac:dyDescent="0.3">
      <c r="A921" s="96">
        <v>24237.78930231</v>
      </c>
      <c r="B921" s="88">
        <f t="shared" si="39"/>
        <v>75.762210697689994</v>
      </c>
      <c r="C921" s="96">
        <v>349.60999999199998</v>
      </c>
      <c r="F921" s="90">
        <v>17889.926465640001</v>
      </c>
      <c r="G921" s="90">
        <f t="shared" si="40"/>
        <v>82.110073534359998</v>
      </c>
      <c r="H921" s="91">
        <v>322.94</v>
      </c>
    </row>
    <row r="922" spans="1:8" ht="15.75" thickBot="1" x14ac:dyDescent="0.3">
      <c r="A922" s="86">
        <v>24240.650468849999</v>
      </c>
      <c r="B922" s="88">
        <f t="shared" si="39"/>
        <v>75.759349531150008</v>
      </c>
      <c r="C922" s="86">
        <v>349.6930000186</v>
      </c>
      <c r="D922" s="87" t="s">
        <v>69</v>
      </c>
      <c r="E922" s="87"/>
      <c r="F922" s="90">
        <v>17909.83285549</v>
      </c>
      <c r="G922" s="90">
        <f t="shared" si="40"/>
        <v>82.090167144510005</v>
      </c>
      <c r="H922" s="91">
        <v>322.94</v>
      </c>
    </row>
    <row r="923" spans="1:8" ht="15.75" thickBot="1" x14ac:dyDescent="0.3">
      <c r="A923" s="96">
        <v>24249.232470309998</v>
      </c>
      <c r="B923" s="88">
        <f t="shared" si="39"/>
        <v>75.750767529689995</v>
      </c>
      <c r="C923" s="96">
        <v>349.80500003319997</v>
      </c>
      <c r="F923" s="90">
        <v>17929.5582478</v>
      </c>
      <c r="G923" s="90">
        <f t="shared" si="40"/>
        <v>82.070441752199997</v>
      </c>
      <c r="H923" s="91">
        <v>323.02999999999997</v>
      </c>
    </row>
    <row r="924" spans="1:8" ht="15.75" thickBot="1" x14ac:dyDescent="0.3">
      <c r="A924" s="96">
        <v>24255.697675949999</v>
      </c>
      <c r="B924" s="88">
        <f t="shared" si="39"/>
        <v>75.744302324049997</v>
      </c>
      <c r="C924" s="96">
        <v>349.89900000390003</v>
      </c>
      <c r="F924" s="90">
        <v>17949.557856650001</v>
      </c>
      <c r="G924" s="90">
        <f t="shared" si="40"/>
        <v>82.050442143349997</v>
      </c>
      <c r="H924" s="91">
        <v>323.10524541320001</v>
      </c>
    </row>
    <row r="925" spans="1:8" ht="15.75" thickBot="1" x14ac:dyDescent="0.3">
      <c r="A925" s="96">
        <v>24257.815364549999</v>
      </c>
      <c r="B925" s="88">
        <f t="shared" si="39"/>
        <v>75.742184635450002</v>
      </c>
      <c r="C925" s="96">
        <v>350.01199997959998</v>
      </c>
      <c r="F925" s="90">
        <v>17969.520678550001</v>
      </c>
      <c r="G925" s="90">
        <f t="shared" si="40"/>
        <v>82.030479321450002</v>
      </c>
      <c r="H925" s="91">
        <v>323.3</v>
      </c>
    </row>
    <row r="926" spans="1:8" ht="15.75" thickBot="1" x14ac:dyDescent="0.3">
      <c r="A926" s="96">
        <v>24260.676111479999</v>
      </c>
      <c r="B926" s="88">
        <f t="shared" si="39"/>
        <v>75.739323888520005</v>
      </c>
      <c r="C926" s="96">
        <v>350.0750000402</v>
      </c>
      <c r="F926" s="90">
        <v>17988.478616470002</v>
      </c>
      <c r="G926" s="90">
        <f t="shared" si="40"/>
        <v>82.011521383529995</v>
      </c>
      <c r="H926" s="91">
        <v>323.3</v>
      </c>
    </row>
    <row r="927" spans="1:8" ht="15.75" thickBot="1" x14ac:dyDescent="0.3">
      <c r="A927" s="96">
        <v>24263.53685841</v>
      </c>
      <c r="B927" s="88">
        <f t="shared" si="39"/>
        <v>75.736463141590008</v>
      </c>
      <c r="C927" s="96">
        <v>350.0850000232</v>
      </c>
      <c r="F927" s="90">
        <v>18008.313157209999</v>
      </c>
      <c r="G927" s="90">
        <f t="shared" si="40"/>
        <v>81.991686842790003</v>
      </c>
      <c r="H927" s="91">
        <v>323.33</v>
      </c>
    </row>
    <row r="928" spans="1:8" ht="15.75" thickBot="1" x14ac:dyDescent="0.3">
      <c r="A928" s="96">
        <v>24266.39760534</v>
      </c>
      <c r="B928" s="88">
        <f t="shared" si="39"/>
        <v>75.733602394659997</v>
      </c>
      <c r="C928" s="96">
        <v>350.19200004639998</v>
      </c>
      <c r="F928" s="90">
        <v>18028.315156119999</v>
      </c>
      <c r="G928" s="90">
        <f t="shared" si="40"/>
        <v>81.971684843879999</v>
      </c>
      <c r="H928" s="91">
        <v>323.33</v>
      </c>
    </row>
    <row r="929" spans="1:8" ht="15.75" thickBot="1" x14ac:dyDescent="0.3">
      <c r="A929" s="96">
        <v>24269.315779600001</v>
      </c>
      <c r="B929" s="88">
        <f t="shared" si="39"/>
        <v>75.730684220399993</v>
      </c>
      <c r="C929" s="96">
        <v>350.21999998019999</v>
      </c>
      <c r="F929" s="90">
        <v>18048.15033448</v>
      </c>
      <c r="G929" s="90">
        <f t="shared" si="40"/>
        <v>81.951849665520001</v>
      </c>
      <c r="H929" s="91">
        <v>323.33</v>
      </c>
    </row>
    <row r="930" spans="1:8" ht="15.75" thickBot="1" x14ac:dyDescent="0.3">
      <c r="A930" s="96">
        <v>24300.72714649</v>
      </c>
      <c r="B930" s="88">
        <f t="shared" si="39"/>
        <v>75.699272853509996</v>
      </c>
      <c r="C930" s="96">
        <v>350.36000002179998</v>
      </c>
      <c r="F930" s="90">
        <v>18067.812272499999</v>
      </c>
      <c r="G930" s="90">
        <f t="shared" si="40"/>
        <v>81.932187727500008</v>
      </c>
      <c r="H930" s="91">
        <v>323.33</v>
      </c>
    </row>
    <row r="931" spans="1:8" ht="15.75" thickBot="1" x14ac:dyDescent="0.3">
      <c r="A931" s="96">
        <v>24303.58796683</v>
      </c>
      <c r="B931" s="88">
        <f t="shared" si="39"/>
        <v>75.696412033169992</v>
      </c>
      <c r="C931" s="96">
        <v>350.58000002059998</v>
      </c>
      <c r="F931" s="90">
        <v>18087.755008780001</v>
      </c>
      <c r="G931" s="90">
        <f t="shared" si="40"/>
        <v>81.912244991220007</v>
      </c>
      <c r="H931" s="91">
        <v>323.33</v>
      </c>
    </row>
    <row r="932" spans="1:8" ht="15.75" thickBot="1" x14ac:dyDescent="0.3">
      <c r="A932" s="96">
        <v>24306.44838813</v>
      </c>
      <c r="B932" s="88">
        <f t="shared" si="39"/>
        <v>75.693551611869992</v>
      </c>
      <c r="C932" s="96">
        <v>350.85300000379999</v>
      </c>
      <c r="F932" s="90">
        <v>18107.70088982</v>
      </c>
      <c r="G932" s="90">
        <f t="shared" si="40"/>
        <v>81.892299110180005</v>
      </c>
      <c r="H932" s="91">
        <v>323.33</v>
      </c>
    </row>
    <row r="933" spans="1:8" ht="15.75" thickBot="1" x14ac:dyDescent="0.3">
      <c r="A933" s="96">
        <v>24309.30920847</v>
      </c>
      <c r="B933" s="88">
        <f t="shared" si="39"/>
        <v>75.690690791530002</v>
      </c>
      <c r="C933" s="96">
        <v>350.91500001029999</v>
      </c>
      <c r="F933" s="90">
        <v>18127.643762939999</v>
      </c>
      <c r="G933" s="90">
        <f t="shared" si="40"/>
        <v>81.872356237060004</v>
      </c>
      <c r="H933" s="91">
        <v>323.33</v>
      </c>
    </row>
    <row r="934" spans="1:8" ht="15.75" thickBot="1" x14ac:dyDescent="0.3">
      <c r="A934" s="96">
        <v>24309.937521280001</v>
      </c>
      <c r="B934" s="88">
        <f t="shared" si="39"/>
        <v>75.690062478719994</v>
      </c>
      <c r="C934" s="96">
        <v>351.06500003489998</v>
      </c>
      <c r="F934" s="90">
        <v>18147.418666670001</v>
      </c>
      <c r="G934" s="90">
        <f t="shared" si="40"/>
        <v>81.852581333329994</v>
      </c>
      <c r="H934" s="91">
        <v>323.33</v>
      </c>
    </row>
    <row r="935" spans="1:8" ht="15.75" thickBot="1" x14ac:dyDescent="0.3">
      <c r="A935" s="96">
        <v>24312.169774409998</v>
      </c>
      <c r="B935" s="88">
        <f t="shared" si="39"/>
        <v>75.687830225590005</v>
      </c>
      <c r="C935" s="96">
        <v>351.38600001110001</v>
      </c>
      <c r="F935" s="90">
        <v>18167.46001191</v>
      </c>
      <c r="G935" s="90">
        <f t="shared" si="40"/>
        <v>81.832539988090005</v>
      </c>
      <c r="H935" s="91">
        <v>323.33</v>
      </c>
    </row>
    <row r="936" spans="1:8" ht="15.75" thickBot="1" x14ac:dyDescent="0.3">
      <c r="A936" s="96">
        <v>24317.891524930001</v>
      </c>
      <c r="B936" s="88">
        <f t="shared" si="39"/>
        <v>75.682108475069995</v>
      </c>
      <c r="C936" s="96">
        <v>351.59699998799999</v>
      </c>
      <c r="F936" s="90">
        <v>18187.3866848</v>
      </c>
      <c r="G936" s="90">
        <f t="shared" si="40"/>
        <v>81.812613315199997</v>
      </c>
      <c r="H936" s="91">
        <v>323.83999999999997</v>
      </c>
    </row>
    <row r="937" spans="1:8" ht="15.75" thickBot="1" x14ac:dyDescent="0.3">
      <c r="A937" s="96">
        <v>24320.75285416</v>
      </c>
      <c r="B937" s="88">
        <f t="shared" si="39"/>
        <v>75.679247145839994</v>
      </c>
      <c r="C937" s="96">
        <v>351.6399999894</v>
      </c>
      <c r="F937" s="90">
        <v>18206.930228829999</v>
      </c>
      <c r="G937" s="90">
        <f t="shared" si="40"/>
        <v>81.793069771169996</v>
      </c>
      <c r="H937" s="91">
        <v>323.83999999999997</v>
      </c>
    </row>
    <row r="938" spans="1:8" ht="15.75" thickBot="1" x14ac:dyDescent="0.3">
      <c r="A938" s="96">
        <v>24326.474604679999</v>
      </c>
      <c r="B938" s="88">
        <f t="shared" si="39"/>
        <v>75.673525395319999</v>
      </c>
      <c r="C938" s="96">
        <v>351.64499998090002</v>
      </c>
      <c r="F938" s="90">
        <v>18226.905373289999</v>
      </c>
      <c r="G938" s="90">
        <f t="shared" si="40"/>
        <v>81.773094626710005</v>
      </c>
      <c r="H938" s="91">
        <v>323.83999999999997</v>
      </c>
    </row>
    <row r="939" spans="1:8" ht="15.75" thickBot="1" x14ac:dyDescent="0.3">
      <c r="A939" s="96">
        <v>24330.386512780002</v>
      </c>
      <c r="B939" s="88">
        <f t="shared" si="39"/>
        <v>75.669613487220005</v>
      </c>
      <c r="C939" s="96">
        <v>351.76999995480003</v>
      </c>
      <c r="F939" s="90">
        <v>18246.881142220001</v>
      </c>
      <c r="G939" s="90">
        <f t="shared" si="40"/>
        <v>81.753118857779995</v>
      </c>
      <c r="H939" s="91">
        <v>323.83999999999997</v>
      </c>
    </row>
    <row r="940" spans="1:8" ht="15.75" thickBot="1" x14ac:dyDescent="0.3">
      <c r="A940" s="96">
        <v>24346.499762020001</v>
      </c>
      <c r="B940" s="88">
        <f t="shared" si="39"/>
        <v>75.653500237979998</v>
      </c>
      <c r="C940" s="96">
        <v>351.93899998440003</v>
      </c>
      <c r="F940" s="90">
        <v>18266.95041601</v>
      </c>
      <c r="G940" s="90">
        <f t="shared" si="40"/>
        <v>81.733049583989995</v>
      </c>
      <c r="H940" s="91">
        <v>323.93</v>
      </c>
    </row>
    <row r="941" spans="1:8" ht="15.75" thickBot="1" x14ac:dyDescent="0.3">
      <c r="A941" s="96">
        <v>24348.33241829</v>
      </c>
      <c r="B941" s="88">
        <f t="shared" si="39"/>
        <v>75.651667581710001</v>
      </c>
      <c r="C941" s="96">
        <v>351.96000000459998</v>
      </c>
      <c r="F941" s="90">
        <v>18286.810330209999</v>
      </c>
      <c r="G941" s="90">
        <f t="shared" si="40"/>
        <v>81.713189669789998</v>
      </c>
      <c r="H941" s="91">
        <v>324.14</v>
      </c>
    </row>
    <row r="942" spans="1:8" ht="15.75" thickBot="1" x14ac:dyDescent="0.3">
      <c r="A942" s="96">
        <v>24349.37436695</v>
      </c>
      <c r="B942" s="88">
        <f t="shared" si="39"/>
        <v>75.650625633049998</v>
      </c>
      <c r="C942" s="96">
        <v>351.96000000459998</v>
      </c>
      <c r="F942" s="90">
        <v>18311.668760029999</v>
      </c>
      <c r="G942" s="90">
        <f t="shared" si="40"/>
        <v>81.688331239969997</v>
      </c>
      <c r="H942" s="91">
        <v>324.32</v>
      </c>
    </row>
    <row r="943" spans="1:8" ht="15.75" thickBot="1" x14ac:dyDescent="0.3">
      <c r="A943" s="96">
        <v>24355.09564268</v>
      </c>
      <c r="B943" s="88">
        <f t="shared" si="39"/>
        <v>75.644904357320002</v>
      </c>
      <c r="C943" s="96">
        <v>351.96999998759998</v>
      </c>
      <c r="F943" s="90">
        <v>18334.155925719999</v>
      </c>
      <c r="G943" s="90">
        <f t="shared" si="40"/>
        <v>81.665844074280002</v>
      </c>
      <c r="H943" s="91">
        <v>324.37</v>
      </c>
    </row>
    <row r="944" spans="1:8" ht="15.75" thickBot="1" x14ac:dyDescent="0.3">
      <c r="A944" s="96">
        <v>24357.956280539998</v>
      </c>
      <c r="B944" s="88">
        <f t="shared" si="39"/>
        <v>75.642043719460005</v>
      </c>
      <c r="C944" s="96">
        <v>352.08799995480001</v>
      </c>
      <c r="F944" s="90">
        <v>18348.06974956</v>
      </c>
      <c r="G944" s="90">
        <f t="shared" si="40"/>
        <v>81.651930250440003</v>
      </c>
      <c r="H944" s="91">
        <v>324.72208454610001</v>
      </c>
    </row>
    <row r="945" spans="1:8" ht="15.75" thickBot="1" x14ac:dyDescent="0.3">
      <c r="A945" s="96">
        <v>24371.003539140002</v>
      </c>
      <c r="B945" s="88">
        <f t="shared" si="39"/>
        <v>75.628996460859994</v>
      </c>
      <c r="C945" s="96">
        <v>352.11899995800002</v>
      </c>
      <c r="F945" s="90">
        <v>18367.85706934</v>
      </c>
      <c r="G945" s="90">
        <f t="shared" si="40"/>
        <v>81.632142930659995</v>
      </c>
      <c r="H945" s="91">
        <v>324.78863181870003</v>
      </c>
    </row>
    <row r="946" spans="1:8" ht="15.75" thickBot="1" x14ac:dyDescent="0.3">
      <c r="A946" s="96">
        <v>24377.981650130001</v>
      </c>
      <c r="B946" s="88">
        <f t="shared" si="39"/>
        <v>75.622018349870004</v>
      </c>
      <c r="C946" s="96">
        <v>352.13200001050001</v>
      </c>
      <c r="F946" s="90">
        <v>18387.91017449</v>
      </c>
      <c r="G946" s="90">
        <f t="shared" si="40"/>
        <v>81.612089825509997</v>
      </c>
      <c r="H946" s="91">
        <v>324.78863181870003</v>
      </c>
    </row>
    <row r="947" spans="1:8" ht="15.75" thickBot="1" x14ac:dyDescent="0.3">
      <c r="A947" s="96">
        <v>24392.286012830002</v>
      </c>
      <c r="B947" s="88">
        <f t="shared" si="39"/>
        <v>75.607713987170001</v>
      </c>
      <c r="C947" s="96">
        <v>352.38599998879999</v>
      </c>
      <c r="F947" s="90">
        <v>18407.843441339999</v>
      </c>
      <c r="G947" s="90">
        <f t="shared" si="40"/>
        <v>81.592156558660008</v>
      </c>
      <c r="H947" s="91">
        <v>324.87250902699998</v>
      </c>
    </row>
    <row r="948" spans="1:8" ht="15.75" thickBot="1" x14ac:dyDescent="0.3">
      <c r="A948" s="96">
        <v>24411.706866870001</v>
      </c>
      <c r="B948" s="88">
        <f t="shared" si="39"/>
        <v>75.588293133129994</v>
      </c>
      <c r="C948" s="96">
        <v>352.41999996829998</v>
      </c>
      <c r="F948" s="90">
        <v>18427.882905480001</v>
      </c>
      <c r="G948" s="90">
        <f t="shared" si="40"/>
        <v>81.572117094519996</v>
      </c>
      <c r="H948" s="91">
        <v>325.37968566299998</v>
      </c>
    </row>
    <row r="949" spans="1:8" ht="15.75" thickBot="1" x14ac:dyDescent="0.3">
      <c r="A949" s="96">
        <v>24426.958030829999</v>
      </c>
      <c r="B949" s="88">
        <f t="shared" si="39"/>
        <v>75.573041969169992</v>
      </c>
      <c r="C949" s="96">
        <v>352.4400000274</v>
      </c>
      <c r="F949" s="90">
        <v>18448.462423479999</v>
      </c>
      <c r="G949" s="90">
        <f t="shared" si="40"/>
        <v>81.551537576520005</v>
      </c>
      <c r="H949" s="91">
        <v>325.92425064129998</v>
      </c>
    </row>
    <row r="950" spans="1:8" ht="15.75" thickBot="1" x14ac:dyDescent="0.3">
      <c r="A950" s="96">
        <v>24438.057692269998</v>
      </c>
      <c r="B950" s="88">
        <f t="shared" si="39"/>
        <v>75.561942307729993</v>
      </c>
      <c r="C950" s="96">
        <v>352.46299996969998</v>
      </c>
      <c r="F950" s="90">
        <v>18468.173076930001</v>
      </c>
      <c r="G950" s="90">
        <f t="shared" si="40"/>
        <v>81.53182692307</v>
      </c>
      <c r="H950" s="91">
        <v>325.98979902830001</v>
      </c>
    </row>
    <row r="951" spans="1:8" ht="15.75" thickBot="1" x14ac:dyDescent="0.3">
      <c r="A951" s="96">
        <v>24438.147162929999</v>
      </c>
      <c r="B951" s="88">
        <f t="shared" si="39"/>
        <v>75.561852837070006</v>
      </c>
      <c r="C951" s="96">
        <v>352.46400002389998</v>
      </c>
      <c r="F951" s="90">
        <v>18487.71355995</v>
      </c>
      <c r="G951" s="90">
        <f t="shared" si="40"/>
        <v>81.512286440050005</v>
      </c>
      <c r="H951" s="91">
        <v>326.22010979250001</v>
      </c>
    </row>
    <row r="952" spans="1:8" ht="15.75" thickBot="1" x14ac:dyDescent="0.3">
      <c r="A952" s="96">
        <v>24445.565135699999</v>
      </c>
      <c r="B952" s="88">
        <f t="shared" si="39"/>
        <v>75.554434864300006</v>
      </c>
      <c r="C952" s="96">
        <v>352.49000003560002</v>
      </c>
      <c r="F952" s="90">
        <v>18507.671803280002</v>
      </c>
      <c r="G952" s="90">
        <f t="shared" si="40"/>
        <v>81.492328196719996</v>
      </c>
      <c r="H952" s="91">
        <v>326.27351373099998</v>
      </c>
    </row>
    <row r="953" spans="1:8" ht="15.75" thickBot="1" x14ac:dyDescent="0.3">
      <c r="A953" s="96">
        <v>24452.112031910001</v>
      </c>
      <c r="B953" s="88">
        <f t="shared" si="39"/>
        <v>75.547887968089995</v>
      </c>
      <c r="C953" s="96">
        <v>352.49000003560002</v>
      </c>
      <c r="F953" s="90">
        <v>18527.66436599</v>
      </c>
      <c r="G953" s="90">
        <f t="shared" si="40"/>
        <v>81.472335634009994</v>
      </c>
      <c r="H953" s="91">
        <v>326.27351373099998</v>
      </c>
    </row>
    <row r="954" spans="1:8" ht="15.75" thickBot="1" x14ac:dyDescent="0.3">
      <c r="A954" s="96">
        <v>24456.91208025</v>
      </c>
      <c r="B954" s="88">
        <f t="shared" si="39"/>
        <v>75.543087919750008</v>
      </c>
      <c r="C954" s="96">
        <v>352.49000003560002</v>
      </c>
      <c r="F954" s="90">
        <v>18547.65761228</v>
      </c>
      <c r="G954" s="90">
        <f t="shared" si="40"/>
        <v>81.452342387719995</v>
      </c>
      <c r="H954" s="91">
        <v>326.27351373099998</v>
      </c>
    </row>
    <row r="955" spans="1:8" ht="15.75" thickBot="1" x14ac:dyDescent="0.3">
      <c r="A955" s="96">
        <v>24464.057625429999</v>
      </c>
      <c r="B955" s="88">
        <f t="shared" si="39"/>
        <v>75.535942374569998</v>
      </c>
      <c r="C955" s="96">
        <v>352.49000003560002</v>
      </c>
      <c r="F955" s="90">
        <v>18567.073602879998</v>
      </c>
      <c r="G955" s="90">
        <f t="shared" si="40"/>
        <v>81.432926397119999</v>
      </c>
      <c r="H955" s="91">
        <v>326.31014252170002</v>
      </c>
    </row>
    <row r="956" spans="1:8" ht="15.75" thickBot="1" x14ac:dyDescent="0.3">
      <c r="A956" s="96">
        <v>24466.976496790001</v>
      </c>
      <c r="B956" s="88">
        <f t="shared" si="39"/>
        <v>75.533023503210003</v>
      </c>
      <c r="C956" s="96">
        <v>352.49000003560002</v>
      </c>
      <c r="F956" s="90">
        <v>18587.049207280001</v>
      </c>
      <c r="G956" s="90">
        <f t="shared" si="40"/>
        <v>81.412950792719997</v>
      </c>
      <c r="H956" s="91">
        <v>326.31014252170002</v>
      </c>
    </row>
    <row r="957" spans="1:8" ht="15.75" thickBot="1" x14ac:dyDescent="0.3">
      <c r="A957" s="96">
        <v>24470.727921580001</v>
      </c>
      <c r="B957" s="88">
        <f t="shared" si="39"/>
        <v>75.529272078420007</v>
      </c>
      <c r="C957" s="96">
        <v>352.49000003560002</v>
      </c>
      <c r="F957" s="90">
        <v>18607.048308059999</v>
      </c>
      <c r="G957" s="90">
        <f t="shared" si="40"/>
        <v>81.392951691939999</v>
      </c>
      <c r="H957" s="91">
        <v>326.31014252170002</v>
      </c>
    </row>
    <row r="958" spans="1:8" ht="15.75" thickBot="1" x14ac:dyDescent="0.3">
      <c r="A958" s="96">
        <v>24473.541250220002</v>
      </c>
      <c r="B958" s="88">
        <f t="shared" si="39"/>
        <v>75.526458749780005</v>
      </c>
      <c r="C958" s="96">
        <v>352.49000003560002</v>
      </c>
      <c r="F958" s="90">
        <v>18627.048041440001</v>
      </c>
      <c r="G958" s="90">
        <f t="shared" si="40"/>
        <v>81.372951958559995</v>
      </c>
      <c r="H958" s="91">
        <v>326.31014252170002</v>
      </c>
    </row>
    <row r="959" spans="1:8" ht="15.75" thickBot="1" x14ac:dyDescent="0.3">
      <c r="A959" s="96">
        <v>24474.807299190001</v>
      </c>
      <c r="B959" s="88">
        <f t="shared" si="39"/>
        <v>75.525192700809995</v>
      </c>
      <c r="C959" s="96">
        <v>352.49000003560002</v>
      </c>
      <c r="F959" s="90">
        <v>18647.034373530001</v>
      </c>
      <c r="G959" s="90">
        <f t="shared" si="40"/>
        <v>81.352965626469995</v>
      </c>
      <c r="H959" s="91">
        <v>326.36740987859997</v>
      </c>
    </row>
    <row r="960" spans="1:8" ht="15.75" thickBot="1" x14ac:dyDescent="0.3">
      <c r="A960" s="96">
        <v>24475.679676399999</v>
      </c>
      <c r="B960" s="88">
        <f t="shared" si="39"/>
        <v>75.524320323599994</v>
      </c>
      <c r="C960" s="96">
        <v>352.55799999459998</v>
      </c>
      <c r="F960" s="90">
        <v>18666.84002001</v>
      </c>
      <c r="G960" s="90">
        <f t="shared" si="40"/>
        <v>81.33315997999</v>
      </c>
      <c r="H960" s="91">
        <v>326.48077432579998</v>
      </c>
    </row>
    <row r="961" spans="1:8" ht="15.75" thickBot="1" x14ac:dyDescent="0.3">
      <c r="A961" s="96">
        <v>24476.988769600001</v>
      </c>
      <c r="B961" s="88">
        <f t="shared" si="39"/>
        <v>75.523011230400002</v>
      </c>
      <c r="C961" s="96">
        <v>352.85299995909998</v>
      </c>
      <c r="F961" s="90">
        <v>18688.956663839999</v>
      </c>
      <c r="G961" s="90">
        <f t="shared" si="40"/>
        <v>81.311043336159997</v>
      </c>
      <c r="H961" s="91">
        <v>326.60151230690002</v>
      </c>
    </row>
    <row r="962" spans="1:8" ht="15.75" thickBot="1" x14ac:dyDescent="0.3">
      <c r="A962" s="96">
        <v>24478.73457887</v>
      </c>
      <c r="B962" s="88">
        <f t="shared" si="39"/>
        <v>75.521265421129996</v>
      </c>
      <c r="C962" s="96">
        <v>352.91499996559997</v>
      </c>
      <c r="F962" s="90">
        <v>18708.935991130002</v>
      </c>
      <c r="G962" s="90">
        <f t="shared" si="40"/>
        <v>81.291064008869995</v>
      </c>
      <c r="H962" s="91">
        <v>326.89734935820002</v>
      </c>
    </row>
    <row r="963" spans="1:8" ht="15.75" thickBot="1" x14ac:dyDescent="0.3">
      <c r="A963" s="96">
        <v>24480.042911010001</v>
      </c>
      <c r="B963" s="88">
        <f t="shared" si="39"/>
        <v>75.519957088989997</v>
      </c>
      <c r="C963" s="96">
        <v>353.13999995590001</v>
      </c>
      <c r="F963" s="90">
        <v>18728.934855489999</v>
      </c>
      <c r="G963" s="90">
        <f t="shared" si="40"/>
        <v>81.271065144510004</v>
      </c>
      <c r="H963" s="91">
        <v>327.0809979407</v>
      </c>
    </row>
    <row r="964" spans="1:8" ht="15.75" thickBot="1" x14ac:dyDescent="0.3">
      <c r="A964" s="96">
        <v>24487.025461910001</v>
      </c>
      <c r="B964" s="88">
        <f t="shared" si="39"/>
        <v>75.512974538089992</v>
      </c>
      <c r="C964" s="96">
        <v>353.21700003000001</v>
      </c>
      <c r="F964" s="90">
        <v>18747.789007250001</v>
      </c>
      <c r="G964" s="90">
        <f t="shared" si="40"/>
        <v>81.252210992749994</v>
      </c>
      <c r="H964" s="91">
        <v>327.0809979407</v>
      </c>
    </row>
    <row r="965" spans="1:8" ht="15.75" thickBot="1" x14ac:dyDescent="0.3">
      <c r="A965" s="96">
        <v>24488.771731360001</v>
      </c>
      <c r="B965" s="88">
        <f t="shared" ref="B965:B1028" si="41">100-A965/1000</f>
        <v>75.511228268639996</v>
      </c>
      <c r="C965" s="96">
        <v>353.30100001770001</v>
      </c>
      <c r="F965" s="90">
        <v>18767.788515699998</v>
      </c>
      <c r="G965" s="90">
        <f t="shared" ref="G965:G1028" si="42">100-F965/1000</f>
        <v>81.232211484299995</v>
      </c>
      <c r="H965" s="91">
        <v>327.13295734500002</v>
      </c>
    </row>
    <row r="966" spans="1:8" ht="15.75" thickBot="1" x14ac:dyDescent="0.3">
      <c r="A966" s="96">
        <v>24491.390228060001</v>
      </c>
      <c r="B966" s="88">
        <f t="shared" si="41"/>
        <v>75.508609771940002</v>
      </c>
      <c r="C966" s="96">
        <v>353.45900001000001</v>
      </c>
      <c r="F966" s="90">
        <v>18787.783466100002</v>
      </c>
      <c r="G966" s="90">
        <f t="shared" si="42"/>
        <v>81.212216533900005</v>
      </c>
      <c r="H966" s="91">
        <v>327.13295734500002</v>
      </c>
    </row>
    <row r="967" spans="1:8" ht="15.75" thickBot="1" x14ac:dyDescent="0.3">
      <c r="A967" s="96">
        <v>24492.262991489999</v>
      </c>
      <c r="B967" s="88">
        <f t="shared" si="41"/>
        <v>75.507737008510006</v>
      </c>
      <c r="C967" s="96">
        <v>353.61200001089998</v>
      </c>
      <c r="F967" s="90">
        <v>18807.775976780002</v>
      </c>
      <c r="G967" s="90">
        <f t="shared" si="42"/>
        <v>81.192224023220007</v>
      </c>
      <c r="H967" s="91">
        <v>327.13295734500002</v>
      </c>
    </row>
    <row r="968" spans="1:8" ht="15.75" thickBot="1" x14ac:dyDescent="0.3">
      <c r="A968" s="96">
        <v>24493.135961709999</v>
      </c>
      <c r="B968" s="88">
        <f t="shared" si="41"/>
        <v>75.506864038290004</v>
      </c>
      <c r="C968" s="96">
        <v>353.80500003700001</v>
      </c>
      <c r="F968" s="90">
        <v>18827.72102031</v>
      </c>
      <c r="G968" s="90">
        <f t="shared" si="42"/>
        <v>81.172278979689992</v>
      </c>
      <c r="H968" s="91">
        <v>327.21888489079998</v>
      </c>
    </row>
    <row r="969" spans="1:8" ht="15.75" thickBot="1" x14ac:dyDescent="0.3">
      <c r="A969" s="96">
        <v>24494.008725129999</v>
      </c>
      <c r="B969" s="88">
        <f t="shared" si="41"/>
        <v>75.505991274869999</v>
      </c>
      <c r="C969" s="96">
        <v>353.89900000770001</v>
      </c>
      <c r="F969" s="90">
        <v>18847.696219969999</v>
      </c>
      <c r="G969" s="90">
        <f t="shared" si="42"/>
        <v>81.152303780029996</v>
      </c>
      <c r="H969" s="91">
        <v>327.21888489079998</v>
      </c>
    </row>
    <row r="970" spans="1:8" ht="15.75" thickBot="1" x14ac:dyDescent="0.3">
      <c r="A970" s="96">
        <v>24495.318076889998</v>
      </c>
      <c r="B970" s="88">
        <f t="shared" si="41"/>
        <v>75.504681923109999</v>
      </c>
      <c r="C970" s="96">
        <v>354.15400004010002</v>
      </c>
      <c r="F970" s="90">
        <v>18867.692743299998</v>
      </c>
      <c r="G970" s="90">
        <f t="shared" si="42"/>
        <v>81.132307256700003</v>
      </c>
      <c r="H970" s="91">
        <v>327.36899233359998</v>
      </c>
    </row>
    <row r="971" spans="1:8" ht="15.75" thickBot="1" x14ac:dyDescent="0.3">
      <c r="A971" s="96">
        <v>24497.936573589999</v>
      </c>
      <c r="B971" s="88">
        <f t="shared" si="41"/>
        <v>75.502063426410004</v>
      </c>
      <c r="C971" s="96">
        <v>354.43499999120002</v>
      </c>
      <c r="F971" s="90">
        <v>18887.674526250001</v>
      </c>
      <c r="G971" s="90">
        <f t="shared" si="42"/>
        <v>81.112325473749991</v>
      </c>
      <c r="H971" s="91">
        <v>327.42492721410002</v>
      </c>
    </row>
    <row r="972" spans="1:8" ht="15.75" thickBot="1" x14ac:dyDescent="0.3">
      <c r="A972" s="96">
        <v>24498.956634859998</v>
      </c>
      <c r="B972" s="88">
        <f t="shared" si="41"/>
        <v>75.501043365140006</v>
      </c>
      <c r="C972" s="96">
        <v>354.46800000970001</v>
      </c>
      <c r="F972" s="90">
        <v>18907.653892530001</v>
      </c>
      <c r="G972" s="90">
        <f t="shared" si="42"/>
        <v>81.092346107470007</v>
      </c>
      <c r="H972" s="91">
        <v>327.60012408260002</v>
      </c>
    </row>
    <row r="973" spans="1:8" ht="15.75" thickBot="1" x14ac:dyDescent="0.3">
      <c r="A973" s="96">
        <v>24504.9190213</v>
      </c>
      <c r="B973" s="88">
        <f t="shared" si="41"/>
        <v>75.495080978700003</v>
      </c>
      <c r="C973" s="96">
        <v>354.5099999569</v>
      </c>
      <c r="F973" s="90">
        <v>18927.651882869999</v>
      </c>
      <c r="G973" s="90">
        <f t="shared" si="42"/>
        <v>81.072348117130005</v>
      </c>
      <c r="H973" s="91">
        <v>327.70150588109999</v>
      </c>
    </row>
    <row r="974" spans="1:8" ht="15.75" thickBot="1" x14ac:dyDescent="0.3">
      <c r="A974" s="96">
        <v>24509.720903640002</v>
      </c>
      <c r="B974" s="88">
        <f t="shared" si="41"/>
        <v>75.490279096359998</v>
      </c>
      <c r="C974" s="96">
        <v>354.6690000035</v>
      </c>
      <c r="F974" s="90">
        <v>18947.64183176</v>
      </c>
      <c r="G974" s="90">
        <f t="shared" si="42"/>
        <v>81.052358168240005</v>
      </c>
      <c r="H974" s="91">
        <v>327.71573128990002</v>
      </c>
    </row>
    <row r="975" spans="1:8" ht="15.75" thickBot="1" x14ac:dyDescent="0.3">
      <c r="A975" s="96">
        <v>24513.648168970001</v>
      </c>
      <c r="B975" s="88">
        <f t="shared" si="41"/>
        <v>75.486351831029992</v>
      </c>
      <c r="C975" s="96">
        <v>354.68599999320003</v>
      </c>
      <c r="F975" s="90">
        <v>18967.64215933</v>
      </c>
      <c r="G975" s="90">
        <f t="shared" si="42"/>
        <v>81.032357840670002</v>
      </c>
      <c r="H975" s="91">
        <v>327.88037570950002</v>
      </c>
    </row>
    <row r="976" spans="1:8" ht="15.75" thickBot="1" x14ac:dyDescent="0.3">
      <c r="A976" s="96">
        <v>24526.458762239999</v>
      </c>
      <c r="B976" s="88">
        <f t="shared" si="41"/>
        <v>75.473541237760003</v>
      </c>
      <c r="C976" s="96">
        <v>354.73800001670003</v>
      </c>
      <c r="F976" s="90">
        <v>18987.621098169999</v>
      </c>
      <c r="G976" s="90">
        <f t="shared" si="42"/>
        <v>81.012378901830004</v>
      </c>
      <c r="H976" s="91">
        <v>327.93582873370002</v>
      </c>
    </row>
    <row r="977" spans="1:8" ht="15.75" thickBot="1" x14ac:dyDescent="0.3">
      <c r="A977" s="96">
        <v>24554.325741069999</v>
      </c>
      <c r="B977" s="88">
        <f t="shared" si="41"/>
        <v>75.445674258929998</v>
      </c>
      <c r="C977" s="96">
        <v>354.81099996720002</v>
      </c>
      <c r="F977" s="90">
        <v>19007.620709210001</v>
      </c>
      <c r="G977" s="90">
        <f t="shared" si="42"/>
        <v>80.992379290789998</v>
      </c>
      <c r="H977" s="91">
        <v>327.95460889570001</v>
      </c>
    </row>
    <row r="978" spans="1:8" ht="15.75" thickBot="1" x14ac:dyDescent="0.3">
      <c r="A978" s="96">
        <v>24571.259440279999</v>
      </c>
      <c r="B978" s="88">
        <f t="shared" si="41"/>
        <v>75.428740559719998</v>
      </c>
      <c r="C978" s="96">
        <v>354.94699997830003</v>
      </c>
      <c r="F978" s="90">
        <v>19027.55955822</v>
      </c>
      <c r="G978" s="90">
        <f t="shared" si="42"/>
        <v>80.972440441779995</v>
      </c>
      <c r="H978" s="91">
        <v>328.10730264590001</v>
      </c>
    </row>
    <row r="979" spans="1:8" ht="15.75" thickBot="1" x14ac:dyDescent="0.3">
      <c r="A979" s="96">
        <v>24576.286153820001</v>
      </c>
      <c r="B979" s="88">
        <f t="shared" si="41"/>
        <v>75.423713846179993</v>
      </c>
      <c r="C979" s="96">
        <v>355.01199996100001</v>
      </c>
      <c r="F979" s="90">
        <v>19047.554537619999</v>
      </c>
      <c r="G979" s="90">
        <f t="shared" si="42"/>
        <v>80.952445462379998</v>
      </c>
      <c r="H979" s="91">
        <v>328.31040158659999</v>
      </c>
    </row>
    <row r="980" spans="1:8" ht="15.75" thickBot="1" x14ac:dyDescent="0.3">
      <c r="A980" s="96">
        <v>24602.68335739</v>
      </c>
      <c r="B980" s="88">
        <f t="shared" si="41"/>
        <v>75.397316642610008</v>
      </c>
      <c r="C980" s="96">
        <v>355.12000003830002</v>
      </c>
      <c r="F980" s="90">
        <v>19067.554428579999</v>
      </c>
      <c r="G980" s="90">
        <f t="shared" si="42"/>
        <v>80.932445571420004</v>
      </c>
      <c r="H980" s="91">
        <v>328.43350799540002</v>
      </c>
    </row>
    <row r="981" spans="1:8" ht="15.75" thickBot="1" x14ac:dyDescent="0.3">
      <c r="A981" s="96">
        <v>24625.378990460002</v>
      </c>
      <c r="B981" s="88">
        <f t="shared" si="41"/>
        <v>75.374621009539993</v>
      </c>
      <c r="C981" s="96">
        <v>355.15999997030002</v>
      </c>
      <c r="F981" s="90">
        <v>19087.724086729999</v>
      </c>
      <c r="G981" s="90">
        <f t="shared" si="42"/>
        <v>80.912275913270008</v>
      </c>
      <c r="H981" s="91">
        <v>328.43350799540002</v>
      </c>
    </row>
    <row r="982" spans="1:8" ht="15.75" thickBot="1" x14ac:dyDescent="0.3">
      <c r="A982" s="96">
        <v>24626.688125299999</v>
      </c>
      <c r="B982" s="88">
        <f t="shared" si="41"/>
        <v>75.373311874699993</v>
      </c>
      <c r="C982" s="96">
        <v>355.21699998529999</v>
      </c>
      <c r="F982" s="90">
        <v>19107.714101419999</v>
      </c>
      <c r="G982" s="90">
        <f t="shared" si="42"/>
        <v>80.892285898579999</v>
      </c>
      <c r="H982" s="91">
        <v>328.43350799540002</v>
      </c>
    </row>
    <row r="983" spans="1:8" ht="15.75" thickBot="1" x14ac:dyDescent="0.3">
      <c r="A983" s="96">
        <v>24628.432372129999</v>
      </c>
      <c r="B983" s="88">
        <f t="shared" si="41"/>
        <v>75.371567627870007</v>
      </c>
      <c r="C983" s="96">
        <v>355.17000004649998</v>
      </c>
      <c r="F983" s="90">
        <v>19127.703902969999</v>
      </c>
      <c r="G983" s="90">
        <f t="shared" si="42"/>
        <v>80.872296097030002</v>
      </c>
      <c r="H983" s="91">
        <v>328.43350799540002</v>
      </c>
    </row>
    <row r="984" spans="1:8" ht="15.75" thickBot="1" x14ac:dyDescent="0.3">
      <c r="A984" s="96">
        <v>24636.72460283</v>
      </c>
      <c r="B984" s="88">
        <f t="shared" si="41"/>
        <v>75.36327539717</v>
      </c>
      <c r="C984" s="96">
        <v>355.19799998029998</v>
      </c>
      <c r="F984" s="90">
        <v>19147.691732939998</v>
      </c>
      <c r="G984" s="90">
        <f t="shared" si="42"/>
        <v>80.85230826706001</v>
      </c>
      <c r="H984" s="91">
        <v>328.43350799540002</v>
      </c>
    </row>
    <row r="985" spans="1:8" ht="15.75" thickBot="1" x14ac:dyDescent="0.3">
      <c r="A985" s="96">
        <v>24641.961468009998</v>
      </c>
      <c r="B985" s="88">
        <f t="shared" si="41"/>
        <v>75.358038531990005</v>
      </c>
      <c r="C985" s="96">
        <v>355.37999996920001</v>
      </c>
      <c r="F985" s="90">
        <v>19167.641689460001</v>
      </c>
      <c r="G985" s="90">
        <f t="shared" si="42"/>
        <v>80.832358310540002</v>
      </c>
      <c r="H985" s="91">
        <v>328.43350799540002</v>
      </c>
    </row>
    <row r="986" spans="1:8" ht="15.75" thickBot="1" x14ac:dyDescent="0.3">
      <c r="A986" s="96">
        <v>24647.635343319998</v>
      </c>
      <c r="B986" s="88">
        <f t="shared" si="41"/>
        <v>75.35236465668001</v>
      </c>
      <c r="C986" s="96">
        <v>355.39899997409998</v>
      </c>
      <c r="F986" s="90">
        <v>19187.837069339999</v>
      </c>
      <c r="G986" s="90">
        <f t="shared" si="42"/>
        <v>80.812162930660008</v>
      </c>
      <c r="H986" s="91">
        <v>328.43350799540002</v>
      </c>
    </row>
    <row r="987" spans="1:8" ht="15.75" thickBot="1" x14ac:dyDescent="0.3">
      <c r="A987" s="96">
        <v>24649.817522279998</v>
      </c>
      <c r="B987" s="88">
        <f t="shared" si="41"/>
        <v>75.350182477719997</v>
      </c>
      <c r="C987" s="96">
        <v>355.48999996859999</v>
      </c>
      <c r="F987" s="90">
        <v>19207.836856239999</v>
      </c>
      <c r="G987" s="90">
        <f t="shared" si="42"/>
        <v>80.792163143760007</v>
      </c>
      <c r="H987" s="91">
        <v>328.6350339366</v>
      </c>
    </row>
    <row r="988" spans="1:8" ht="15.75" thickBot="1" x14ac:dyDescent="0.3">
      <c r="A988" s="96">
        <v>24655.92772833</v>
      </c>
      <c r="B988" s="88">
        <f t="shared" si="41"/>
        <v>75.344072271670001</v>
      </c>
      <c r="C988" s="96">
        <v>355.5550000444</v>
      </c>
      <c r="F988" s="90">
        <v>19227.834822829998</v>
      </c>
      <c r="G988" s="90">
        <f t="shared" si="42"/>
        <v>80.772165177169995</v>
      </c>
      <c r="H988" s="91">
        <v>328.94658992109999</v>
      </c>
    </row>
    <row r="989" spans="1:8" ht="15.75" thickBot="1" x14ac:dyDescent="0.3">
      <c r="A989" s="96">
        <v>24656.80122361</v>
      </c>
      <c r="B989" s="88">
        <f t="shared" si="41"/>
        <v>75.343198776389997</v>
      </c>
      <c r="C989" s="96">
        <v>355.58999998489998</v>
      </c>
      <c r="F989" s="90">
        <v>19247.812533159999</v>
      </c>
      <c r="G989" s="90">
        <f t="shared" si="42"/>
        <v>80.752187466839999</v>
      </c>
      <c r="H989" s="91">
        <v>329.02301503579997</v>
      </c>
    </row>
    <row r="990" spans="1:8" ht="15.75" thickBot="1" x14ac:dyDescent="0.3">
      <c r="A990" s="96">
        <v>24658.983248349999</v>
      </c>
      <c r="B990" s="88">
        <f t="shared" si="41"/>
        <v>75.341016751650002</v>
      </c>
      <c r="C990" s="96">
        <v>355.61100000520003</v>
      </c>
      <c r="F990" s="90">
        <v>19267.78927501</v>
      </c>
      <c r="G990" s="90">
        <f t="shared" si="42"/>
        <v>80.732210724989997</v>
      </c>
      <c r="H990" s="91">
        <v>329.09357983870001</v>
      </c>
    </row>
    <row r="991" spans="1:8" ht="15.75" thickBot="1" x14ac:dyDescent="0.3">
      <c r="A991" s="96">
        <v>24661.165427309999</v>
      </c>
      <c r="B991" s="88">
        <f t="shared" si="41"/>
        <v>75.338834572690004</v>
      </c>
      <c r="C991" s="96">
        <v>355.70299996059998</v>
      </c>
      <c r="F991" s="90">
        <v>19287.710085589999</v>
      </c>
      <c r="G991" s="90">
        <f t="shared" si="42"/>
        <v>80.712289914410007</v>
      </c>
      <c r="H991" s="91">
        <v>329.15337925310001</v>
      </c>
    </row>
    <row r="992" spans="1:8" ht="15.75" thickBot="1" x14ac:dyDescent="0.3">
      <c r="A992" s="96">
        <v>24664.219850009998</v>
      </c>
      <c r="B992" s="88">
        <f t="shared" si="41"/>
        <v>75.335780149990001</v>
      </c>
      <c r="C992" s="96">
        <v>355.754000023</v>
      </c>
      <c r="F992" s="90">
        <v>19307.637119750001</v>
      </c>
      <c r="G992" s="90">
        <f t="shared" si="42"/>
        <v>80.692362880250002</v>
      </c>
      <c r="H992" s="91">
        <v>329.2314160482</v>
      </c>
    </row>
    <row r="993" spans="1:8" ht="15.75" thickBot="1" x14ac:dyDescent="0.3">
      <c r="A993" s="96">
        <v>24676.877431609999</v>
      </c>
      <c r="B993" s="88">
        <f t="shared" si="41"/>
        <v>75.323122568390005</v>
      </c>
      <c r="C993" s="96">
        <v>355.89800000190002</v>
      </c>
      <c r="F993" s="90">
        <v>19328.571155540001</v>
      </c>
      <c r="G993" s="90">
        <f t="shared" si="42"/>
        <v>80.671428844459996</v>
      </c>
      <c r="H993" s="91">
        <v>329.15</v>
      </c>
    </row>
    <row r="994" spans="1:8" ht="15.75" thickBot="1" x14ac:dyDescent="0.3">
      <c r="A994" s="96">
        <v>24678.186130580001</v>
      </c>
      <c r="B994" s="88">
        <f t="shared" si="41"/>
        <v>75.321813869419998</v>
      </c>
      <c r="C994" s="96">
        <v>355.99399998780001</v>
      </c>
      <c r="F994" s="90">
        <v>19348.479634359999</v>
      </c>
      <c r="G994" s="90">
        <f t="shared" si="42"/>
        <v>80.651520365639996</v>
      </c>
      <c r="H994" s="91">
        <v>329.1562636109</v>
      </c>
    </row>
    <row r="995" spans="1:8" ht="15.75" thickBot="1" x14ac:dyDescent="0.3">
      <c r="A995" s="96">
        <v>24679.932427520002</v>
      </c>
      <c r="B995" s="88">
        <f t="shared" si="41"/>
        <v>75.320067572479999</v>
      </c>
      <c r="C995" s="96">
        <v>356.0190000385</v>
      </c>
      <c r="F995" s="90">
        <v>19368.429485799999</v>
      </c>
      <c r="G995" s="90">
        <f t="shared" si="42"/>
        <v>80.631570514200007</v>
      </c>
      <c r="H995" s="91">
        <v>329.15867904010003</v>
      </c>
    </row>
    <row r="996" spans="1:8" ht="15.75" thickBot="1" x14ac:dyDescent="0.3">
      <c r="A996" s="96">
        <v>24693.461749310001</v>
      </c>
      <c r="B996" s="88">
        <f t="shared" si="41"/>
        <v>75.306538250689997</v>
      </c>
      <c r="C996" s="96">
        <v>356.01999999959997</v>
      </c>
      <c r="F996" s="90">
        <v>19388.270592839999</v>
      </c>
      <c r="G996" s="90">
        <f t="shared" si="42"/>
        <v>80.611729407159999</v>
      </c>
      <c r="H996" s="91">
        <v>329.1653075378</v>
      </c>
    </row>
    <row r="997" spans="1:8" ht="15.75" thickBot="1" x14ac:dyDescent="0.3">
      <c r="A997" s="96">
        <v>24727.504218270002</v>
      </c>
      <c r="B997" s="88">
        <f t="shared" si="41"/>
        <v>75.272495781730001</v>
      </c>
      <c r="C997" s="96">
        <v>356.06599997730001</v>
      </c>
      <c r="F997" s="90">
        <v>19408.278943320001</v>
      </c>
      <c r="G997" s="90">
        <f t="shared" si="42"/>
        <v>80.591721056680001</v>
      </c>
      <c r="H997" s="91">
        <v>329.18692444560003</v>
      </c>
    </row>
    <row r="998" spans="1:8" ht="15.75" thickBot="1" x14ac:dyDescent="0.3">
      <c r="A998" s="96">
        <v>24735.361100220001</v>
      </c>
      <c r="B998" s="88">
        <f t="shared" si="41"/>
        <v>75.264638899779996</v>
      </c>
      <c r="C998" s="96">
        <v>356.10300002619999</v>
      </c>
      <c r="F998" s="90">
        <v>19428.275228400002</v>
      </c>
      <c r="G998" s="90">
        <f t="shared" si="42"/>
        <v>80.571724771600003</v>
      </c>
      <c r="H998" s="91">
        <v>329.26213915220001</v>
      </c>
    </row>
    <row r="999" spans="1:8" ht="15.75" thickBot="1" x14ac:dyDescent="0.3">
      <c r="A999" s="96">
        <v>24737.106833590002</v>
      </c>
      <c r="B999" s="88">
        <f t="shared" si="41"/>
        <v>75.262893166409995</v>
      </c>
      <c r="C999" s="96">
        <v>356.20100002740003</v>
      </c>
      <c r="F999" s="90">
        <v>19448.326448669999</v>
      </c>
      <c r="G999" s="90">
        <f t="shared" si="42"/>
        <v>80.551673551329998</v>
      </c>
      <c r="H999" s="91">
        <v>329.29116563470001</v>
      </c>
    </row>
    <row r="1000" spans="1:8" ht="15.75" thickBot="1" x14ac:dyDescent="0.3">
      <c r="A1000" s="96">
        <v>24740.161711979999</v>
      </c>
      <c r="B1000" s="88">
        <f t="shared" si="41"/>
        <v>75.259838288020006</v>
      </c>
      <c r="C1000" s="96">
        <v>356.23500000690001</v>
      </c>
      <c r="F1000" s="90">
        <v>19468.272322860001</v>
      </c>
      <c r="G1000" s="90">
        <f t="shared" si="42"/>
        <v>80.531727677139997</v>
      </c>
      <c r="H1000" s="91">
        <v>329.29116563470001</v>
      </c>
    </row>
    <row r="1001" spans="1:8" ht="15.75" thickBot="1" x14ac:dyDescent="0.3">
      <c r="A1001" s="96">
        <v>24741.034682199999</v>
      </c>
      <c r="B1001" s="88">
        <f t="shared" si="41"/>
        <v>75.258965317800005</v>
      </c>
      <c r="C1001" s="96">
        <v>356.3099999726</v>
      </c>
      <c r="F1001" s="90">
        <v>19488.246801599998</v>
      </c>
      <c r="G1001" s="90">
        <f t="shared" si="42"/>
        <v>80.511753198400001</v>
      </c>
      <c r="H1001" s="91">
        <v>329.35218211839998</v>
      </c>
    </row>
    <row r="1002" spans="1:8" ht="15.75" thickBot="1" x14ac:dyDescent="0.3">
      <c r="A1002" s="96">
        <v>24742.780060379999</v>
      </c>
      <c r="B1002" s="88">
        <f t="shared" si="41"/>
        <v>75.257219939620001</v>
      </c>
      <c r="C1002" s="96">
        <v>356.33000003170002</v>
      </c>
      <c r="F1002" s="90">
        <v>19508.263188389999</v>
      </c>
      <c r="G1002" s="90">
        <f t="shared" si="42"/>
        <v>80.491736811609996</v>
      </c>
      <c r="H1002" s="91">
        <v>329.35218211839998</v>
      </c>
    </row>
    <row r="1003" spans="1:8" ht="15.75" thickBot="1" x14ac:dyDescent="0.3">
      <c r="A1003" s="96">
        <v>24744.525865930002</v>
      </c>
      <c r="B1003" s="88">
        <f t="shared" si="41"/>
        <v>75.255474134069999</v>
      </c>
      <c r="C1003" s="96">
        <v>356.35700000449998</v>
      </c>
      <c r="F1003" s="90">
        <v>19528.228203589999</v>
      </c>
      <c r="G1003" s="90">
        <f t="shared" si="42"/>
        <v>80.471771796409996</v>
      </c>
      <c r="H1003" s="91">
        <v>329.35218211839998</v>
      </c>
    </row>
    <row r="1004" spans="1:8" ht="15.75" thickBot="1" x14ac:dyDescent="0.3">
      <c r="A1004" s="96">
        <v>24745.399005089999</v>
      </c>
      <c r="B1004" s="88">
        <f t="shared" si="41"/>
        <v>75.254600994909993</v>
      </c>
      <c r="C1004" s="96">
        <v>356.4129999653</v>
      </c>
      <c r="F1004" s="90">
        <v>19548.184305549999</v>
      </c>
      <c r="G1004" s="90">
        <f t="shared" si="42"/>
        <v>80.451815694450005</v>
      </c>
      <c r="H1004" s="91">
        <v>329.35218211839998</v>
      </c>
    </row>
    <row r="1005" spans="1:8" ht="15.75" thickBot="1" x14ac:dyDescent="0.3">
      <c r="A1005" s="96">
        <v>24747.581628510001</v>
      </c>
      <c r="B1005" s="88">
        <f t="shared" si="41"/>
        <v>75.252418371489995</v>
      </c>
      <c r="C1005" s="96">
        <v>356.45000001419999</v>
      </c>
      <c r="F1005" s="90">
        <v>19567.72621628</v>
      </c>
      <c r="G1005" s="90">
        <f t="shared" si="42"/>
        <v>80.432273783720007</v>
      </c>
      <c r="H1005" s="91">
        <v>329.35218211839998</v>
      </c>
    </row>
    <row r="1006" spans="1:8" ht="15.75" thickBot="1" x14ac:dyDescent="0.3">
      <c r="A1006" s="96">
        <v>24748.454046989998</v>
      </c>
      <c r="B1006" s="88">
        <f t="shared" si="41"/>
        <v>75.251545953010009</v>
      </c>
      <c r="C1006" s="96">
        <v>356.55399996789998</v>
      </c>
      <c r="F1006" s="90">
        <v>19587.53674503</v>
      </c>
      <c r="G1006" s="90">
        <f t="shared" si="42"/>
        <v>80.412463254969992</v>
      </c>
      <c r="H1006" s="91">
        <v>329.8558164076</v>
      </c>
    </row>
    <row r="1007" spans="1:8" ht="15.75" thickBot="1" x14ac:dyDescent="0.3">
      <c r="A1007" s="96">
        <v>24751.509808930001</v>
      </c>
      <c r="B1007" s="88">
        <f t="shared" si="41"/>
        <v>75.248490191070005</v>
      </c>
      <c r="C1007" s="96">
        <v>356.68900001790001</v>
      </c>
      <c r="F1007" s="90">
        <v>19607.595524060001</v>
      </c>
      <c r="G1007" s="90">
        <f t="shared" si="42"/>
        <v>80.392404475939998</v>
      </c>
      <c r="H1007" s="91">
        <v>330.085044004</v>
      </c>
    </row>
    <row r="1008" spans="1:8" ht="15.75" thickBot="1" x14ac:dyDescent="0.3">
      <c r="A1008" s="96">
        <v>24752.38197921</v>
      </c>
      <c r="B1008" s="88">
        <f t="shared" si="41"/>
        <v>75.24761802079</v>
      </c>
      <c r="C1008" s="96">
        <v>356.84799997139999</v>
      </c>
      <c r="F1008" s="90">
        <v>19627.594530139999</v>
      </c>
      <c r="G1008" s="90">
        <f t="shared" si="42"/>
        <v>80.372405469859999</v>
      </c>
      <c r="H1008" s="91">
        <v>330.43107391389998</v>
      </c>
    </row>
    <row r="1009" spans="1:8" ht="15.75" thickBot="1" x14ac:dyDescent="0.3">
      <c r="A1009" s="96">
        <v>24753.691215620001</v>
      </c>
      <c r="B1009" s="88">
        <f t="shared" si="41"/>
        <v>75.246308784380005</v>
      </c>
      <c r="C1009" s="96">
        <v>356.87100000679999</v>
      </c>
      <c r="F1009" s="90">
        <v>19647.57998088</v>
      </c>
      <c r="G1009" s="90">
        <f t="shared" si="42"/>
        <v>80.352420019120004</v>
      </c>
      <c r="H1009" s="91">
        <v>330.92558466520001</v>
      </c>
    </row>
    <row r="1010" spans="1:8" ht="15.75" thickBot="1" x14ac:dyDescent="0.3">
      <c r="A1010" s="96">
        <v>24754.564602710001</v>
      </c>
      <c r="B1010" s="88">
        <f t="shared" si="41"/>
        <v>75.245435397289995</v>
      </c>
      <c r="C1010" s="96">
        <v>356.8900000118</v>
      </c>
      <c r="F1010" s="90">
        <v>19667.46317064</v>
      </c>
      <c r="G1010" s="90">
        <f t="shared" si="42"/>
        <v>80.332536829360009</v>
      </c>
      <c r="H1010" s="91">
        <v>331.08836468729999</v>
      </c>
    </row>
    <row r="1011" spans="1:8" ht="15.75" thickBot="1" x14ac:dyDescent="0.3">
      <c r="A1011" s="96">
        <v>24757.18257827</v>
      </c>
      <c r="B1011" s="88">
        <f t="shared" si="41"/>
        <v>75.242817421729995</v>
      </c>
      <c r="C1011" s="96">
        <v>357.02100003139998</v>
      </c>
      <c r="F1011" s="90">
        <v>19687.716703729999</v>
      </c>
      <c r="G1011" s="90">
        <f t="shared" si="42"/>
        <v>80.31228329627001</v>
      </c>
      <c r="H1011" s="91">
        <v>331.09056143639998</v>
      </c>
    </row>
    <row r="1012" spans="1:8" ht="15.75" thickBot="1" x14ac:dyDescent="0.3">
      <c r="A1012" s="96">
        <v>24759.801770890001</v>
      </c>
      <c r="B1012" s="88">
        <f t="shared" si="41"/>
        <v>75.240198229110007</v>
      </c>
      <c r="C1012" s="96">
        <v>357.06700000910001</v>
      </c>
      <c r="F1012" s="90">
        <v>19707.642854999998</v>
      </c>
      <c r="G1012" s="90">
        <f t="shared" si="42"/>
        <v>80.292357144999997</v>
      </c>
      <c r="H1012" s="91">
        <v>331.09803567490002</v>
      </c>
    </row>
    <row r="1013" spans="1:8" ht="15.75" thickBot="1" x14ac:dyDescent="0.3">
      <c r="A1013" s="96">
        <v>24761.110758660001</v>
      </c>
      <c r="B1013" s="88">
        <f t="shared" si="41"/>
        <v>75.23888924133999</v>
      </c>
      <c r="C1013" s="96">
        <v>357.20800001169999</v>
      </c>
      <c r="F1013" s="90">
        <v>19727.607072089999</v>
      </c>
      <c r="G1013" s="90">
        <f t="shared" si="42"/>
        <v>80.272392927910005</v>
      </c>
      <c r="H1013" s="91">
        <v>331.14260145899999</v>
      </c>
    </row>
    <row r="1014" spans="1:8" ht="15.75" thickBot="1" x14ac:dyDescent="0.3">
      <c r="A1014" s="96">
        <v>24775.513523739999</v>
      </c>
      <c r="B1014" s="88">
        <f t="shared" si="41"/>
        <v>75.224486476259997</v>
      </c>
      <c r="C1014" s="96">
        <v>357.28000000119999</v>
      </c>
      <c r="F1014" s="90">
        <v>19747.39162699</v>
      </c>
      <c r="G1014" s="90">
        <f t="shared" si="42"/>
        <v>80.252608373009991</v>
      </c>
      <c r="H1014" s="91">
        <v>331.1737718393</v>
      </c>
    </row>
    <row r="1015" spans="1:8" ht="15.75" thickBot="1" x14ac:dyDescent="0.3">
      <c r="A1015" s="96">
        <v>24784.24297757</v>
      </c>
      <c r="B1015" s="88">
        <f t="shared" si="41"/>
        <v>75.215757022429997</v>
      </c>
      <c r="C1015" s="96">
        <v>357.28000000119999</v>
      </c>
      <c r="F1015" s="90">
        <v>19767.384628439999</v>
      </c>
      <c r="G1015" s="90">
        <f t="shared" si="42"/>
        <v>80.232615371560001</v>
      </c>
      <c r="H1015" s="91">
        <v>331.34415041699998</v>
      </c>
    </row>
    <row r="1016" spans="1:8" ht="15.75" thickBot="1" x14ac:dyDescent="0.3">
      <c r="A1016" s="96">
        <v>24797.771954060001</v>
      </c>
      <c r="B1016" s="88">
        <f t="shared" si="41"/>
        <v>75.202228045940004</v>
      </c>
      <c r="C1016" s="96">
        <v>357.28999998419999</v>
      </c>
      <c r="F1016" s="90">
        <v>19787.24114835</v>
      </c>
      <c r="G1016" s="90">
        <f t="shared" si="42"/>
        <v>80.212758851649994</v>
      </c>
      <c r="H1016" s="91">
        <v>331.34415041699998</v>
      </c>
    </row>
    <row r="1017" spans="1:8" ht="15.75" thickBot="1" x14ac:dyDescent="0.3">
      <c r="A1017" s="96">
        <v>24806.57578562</v>
      </c>
      <c r="B1017" s="88">
        <f t="shared" si="41"/>
        <v>75.193424214380002</v>
      </c>
      <c r="C1017" s="96">
        <v>357.28999998419999</v>
      </c>
      <c r="F1017" s="90">
        <v>19807.036246380001</v>
      </c>
      <c r="G1017" s="90">
        <f t="shared" si="42"/>
        <v>80.192963753620006</v>
      </c>
      <c r="H1017" s="91">
        <v>331.34415041699998</v>
      </c>
    </row>
    <row r="1018" spans="1:8" ht="15.75" thickBot="1" x14ac:dyDescent="0.3">
      <c r="A1018" s="96">
        <v>24810.52533977</v>
      </c>
      <c r="B1018" s="88">
        <f t="shared" si="41"/>
        <v>75.189474660230005</v>
      </c>
      <c r="C1018" s="96">
        <v>357.28999998419999</v>
      </c>
      <c r="F1018" s="90">
        <v>19827.303560109998</v>
      </c>
      <c r="G1018" s="90">
        <f t="shared" si="42"/>
        <v>80.172696439890004</v>
      </c>
      <c r="H1018" s="91">
        <v>331.34415041699998</v>
      </c>
    </row>
    <row r="1019" spans="1:8" ht="15.75" thickBot="1" x14ac:dyDescent="0.3">
      <c r="A1019" s="96">
        <v>24825.26858801</v>
      </c>
      <c r="B1019" s="88">
        <f t="shared" si="41"/>
        <v>75.174731411989995</v>
      </c>
      <c r="C1019" s="96">
        <v>357.32500001789998</v>
      </c>
      <c r="F1019" s="90">
        <v>19847.410211189999</v>
      </c>
      <c r="G1019" s="90">
        <f t="shared" si="42"/>
        <v>80.152589788810005</v>
      </c>
      <c r="H1019" s="91">
        <v>331.34415041699998</v>
      </c>
    </row>
    <row r="1020" spans="1:8" ht="15.75" thickBot="1" x14ac:dyDescent="0.3">
      <c r="A1020" s="96">
        <v>24825.70523204</v>
      </c>
      <c r="B1020" s="88">
        <f t="shared" si="41"/>
        <v>75.174294767959992</v>
      </c>
      <c r="C1020" s="96">
        <v>357.4049999751</v>
      </c>
      <c r="F1020" s="90">
        <v>19867.600917619999</v>
      </c>
      <c r="G1020" s="90">
        <f t="shared" si="42"/>
        <v>80.132399082380005</v>
      </c>
      <c r="H1020" s="91">
        <v>331.34415041699998</v>
      </c>
    </row>
    <row r="1021" spans="1:8" ht="15.75" thickBot="1" x14ac:dyDescent="0.3">
      <c r="A1021" s="96">
        <v>24826.141876059999</v>
      </c>
      <c r="B1021" s="88">
        <f t="shared" si="41"/>
        <v>75.173858123939993</v>
      </c>
      <c r="C1021" s="96">
        <v>357.41100002079997</v>
      </c>
      <c r="F1021" s="90">
        <v>19887.33839872</v>
      </c>
      <c r="G1021" s="90">
        <f t="shared" si="42"/>
        <v>80.112661601279996</v>
      </c>
      <c r="H1021" s="91">
        <v>331.50647251970003</v>
      </c>
    </row>
    <row r="1022" spans="1:8" ht="15.75" thickBot="1" x14ac:dyDescent="0.3">
      <c r="A1022" s="96">
        <v>24826.577666140001</v>
      </c>
      <c r="B1022" s="88">
        <f t="shared" si="41"/>
        <v>75.173422333860003</v>
      </c>
      <c r="C1022" s="96">
        <v>357.32799999420001</v>
      </c>
      <c r="F1022" s="90">
        <v>19907.292644090001</v>
      </c>
      <c r="G1022" s="90">
        <f t="shared" si="42"/>
        <v>80.092707355909994</v>
      </c>
      <c r="H1022" s="91">
        <v>331.59040055420002</v>
      </c>
    </row>
    <row r="1023" spans="1:8" ht="15.75" thickBot="1" x14ac:dyDescent="0.3">
      <c r="A1023" s="96">
        <v>24827.014310170001</v>
      </c>
      <c r="B1023" s="88">
        <f t="shared" si="41"/>
        <v>75.17298568983</v>
      </c>
      <c r="C1023" s="96">
        <v>357.29999996719999</v>
      </c>
      <c r="F1023" s="90">
        <v>19927.211876770001</v>
      </c>
      <c r="G1023" s="90">
        <f t="shared" si="42"/>
        <v>80.072788123229998</v>
      </c>
      <c r="H1023" s="91">
        <v>331.75058434099998</v>
      </c>
    </row>
    <row r="1024" spans="1:8" ht="15.75" thickBot="1" x14ac:dyDescent="0.3">
      <c r="A1024" s="96">
        <v>24827.859818289999</v>
      </c>
      <c r="B1024" s="88">
        <f t="shared" si="41"/>
        <v>75.172140181710006</v>
      </c>
      <c r="C1024" s="96">
        <v>357.29999996719999</v>
      </c>
      <c r="F1024" s="90">
        <v>19948.50002775</v>
      </c>
      <c r="G1024" s="90">
        <f t="shared" si="42"/>
        <v>80.051499972249999</v>
      </c>
      <c r="H1024" s="91">
        <v>331.95855006959999</v>
      </c>
    </row>
    <row r="1025" spans="1:8" ht="15.75" thickBot="1" x14ac:dyDescent="0.3">
      <c r="A1025" s="96">
        <v>24839.597130800001</v>
      </c>
      <c r="B1025" s="88">
        <f t="shared" si="41"/>
        <v>75.160402869199999</v>
      </c>
      <c r="C1025" s="96">
        <v>357.29999996719999</v>
      </c>
      <c r="F1025" s="90">
        <v>19970.48534318</v>
      </c>
      <c r="G1025" s="90">
        <f t="shared" si="42"/>
        <v>80.029514656819998</v>
      </c>
      <c r="H1025" s="91">
        <v>331.95855006959999</v>
      </c>
    </row>
    <row r="1026" spans="1:8" ht="15.75" thickBot="1" x14ac:dyDescent="0.3">
      <c r="A1026" s="96">
        <v>24840.543947049999</v>
      </c>
      <c r="B1026" s="88">
        <f t="shared" si="41"/>
        <v>75.159456052950006</v>
      </c>
      <c r="C1026" s="96">
        <v>357.29999996719999</v>
      </c>
      <c r="F1026" s="90">
        <v>19993.32705647</v>
      </c>
      <c r="G1026" s="90">
        <f t="shared" si="42"/>
        <v>80.006672943529992</v>
      </c>
      <c r="H1026" s="91">
        <v>331.95855006959999</v>
      </c>
    </row>
    <row r="1027" spans="1:8" ht="15.75" thickBot="1" x14ac:dyDescent="0.3">
      <c r="A1027" s="96">
        <v>24840.980232509999</v>
      </c>
      <c r="B1027" s="88">
        <f t="shared" si="41"/>
        <v>75.159019767490008</v>
      </c>
      <c r="C1027" s="96">
        <v>357.84299995750001</v>
      </c>
      <c r="F1027" s="90">
        <v>20009.120179419999</v>
      </c>
      <c r="G1027" s="90">
        <f t="shared" si="42"/>
        <v>79.990879820580005</v>
      </c>
      <c r="H1027" s="91">
        <v>331.95855006959999</v>
      </c>
    </row>
    <row r="1028" spans="1:8" ht="15.75" thickBot="1" x14ac:dyDescent="0.3">
      <c r="A1028" s="96">
        <v>24841.417224500001</v>
      </c>
      <c r="B1028" s="88">
        <f t="shared" si="41"/>
        <v>75.158582775499994</v>
      </c>
      <c r="C1028" s="96">
        <v>358.20599997419998</v>
      </c>
      <c r="F1028" s="90">
        <v>20029.079728230001</v>
      </c>
      <c r="G1028" s="90">
        <f t="shared" si="42"/>
        <v>79.970920271769998</v>
      </c>
      <c r="H1028" s="91">
        <v>331.95855006959999</v>
      </c>
    </row>
    <row r="1029" spans="1:8" ht="15.75" thickBot="1" x14ac:dyDescent="0.3">
      <c r="A1029" s="96">
        <v>24842.28979427</v>
      </c>
      <c r="B1029" s="88">
        <f t="shared" ref="B1029:B1092" si="43">100-A1029/1000</f>
        <v>75.157710205729998</v>
      </c>
      <c r="C1029" s="96">
        <v>358.2149999961</v>
      </c>
      <c r="F1029" s="90">
        <v>20049.019867290001</v>
      </c>
      <c r="G1029" s="90">
        <f t="shared" ref="G1029:G1092" si="44">100-F1029/1000</f>
        <v>79.950980132710001</v>
      </c>
      <c r="H1029" s="91">
        <v>331.96638631949997</v>
      </c>
    </row>
    <row r="1030" spans="1:8" ht="15.75" thickBot="1" x14ac:dyDescent="0.3">
      <c r="A1030" s="96">
        <v>24842.726786259998</v>
      </c>
      <c r="B1030" s="88">
        <f t="shared" si="43"/>
        <v>75.157273213739998</v>
      </c>
      <c r="C1030" s="96">
        <v>358.78300003710001</v>
      </c>
      <c r="F1030" s="90">
        <v>20069.12122687</v>
      </c>
      <c r="G1030" s="90">
        <f t="shared" si="44"/>
        <v>79.930878773130004</v>
      </c>
      <c r="H1030" s="91">
        <v>331.96638631949997</v>
      </c>
    </row>
    <row r="1031" spans="1:8" ht="15.75" thickBot="1" x14ac:dyDescent="0.3">
      <c r="A1031" s="96">
        <v>24843.163071710002</v>
      </c>
      <c r="B1031" s="88">
        <f t="shared" si="43"/>
        <v>75.156836928290005</v>
      </c>
      <c r="C1031" s="96">
        <v>358.95699996500002</v>
      </c>
      <c r="F1031" s="90">
        <v>20089.118516390001</v>
      </c>
      <c r="G1031" s="90">
        <f t="shared" si="44"/>
        <v>79.910881483609998</v>
      </c>
      <c r="H1031" s="91">
        <v>331.97919736149998</v>
      </c>
    </row>
    <row r="1032" spans="1:8" ht="15.75" thickBot="1" x14ac:dyDescent="0.3">
      <c r="A1032" s="96">
        <v>24843.599357169998</v>
      </c>
      <c r="B1032" s="88">
        <f t="shared" si="43"/>
        <v>75.156400642829993</v>
      </c>
      <c r="C1032" s="96">
        <v>358.3740000427</v>
      </c>
      <c r="F1032" s="90">
        <v>20109.270060399998</v>
      </c>
      <c r="G1032" s="90">
        <f t="shared" si="44"/>
        <v>79.890729939599993</v>
      </c>
      <c r="H1032" s="91">
        <v>331.97919736149998</v>
      </c>
    </row>
    <row r="1033" spans="1:8" ht="15.75" thickBot="1" x14ac:dyDescent="0.3">
      <c r="A1033" s="96">
        <v>24844.035642629999</v>
      </c>
      <c r="B1033" s="88">
        <f t="shared" si="43"/>
        <v>75.15596435737001</v>
      </c>
      <c r="C1033" s="96">
        <v>357.29999996719999</v>
      </c>
      <c r="F1033" s="90">
        <v>20129.105280039999</v>
      </c>
      <c r="G1033" s="90">
        <f t="shared" si="44"/>
        <v>79.870894719960006</v>
      </c>
      <c r="H1033" s="91">
        <v>331.99351629929998</v>
      </c>
    </row>
    <row r="1034" spans="1:8" ht="15.75" thickBot="1" x14ac:dyDescent="0.3">
      <c r="A1034" s="96">
        <v>24847.526644919999</v>
      </c>
      <c r="B1034" s="88">
        <f t="shared" si="43"/>
        <v>75.152473355080005</v>
      </c>
      <c r="C1034" s="96">
        <v>357.3209999874</v>
      </c>
      <c r="F1034" s="90">
        <v>20148.68217484</v>
      </c>
      <c r="G1034" s="90">
        <f t="shared" si="44"/>
        <v>79.851317825159995</v>
      </c>
      <c r="H1034" s="91">
        <v>332.03059229389999</v>
      </c>
    </row>
    <row r="1035" spans="1:8" ht="15.75" thickBot="1" x14ac:dyDescent="0.3">
      <c r="A1035" s="96">
        <v>24851.455099319999</v>
      </c>
      <c r="B1035" s="88">
        <f t="shared" si="43"/>
        <v>75.148544900680008</v>
      </c>
      <c r="C1035" s="96">
        <v>357.5</v>
      </c>
      <c r="F1035" s="90">
        <v>20168.62365469</v>
      </c>
      <c r="G1035" s="90">
        <f t="shared" si="44"/>
        <v>79.831376345310005</v>
      </c>
      <c r="H1035" s="91">
        <v>332.08372038469997</v>
      </c>
    </row>
    <row r="1036" spans="1:8" ht="15.75" thickBot="1" x14ac:dyDescent="0.3">
      <c r="A1036" s="96">
        <v>24852.328223590001</v>
      </c>
      <c r="B1036" s="88">
        <f t="shared" si="43"/>
        <v>75.147671776409993</v>
      </c>
      <c r="C1036" s="96">
        <v>357.50900002200001</v>
      </c>
      <c r="F1036" s="90">
        <v>20188.747489419999</v>
      </c>
      <c r="G1036" s="90">
        <f t="shared" si="44"/>
        <v>79.811252510580005</v>
      </c>
      <c r="H1036" s="91">
        <v>332.09759696729998</v>
      </c>
    </row>
    <row r="1037" spans="1:8" ht="15.75" thickBot="1" x14ac:dyDescent="0.3">
      <c r="A1037" s="96">
        <v>24852.764811500001</v>
      </c>
      <c r="B1037" s="88">
        <f t="shared" si="43"/>
        <v>75.147235188499991</v>
      </c>
      <c r="C1037" s="96">
        <v>357.57199998940001</v>
      </c>
      <c r="F1037" s="90">
        <v>20209.521586819999</v>
      </c>
      <c r="G1037" s="90">
        <f t="shared" si="44"/>
        <v>79.790478413179997</v>
      </c>
      <c r="H1037" s="91">
        <v>332.09759696729998</v>
      </c>
    </row>
    <row r="1038" spans="1:8" ht="15.75" thickBot="1" x14ac:dyDescent="0.3">
      <c r="A1038" s="96">
        <v>24853.63725462</v>
      </c>
      <c r="B1038" s="88">
        <f t="shared" si="43"/>
        <v>75.146362745380003</v>
      </c>
      <c r="C1038" s="96">
        <v>357.5119999982</v>
      </c>
      <c r="F1038" s="90">
        <v>20230.611191579999</v>
      </c>
      <c r="G1038" s="90">
        <f t="shared" si="44"/>
        <v>79.769388808420004</v>
      </c>
      <c r="H1038" s="91">
        <v>332.09979949379999</v>
      </c>
    </row>
    <row r="1039" spans="1:8" ht="15.75" thickBot="1" x14ac:dyDescent="0.3">
      <c r="A1039" s="96">
        <v>24854.07379214</v>
      </c>
      <c r="B1039" s="88">
        <f t="shared" si="43"/>
        <v>75.145926207860001</v>
      </c>
      <c r="C1039" s="96">
        <v>357.51600002869998</v>
      </c>
      <c r="F1039" s="90">
        <v>20248.420019640002</v>
      </c>
      <c r="G1039" s="90">
        <f t="shared" si="44"/>
        <v>79.751579980359992</v>
      </c>
      <c r="H1039" s="91">
        <v>332.09979949379999</v>
      </c>
    </row>
    <row r="1040" spans="1:8" ht="15.75" thickBot="1" x14ac:dyDescent="0.3">
      <c r="A1040" s="96">
        <v>24854.510380039999</v>
      </c>
      <c r="B1040" s="88">
        <f t="shared" si="43"/>
        <v>75.145489619960003</v>
      </c>
      <c r="C1040" s="96">
        <v>357.61900002139998</v>
      </c>
      <c r="F1040" s="90">
        <v>20268.402739469999</v>
      </c>
      <c r="G1040" s="90">
        <f t="shared" si="44"/>
        <v>79.731597260530009</v>
      </c>
      <c r="H1040" s="91">
        <v>332.09979949379999</v>
      </c>
    </row>
    <row r="1041" spans="1:8" ht="15.75" thickBot="1" x14ac:dyDescent="0.3">
      <c r="A1041" s="96">
        <v>24854.94696795</v>
      </c>
      <c r="B1041" s="88">
        <f t="shared" si="43"/>
        <v>75.145053032050001</v>
      </c>
      <c r="C1041" s="96">
        <v>357.519999966</v>
      </c>
      <c r="F1041" s="90">
        <v>20288.543531830001</v>
      </c>
      <c r="G1041" s="90">
        <f t="shared" si="44"/>
        <v>79.711456468169999</v>
      </c>
      <c r="H1041" s="91">
        <v>332.09979949379999</v>
      </c>
    </row>
    <row r="1042" spans="1:8" ht="15.75" thickBot="1" x14ac:dyDescent="0.3">
      <c r="A1042" s="96">
        <v>24855.382823430002</v>
      </c>
      <c r="B1042" s="88">
        <f t="shared" si="43"/>
        <v>75.144617176569994</v>
      </c>
      <c r="C1042" s="96">
        <v>357.519999966</v>
      </c>
      <c r="F1042" s="90">
        <v>20308.4223093</v>
      </c>
      <c r="G1042" s="90">
        <f t="shared" si="44"/>
        <v>79.691577690700001</v>
      </c>
      <c r="H1042" s="91">
        <v>332.09979949379999</v>
      </c>
    </row>
    <row r="1043" spans="1:8" ht="15.75" thickBot="1" x14ac:dyDescent="0.3">
      <c r="A1043" s="96">
        <v>24855.820092229998</v>
      </c>
      <c r="B1043" s="88">
        <f t="shared" si="43"/>
        <v>75.144179907769995</v>
      </c>
      <c r="C1043" s="96">
        <v>357.67299996690002</v>
      </c>
      <c r="F1043" s="90">
        <v>20328.367952280001</v>
      </c>
      <c r="G1043" s="90">
        <f t="shared" si="44"/>
        <v>79.671632047719996</v>
      </c>
      <c r="H1043" s="91">
        <v>332.45218343480002</v>
      </c>
    </row>
    <row r="1044" spans="1:8" ht="15.75" thickBot="1" x14ac:dyDescent="0.3">
      <c r="A1044" s="96">
        <v>24856.08190895</v>
      </c>
      <c r="B1044" s="88">
        <f t="shared" si="43"/>
        <v>75.143918091049997</v>
      </c>
      <c r="C1044" s="96">
        <v>357.519999966</v>
      </c>
      <c r="F1044" s="90">
        <v>20348.471599780001</v>
      </c>
      <c r="G1044" s="90">
        <f t="shared" si="44"/>
        <v>79.651528400220002</v>
      </c>
      <c r="H1044" s="91">
        <v>332.75162703680002</v>
      </c>
    </row>
    <row r="1045" spans="1:8" ht="15.75" thickBot="1" x14ac:dyDescent="0.3">
      <c r="A1045" s="96">
        <v>24858.00154773</v>
      </c>
      <c r="B1045" s="88">
        <f t="shared" si="43"/>
        <v>75.141998452270002</v>
      </c>
      <c r="C1045" s="96">
        <v>357.519999966</v>
      </c>
      <c r="F1045" s="90">
        <v>20368.447122549998</v>
      </c>
      <c r="G1045" s="90">
        <f t="shared" si="44"/>
        <v>79.631552877450005</v>
      </c>
      <c r="H1045" s="91">
        <v>332.98408477689998</v>
      </c>
    </row>
    <row r="1046" spans="1:8" ht="15.75" thickBot="1" x14ac:dyDescent="0.3">
      <c r="A1046" s="96">
        <v>24858.43818143</v>
      </c>
      <c r="B1046" s="88">
        <f t="shared" si="43"/>
        <v>75.141561818569997</v>
      </c>
      <c r="C1046" s="96">
        <v>357.7109999768</v>
      </c>
      <c r="F1046" s="90">
        <v>20388.42101115</v>
      </c>
      <c r="G1046" s="90">
        <f t="shared" si="44"/>
        <v>79.611578988849999</v>
      </c>
      <c r="H1046" s="91">
        <v>333.08025466190003</v>
      </c>
    </row>
    <row r="1047" spans="1:8" ht="15.75" thickBot="1" x14ac:dyDescent="0.3">
      <c r="A1047" s="96">
        <v>24858.87481515</v>
      </c>
      <c r="B1047" s="88">
        <f t="shared" si="43"/>
        <v>75.141125184849997</v>
      </c>
      <c r="C1047" s="96">
        <v>357.95699998740002</v>
      </c>
      <c r="F1047" s="90">
        <v>20407.638560799998</v>
      </c>
      <c r="G1047" s="90">
        <f t="shared" si="44"/>
        <v>79.592361439200005</v>
      </c>
      <c r="H1047" s="91">
        <v>333.08025466190003</v>
      </c>
    </row>
    <row r="1048" spans="1:8" ht="15.75" thickBot="1" x14ac:dyDescent="0.3">
      <c r="A1048" s="96">
        <v>24859.31144886</v>
      </c>
      <c r="B1048" s="88">
        <f t="shared" si="43"/>
        <v>75.140688551140002</v>
      </c>
      <c r="C1048" s="96">
        <v>357.52899998800001</v>
      </c>
      <c r="F1048" s="90">
        <v>20427.034072120001</v>
      </c>
      <c r="G1048" s="90">
        <f t="shared" si="44"/>
        <v>79.572965927880006</v>
      </c>
      <c r="H1048" s="91">
        <v>333.19900363319999</v>
      </c>
    </row>
    <row r="1049" spans="1:8" ht="15.75" thickBot="1" x14ac:dyDescent="0.3">
      <c r="A1049" s="96">
        <v>24860.183873649999</v>
      </c>
      <c r="B1049" s="88">
        <f t="shared" si="43"/>
        <v>75.139816126349999</v>
      </c>
      <c r="C1049" s="96">
        <v>359.91599995640001</v>
      </c>
      <c r="F1049" s="90">
        <v>20450.097482969999</v>
      </c>
      <c r="G1049" s="90">
        <f t="shared" si="44"/>
        <v>79.549902517030006</v>
      </c>
      <c r="H1049" s="91">
        <v>333.27726166740001</v>
      </c>
    </row>
    <row r="1050" spans="1:8" ht="15.75" thickBot="1" x14ac:dyDescent="0.3">
      <c r="A1050" s="96">
        <v>24860.620507359999</v>
      </c>
      <c r="B1050" s="88">
        <f t="shared" si="43"/>
        <v>75.139379492640003</v>
      </c>
      <c r="C1050" s="96">
        <v>359.46200003849998</v>
      </c>
      <c r="F1050" s="90">
        <v>20469.94500172</v>
      </c>
      <c r="G1050" s="90">
        <f t="shared" si="44"/>
        <v>79.530054998280008</v>
      </c>
      <c r="H1050" s="91">
        <v>333.54404213340001</v>
      </c>
    </row>
    <row r="1051" spans="1:8" ht="15.75" thickBot="1" x14ac:dyDescent="0.3">
      <c r="A1051" s="96">
        <v>24861.05714108</v>
      </c>
      <c r="B1051" s="88">
        <f t="shared" si="43"/>
        <v>75.138942858920004</v>
      </c>
      <c r="C1051" s="96">
        <v>357.519999966</v>
      </c>
      <c r="F1051" s="90">
        <v>20489.690132209998</v>
      </c>
      <c r="G1051" s="90">
        <f t="shared" si="44"/>
        <v>79.510309867789999</v>
      </c>
      <c r="H1051" s="91">
        <v>333.9368271148</v>
      </c>
    </row>
    <row r="1052" spans="1:8" ht="15.75" thickBot="1" x14ac:dyDescent="0.3">
      <c r="A1052" s="96">
        <v>24861.9304085</v>
      </c>
      <c r="B1052" s="88">
        <f t="shared" si="43"/>
        <v>75.138069591499999</v>
      </c>
      <c r="C1052" s="96">
        <v>357.55900003020002</v>
      </c>
      <c r="F1052" s="90">
        <v>20509.647782159998</v>
      </c>
      <c r="G1052" s="90">
        <f t="shared" si="44"/>
        <v>79.490352217839998</v>
      </c>
      <c r="H1052" s="91">
        <v>333.95476252060001</v>
      </c>
    </row>
    <row r="1053" spans="1:8" ht="15.75" thickBot="1" x14ac:dyDescent="0.3">
      <c r="A1053" s="96">
        <v>24862.365661299998</v>
      </c>
      <c r="B1053" s="88">
        <f t="shared" si="43"/>
        <v>75.137634338699996</v>
      </c>
      <c r="C1053" s="96">
        <v>357.88499999790002</v>
      </c>
      <c r="F1053" s="90">
        <v>20529.359012950001</v>
      </c>
      <c r="G1053" s="90">
        <f t="shared" si="44"/>
        <v>79.470640987050004</v>
      </c>
      <c r="H1053" s="91">
        <v>333.96924485049999</v>
      </c>
    </row>
    <row r="1054" spans="1:8" ht="15.75" thickBot="1" x14ac:dyDescent="0.3">
      <c r="A1054" s="96">
        <v>24862.474954490001</v>
      </c>
      <c r="B1054" s="88">
        <f t="shared" si="43"/>
        <v>75.137525045510003</v>
      </c>
      <c r="C1054" s="96">
        <v>357.8779999912</v>
      </c>
      <c r="F1054" s="90">
        <v>20549.384513749999</v>
      </c>
      <c r="G1054" s="90">
        <f t="shared" si="44"/>
        <v>79.450615486250001</v>
      </c>
      <c r="H1054" s="91">
        <v>333.97840505110003</v>
      </c>
    </row>
    <row r="1055" spans="1:8" ht="15.75" thickBot="1" x14ac:dyDescent="0.3">
      <c r="A1055" s="96">
        <v>24862.802945340001</v>
      </c>
      <c r="B1055" s="88">
        <f t="shared" si="43"/>
        <v>75.137197054659993</v>
      </c>
      <c r="C1055" s="96">
        <v>357.96499995509998</v>
      </c>
      <c r="F1055" s="90">
        <v>20569.178121680001</v>
      </c>
      <c r="G1055" s="90">
        <f t="shared" si="44"/>
        <v>79.430821878320003</v>
      </c>
      <c r="H1055" s="91">
        <v>333.99146254689998</v>
      </c>
    </row>
    <row r="1056" spans="1:8" ht="15.75" thickBot="1" x14ac:dyDescent="0.3">
      <c r="A1056" s="96">
        <v>24863.239609970002</v>
      </c>
      <c r="B1056" s="88">
        <f t="shared" si="43"/>
        <v>75.136760390029991</v>
      </c>
      <c r="C1056" s="96">
        <v>357.89299996570003</v>
      </c>
      <c r="F1056" s="90">
        <v>20589.257000599999</v>
      </c>
      <c r="G1056" s="90">
        <f t="shared" si="44"/>
        <v>79.4107429994</v>
      </c>
      <c r="H1056" s="91">
        <v>334.10255860950002</v>
      </c>
    </row>
    <row r="1057" spans="1:8" ht="15.75" thickBot="1" x14ac:dyDescent="0.3">
      <c r="A1057" s="96">
        <v>24863.675116570001</v>
      </c>
      <c r="B1057" s="88">
        <f t="shared" si="43"/>
        <v>75.136324883430007</v>
      </c>
      <c r="C1057" s="96">
        <v>357.60599996889999</v>
      </c>
      <c r="F1057" s="90">
        <v>20609.229771170001</v>
      </c>
      <c r="G1057" s="90">
        <f t="shared" si="44"/>
        <v>79.390770228830007</v>
      </c>
      <c r="H1057" s="91">
        <v>334.10255860950002</v>
      </c>
    </row>
    <row r="1058" spans="1:8" ht="15.75" thickBot="1" x14ac:dyDescent="0.3">
      <c r="A1058" s="96">
        <v>24864.111781200001</v>
      </c>
      <c r="B1058" s="88">
        <f t="shared" si="43"/>
        <v>75.135888218800005</v>
      </c>
      <c r="C1058" s="96">
        <v>357.519999966</v>
      </c>
      <c r="F1058" s="90">
        <v>20629.138421020001</v>
      </c>
      <c r="G1058" s="90">
        <f t="shared" si="44"/>
        <v>79.370861578979998</v>
      </c>
      <c r="H1058" s="91">
        <v>334.15243451909998</v>
      </c>
    </row>
    <row r="1059" spans="1:8" ht="15.75" thickBot="1" x14ac:dyDescent="0.3">
      <c r="A1059" s="96">
        <v>24864.984936969999</v>
      </c>
      <c r="B1059" s="88">
        <f t="shared" si="43"/>
        <v>75.135015063029996</v>
      </c>
      <c r="C1059" s="96">
        <v>357.52199998129998</v>
      </c>
      <c r="F1059" s="90">
        <v>20649.030376279999</v>
      </c>
      <c r="G1059" s="90">
        <f t="shared" si="44"/>
        <v>79.350969623720005</v>
      </c>
      <c r="H1059" s="91">
        <v>334.15243451909998</v>
      </c>
    </row>
    <row r="1060" spans="1:8" ht="15.75" thickBot="1" x14ac:dyDescent="0.3">
      <c r="A1060" s="96">
        <v>24865.421601599999</v>
      </c>
      <c r="B1060" s="88">
        <f t="shared" si="43"/>
        <v>75.134578398400009</v>
      </c>
      <c r="C1060" s="96">
        <v>358.78100002180003</v>
      </c>
      <c r="F1060" s="90">
        <v>20669.820062089999</v>
      </c>
      <c r="G1060" s="90">
        <f t="shared" si="44"/>
        <v>79.330179937910003</v>
      </c>
      <c r="H1060" s="91">
        <v>334.15243451909998</v>
      </c>
    </row>
    <row r="1061" spans="1:8" ht="15.75" thickBot="1" x14ac:dyDescent="0.3">
      <c r="A1061" s="96">
        <v>24865.85826624</v>
      </c>
      <c r="B1061" s="88">
        <f t="shared" si="43"/>
        <v>75.134141733760003</v>
      </c>
      <c r="C1061" s="96">
        <v>359.90900004280002</v>
      </c>
      <c r="F1061" s="90">
        <v>20689.715379720001</v>
      </c>
      <c r="G1061" s="90">
        <f t="shared" si="44"/>
        <v>79.310284620280001</v>
      </c>
      <c r="H1061" s="91">
        <v>334.15243451909998</v>
      </c>
    </row>
    <row r="1062" spans="1:8" ht="15.75" thickBot="1" x14ac:dyDescent="0.3">
      <c r="A1062" s="96">
        <v>24866.293772839999</v>
      </c>
      <c r="B1062" s="88">
        <f t="shared" si="43"/>
        <v>75.133706227160005</v>
      </c>
      <c r="C1062" s="96">
        <v>360.42499996719999</v>
      </c>
      <c r="F1062" s="90">
        <v>20709.607375809999</v>
      </c>
      <c r="G1062" s="90">
        <f t="shared" si="44"/>
        <v>79.290392624190005</v>
      </c>
      <c r="H1062" s="91">
        <v>334.15243451909998</v>
      </c>
    </row>
    <row r="1063" spans="1:8" ht="15.75" thickBot="1" x14ac:dyDescent="0.3">
      <c r="A1063" s="96">
        <v>24866.73043747</v>
      </c>
      <c r="B1063" s="88">
        <f t="shared" si="43"/>
        <v>75.133269562530003</v>
      </c>
      <c r="C1063" s="96">
        <v>360.5179999769</v>
      </c>
      <c r="F1063" s="90">
        <v>20729.579201799999</v>
      </c>
      <c r="G1063" s="90">
        <f t="shared" si="44"/>
        <v>79.270420798200007</v>
      </c>
      <c r="H1063" s="91">
        <v>334.18795728380002</v>
      </c>
    </row>
    <row r="1064" spans="1:8" ht="15.75" thickBot="1" x14ac:dyDescent="0.3">
      <c r="A1064" s="96">
        <v>24867.1671021</v>
      </c>
      <c r="B1064" s="88">
        <f t="shared" si="43"/>
        <v>75.132832897900002</v>
      </c>
      <c r="C1064" s="96">
        <v>360.23799998689998</v>
      </c>
      <c r="F1064" s="90">
        <v>20749.414241139999</v>
      </c>
      <c r="G1064" s="90">
        <f t="shared" si="44"/>
        <v>79.250585758859998</v>
      </c>
      <c r="H1064" s="91">
        <v>334.24973062700002</v>
      </c>
    </row>
    <row r="1065" spans="1:8" ht="15.75" thickBot="1" x14ac:dyDescent="0.3">
      <c r="A1065" s="96">
        <v>24867.603766730001</v>
      </c>
      <c r="B1065" s="88">
        <f t="shared" si="43"/>
        <v>75.132396233270001</v>
      </c>
      <c r="C1065" s="96">
        <v>359.31499999020002</v>
      </c>
      <c r="F1065" s="90">
        <v>20770.03932254</v>
      </c>
      <c r="G1065" s="90">
        <f t="shared" si="44"/>
        <v>79.229960677459999</v>
      </c>
      <c r="H1065" s="91">
        <v>334.26963251659998</v>
      </c>
    </row>
    <row r="1066" spans="1:8" ht="15.75" thickBot="1" x14ac:dyDescent="0.3">
      <c r="A1066" s="96">
        <v>24868.040258429999</v>
      </c>
      <c r="B1066" s="88">
        <f t="shared" si="43"/>
        <v>75.13195974157</v>
      </c>
      <c r="C1066" s="96">
        <v>358.5870000347</v>
      </c>
      <c r="F1066" s="90">
        <v>20789.742655049999</v>
      </c>
      <c r="G1066" s="90">
        <f t="shared" si="44"/>
        <v>79.210257344950008</v>
      </c>
      <c r="H1066" s="91">
        <v>334.27340440609998</v>
      </c>
    </row>
    <row r="1067" spans="1:8" ht="15.75" thickBot="1" x14ac:dyDescent="0.3">
      <c r="A1067" s="96">
        <v>24868.47692306</v>
      </c>
      <c r="B1067" s="88">
        <f t="shared" si="43"/>
        <v>75.131523076939999</v>
      </c>
      <c r="C1067" s="96">
        <v>357.98900004479998</v>
      </c>
      <c r="F1067" s="90">
        <v>20809.783350490001</v>
      </c>
      <c r="G1067" s="90">
        <f t="shared" si="44"/>
        <v>79.190216649510006</v>
      </c>
      <c r="H1067" s="91">
        <v>334.39840873089997</v>
      </c>
    </row>
    <row r="1068" spans="1:8" ht="15.75" thickBot="1" x14ac:dyDescent="0.3">
      <c r="A1068" s="96">
        <v>24868.91260299</v>
      </c>
      <c r="B1068" s="88">
        <f t="shared" si="43"/>
        <v>75.131087397009992</v>
      </c>
      <c r="C1068" s="96">
        <v>357.63399999590001</v>
      </c>
      <c r="F1068" s="90">
        <v>20829.279522919998</v>
      </c>
      <c r="G1068" s="90">
        <f t="shared" si="44"/>
        <v>79.17072047708001</v>
      </c>
      <c r="H1068" s="91">
        <v>334.82752499039998</v>
      </c>
    </row>
    <row r="1069" spans="1:8" ht="15.75" thickBot="1" x14ac:dyDescent="0.3">
      <c r="A1069" s="96">
        <v>24869.349094680001</v>
      </c>
      <c r="B1069" s="88">
        <f t="shared" si="43"/>
        <v>75.130650905319996</v>
      </c>
      <c r="C1069" s="96">
        <v>357.56299996749999</v>
      </c>
      <c r="F1069" s="90">
        <v>20856.485599389998</v>
      </c>
      <c r="G1069" s="90">
        <f t="shared" si="44"/>
        <v>79.143514400610002</v>
      </c>
      <c r="H1069" s="91">
        <v>335.10422074299998</v>
      </c>
    </row>
    <row r="1070" spans="1:8" ht="15.75" thickBot="1" x14ac:dyDescent="0.3">
      <c r="A1070" s="96">
        <v>24872.955835590001</v>
      </c>
      <c r="B1070" s="88">
        <f t="shared" si="43"/>
        <v>75.127044164409995</v>
      </c>
      <c r="C1070" s="96">
        <v>357.57999995720002</v>
      </c>
      <c r="F1070" s="90">
        <v>20873.954205239999</v>
      </c>
      <c r="G1070" s="90">
        <f t="shared" si="44"/>
        <v>79.126045794760003</v>
      </c>
      <c r="H1070" s="91">
        <v>335.10479349000002</v>
      </c>
    </row>
    <row r="1071" spans="1:8" ht="15.75" thickBot="1" x14ac:dyDescent="0.3">
      <c r="A1071" s="96">
        <v>24876.76842579</v>
      </c>
      <c r="B1071" s="88">
        <f t="shared" si="43"/>
        <v>75.123231574209996</v>
      </c>
      <c r="C1071" s="96">
        <v>357.6170000061</v>
      </c>
      <c r="F1071" s="90">
        <v>20891.501365550001</v>
      </c>
      <c r="G1071" s="90">
        <f t="shared" si="44"/>
        <v>79.108498634450001</v>
      </c>
      <c r="H1071" s="91">
        <v>335.17852476140001</v>
      </c>
    </row>
    <row r="1072" spans="1:8" ht="15.75" thickBot="1" x14ac:dyDescent="0.3">
      <c r="A1072" s="96">
        <v>24877.205426929999</v>
      </c>
      <c r="B1072" s="88">
        <f t="shared" si="43"/>
        <v>75.122794573069996</v>
      </c>
      <c r="C1072" s="96">
        <v>357.84900000319999</v>
      </c>
      <c r="F1072" s="90">
        <v>20911.468556690001</v>
      </c>
      <c r="G1072" s="90">
        <f t="shared" si="44"/>
        <v>79.088531443310004</v>
      </c>
      <c r="H1072" s="91">
        <v>335.2173152931</v>
      </c>
    </row>
    <row r="1073" spans="1:8" ht="15.75" thickBot="1" x14ac:dyDescent="0.3">
      <c r="A1073" s="96">
        <v>24877.641565670001</v>
      </c>
      <c r="B1073" s="88">
        <f t="shared" si="43"/>
        <v>75.122358434329996</v>
      </c>
      <c r="C1073" s="96">
        <v>358.20900004359999</v>
      </c>
      <c r="F1073" s="90">
        <v>20928.23517892</v>
      </c>
      <c r="G1073" s="90">
        <f t="shared" si="44"/>
        <v>79.071764821079995</v>
      </c>
      <c r="H1073" s="91">
        <v>335.2173152931</v>
      </c>
    </row>
    <row r="1074" spans="1:8" ht="15.75" thickBot="1" x14ac:dyDescent="0.3">
      <c r="A1074" s="96">
        <v>24878.078566820001</v>
      </c>
      <c r="B1074" s="88">
        <f t="shared" si="43"/>
        <v>75.121921433180006</v>
      </c>
      <c r="C1074" s="96">
        <v>358.069000002</v>
      </c>
      <c r="F1074" s="90">
        <v>20947.235339399998</v>
      </c>
      <c r="G1074" s="90">
        <f t="shared" si="44"/>
        <v>79.052764660600005</v>
      </c>
      <c r="H1074" s="91">
        <v>335.2173152931</v>
      </c>
    </row>
    <row r="1075" spans="1:8" ht="15.75" thickBot="1" x14ac:dyDescent="0.3">
      <c r="A1075" s="96">
        <v>24878.514705549998</v>
      </c>
      <c r="B1075" s="88">
        <f t="shared" si="43"/>
        <v>75.121485294449997</v>
      </c>
      <c r="C1075" s="96">
        <v>357.76700003069999</v>
      </c>
      <c r="F1075" s="90">
        <v>20967.241123290001</v>
      </c>
      <c r="G1075" s="90">
        <f t="shared" si="44"/>
        <v>79.032758876710005</v>
      </c>
      <c r="H1075" s="91">
        <v>335.2173152931</v>
      </c>
    </row>
    <row r="1076" spans="1:8" ht="15.75" thickBot="1" x14ac:dyDescent="0.3">
      <c r="A1076" s="96">
        <v>24878.950844300001</v>
      </c>
      <c r="B1076" s="88">
        <f t="shared" si="43"/>
        <v>75.121049155700007</v>
      </c>
      <c r="C1076" s="96">
        <v>357.59099999440002</v>
      </c>
      <c r="F1076" s="90">
        <v>20987.96829045</v>
      </c>
      <c r="G1076" s="90">
        <f t="shared" si="44"/>
        <v>79.012031709550001</v>
      </c>
      <c r="H1076" s="91">
        <v>335.44815565279998</v>
      </c>
    </row>
    <row r="1077" spans="1:8" ht="15.75" thickBot="1" x14ac:dyDescent="0.3">
      <c r="A1077" s="96">
        <v>24879.387845429999</v>
      </c>
      <c r="B1077" s="88">
        <f t="shared" si="43"/>
        <v>75.120612154569997</v>
      </c>
      <c r="C1077" s="96">
        <v>357.5839999877</v>
      </c>
      <c r="F1077" s="90">
        <v>21008.28198009</v>
      </c>
      <c r="G1077" s="90">
        <f t="shared" si="44"/>
        <v>78.991718019909996</v>
      </c>
      <c r="H1077" s="91">
        <v>335.85773123529998</v>
      </c>
    </row>
    <row r="1078" spans="1:8" ht="15.75" thickBot="1" x14ac:dyDescent="0.3">
      <c r="A1078" s="96">
        <v>24884.623590470001</v>
      </c>
      <c r="B1078" s="88">
        <f t="shared" si="43"/>
        <v>75.115376409530001</v>
      </c>
      <c r="C1078" s="96">
        <v>357.63399999590001</v>
      </c>
      <c r="F1078" s="90">
        <v>21028.27603723</v>
      </c>
      <c r="G1078" s="90">
        <f t="shared" si="44"/>
        <v>78.97172396277</v>
      </c>
      <c r="H1078" s="91">
        <v>335.8651615837</v>
      </c>
    </row>
    <row r="1079" spans="1:8" ht="15.75" thickBot="1" x14ac:dyDescent="0.3">
      <c r="A1079" s="96">
        <v>24884.93019282</v>
      </c>
      <c r="B1079" s="88">
        <f t="shared" si="43"/>
        <v>75.115069807179992</v>
      </c>
      <c r="C1079" s="96">
        <v>357.63800002630001</v>
      </c>
      <c r="F1079" s="90">
        <v>21048.143304720001</v>
      </c>
      <c r="G1079" s="90">
        <f t="shared" si="44"/>
        <v>78.95185669528</v>
      </c>
      <c r="H1079" s="91">
        <v>335.92629049779998</v>
      </c>
    </row>
    <row r="1080" spans="1:8" ht="15.75" thickBot="1" x14ac:dyDescent="0.3">
      <c r="A1080" s="96">
        <v>24887.133133800002</v>
      </c>
      <c r="B1080" s="88">
        <f t="shared" si="43"/>
        <v>75.112866866199994</v>
      </c>
      <c r="C1080" s="96">
        <v>357.65000002459999</v>
      </c>
      <c r="F1080" s="90">
        <v>21068.133715510001</v>
      </c>
      <c r="G1080" s="90">
        <f t="shared" si="44"/>
        <v>78.931866284489999</v>
      </c>
      <c r="H1080" s="91">
        <v>335.93245445439999</v>
      </c>
    </row>
    <row r="1081" spans="1:8" ht="15.75" thickBot="1" x14ac:dyDescent="0.3">
      <c r="A1081" s="96">
        <v>24890.115170689998</v>
      </c>
      <c r="B1081" s="88">
        <f t="shared" si="43"/>
        <v>75.109884829310005</v>
      </c>
      <c r="C1081" s="96">
        <v>357.66400003810003</v>
      </c>
      <c r="F1081" s="90">
        <v>21088.047802149998</v>
      </c>
      <c r="G1081" s="90">
        <f t="shared" si="44"/>
        <v>78.911952197849999</v>
      </c>
      <c r="H1081" s="91">
        <v>336.23468351619999</v>
      </c>
    </row>
    <row r="1082" spans="1:8" ht="15.75" thickBot="1" x14ac:dyDescent="0.3">
      <c r="A1082" s="96">
        <v>24890.842772920001</v>
      </c>
      <c r="B1082" s="88">
        <f t="shared" si="43"/>
        <v>75.109157227080004</v>
      </c>
      <c r="C1082" s="96">
        <v>357.6690000296</v>
      </c>
      <c r="F1082" s="90">
        <v>21108.00802402</v>
      </c>
      <c r="G1082" s="90">
        <f t="shared" si="44"/>
        <v>78.891991975980005</v>
      </c>
      <c r="H1082" s="91">
        <v>336.97329436820002</v>
      </c>
    </row>
    <row r="1083" spans="1:8" ht="15.75" thickBot="1" x14ac:dyDescent="0.3">
      <c r="A1083" s="96">
        <v>24892.616183760001</v>
      </c>
      <c r="B1083" s="88">
        <f t="shared" si="43"/>
        <v>75.107383816240002</v>
      </c>
      <c r="C1083" s="96">
        <v>357.79999995600002</v>
      </c>
      <c r="F1083" s="90">
        <v>21128.000728890001</v>
      </c>
      <c r="G1083" s="90">
        <f t="shared" si="44"/>
        <v>78.871999271109999</v>
      </c>
      <c r="H1083" s="91">
        <v>337.91643484449997</v>
      </c>
    </row>
    <row r="1084" spans="1:8" ht="15.75" thickBot="1" x14ac:dyDescent="0.3">
      <c r="A1084" s="96">
        <v>24892.912198959999</v>
      </c>
      <c r="B1084" s="88">
        <f t="shared" si="43"/>
        <v>75.107087801039995</v>
      </c>
      <c r="C1084" s="96">
        <v>357.75699995460002</v>
      </c>
      <c r="F1084" s="90">
        <v>21148.647509390001</v>
      </c>
      <c r="G1084" s="90">
        <f t="shared" si="44"/>
        <v>78.851352490609997</v>
      </c>
      <c r="H1084" s="91">
        <v>338.16675470069998</v>
      </c>
    </row>
    <row r="1085" spans="1:8" ht="15.75" thickBot="1" x14ac:dyDescent="0.3">
      <c r="A1085" s="96">
        <v>24893.502827439999</v>
      </c>
      <c r="B1085" s="88">
        <f t="shared" si="43"/>
        <v>75.106497172559997</v>
      </c>
      <c r="C1085" s="96">
        <v>357.80500004070001</v>
      </c>
      <c r="F1085" s="90">
        <v>21168.254822110001</v>
      </c>
      <c r="G1085" s="90">
        <f t="shared" si="44"/>
        <v>78.831745177889999</v>
      </c>
      <c r="H1085" s="91">
        <v>338.21509355839999</v>
      </c>
    </row>
    <row r="1086" spans="1:8" ht="15.75" thickBot="1" x14ac:dyDescent="0.3">
      <c r="A1086" s="96">
        <v>24893.79804939</v>
      </c>
      <c r="B1086" s="88">
        <f t="shared" si="43"/>
        <v>75.10620195061</v>
      </c>
      <c r="C1086" s="96">
        <v>357.9209999926</v>
      </c>
      <c r="F1086" s="90">
        <v>21188.03064836</v>
      </c>
      <c r="G1086" s="90">
        <f t="shared" si="44"/>
        <v>78.811969351640002</v>
      </c>
      <c r="H1086" s="91">
        <v>338.21509355839999</v>
      </c>
    </row>
    <row r="1087" spans="1:8" ht="15.75" thickBot="1" x14ac:dyDescent="0.3">
      <c r="A1087" s="96">
        <v>24894.091214870001</v>
      </c>
      <c r="B1087" s="88">
        <f t="shared" si="43"/>
        <v>75.105908785129998</v>
      </c>
      <c r="C1087" s="96">
        <v>357.90800003330003</v>
      </c>
      <c r="F1087" s="90">
        <v>21208.648958509999</v>
      </c>
      <c r="G1087" s="90">
        <f t="shared" si="44"/>
        <v>78.791351041490003</v>
      </c>
      <c r="H1087" s="91">
        <v>338.23866187919998</v>
      </c>
    </row>
    <row r="1088" spans="1:8" ht="15.75" thickBot="1" x14ac:dyDescent="0.3">
      <c r="A1088" s="96">
        <v>24894.38657228</v>
      </c>
      <c r="B1088" s="88">
        <f t="shared" si="43"/>
        <v>75.105613427720002</v>
      </c>
      <c r="C1088" s="96">
        <v>357.8580000252</v>
      </c>
      <c r="F1088" s="90">
        <v>21228.586377340001</v>
      </c>
      <c r="G1088" s="90">
        <f t="shared" si="44"/>
        <v>78.771413622659992</v>
      </c>
      <c r="H1088" s="91">
        <v>338.26725306520001</v>
      </c>
    </row>
    <row r="1089" spans="1:8" ht="15.75" thickBot="1" x14ac:dyDescent="0.3">
      <c r="A1089" s="96">
        <v>24894.682562149999</v>
      </c>
      <c r="B1089" s="88">
        <f t="shared" si="43"/>
        <v>75.105317437850005</v>
      </c>
      <c r="C1089" s="96">
        <v>357.73999996480001</v>
      </c>
      <c r="F1089" s="90">
        <v>21248.465584670001</v>
      </c>
      <c r="G1089" s="90">
        <f t="shared" si="44"/>
        <v>78.751534415329999</v>
      </c>
      <c r="H1089" s="91">
        <v>338.46166901620001</v>
      </c>
    </row>
    <row r="1090" spans="1:8" ht="15.75" thickBot="1" x14ac:dyDescent="0.3">
      <c r="A1090" s="96">
        <v>24894.977919550001</v>
      </c>
      <c r="B1090" s="88">
        <f t="shared" si="43"/>
        <v>75.105022080449999</v>
      </c>
      <c r="C1090" s="96">
        <v>357.81799999999998</v>
      </c>
      <c r="F1090" s="90">
        <v>21268.221144399999</v>
      </c>
      <c r="G1090" s="90">
        <f t="shared" si="44"/>
        <v>78.731778855599998</v>
      </c>
      <c r="H1090" s="91">
        <v>338.59939674869997</v>
      </c>
    </row>
    <row r="1091" spans="1:8" ht="15.75" thickBot="1" x14ac:dyDescent="0.3">
      <c r="A1091" s="96">
        <v>24895.394075780001</v>
      </c>
      <c r="B1091" s="88">
        <f t="shared" si="43"/>
        <v>75.104605924219996</v>
      </c>
      <c r="C1091" s="96">
        <v>357.81300000850001</v>
      </c>
      <c r="F1091" s="90">
        <v>21287.76574065</v>
      </c>
      <c r="G1091" s="90">
        <f t="shared" si="44"/>
        <v>78.712234259349998</v>
      </c>
      <c r="H1091" s="91">
        <v>338.670905903</v>
      </c>
    </row>
    <row r="1092" spans="1:8" ht="15.75" thickBot="1" x14ac:dyDescent="0.3">
      <c r="A1092" s="96">
        <v>24895.56948957</v>
      </c>
      <c r="B1092" s="88">
        <f t="shared" si="43"/>
        <v>75.104430510430007</v>
      </c>
      <c r="C1092" s="96">
        <v>357.76900004599997</v>
      </c>
      <c r="F1092" s="90">
        <v>21307.731480549999</v>
      </c>
      <c r="G1092" s="90">
        <f t="shared" si="44"/>
        <v>78.692268519449996</v>
      </c>
      <c r="H1092" s="91">
        <v>338.69860558099998</v>
      </c>
    </row>
    <row r="1093" spans="1:8" ht="15.75" thickBot="1" x14ac:dyDescent="0.3">
      <c r="A1093" s="96">
        <v>24895.865236090001</v>
      </c>
      <c r="B1093" s="88">
        <f t="shared" ref="B1093:B1156" si="45">100-A1093/1000</f>
        <v>75.104134763909997</v>
      </c>
      <c r="C1093" s="96">
        <v>357.74499995629998</v>
      </c>
      <c r="F1093" s="90">
        <v>21327.697028310002</v>
      </c>
      <c r="G1093" s="90">
        <f t="shared" ref="G1093:G1156" si="46">100-F1093/1000</f>
        <v>78.672302971690002</v>
      </c>
      <c r="H1093" s="91">
        <v>338.70154147869999</v>
      </c>
    </row>
    <row r="1094" spans="1:8" ht="15.75" thickBot="1" x14ac:dyDescent="0.3">
      <c r="A1094" s="96">
        <v>24897.01112657</v>
      </c>
      <c r="B1094" s="88">
        <f t="shared" si="45"/>
        <v>75.102988873430007</v>
      </c>
      <c r="C1094" s="96">
        <v>357.75500003249999</v>
      </c>
      <c r="F1094" s="90">
        <v>21347.649977599998</v>
      </c>
      <c r="G1094" s="90">
        <f t="shared" si="46"/>
        <v>78.6523500224</v>
      </c>
      <c r="H1094" s="91">
        <v>338.70154147869999</v>
      </c>
    </row>
    <row r="1095" spans="1:8" ht="15.75" thickBot="1" x14ac:dyDescent="0.3">
      <c r="A1095" s="96">
        <v>24898.563414240001</v>
      </c>
      <c r="B1095" s="88">
        <f t="shared" si="45"/>
        <v>75.101436585759998</v>
      </c>
      <c r="C1095" s="96">
        <v>357.78200000520002</v>
      </c>
      <c r="F1095" s="90">
        <v>21368.02778094</v>
      </c>
      <c r="G1095" s="90">
        <f t="shared" si="46"/>
        <v>78.631972219060003</v>
      </c>
      <c r="H1095" s="91">
        <v>338.80420555220002</v>
      </c>
    </row>
    <row r="1096" spans="1:8" ht="15.75" thickBot="1" x14ac:dyDescent="0.3">
      <c r="A1096" s="96">
        <v>24901.481792210001</v>
      </c>
      <c r="B1096" s="88">
        <f t="shared" si="45"/>
        <v>75.098518207789994</v>
      </c>
      <c r="C1096" s="96">
        <v>357.84499997270001</v>
      </c>
      <c r="F1096" s="90">
        <v>21387.857615550001</v>
      </c>
      <c r="G1096" s="90">
        <f t="shared" si="46"/>
        <v>78.612142384449996</v>
      </c>
      <c r="H1096" s="91">
        <v>339.06801735340002</v>
      </c>
    </row>
    <row r="1097" spans="1:8" ht="15.75" thickBot="1" x14ac:dyDescent="0.3">
      <c r="A1097" s="96">
        <v>24902.07258575</v>
      </c>
      <c r="B1097" s="88">
        <f t="shared" si="45"/>
        <v>75.097927414249995</v>
      </c>
      <c r="C1097" s="96">
        <v>357.9970000125</v>
      </c>
      <c r="F1097" s="90">
        <v>21408.695073819999</v>
      </c>
      <c r="G1097" s="90">
        <f t="shared" si="46"/>
        <v>78.591304926180001</v>
      </c>
      <c r="H1097" s="91">
        <v>339.10098932279999</v>
      </c>
    </row>
    <row r="1098" spans="1:8" ht="15.75" thickBot="1" x14ac:dyDescent="0.3">
      <c r="A1098" s="96">
        <v>24902.460340819998</v>
      </c>
      <c r="B1098" s="88">
        <f t="shared" si="45"/>
        <v>75.097539659180001</v>
      </c>
      <c r="C1098" s="96">
        <v>357.83999998119998</v>
      </c>
      <c r="F1098" s="90">
        <v>21428.685124880001</v>
      </c>
      <c r="G1098" s="90">
        <f t="shared" si="46"/>
        <v>78.571314875119995</v>
      </c>
      <c r="H1098" s="91">
        <v>339.10098932279999</v>
      </c>
    </row>
    <row r="1099" spans="1:8" ht="15.75" thickBot="1" x14ac:dyDescent="0.3">
      <c r="A1099" s="96">
        <v>24903.582927119998</v>
      </c>
      <c r="B1099" s="88">
        <f t="shared" si="45"/>
        <v>75.096417072880001</v>
      </c>
      <c r="C1099" s="96">
        <v>357.8580000252</v>
      </c>
      <c r="F1099" s="90">
        <v>21448.820863450001</v>
      </c>
      <c r="G1099" s="90">
        <f t="shared" si="46"/>
        <v>78.551179136550005</v>
      </c>
      <c r="H1099" s="91">
        <v>339.23472792460001</v>
      </c>
    </row>
    <row r="1100" spans="1:8" ht="15.75" thickBot="1" x14ac:dyDescent="0.3">
      <c r="A1100" s="96">
        <v>24903.84632796</v>
      </c>
      <c r="B1100" s="88">
        <f t="shared" si="45"/>
        <v>75.096153672040003</v>
      </c>
      <c r="C1100" s="96">
        <v>357.89900001140001</v>
      </c>
      <c r="F1100" s="90">
        <v>21468.591514070002</v>
      </c>
      <c r="G1100" s="90">
        <f t="shared" si="46"/>
        <v>78.531408485930001</v>
      </c>
      <c r="H1100" s="91">
        <v>339.23472792460001</v>
      </c>
    </row>
    <row r="1101" spans="1:8" ht="15.75" thickBot="1" x14ac:dyDescent="0.3">
      <c r="A1101" s="96">
        <v>24904.14174123</v>
      </c>
      <c r="B1101" s="88">
        <f t="shared" si="45"/>
        <v>75.095858258769994</v>
      </c>
      <c r="C1101" s="96">
        <v>357.86899996919999</v>
      </c>
      <c r="F1101" s="90">
        <v>21489.539430159999</v>
      </c>
      <c r="G1101" s="90">
        <f t="shared" si="46"/>
        <v>78.510460569840006</v>
      </c>
      <c r="H1101" s="91">
        <v>339.23793152709999</v>
      </c>
    </row>
    <row r="1102" spans="1:8" ht="15.75" thickBot="1" x14ac:dyDescent="0.3">
      <c r="A1102" s="96">
        <v>24904.43789153</v>
      </c>
      <c r="B1102" s="88">
        <f t="shared" si="45"/>
        <v>75.095562108470006</v>
      </c>
      <c r="C1102" s="96">
        <v>357.96899998560002</v>
      </c>
      <c r="F1102" s="90">
        <v>21512.7202559</v>
      </c>
      <c r="G1102" s="90">
        <f t="shared" si="46"/>
        <v>78.487279744099993</v>
      </c>
      <c r="H1102" s="91">
        <v>339.23793152709999</v>
      </c>
    </row>
    <row r="1103" spans="1:8" ht="15.75" thickBot="1" x14ac:dyDescent="0.3">
      <c r="A1103" s="96">
        <v>24905.029453859999</v>
      </c>
      <c r="B1103" s="88">
        <f t="shared" si="45"/>
        <v>75.094970546140004</v>
      </c>
      <c r="C1103" s="96">
        <v>358.01999995480003</v>
      </c>
      <c r="F1103" s="90">
        <v>21531.169950480002</v>
      </c>
      <c r="G1103" s="90">
        <f t="shared" si="46"/>
        <v>78.468830049519994</v>
      </c>
      <c r="H1103" s="91">
        <v>339.23793152709999</v>
      </c>
    </row>
    <row r="1104" spans="1:8" ht="15.75" thickBot="1" x14ac:dyDescent="0.3">
      <c r="A1104" s="96">
        <v>24905.32437758</v>
      </c>
      <c r="B1104" s="88">
        <f t="shared" si="45"/>
        <v>75.094675622419999</v>
      </c>
      <c r="C1104" s="96">
        <v>357.98000002280003</v>
      </c>
      <c r="F1104" s="90">
        <v>21550.42904395</v>
      </c>
      <c r="G1104" s="90">
        <f t="shared" si="46"/>
        <v>78.449570956049996</v>
      </c>
      <c r="H1104" s="91">
        <v>339.2427258418</v>
      </c>
    </row>
    <row r="1105" spans="1:8" ht="15.75" thickBot="1" x14ac:dyDescent="0.3">
      <c r="A1105" s="96">
        <v>24905.620191710001</v>
      </c>
      <c r="B1105" s="88">
        <f t="shared" si="45"/>
        <v>75.09437980829</v>
      </c>
      <c r="C1105" s="96">
        <v>357.89400001989998</v>
      </c>
      <c r="F1105" s="90">
        <v>21571.946749049999</v>
      </c>
      <c r="G1105" s="90">
        <f t="shared" si="46"/>
        <v>78.428053250950001</v>
      </c>
      <c r="H1105" s="91">
        <v>339.28924999999998</v>
      </c>
    </row>
    <row r="1106" spans="1:8" ht="15.75" thickBot="1" x14ac:dyDescent="0.3">
      <c r="A1106" s="96">
        <v>24908.192447720001</v>
      </c>
      <c r="B1106" s="88">
        <f t="shared" si="45"/>
        <v>75.091807552280002</v>
      </c>
      <c r="C1106" s="96">
        <v>357.95100003480002</v>
      </c>
      <c r="F1106" s="90">
        <v>21590.021637319998</v>
      </c>
      <c r="G1106" s="90">
        <f t="shared" si="46"/>
        <v>78.409978362679993</v>
      </c>
      <c r="H1106" s="91">
        <v>339.28924999999998</v>
      </c>
    </row>
    <row r="1107" spans="1:8" ht="15.75" thickBot="1" x14ac:dyDescent="0.3">
      <c r="A1107" s="96">
        <v>24908.871865860001</v>
      </c>
      <c r="B1107" s="88">
        <f t="shared" si="45"/>
        <v>75.091128134140007</v>
      </c>
      <c r="C1107" s="96">
        <v>357.96600000929999</v>
      </c>
      <c r="F1107" s="90">
        <v>21609.399344720001</v>
      </c>
      <c r="G1107" s="90">
        <f t="shared" si="46"/>
        <v>78.390600655279997</v>
      </c>
      <c r="H1107" s="91">
        <v>339.28924999999998</v>
      </c>
    </row>
    <row r="1108" spans="1:8" ht="15.75" thickBot="1" x14ac:dyDescent="0.3">
      <c r="A1108" s="96">
        <v>24909.16710305</v>
      </c>
      <c r="B1108" s="88">
        <f t="shared" si="45"/>
        <v>75.090832896950005</v>
      </c>
      <c r="C1108" s="96">
        <v>358.11499997969997</v>
      </c>
      <c r="F1108" s="90">
        <v>21629.04992886</v>
      </c>
      <c r="G1108" s="90">
        <f t="shared" si="46"/>
        <v>78.370950071140001</v>
      </c>
      <c r="H1108" s="91">
        <v>339.29463204519999</v>
      </c>
    </row>
    <row r="1109" spans="1:8" ht="15.75" thickBot="1" x14ac:dyDescent="0.3">
      <c r="A1109" s="96">
        <v>24909.462128470001</v>
      </c>
      <c r="B1109" s="88">
        <f t="shared" si="45"/>
        <v>75.090537871530003</v>
      </c>
      <c r="C1109" s="96">
        <v>358.19099999960002</v>
      </c>
      <c r="F1109" s="90">
        <v>21648.912793250001</v>
      </c>
      <c r="G1109" s="90">
        <f t="shared" si="46"/>
        <v>78.351087206749995</v>
      </c>
      <c r="H1109" s="91">
        <v>339.40912526879998</v>
      </c>
    </row>
    <row r="1110" spans="1:8" ht="15.75" thickBot="1" x14ac:dyDescent="0.3">
      <c r="A1110" s="96">
        <v>24909.758130170001</v>
      </c>
      <c r="B1110" s="88">
        <f t="shared" si="45"/>
        <v>75.090241869829995</v>
      </c>
      <c r="C1110" s="96">
        <v>358.15799998120002</v>
      </c>
      <c r="F1110" s="90">
        <v>21668.55456597</v>
      </c>
      <c r="G1110" s="90">
        <f t="shared" si="46"/>
        <v>78.331445434030002</v>
      </c>
      <c r="H1110" s="91">
        <v>339.45499999999998</v>
      </c>
    </row>
    <row r="1111" spans="1:8" ht="15.75" thickBot="1" x14ac:dyDescent="0.3">
      <c r="A1111" s="96">
        <v>24910.053155590002</v>
      </c>
      <c r="B1111" s="88">
        <f t="shared" si="45"/>
        <v>75.089946844409994</v>
      </c>
      <c r="C1111" s="96">
        <v>358.01600001750001</v>
      </c>
      <c r="F1111" s="90">
        <v>21687.903988189999</v>
      </c>
      <c r="G1111" s="90">
        <f t="shared" si="46"/>
        <v>78.312096011809999</v>
      </c>
      <c r="H1111" s="91">
        <v>339.45499999999998</v>
      </c>
    </row>
    <row r="1112" spans="1:8" ht="15.75" thickBot="1" x14ac:dyDescent="0.3">
      <c r="A1112" s="96">
        <v>24910.349157280001</v>
      </c>
      <c r="B1112" s="88">
        <f t="shared" si="45"/>
        <v>75.089650842720005</v>
      </c>
      <c r="C1112" s="96">
        <v>358.14799999820002</v>
      </c>
      <c r="F1112" s="90">
        <v>21709.621158530001</v>
      </c>
      <c r="G1112" s="90">
        <f t="shared" si="46"/>
        <v>78.290378841470002</v>
      </c>
      <c r="H1112" s="91">
        <v>339.45499999999998</v>
      </c>
    </row>
    <row r="1113" spans="1:8" ht="15.75" thickBot="1" x14ac:dyDescent="0.3">
      <c r="A1113" s="96">
        <v>24910.644182700002</v>
      </c>
      <c r="B1113" s="88">
        <f t="shared" si="45"/>
        <v>75.089355817300003</v>
      </c>
      <c r="C1113" s="96">
        <v>358.1919999607</v>
      </c>
      <c r="F1113" s="90">
        <v>21729.290319340002</v>
      </c>
      <c r="G1113" s="90">
        <f t="shared" si="46"/>
        <v>78.270709680659991</v>
      </c>
      <c r="H1113" s="91">
        <v>339.45499999999998</v>
      </c>
    </row>
    <row r="1114" spans="1:8" ht="15.75" thickBot="1" x14ac:dyDescent="0.3">
      <c r="A1114" s="96">
        <v>24911.008842809999</v>
      </c>
      <c r="B1114" s="88">
        <f t="shared" si="45"/>
        <v>75.088991157190009</v>
      </c>
      <c r="C1114" s="96">
        <v>358.08199996130003</v>
      </c>
      <c r="F1114" s="90">
        <v>21748.978720169998</v>
      </c>
      <c r="G1114" s="90">
        <f t="shared" si="46"/>
        <v>78.251021279829999</v>
      </c>
      <c r="H1114" s="91">
        <v>339.45499999999998</v>
      </c>
    </row>
    <row r="1115" spans="1:8" ht="15.75" thickBot="1" x14ac:dyDescent="0.3">
      <c r="A1115" s="96">
        <v>24912.41822069</v>
      </c>
      <c r="B1115" s="88">
        <f t="shared" si="45"/>
        <v>75.08758177931</v>
      </c>
      <c r="C1115" s="96">
        <v>358.049000036</v>
      </c>
      <c r="F1115" s="90">
        <v>21768.361534299998</v>
      </c>
      <c r="G1115" s="90">
        <f t="shared" si="46"/>
        <v>78.231638465700001</v>
      </c>
      <c r="H1115" s="91">
        <v>339.478070742</v>
      </c>
    </row>
    <row r="1116" spans="1:8" ht="15.75" thickBot="1" x14ac:dyDescent="0.3">
      <c r="A1116" s="96">
        <v>24916.85189953</v>
      </c>
      <c r="B1116" s="88">
        <f t="shared" si="45"/>
        <v>75.083148100469998</v>
      </c>
      <c r="C1116" s="96">
        <v>358.15999999640002</v>
      </c>
      <c r="F1116" s="90">
        <v>21787.47378561</v>
      </c>
      <c r="G1116" s="90">
        <f t="shared" si="46"/>
        <v>78.212526214389996</v>
      </c>
      <c r="H1116" s="91">
        <v>339.52893837400001</v>
      </c>
    </row>
    <row r="1117" spans="1:8" ht="15.75" thickBot="1" x14ac:dyDescent="0.3">
      <c r="A1117" s="96">
        <v>24917.147926549998</v>
      </c>
      <c r="B1117" s="88">
        <f t="shared" si="45"/>
        <v>75.082852073449999</v>
      </c>
      <c r="C1117" s="96">
        <v>358.32200001929999</v>
      </c>
      <c r="F1117" s="90">
        <v>21807.467065829998</v>
      </c>
      <c r="G1117" s="90">
        <f t="shared" si="46"/>
        <v>78.192532934170004</v>
      </c>
      <c r="H1117" s="91">
        <v>339.53215889170002</v>
      </c>
    </row>
    <row r="1118" spans="1:8" ht="15.75" thickBot="1" x14ac:dyDescent="0.3">
      <c r="A1118" s="96">
        <v>24918.034994760001</v>
      </c>
      <c r="B1118" s="88">
        <f t="shared" si="45"/>
        <v>75.081965005239994</v>
      </c>
      <c r="C1118" s="96">
        <v>359.2669999972</v>
      </c>
      <c r="F1118" s="90">
        <v>21827.391284820002</v>
      </c>
      <c r="G1118" s="90">
        <f t="shared" si="46"/>
        <v>78.17260871517999</v>
      </c>
      <c r="H1118" s="91">
        <v>339.53382260990003</v>
      </c>
    </row>
    <row r="1119" spans="1:8" ht="15.75" thickBot="1" x14ac:dyDescent="0.3">
      <c r="A1119" s="96">
        <v>24918.479035290002</v>
      </c>
      <c r="B1119" s="88">
        <f t="shared" si="45"/>
        <v>75.081520964709995</v>
      </c>
      <c r="C1119" s="96">
        <v>359.96599996459997</v>
      </c>
      <c r="F1119" s="90">
        <v>21847.40194109</v>
      </c>
      <c r="G1119" s="90">
        <f t="shared" si="46"/>
        <v>78.152598058910002</v>
      </c>
      <c r="H1119" s="91">
        <v>339.57217015510003</v>
      </c>
    </row>
    <row r="1120" spans="1:8" ht="15.75" thickBot="1" x14ac:dyDescent="0.3">
      <c r="A1120" s="96">
        <v>24918.92183209</v>
      </c>
      <c r="B1120" s="88">
        <f t="shared" si="45"/>
        <v>75.081078167909993</v>
      </c>
      <c r="C1120" s="96">
        <v>360.66099999469998</v>
      </c>
      <c r="F1120" s="90">
        <v>21867.264256729999</v>
      </c>
      <c r="G1120" s="90">
        <f t="shared" si="46"/>
        <v>78.132735743270004</v>
      </c>
      <c r="H1120" s="91">
        <v>339.68177938190001</v>
      </c>
    </row>
    <row r="1121" spans="1:8" ht="15.75" thickBot="1" x14ac:dyDescent="0.3">
      <c r="A1121" s="96">
        <v>24919.217128550001</v>
      </c>
      <c r="B1121" s="88">
        <f t="shared" si="45"/>
        <v>75.080782871449998</v>
      </c>
      <c r="C1121" s="96">
        <v>360.81899998710003</v>
      </c>
      <c r="F1121" s="90">
        <v>21888.727650199999</v>
      </c>
      <c r="G1121" s="90">
        <f t="shared" si="46"/>
        <v>78.111272349800004</v>
      </c>
      <c r="H1121" s="91">
        <v>339.8127752478</v>
      </c>
    </row>
    <row r="1122" spans="1:8" ht="15.75" thickBot="1" x14ac:dyDescent="0.3">
      <c r="A1122" s="96">
        <v>24919.645931530002</v>
      </c>
      <c r="B1122" s="88">
        <f t="shared" si="45"/>
        <v>75.080354068470001</v>
      </c>
      <c r="C1122" s="96">
        <v>360.88899996129999</v>
      </c>
      <c r="F1122" s="90">
        <v>21908.749950969999</v>
      </c>
      <c r="G1122" s="90">
        <f t="shared" si="46"/>
        <v>78.091250049030009</v>
      </c>
      <c r="H1122" s="91">
        <v>339.81493260960002</v>
      </c>
    </row>
    <row r="1123" spans="1:8" ht="15.75" thickBot="1" x14ac:dyDescent="0.3">
      <c r="A1123" s="96">
        <v>24920.69549192</v>
      </c>
      <c r="B1123" s="88">
        <f t="shared" si="45"/>
        <v>75.07930450808</v>
      </c>
      <c r="C1123" s="96">
        <v>361.01400002840001</v>
      </c>
      <c r="F1123" s="90">
        <v>21928.550128710001</v>
      </c>
      <c r="G1123" s="90">
        <f t="shared" si="46"/>
        <v>78.07144987129</v>
      </c>
      <c r="H1123" s="91">
        <v>339.81746692399997</v>
      </c>
    </row>
    <row r="1124" spans="1:8" ht="15.75" thickBot="1" x14ac:dyDescent="0.3">
      <c r="A1124" s="96">
        <v>24921.470566749998</v>
      </c>
      <c r="B1124" s="88">
        <f t="shared" si="45"/>
        <v>75.078529433249997</v>
      </c>
      <c r="C1124" s="96">
        <v>361.07799995689999</v>
      </c>
      <c r="F1124" s="90">
        <v>21948.488432279999</v>
      </c>
      <c r="G1124" s="90">
        <f t="shared" si="46"/>
        <v>78.051511567719999</v>
      </c>
      <c r="H1124" s="91">
        <v>340.23411919680001</v>
      </c>
    </row>
    <row r="1125" spans="1:8" ht="15.75" thickBot="1" x14ac:dyDescent="0.3">
      <c r="A1125" s="96">
        <v>24923.210190279999</v>
      </c>
      <c r="B1125" s="88">
        <f t="shared" si="45"/>
        <v>75.076789809719997</v>
      </c>
      <c r="C1125" s="96">
        <v>361.23999997969997</v>
      </c>
      <c r="F1125" s="90">
        <v>21968.1853032</v>
      </c>
      <c r="G1125" s="90">
        <f t="shared" si="46"/>
        <v>78.031814696799998</v>
      </c>
      <c r="H1125" s="91">
        <v>340.23757446809998</v>
      </c>
    </row>
    <row r="1126" spans="1:8" ht="15.75" thickBot="1" x14ac:dyDescent="0.3">
      <c r="A1126" s="96">
        <v>24925.129386199998</v>
      </c>
      <c r="B1126" s="88">
        <f t="shared" si="45"/>
        <v>75.074870613800002</v>
      </c>
      <c r="C1126" s="96">
        <v>361.4020000026</v>
      </c>
      <c r="F1126" s="90">
        <v>21988.295447249999</v>
      </c>
      <c r="G1126" s="90">
        <f t="shared" si="46"/>
        <v>78.011704552750004</v>
      </c>
      <c r="H1126" s="91">
        <v>340.23757446809998</v>
      </c>
    </row>
    <row r="1127" spans="1:8" ht="15.75" thickBot="1" x14ac:dyDescent="0.3">
      <c r="A1127" s="96">
        <v>24927.198546660002</v>
      </c>
      <c r="B1127" s="88">
        <f t="shared" si="45"/>
        <v>75.072801453339991</v>
      </c>
      <c r="C1127" s="96">
        <v>361.70700004320003</v>
      </c>
      <c r="F1127" s="90">
        <v>22008.623426689999</v>
      </c>
      <c r="G1127" s="90">
        <f t="shared" si="46"/>
        <v>77.991376573309992</v>
      </c>
      <c r="H1127" s="91">
        <v>340.2545896657</v>
      </c>
    </row>
    <row r="1128" spans="1:8" ht="15.75" thickBot="1" x14ac:dyDescent="0.3">
      <c r="A1128" s="96">
        <v>24928.55045346</v>
      </c>
      <c r="B1128" s="88">
        <f t="shared" si="45"/>
        <v>75.071449546539995</v>
      </c>
      <c r="C1128" s="96">
        <v>361.79800003769998</v>
      </c>
      <c r="F1128" s="90">
        <v>22027.420794099999</v>
      </c>
      <c r="G1128" s="90">
        <f t="shared" si="46"/>
        <v>77.972579205900004</v>
      </c>
      <c r="H1128" s="91">
        <v>340.2545896657</v>
      </c>
    </row>
    <row r="1129" spans="1:8" ht="15.75" thickBot="1" x14ac:dyDescent="0.3">
      <c r="A1129" s="96">
        <v>24932.906460810002</v>
      </c>
      <c r="B1129" s="88">
        <f t="shared" si="45"/>
        <v>75.067093539189997</v>
      </c>
      <c r="C1129" s="96">
        <v>361.87500001860002</v>
      </c>
      <c r="F1129" s="90">
        <v>22047.057768189999</v>
      </c>
      <c r="G1129" s="90">
        <f t="shared" si="46"/>
        <v>77.952942231809999</v>
      </c>
      <c r="H1129" s="91">
        <v>340.2907751354</v>
      </c>
    </row>
    <row r="1130" spans="1:8" ht="15.75" thickBot="1" x14ac:dyDescent="0.3">
      <c r="A1130" s="96">
        <v>24936.147388609999</v>
      </c>
      <c r="B1130" s="88">
        <f t="shared" si="45"/>
        <v>75.063852611390004</v>
      </c>
      <c r="C1130" s="96">
        <v>361.90300004559998</v>
      </c>
      <c r="F1130" s="90">
        <v>22066.661135189999</v>
      </c>
      <c r="G1130" s="90">
        <f t="shared" si="46"/>
        <v>77.933338864809997</v>
      </c>
      <c r="H1130" s="91">
        <v>340.47772190469999</v>
      </c>
    </row>
    <row r="1131" spans="1:8" ht="15.75" thickBot="1" x14ac:dyDescent="0.3">
      <c r="A1131" s="96">
        <v>24937.8407663</v>
      </c>
      <c r="B1131" s="88">
        <f t="shared" si="45"/>
        <v>75.062159233700001</v>
      </c>
      <c r="C1131" s="96">
        <v>361.94700000810002</v>
      </c>
      <c r="F1131" s="90">
        <v>22087.55871872</v>
      </c>
      <c r="G1131" s="90">
        <f t="shared" si="46"/>
        <v>77.912441281279996</v>
      </c>
      <c r="H1131" s="91">
        <v>340.60168340860002</v>
      </c>
    </row>
    <row r="1132" spans="1:8" ht="15.75" thickBot="1" x14ac:dyDescent="0.3">
      <c r="A1132" s="96">
        <v>24938.72816079</v>
      </c>
      <c r="B1132" s="88">
        <f t="shared" si="45"/>
        <v>75.061271839210008</v>
      </c>
      <c r="C1132" s="96">
        <v>361.97199996559999</v>
      </c>
      <c r="F1132" s="90">
        <v>22107.29240432</v>
      </c>
      <c r="G1132" s="90">
        <f t="shared" si="46"/>
        <v>77.892707595680008</v>
      </c>
      <c r="H1132" s="91">
        <v>340.7533582506</v>
      </c>
    </row>
    <row r="1133" spans="1:8" ht="15.75" thickBot="1" x14ac:dyDescent="0.3">
      <c r="A1133" s="96">
        <v>24939.270250270001</v>
      </c>
      <c r="B1133" s="88">
        <f t="shared" si="45"/>
        <v>75.060729749730001</v>
      </c>
      <c r="C1133" s="96">
        <v>361.92000003530001</v>
      </c>
      <c r="F1133" s="90">
        <v>22127.150704250002</v>
      </c>
      <c r="G1133" s="90">
        <f t="shared" si="46"/>
        <v>77.872849295750001</v>
      </c>
      <c r="H1133" s="91">
        <v>340.9205527172</v>
      </c>
    </row>
    <row r="1134" spans="1:8" ht="15.75" thickBot="1" x14ac:dyDescent="0.3">
      <c r="A1134" s="96">
        <v>24942.356880309999</v>
      </c>
      <c r="B1134" s="88">
        <f t="shared" si="45"/>
        <v>75.057643119689999</v>
      </c>
      <c r="C1134" s="96">
        <v>361.93500000979998</v>
      </c>
      <c r="F1134" s="90">
        <v>22147.128212340001</v>
      </c>
      <c r="G1134" s="90">
        <f t="shared" si="46"/>
        <v>77.852871787660007</v>
      </c>
      <c r="H1134" s="91">
        <v>340.95656534810001</v>
      </c>
    </row>
    <row r="1135" spans="1:8" ht="15.75" thickBot="1" x14ac:dyDescent="0.3">
      <c r="A1135" s="96">
        <v>24946.405964149999</v>
      </c>
      <c r="B1135" s="88">
        <f t="shared" si="45"/>
        <v>75.053594035849997</v>
      </c>
      <c r="C1135" s="96">
        <v>361.94999998439999</v>
      </c>
      <c r="F1135" s="90">
        <v>22166.12613619</v>
      </c>
      <c r="G1135" s="90">
        <f t="shared" si="46"/>
        <v>77.833873863809998</v>
      </c>
      <c r="H1135" s="91">
        <v>341.02087588099999</v>
      </c>
    </row>
    <row r="1136" spans="1:8" ht="15.75" thickBot="1" x14ac:dyDescent="0.3">
      <c r="A1136" s="96">
        <v>24949.48181737</v>
      </c>
      <c r="B1136" s="88">
        <f t="shared" si="45"/>
        <v>75.05051818263</v>
      </c>
      <c r="C1136" s="96">
        <v>361.9630000368</v>
      </c>
      <c r="F1136" s="90">
        <v>22186.217344879999</v>
      </c>
      <c r="G1136" s="90">
        <f t="shared" si="46"/>
        <v>77.813782655120008</v>
      </c>
      <c r="H1136" s="91">
        <v>341.02703647419997</v>
      </c>
    </row>
    <row r="1137" spans="1:8" ht="15.75" thickBot="1" x14ac:dyDescent="0.3">
      <c r="A1137" s="96">
        <v>24953.397227950001</v>
      </c>
      <c r="B1137" s="88">
        <f t="shared" si="45"/>
        <v>75.046602772049994</v>
      </c>
      <c r="C1137" s="96">
        <v>361.98000002650002</v>
      </c>
      <c r="F1137" s="90">
        <v>22206.153490889999</v>
      </c>
      <c r="G1137" s="90">
        <f t="shared" si="46"/>
        <v>77.793846509109997</v>
      </c>
      <c r="H1137" s="91">
        <v>341.05556469650003</v>
      </c>
    </row>
    <row r="1138" spans="1:8" ht="15.75" thickBot="1" x14ac:dyDescent="0.3">
      <c r="A1138" s="96">
        <v>24956.893738499999</v>
      </c>
      <c r="B1138" s="88">
        <f t="shared" si="45"/>
        <v>75.0431062615</v>
      </c>
      <c r="C1138" s="96">
        <v>361.98000002650002</v>
      </c>
      <c r="F1138" s="90">
        <v>22226.71463672</v>
      </c>
      <c r="G1138" s="90">
        <f t="shared" si="46"/>
        <v>77.773285363279996</v>
      </c>
      <c r="H1138" s="91">
        <v>341.05556469650003</v>
      </c>
    </row>
    <row r="1139" spans="1:8" ht="15.75" thickBot="1" x14ac:dyDescent="0.3">
      <c r="A1139" s="96">
        <v>24958.863340489999</v>
      </c>
      <c r="B1139" s="88">
        <f t="shared" si="45"/>
        <v>75.041136659510002</v>
      </c>
      <c r="C1139" s="96">
        <v>361.98000002650002</v>
      </c>
      <c r="F1139" s="90">
        <v>22246.68196283</v>
      </c>
      <c r="G1139" s="90">
        <f t="shared" si="46"/>
        <v>77.753318037170004</v>
      </c>
      <c r="H1139" s="91">
        <v>341.10020011120002</v>
      </c>
    </row>
    <row r="1140" spans="1:8" ht="15.75" thickBot="1" x14ac:dyDescent="0.3">
      <c r="A1140" s="96">
        <v>24962.549016140001</v>
      </c>
      <c r="B1140" s="88">
        <f t="shared" si="45"/>
        <v>75.037450983859998</v>
      </c>
      <c r="C1140" s="96">
        <v>361.98000002650002</v>
      </c>
      <c r="F1140" s="90">
        <v>22266.655648669999</v>
      </c>
      <c r="G1140" s="90">
        <f t="shared" si="46"/>
        <v>77.733344351330004</v>
      </c>
      <c r="H1140" s="91">
        <v>341.31355012109998</v>
      </c>
    </row>
    <row r="1141" spans="1:8" ht="15.75" thickBot="1" x14ac:dyDescent="0.3">
      <c r="A1141" s="96">
        <v>24967.106397510001</v>
      </c>
      <c r="B1141" s="88">
        <f t="shared" si="45"/>
        <v>75.032893602489992</v>
      </c>
      <c r="C1141" s="96">
        <v>361.98000002650002</v>
      </c>
      <c r="F1141" s="90">
        <v>22287.167144120001</v>
      </c>
      <c r="G1141" s="90">
        <f t="shared" si="46"/>
        <v>77.712832855879995</v>
      </c>
      <c r="H1141" s="91">
        <v>341.32121750559998</v>
      </c>
    </row>
    <row r="1142" spans="1:8" ht="15.75" thickBot="1" x14ac:dyDescent="0.3">
      <c r="A1142" s="96">
        <v>24967.99378131</v>
      </c>
      <c r="B1142" s="88">
        <f t="shared" si="45"/>
        <v>75.03200621869</v>
      </c>
      <c r="C1142" s="96">
        <v>362.01300004500001</v>
      </c>
      <c r="F1142" s="90">
        <v>22306.246972069999</v>
      </c>
      <c r="G1142" s="90">
        <f t="shared" si="46"/>
        <v>77.693753027930001</v>
      </c>
      <c r="H1142" s="91">
        <v>341.42313323550002</v>
      </c>
    </row>
    <row r="1143" spans="1:8" ht="15.75" thickBot="1" x14ac:dyDescent="0.3">
      <c r="A1143" s="96">
        <v>24968.583988900002</v>
      </c>
      <c r="B1143" s="88">
        <f t="shared" si="45"/>
        <v>75.031416011099992</v>
      </c>
      <c r="C1143" s="96">
        <v>361.9809999876</v>
      </c>
      <c r="F1143" s="90">
        <v>22326.873429340001</v>
      </c>
      <c r="G1143" s="90">
        <f t="shared" si="46"/>
        <v>77.673126570660003</v>
      </c>
      <c r="H1143" s="91">
        <v>341.67386474160003</v>
      </c>
    </row>
    <row r="1144" spans="1:8" ht="15.75" thickBot="1" x14ac:dyDescent="0.3">
      <c r="A1144" s="96">
        <v>24969.47112192</v>
      </c>
      <c r="B1144" s="88">
        <f t="shared" si="45"/>
        <v>75.030528878079991</v>
      </c>
      <c r="C1144" s="96">
        <v>361.99999999250002</v>
      </c>
      <c r="F1144" s="90">
        <v>22346.781397660001</v>
      </c>
      <c r="G1144" s="90">
        <f t="shared" si="46"/>
        <v>77.65321860233999</v>
      </c>
      <c r="H1144" s="91">
        <v>341.67386474160003</v>
      </c>
    </row>
    <row r="1145" spans="1:8" ht="15.75" thickBot="1" x14ac:dyDescent="0.3">
      <c r="A1145" s="96">
        <v>24969.766503030001</v>
      </c>
      <c r="B1145" s="88">
        <f t="shared" si="45"/>
        <v>75.030233496969998</v>
      </c>
      <c r="C1145" s="96">
        <v>362.07199998200002</v>
      </c>
      <c r="F1145" s="90">
        <v>22371.359862649999</v>
      </c>
      <c r="G1145" s="90">
        <f t="shared" si="46"/>
        <v>77.628640137350004</v>
      </c>
      <c r="H1145" s="91">
        <v>341.67386474160003</v>
      </c>
    </row>
    <row r="1146" spans="1:8" ht="15.75" thickBot="1" x14ac:dyDescent="0.3">
      <c r="A1146" s="96">
        <v>24970.291194369998</v>
      </c>
      <c r="B1146" s="88">
        <f t="shared" si="45"/>
        <v>75.029708805630008</v>
      </c>
      <c r="C1146" s="96">
        <v>362.07300003620003</v>
      </c>
      <c r="F1146" s="90">
        <v>22390.76004465</v>
      </c>
      <c r="G1146" s="90">
        <f t="shared" si="46"/>
        <v>77.609239955350006</v>
      </c>
      <c r="H1146" s="91">
        <v>341.99734532140002</v>
      </c>
    </row>
    <row r="1147" spans="1:8" ht="15.75" thickBot="1" x14ac:dyDescent="0.3">
      <c r="A1147" s="96">
        <v>24970.65354779</v>
      </c>
      <c r="B1147" s="88">
        <f t="shared" si="45"/>
        <v>75.029346452210007</v>
      </c>
      <c r="C1147" s="96">
        <v>361.99400004</v>
      </c>
      <c r="F1147" s="90">
        <v>22410.242129220002</v>
      </c>
      <c r="G1147" s="90">
        <f t="shared" si="46"/>
        <v>77.589757870780005</v>
      </c>
      <c r="H1147" s="91">
        <v>341.99734532140002</v>
      </c>
    </row>
    <row r="1148" spans="1:8" ht="15.75" thickBot="1" x14ac:dyDescent="0.3">
      <c r="A1148" s="96">
        <v>24973.678348109999</v>
      </c>
      <c r="B1148" s="88">
        <f t="shared" si="45"/>
        <v>75.026321651890001</v>
      </c>
      <c r="C1148" s="96">
        <v>362.00999997560001</v>
      </c>
      <c r="F1148" s="90">
        <v>22429.907218339999</v>
      </c>
      <c r="G1148" s="90">
        <f t="shared" si="46"/>
        <v>77.570092781660009</v>
      </c>
      <c r="H1148" s="91">
        <v>342.00959241480001</v>
      </c>
    </row>
    <row r="1149" spans="1:8" ht="15.75" thickBot="1" x14ac:dyDescent="0.3">
      <c r="A1149" s="96">
        <v>24978.981128610001</v>
      </c>
      <c r="B1149" s="88">
        <f t="shared" si="45"/>
        <v>75.021018871389998</v>
      </c>
      <c r="C1149" s="96">
        <v>362.00999997560001</v>
      </c>
      <c r="F1149" s="90">
        <v>22449.552372059999</v>
      </c>
      <c r="G1149" s="90">
        <f t="shared" si="46"/>
        <v>77.550447627940002</v>
      </c>
      <c r="H1149" s="91">
        <v>342.0281493004</v>
      </c>
    </row>
    <row r="1150" spans="1:8" ht="15.75" thickBot="1" x14ac:dyDescent="0.3">
      <c r="A1150" s="96">
        <v>24987.01542964</v>
      </c>
      <c r="B1150" s="88">
        <f t="shared" si="45"/>
        <v>75.012984570360004</v>
      </c>
      <c r="C1150" s="96">
        <v>362.014000006</v>
      </c>
      <c r="F1150" s="90">
        <v>22469.552215799999</v>
      </c>
      <c r="G1150" s="90">
        <f t="shared" si="46"/>
        <v>77.530447784199993</v>
      </c>
      <c r="H1150" s="91">
        <v>342.15901891390001</v>
      </c>
    </row>
    <row r="1151" spans="1:8" ht="15.75" thickBot="1" x14ac:dyDescent="0.3">
      <c r="A1151" s="96">
        <v>24992.920793730002</v>
      </c>
      <c r="B1151" s="88">
        <f t="shared" si="45"/>
        <v>75.007079206269992</v>
      </c>
      <c r="C1151" s="96">
        <v>362.01999995860001</v>
      </c>
      <c r="F1151" s="90">
        <v>22489.272448740001</v>
      </c>
      <c r="G1151" s="90">
        <f t="shared" si="46"/>
        <v>77.510727551260004</v>
      </c>
      <c r="H1151" s="91">
        <v>342.21835950989998</v>
      </c>
    </row>
    <row r="1152" spans="1:8" ht="15.75" thickBot="1" x14ac:dyDescent="0.3">
      <c r="A1152" s="96">
        <v>25000.112602749999</v>
      </c>
      <c r="B1152" s="88">
        <f t="shared" si="45"/>
        <v>74.999887397250006</v>
      </c>
      <c r="C1152" s="96">
        <v>362.01999995860001</v>
      </c>
      <c r="F1152" s="90">
        <v>22509.161288880001</v>
      </c>
      <c r="G1152" s="90">
        <f t="shared" si="46"/>
        <v>77.490838711120006</v>
      </c>
      <c r="H1152" s="91">
        <v>342.23302475050002</v>
      </c>
    </row>
    <row r="1153" spans="1:8" ht="15.75" thickBot="1" x14ac:dyDescent="0.3">
      <c r="A1153" s="96">
        <v>25004.088217420001</v>
      </c>
      <c r="B1153" s="88">
        <f t="shared" si="45"/>
        <v>74.995911782579995</v>
      </c>
      <c r="C1153" s="96">
        <v>362.01999995860001</v>
      </c>
      <c r="F1153" s="90">
        <v>22528.614013660001</v>
      </c>
      <c r="G1153" s="90">
        <f t="shared" si="46"/>
        <v>77.471385986339996</v>
      </c>
      <c r="H1153" s="91">
        <v>342.25490758360002</v>
      </c>
    </row>
    <row r="1154" spans="1:8" ht="15.75" thickBot="1" x14ac:dyDescent="0.3">
      <c r="A1154" s="96">
        <v>25007.605094009999</v>
      </c>
      <c r="B1154" s="88">
        <f t="shared" si="45"/>
        <v>74.992394905989997</v>
      </c>
      <c r="C1154" s="96">
        <v>362.04900003969999</v>
      </c>
      <c r="F1154" s="90">
        <v>22548.603654859999</v>
      </c>
      <c r="G1154" s="90">
        <f t="shared" si="46"/>
        <v>77.451396345139997</v>
      </c>
      <c r="H1154" s="91">
        <v>342.25490758360002</v>
      </c>
    </row>
    <row r="1155" spans="1:8" ht="15.75" thickBot="1" x14ac:dyDescent="0.3">
      <c r="A1155" s="96">
        <v>25008.196155770001</v>
      </c>
      <c r="B1155" s="88">
        <f t="shared" si="45"/>
        <v>74.991803844229992</v>
      </c>
      <c r="C1155" s="96">
        <v>362.07399999720002</v>
      </c>
      <c r="F1155" s="90">
        <v>22567.523113380001</v>
      </c>
      <c r="G1155" s="90">
        <f t="shared" si="46"/>
        <v>77.432476886619995</v>
      </c>
      <c r="H1155" s="91">
        <v>342.26249154120001</v>
      </c>
    </row>
    <row r="1156" spans="1:8" ht="15.75" thickBot="1" x14ac:dyDescent="0.3">
      <c r="A1156" s="96">
        <v>25008.49237865</v>
      </c>
      <c r="B1156" s="88">
        <f t="shared" si="45"/>
        <v>74.991507621349996</v>
      </c>
      <c r="C1156" s="96">
        <v>362.033999972</v>
      </c>
      <c r="F1156" s="90">
        <v>22586.730712320001</v>
      </c>
      <c r="G1156" s="90">
        <f t="shared" si="46"/>
        <v>77.413269287679995</v>
      </c>
      <c r="H1156" s="91">
        <v>342.66402180390003</v>
      </c>
    </row>
    <row r="1157" spans="1:8" ht="15.75" thickBot="1" x14ac:dyDescent="0.3">
      <c r="A1157" s="96">
        <v>25010.85746322</v>
      </c>
      <c r="B1157" s="88">
        <f t="shared" ref="B1157:B1220" si="47">100-A1157/1000</f>
        <v>74.989142536780008</v>
      </c>
      <c r="C1157" s="96">
        <v>362.01999995860001</v>
      </c>
      <c r="F1157" s="90">
        <v>22608.21878933</v>
      </c>
      <c r="G1157" s="90">
        <f t="shared" ref="G1157:G1220" si="48">100-F1157/1000</f>
        <v>77.391781210670004</v>
      </c>
      <c r="H1157" s="91">
        <v>342.9356042069</v>
      </c>
    </row>
    <row r="1158" spans="1:8" ht="15.75" thickBot="1" x14ac:dyDescent="0.3">
      <c r="A1158" s="96">
        <v>25011.153140409999</v>
      </c>
      <c r="B1158" s="88">
        <f t="shared" si="47"/>
        <v>74.988846859589998</v>
      </c>
      <c r="C1158" s="96">
        <v>362.13500004259998</v>
      </c>
      <c r="F1158" s="90">
        <v>22627.39023864</v>
      </c>
      <c r="G1158" s="90">
        <f t="shared" si="48"/>
        <v>77.372609761359996</v>
      </c>
      <c r="H1158" s="91">
        <v>342.9356042069</v>
      </c>
    </row>
    <row r="1159" spans="1:8" ht="15.75" thickBot="1" x14ac:dyDescent="0.3">
      <c r="A1159" s="96">
        <v>25011.448526600001</v>
      </c>
      <c r="B1159" s="88">
        <f t="shared" si="47"/>
        <v>74.988551473399994</v>
      </c>
      <c r="C1159" s="96">
        <v>362.71900001910001</v>
      </c>
      <c r="F1159" s="90">
        <v>22647.03260839</v>
      </c>
      <c r="G1159" s="90">
        <f t="shared" si="48"/>
        <v>77.352967391610008</v>
      </c>
      <c r="H1159" s="91">
        <v>342.94798253520003</v>
      </c>
    </row>
    <row r="1160" spans="1:8" ht="15.75" thickBot="1" x14ac:dyDescent="0.3">
      <c r="A1160" s="96">
        <v>25011.744203779999</v>
      </c>
      <c r="B1160" s="88">
        <f t="shared" si="47"/>
        <v>74.988255796220002</v>
      </c>
      <c r="C1160" s="96">
        <v>362.77499997989997</v>
      </c>
      <c r="F1160" s="90">
        <v>22665.411082750001</v>
      </c>
      <c r="G1160" s="90">
        <f t="shared" si="48"/>
        <v>77.334588917250002</v>
      </c>
      <c r="H1160" s="91">
        <v>343.20219716759999</v>
      </c>
    </row>
    <row r="1161" spans="1:8" ht="15.75" thickBot="1" x14ac:dyDescent="0.3">
      <c r="A1161" s="96">
        <v>25012.039042730001</v>
      </c>
      <c r="B1161" s="88">
        <f t="shared" si="47"/>
        <v>74.987960957269991</v>
      </c>
      <c r="C1161" s="96">
        <v>362.30500003319997</v>
      </c>
      <c r="F1161" s="90">
        <v>22684.819100889999</v>
      </c>
      <c r="G1161" s="90">
        <f t="shared" si="48"/>
        <v>77.315180899110004</v>
      </c>
      <c r="H1161" s="91">
        <v>343.4017828524</v>
      </c>
    </row>
    <row r="1162" spans="1:8" ht="15.75" thickBot="1" x14ac:dyDescent="0.3">
      <c r="A1162" s="96">
        <v>25012.33526561</v>
      </c>
      <c r="B1162" s="88">
        <f t="shared" si="47"/>
        <v>74.987664734389995</v>
      </c>
      <c r="C1162" s="96">
        <v>362.01999995860001</v>
      </c>
      <c r="F1162" s="90">
        <v>22704.757852769999</v>
      </c>
      <c r="G1162" s="90">
        <f t="shared" si="48"/>
        <v>77.295242147229999</v>
      </c>
      <c r="H1162" s="91">
        <v>343.60408726610001</v>
      </c>
    </row>
    <row r="1163" spans="1:8" ht="15.75" thickBot="1" x14ac:dyDescent="0.3">
      <c r="A1163" s="96">
        <v>25012.926327370002</v>
      </c>
      <c r="B1163" s="88">
        <f t="shared" si="47"/>
        <v>74.987073672630004</v>
      </c>
      <c r="C1163" s="96">
        <v>362.01999995860001</v>
      </c>
      <c r="F1163" s="90">
        <v>22722.543556960001</v>
      </c>
      <c r="G1163" s="90">
        <f t="shared" si="48"/>
        <v>77.277456443039995</v>
      </c>
      <c r="H1163" s="91">
        <v>343.6571823571</v>
      </c>
    </row>
    <row r="1164" spans="1:8" ht="15.75" thickBot="1" x14ac:dyDescent="0.3">
      <c r="A1164" s="96">
        <v>25013.222004560001</v>
      </c>
      <c r="B1164" s="88">
        <f t="shared" si="47"/>
        <v>74.986777995440008</v>
      </c>
      <c r="C1164" s="96">
        <v>362.24699996409998</v>
      </c>
      <c r="F1164" s="90">
        <v>22742.547731850002</v>
      </c>
      <c r="G1164" s="90">
        <f t="shared" si="48"/>
        <v>77.25745226814999</v>
      </c>
      <c r="H1164" s="91">
        <v>343.65753810730001</v>
      </c>
    </row>
    <row r="1165" spans="1:8" ht="15.75" thickBot="1" x14ac:dyDescent="0.3">
      <c r="A1165" s="96">
        <v>25013.517390749999</v>
      </c>
      <c r="B1165" s="88">
        <f t="shared" si="47"/>
        <v>74.986482609250004</v>
      </c>
      <c r="C1165" s="96">
        <v>362.32799997550001</v>
      </c>
      <c r="F1165" s="90">
        <v>22759.216272950001</v>
      </c>
      <c r="G1165" s="90">
        <f t="shared" si="48"/>
        <v>77.240783727050001</v>
      </c>
      <c r="H1165" s="91">
        <v>343.72515217</v>
      </c>
    </row>
    <row r="1166" spans="1:8" ht="15.75" thickBot="1" x14ac:dyDescent="0.3">
      <c r="A1166" s="96">
        <v>25013.813067939998</v>
      </c>
      <c r="B1166" s="88">
        <f t="shared" si="47"/>
        <v>74.986186932060008</v>
      </c>
      <c r="C1166" s="96">
        <v>362.34999995679999</v>
      </c>
      <c r="F1166" s="90">
        <v>22779.22962908</v>
      </c>
      <c r="G1166" s="90">
        <f t="shared" si="48"/>
        <v>77.220770370920008</v>
      </c>
      <c r="H1166" s="91">
        <v>343.72774421589997</v>
      </c>
    </row>
    <row r="1167" spans="1:8" ht="15.75" thickBot="1" x14ac:dyDescent="0.3">
      <c r="A1167" s="96">
        <v>25014.109290830002</v>
      </c>
      <c r="B1167" s="88">
        <f t="shared" si="47"/>
        <v>74.985890709169993</v>
      </c>
      <c r="C1167" s="96">
        <v>362.27999998259997</v>
      </c>
      <c r="F1167" s="90">
        <v>22797.25515008</v>
      </c>
      <c r="G1167" s="90">
        <f t="shared" si="48"/>
        <v>77.202744849919995</v>
      </c>
      <c r="H1167" s="91">
        <v>343.98750995630002</v>
      </c>
    </row>
    <row r="1168" spans="1:8" ht="15.75" thickBot="1" x14ac:dyDescent="0.3">
      <c r="A1168" s="96">
        <v>25014.404129769999</v>
      </c>
      <c r="B1168" s="88">
        <f t="shared" si="47"/>
        <v>74.98559587023</v>
      </c>
      <c r="C1168" s="96">
        <v>362.11699999870001</v>
      </c>
      <c r="F1168" s="90">
        <v>22817.84355645</v>
      </c>
      <c r="G1168" s="90">
        <f t="shared" si="48"/>
        <v>77.182156443549999</v>
      </c>
      <c r="H1168" s="91">
        <v>344.08630533920001</v>
      </c>
    </row>
    <row r="1169" spans="1:8" ht="15.75" thickBot="1" x14ac:dyDescent="0.3">
      <c r="A1169" s="96">
        <v>25014.700352659998</v>
      </c>
      <c r="B1169" s="88">
        <f t="shared" si="47"/>
        <v>74.98529964734</v>
      </c>
      <c r="C1169" s="96">
        <v>362.01999995860001</v>
      </c>
      <c r="F1169" s="90">
        <v>22834.44205568</v>
      </c>
      <c r="G1169" s="90">
        <f t="shared" si="48"/>
        <v>77.16555794432</v>
      </c>
      <c r="H1169" s="91">
        <v>344.08630533920001</v>
      </c>
    </row>
    <row r="1170" spans="1:8" ht="15.75" thickBot="1" x14ac:dyDescent="0.3">
      <c r="A1170" s="96">
        <v>25014.996029850001</v>
      </c>
      <c r="B1170" s="88">
        <f t="shared" si="47"/>
        <v>74.985003970150004</v>
      </c>
      <c r="C1170" s="96">
        <v>362.16799996790002</v>
      </c>
      <c r="F1170" s="90">
        <v>22854.40756697</v>
      </c>
      <c r="G1170" s="90">
        <f t="shared" si="48"/>
        <v>77.145592433030004</v>
      </c>
      <c r="H1170" s="91">
        <v>344.18228757949998</v>
      </c>
    </row>
    <row r="1171" spans="1:8" ht="15.75" thickBot="1" x14ac:dyDescent="0.3">
      <c r="A1171" s="96">
        <v>25015.291416029999</v>
      </c>
      <c r="B1171" s="88">
        <f t="shared" si="47"/>
        <v>74.984708583970004</v>
      </c>
      <c r="C1171" s="96">
        <v>362.23499996589999</v>
      </c>
      <c r="F1171" s="90">
        <v>22874.242393969998</v>
      </c>
      <c r="G1171" s="90">
        <f t="shared" si="48"/>
        <v>77.125757606030007</v>
      </c>
      <c r="H1171" s="91">
        <v>344.18228757949998</v>
      </c>
    </row>
    <row r="1172" spans="1:8" ht="15.75" thickBot="1" x14ac:dyDescent="0.3">
      <c r="A1172" s="96">
        <v>25015.882477790001</v>
      </c>
      <c r="B1172" s="88">
        <f t="shared" si="47"/>
        <v>74.984117522209999</v>
      </c>
      <c r="C1172" s="96">
        <v>362.06199999900002</v>
      </c>
      <c r="F1172" s="90">
        <v>22895.07688457</v>
      </c>
      <c r="G1172" s="90">
        <f t="shared" si="48"/>
        <v>77.104923115429997</v>
      </c>
      <c r="H1172" s="91">
        <v>344.18228757949998</v>
      </c>
    </row>
    <row r="1173" spans="1:8" ht="15.75" thickBot="1" x14ac:dyDescent="0.3">
      <c r="A1173" s="96">
        <v>25016.76880166</v>
      </c>
      <c r="B1173" s="88">
        <f t="shared" si="47"/>
        <v>74.983231198340007</v>
      </c>
      <c r="C1173" s="96">
        <v>362.06199999900002</v>
      </c>
      <c r="F1173" s="90">
        <v>22917.358644759999</v>
      </c>
      <c r="G1173" s="90">
        <f t="shared" si="48"/>
        <v>77.08264135524</v>
      </c>
      <c r="H1173" s="91">
        <v>344.18305619220001</v>
      </c>
    </row>
    <row r="1174" spans="1:8" ht="15.75" thickBot="1" x14ac:dyDescent="0.3">
      <c r="A1174" s="96">
        <v>25017.3603454</v>
      </c>
      <c r="B1174" s="88">
        <f t="shared" si="47"/>
        <v>74.982639654600007</v>
      </c>
      <c r="C1174" s="96">
        <v>362.12499996650001</v>
      </c>
      <c r="F1174" s="90">
        <v>22935.630853390001</v>
      </c>
      <c r="G1174" s="90">
        <f t="shared" si="48"/>
        <v>77.064369146610005</v>
      </c>
      <c r="H1174" s="91">
        <v>344.18305619220001</v>
      </c>
    </row>
    <row r="1175" spans="1:8" ht="15.75" thickBot="1" x14ac:dyDescent="0.3">
      <c r="A1175" s="96">
        <v>25018.542480759999</v>
      </c>
      <c r="B1175" s="88">
        <f t="shared" si="47"/>
        <v>74.981457519239996</v>
      </c>
      <c r="C1175" s="96">
        <v>362.01999995860001</v>
      </c>
      <c r="F1175" s="90">
        <v>22954.93926757</v>
      </c>
      <c r="G1175" s="90">
        <f t="shared" si="48"/>
        <v>77.045060732430002</v>
      </c>
      <c r="H1175" s="91">
        <v>344.18305619220001</v>
      </c>
    </row>
    <row r="1176" spans="1:8" ht="15.75" thickBot="1" x14ac:dyDescent="0.3">
      <c r="A1176" s="96">
        <v>25019.429796370001</v>
      </c>
      <c r="B1176" s="88">
        <f t="shared" si="47"/>
        <v>74.980570203629995</v>
      </c>
      <c r="C1176" s="96">
        <v>362.09899995479998</v>
      </c>
      <c r="F1176" s="90">
        <v>22975.588576890001</v>
      </c>
      <c r="G1176" s="90">
        <f t="shared" si="48"/>
        <v>77.024411423109996</v>
      </c>
      <c r="H1176" s="91">
        <v>344.18305619220001</v>
      </c>
    </row>
    <row r="1177" spans="1:8" ht="15.75" thickBot="1" x14ac:dyDescent="0.3">
      <c r="A1177" s="96">
        <v>25020.020864049999</v>
      </c>
      <c r="B1177" s="88">
        <f t="shared" si="47"/>
        <v>74.979979135950003</v>
      </c>
      <c r="C1177" s="96">
        <v>362.06699999049999</v>
      </c>
      <c r="F1177" s="90">
        <v>22993.791003589999</v>
      </c>
      <c r="G1177" s="90">
        <f t="shared" si="48"/>
        <v>77.00620899641001</v>
      </c>
      <c r="H1177" s="91">
        <v>344.22560638300001</v>
      </c>
    </row>
    <row r="1178" spans="1:8" ht="15.75" thickBot="1" x14ac:dyDescent="0.3">
      <c r="A1178" s="96">
        <v>25020.31663592</v>
      </c>
      <c r="B1178" s="88">
        <f t="shared" si="47"/>
        <v>74.979683364080003</v>
      </c>
      <c r="C1178" s="96">
        <v>362.02300002800001</v>
      </c>
      <c r="F1178" s="90">
        <v>23011.840379289999</v>
      </c>
      <c r="G1178" s="90">
        <f t="shared" si="48"/>
        <v>76.988159620710007</v>
      </c>
      <c r="H1178" s="91">
        <v>344.25950232629998</v>
      </c>
    </row>
    <row r="1179" spans="1:8" ht="15.75" thickBot="1" x14ac:dyDescent="0.3">
      <c r="A1179" s="96">
        <v>25021.202546190001</v>
      </c>
      <c r="B1179" s="88">
        <f t="shared" si="47"/>
        <v>74.978797453810003</v>
      </c>
      <c r="C1179" s="96">
        <v>362.06400001420002</v>
      </c>
      <c r="F1179" s="90">
        <v>23030.668871649999</v>
      </c>
      <c r="G1179" s="90">
        <f t="shared" si="48"/>
        <v>76.969331128350007</v>
      </c>
      <c r="H1179" s="91">
        <v>344.26118292770002</v>
      </c>
    </row>
    <row r="1180" spans="1:8" ht="15.75" thickBot="1" x14ac:dyDescent="0.3">
      <c r="A1180" s="96">
        <v>25021.498487059998</v>
      </c>
      <c r="B1180" s="88">
        <f t="shared" si="47"/>
        <v>74.978501512939999</v>
      </c>
      <c r="C1180" s="96">
        <v>362.01999995860001</v>
      </c>
      <c r="F1180" s="90">
        <v>23048.49475559</v>
      </c>
      <c r="G1180" s="90">
        <f t="shared" si="48"/>
        <v>76.951505244410001</v>
      </c>
      <c r="H1180" s="91">
        <v>344.26223050710001</v>
      </c>
    </row>
    <row r="1181" spans="1:8" ht="15.75" thickBot="1" x14ac:dyDescent="0.3">
      <c r="A1181" s="96">
        <v>25024.454290329999</v>
      </c>
      <c r="B1181" s="88">
        <f t="shared" si="47"/>
        <v>74.975545709670001</v>
      </c>
      <c r="C1181" s="96">
        <v>362.01999995860001</v>
      </c>
      <c r="F1181" s="90">
        <v>23067.21793395</v>
      </c>
      <c r="G1181" s="90">
        <f t="shared" si="48"/>
        <v>76.932782066049995</v>
      </c>
      <c r="H1181" s="91">
        <v>344.27240249329998</v>
      </c>
    </row>
    <row r="1182" spans="1:8" ht="15.75" thickBot="1" x14ac:dyDescent="0.3">
      <c r="A1182" s="96">
        <v>25024.75023121</v>
      </c>
      <c r="B1182" s="88">
        <f t="shared" si="47"/>
        <v>74.975249768790007</v>
      </c>
      <c r="C1182" s="96">
        <v>362.1520000324</v>
      </c>
      <c r="F1182" s="90">
        <v>23084.761208119999</v>
      </c>
      <c r="G1182" s="90">
        <f t="shared" si="48"/>
        <v>76.91523879188</v>
      </c>
      <c r="H1182" s="91">
        <v>344.28232090829999</v>
      </c>
    </row>
    <row r="1183" spans="1:8" ht="15.75" thickBot="1" x14ac:dyDescent="0.3">
      <c r="A1183" s="96">
        <v>25025.046172080001</v>
      </c>
      <c r="B1183" s="88">
        <f t="shared" si="47"/>
        <v>74.974953827920004</v>
      </c>
      <c r="C1183" s="96">
        <v>362.04700002449999</v>
      </c>
      <c r="F1183" s="90">
        <v>23102.25444728</v>
      </c>
      <c r="G1183" s="90">
        <f t="shared" si="48"/>
        <v>76.897745552719996</v>
      </c>
      <c r="H1183" s="91">
        <v>344.28545928189999</v>
      </c>
    </row>
    <row r="1184" spans="1:8" ht="15.75" thickBot="1" x14ac:dyDescent="0.3">
      <c r="A1184" s="96">
        <v>25025.411177549999</v>
      </c>
      <c r="B1184" s="88">
        <f t="shared" si="47"/>
        <v>74.974588822450002</v>
      </c>
      <c r="C1184" s="96">
        <v>362.01999995860001</v>
      </c>
      <c r="F1184" s="90">
        <v>23121.379346310001</v>
      </c>
      <c r="G1184" s="90">
        <f t="shared" si="48"/>
        <v>76.878620653690007</v>
      </c>
      <c r="H1184" s="91">
        <v>344.58597556379999</v>
      </c>
    </row>
    <row r="1185" spans="1:8" ht="15.75" thickBot="1" x14ac:dyDescent="0.3">
      <c r="A1185" s="96">
        <v>25028.002274819999</v>
      </c>
      <c r="B1185" s="88">
        <f t="shared" si="47"/>
        <v>74.971997725180003</v>
      </c>
      <c r="C1185" s="96">
        <v>362.01999995860001</v>
      </c>
      <c r="F1185" s="90">
        <v>23140.687131030001</v>
      </c>
      <c r="G1185" s="90">
        <f t="shared" si="48"/>
        <v>76.859312868969994</v>
      </c>
      <c r="H1185" s="91">
        <v>344.73876261269999</v>
      </c>
    </row>
    <row r="1186" spans="1:8" ht="15.75" thickBot="1" x14ac:dyDescent="0.3">
      <c r="A1186" s="96">
        <v>25028.297661010001</v>
      </c>
      <c r="B1186" s="88">
        <f t="shared" si="47"/>
        <v>74.971702338989999</v>
      </c>
      <c r="C1186" s="96">
        <v>362.0900000259</v>
      </c>
      <c r="F1186" s="90">
        <v>23160.353255090002</v>
      </c>
      <c r="G1186" s="90">
        <f t="shared" si="48"/>
        <v>76.839646744909999</v>
      </c>
      <c r="H1186" s="91">
        <v>344.74015966399998</v>
      </c>
    </row>
    <row r="1187" spans="1:8" ht="15.75" thickBot="1" x14ac:dyDescent="0.3">
      <c r="A1187" s="96">
        <v>25028.888433380002</v>
      </c>
      <c r="B1187" s="88">
        <f t="shared" si="47"/>
        <v>74.971111566619996</v>
      </c>
      <c r="C1187" s="96">
        <v>362.01999995860001</v>
      </c>
      <c r="F1187" s="90">
        <v>23180.434382470001</v>
      </c>
      <c r="G1187" s="90">
        <f t="shared" si="48"/>
        <v>76.819565617530003</v>
      </c>
      <c r="H1187" s="91">
        <v>344.76462777360001</v>
      </c>
    </row>
    <row r="1188" spans="1:8" ht="15.75" thickBot="1" x14ac:dyDescent="0.3">
      <c r="A1188" s="96">
        <v>25035.98354614</v>
      </c>
      <c r="B1188" s="88">
        <f t="shared" si="47"/>
        <v>74.964016453859998</v>
      </c>
      <c r="C1188" s="96">
        <v>362.03000003469998</v>
      </c>
      <c r="F1188" s="90">
        <v>23199.022989820001</v>
      </c>
      <c r="G1188" s="90">
        <f t="shared" si="48"/>
        <v>76.800977010179992</v>
      </c>
      <c r="H1188" s="91">
        <v>344.77607006549999</v>
      </c>
    </row>
    <row r="1189" spans="1:8" ht="15.75" thickBot="1" x14ac:dyDescent="0.3">
      <c r="A1189" s="96">
        <v>25045.144613429999</v>
      </c>
      <c r="B1189" s="88">
        <f t="shared" si="47"/>
        <v>74.954855386570003</v>
      </c>
      <c r="C1189" s="96">
        <v>362.12199999019998</v>
      </c>
      <c r="F1189" s="90">
        <v>23219.016533149999</v>
      </c>
      <c r="G1189" s="90">
        <f t="shared" si="48"/>
        <v>76.780983466850003</v>
      </c>
      <c r="H1189" s="91">
        <v>344.77607006549999</v>
      </c>
    </row>
    <row r="1190" spans="1:8" ht="15.75" thickBot="1" x14ac:dyDescent="0.3">
      <c r="A1190" s="96">
        <v>25045.440680989999</v>
      </c>
      <c r="B1190" s="88">
        <f t="shared" si="47"/>
        <v>74.954559319010002</v>
      </c>
      <c r="C1190" s="96">
        <v>362.10400003939998</v>
      </c>
      <c r="F1190" s="90">
        <v>23238.78625985</v>
      </c>
      <c r="G1190" s="90">
        <f t="shared" si="48"/>
        <v>76.761213740149998</v>
      </c>
      <c r="H1190" s="91">
        <v>344.78171020730002</v>
      </c>
    </row>
    <row r="1191" spans="1:8" ht="15.75" thickBot="1" x14ac:dyDescent="0.3">
      <c r="A1191" s="96">
        <v>25046.327087220001</v>
      </c>
      <c r="B1191" s="88">
        <f t="shared" si="47"/>
        <v>74.953672912780007</v>
      </c>
      <c r="C1191" s="96">
        <v>362.10999999199998</v>
      </c>
      <c r="F1191" s="90">
        <v>23258.62120215</v>
      </c>
      <c r="G1191" s="90">
        <f t="shared" si="48"/>
        <v>76.741378797850004</v>
      </c>
      <c r="H1191" s="91">
        <v>344.81501867639997</v>
      </c>
    </row>
    <row r="1192" spans="1:8" ht="15.75" thickBot="1" x14ac:dyDescent="0.3">
      <c r="A1192" s="96">
        <v>25046.623154770001</v>
      </c>
      <c r="B1192" s="88">
        <f t="shared" si="47"/>
        <v>74.953376845229997</v>
      </c>
      <c r="C1192" s="96">
        <v>362.1719999984</v>
      </c>
      <c r="F1192" s="90">
        <v>23278.619177140001</v>
      </c>
      <c r="G1192" s="90">
        <f t="shared" si="48"/>
        <v>76.721380822859999</v>
      </c>
      <c r="H1192" s="91">
        <v>344.94978475599999</v>
      </c>
    </row>
    <row r="1193" spans="1:8" ht="15.75" thickBot="1" x14ac:dyDescent="0.3">
      <c r="A1193" s="96">
        <v>25047.51045912</v>
      </c>
      <c r="B1193" s="88">
        <f t="shared" si="47"/>
        <v>74.952489540880009</v>
      </c>
      <c r="C1193" s="96">
        <v>362.15000001710001</v>
      </c>
      <c r="F1193" s="90">
        <v>23298.992669539999</v>
      </c>
      <c r="G1193" s="90">
        <f t="shared" si="48"/>
        <v>76.701007330460001</v>
      </c>
      <c r="H1193" s="91">
        <v>344.94978475599999</v>
      </c>
    </row>
    <row r="1194" spans="1:8" ht="15.75" thickBot="1" x14ac:dyDescent="0.3">
      <c r="A1194" s="96">
        <v>25050.630787630002</v>
      </c>
      <c r="B1194" s="88">
        <f t="shared" si="47"/>
        <v>74.949369212370001</v>
      </c>
      <c r="C1194" s="96">
        <v>362.1699999832</v>
      </c>
      <c r="F1194" s="90">
        <v>23318.97314867</v>
      </c>
      <c r="G1194" s="90">
        <f t="shared" si="48"/>
        <v>76.681026851330003</v>
      </c>
      <c r="H1194" s="91">
        <v>345.04594056960002</v>
      </c>
    </row>
    <row r="1195" spans="1:8" ht="15.75" thickBot="1" x14ac:dyDescent="0.3">
      <c r="A1195" s="96">
        <v>25056.96952694</v>
      </c>
      <c r="B1195" s="88">
        <f t="shared" si="47"/>
        <v>74.943030473059991</v>
      </c>
      <c r="C1195" s="96">
        <v>362.20000002530003</v>
      </c>
      <c r="F1195" s="90">
        <v>23338.941375499999</v>
      </c>
      <c r="G1195" s="90">
        <f t="shared" si="48"/>
        <v>76.661058624500001</v>
      </c>
      <c r="H1195" s="91">
        <v>345.05088613129999</v>
      </c>
    </row>
    <row r="1196" spans="1:8" ht="15.75" thickBot="1" x14ac:dyDescent="0.3">
      <c r="A1196" s="96">
        <v>25065.00270813</v>
      </c>
      <c r="B1196" s="88">
        <f t="shared" si="47"/>
        <v>74.934997291870005</v>
      </c>
      <c r="C1196" s="96">
        <v>362.23999995740002</v>
      </c>
      <c r="F1196" s="90">
        <v>23358.850656300001</v>
      </c>
      <c r="G1196" s="90">
        <f t="shared" si="48"/>
        <v>76.641149343699993</v>
      </c>
      <c r="H1196" s="91">
        <v>345.05240531089999</v>
      </c>
    </row>
    <row r="1197" spans="1:8" ht="15.75" thickBot="1" x14ac:dyDescent="0.3">
      <c r="A1197" s="96">
        <v>25073.845350380001</v>
      </c>
      <c r="B1197" s="88">
        <f t="shared" si="47"/>
        <v>74.926154649620003</v>
      </c>
      <c r="C1197" s="96">
        <v>362.2790000215</v>
      </c>
      <c r="F1197" s="90">
        <v>23378.543137159999</v>
      </c>
      <c r="G1197" s="90">
        <f t="shared" si="48"/>
        <v>76.621456862840006</v>
      </c>
      <c r="H1197" s="91">
        <v>345.05620442399999</v>
      </c>
    </row>
    <row r="1198" spans="1:8" ht="15.75" thickBot="1" x14ac:dyDescent="0.3">
      <c r="A1198" s="96">
        <v>25075.92739959</v>
      </c>
      <c r="B1198" s="88">
        <f t="shared" si="47"/>
        <v>74.92407260041</v>
      </c>
      <c r="C1198" s="96">
        <v>362.2890000045</v>
      </c>
      <c r="F1198" s="90">
        <v>23397.786110919998</v>
      </c>
      <c r="G1198" s="90">
        <f t="shared" si="48"/>
        <v>76.602213889080005</v>
      </c>
      <c r="H1198" s="91">
        <v>345.09493504250003</v>
      </c>
    </row>
    <row r="1199" spans="1:8" ht="15.75" thickBot="1" x14ac:dyDescent="0.3">
      <c r="A1199" s="96">
        <v>25080.495487280001</v>
      </c>
      <c r="B1199" s="88">
        <f t="shared" si="47"/>
        <v>74.919504512719996</v>
      </c>
      <c r="C1199" s="96">
        <v>362.30500003319997</v>
      </c>
      <c r="F1199" s="90">
        <v>23417.442197380002</v>
      </c>
      <c r="G1199" s="90">
        <f t="shared" si="48"/>
        <v>76.582557802620002</v>
      </c>
      <c r="H1199" s="91">
        <v>345.09493504250003</v>
      </c>
    </row>
    <row r="1200" spans="1:8" ht="15.75" thickBot="1" x14ac:dyDescent="0.3">
      <c r="A1200" s="96">
        <v>25086.367639960001</v>
      </c>
      <c r="B1200" s="88">
        <f t="shared" si="47"/>
        <v>74.913632360039998</v>
      </c>
      <c r="C1200" s="96">
        <v>362.32999999079999</v>
      </c>
      <c r="F1200" s="90">
        <v>23437.984065460001</v>
      </c>
      <c r="G1200" s="90">
        <f t="shared" si="48"/>
        <v>76.56201593454</v>
      </c>
      <c r="H1200" s="91">
        <v>345.26289140820001</v>
      </c>
    </row>
    <row r="1201" spans="1:8" ht="15.75" thickBot="1" x14ac:dyDescent="0.3">
      <c r="A1201" s="96">
        <v>25094.984979050001</v>
      </c>
      <c r="B1201" s="88">
        <f t="shared" si="47"/>
        <v>74.905015020950003</v>
      </c>
      <c r="C1201" s="96">
        <v>362.41800000889998</v>
      </c>
      <c r="F1201" s="90">
        <v>23457.915342910001</v>
      </c>
      <c r="G1201" s="90">
        <f t="shared" si="48"/>
        <v>76.542084657090001</v>
      </c>
      <c r="H1201" s="91">
        <v>345.54200583319999</v>
      </c>
    </row>
    <row r="1202" spans="1:8" ht="15.75" thickBot="1" x14ac:dyDescent="0.3">
      <c r="A1202" s="96">
        <v>25098.947592320001</v>
      </c>
      <c r="B1202" s="88">
        <f t="shared" si="47"/>
        <v>74.901052407679998</v>
      </c>
      <c r="C1202" s="96">
        <v>362.43000000720002</v>
      </c>
      <c r="F1202" s="90">
        <v>23477.827549260001</v>
      </c>
      <c r="G1202" s="90">
        <f t="shared" si="48"/>
        <v>76.522172450740001</v>
      </c>
      <c r="H1202" s="91">
        <v>345.9319166802</v>
      </c>
    </row>
    <row r="1203" spans="1:8" ht="15.75" thickBot="1" x14ac:dyDescent="0.3">
      <c r="A1203" s="96">
        <v>25106.041925419999</v>
      </c>
      <c r="B1203" s="88">
        <f t="shared" si="47"/>
        <v>74.893958074579999</v>
      </c>
      <c r="C1203" s="96">
        <v>362.43000000720002</v>
      </c>
      <c r="F1203" s="90">
        <v>23497.709259840001</v>
      </c>
      <c r="G1203" s="90">
        <f t="shared" si="48"/>
        <v>76.502290740159992</v>
      </c>
      <c r="H1203" s="91">
        <v>345.9340133444</v>
      </c>
    </row>
    <row r="1204" spans="1:8" ht="15.75" thickBot="1" x14ac:dyDescent="0.3">
      <c r="A1204" s="96">
        <v>25118.078974429998</v>
      </c>
      <c r="B1204" s="88">
        <f t="shared" si="47"/>
        <v>74.881921025569994</v>
      </c>
      <c r="C1204" s="96">
        <v>362.43000000720002</v>
      </c>
      <c r="F1204" s="90">
        <v>23516.823589979998</v>
      </c>
      <c r="G1204" s="90">
        <f t="shared" si="48"/>
        <v>76.483176410020008</v>
      </c>
      <c r="H1204" s="91">
        <v>345.95656223399999</v>
      </c>
    </row>
    <row r="1205" spans="1:8" ht="15.75" thickBot="1" x14ac:dyDescent="0.3">
      <c r="A1205" s="96">
        <v>25130.014578310002</v>
      </c>
      <c r="B1205" s="88">
        <f t="shared" si="47"/>
        <v>74.869985421690004</v>
      </c>
      <c r="C1205" s="96">
        <v>362.43000000720002</v>
      </c>
      <c r="F1205" s="90">
        <v>23537.12810948</v>
      </c>
      <c r="G1205" s="90">
        <f t="shared" si="48"/>
        <v>76.462871890520006</v>
      </c>
      <c r="H1205" s="91">
        <v>346.02462750500001</v>
      </c>
    </row>
    <row r="1206" spans="1:8" ht="15.75" thickBot="1" x14ac:dyDescent="0.3">
      <c r="A1206" s="96">
        <v>25135.308091039999</v>
      </c>
      <c r="B1206" s="88">
        <f t="shared" si="47"/>
        <v>74.864691908959998</v>
      </c>
      <c r="C1206" s="96">
        <v>362.46199997140002</v>
      </c>
      <c r="F1206" s="90">
        <v>23558.827419410001</v>
      </c>
      <c r="G1206" s="90">
        <f t="shared" si="48"/>
        <v>76.441172580590006</v>
      </c>
      <c r="H1206" s="91">
        <v>346.04929449769998</v>
      </c>
    </row>
    <row r="1207" spans="1:8" ht="15.75" thickBot="1" x14ac:dyDescent="0.3">
      <c r="A1207" s="96">
        <v>25138.264454010001</v>
      </c>
      <c r="B1207" s="88">
        <f t="shared" si="47"/>
        <v>74.861735545990001</v>
      </c>
      <c r="C1207" s="96">
        <v>362.48999999839998</v>
      </c>
      <c r="F1207" s="90">
        <v>23578.561894639999</v>
      </c>
      <c r="G1207" s="90">
        <f t="shared" si="48"/>
        <v>76.421438105359996</v>
      </c>
      <c r="H1207" s="91">
        <v>346.35415272519998</v>
      </c>
    </row>
    <row r="1208" spans="1:8" ht="15.75" thickBot="1" x14ac:dyDescent="0.3">
      <c r="A1208" s="96">
        <v>25142.775864539999</v>
      </c>
      <c r="B1208" s="88">
        <f t="shared" si="47"/>
        <v>74.857224135460001</v>
      </c>
      <c r="C1208" s="96">
        <v>362.65000000600003</v>
      </c>
      <c r="F1208" s="90">
        <v>23598.56132253</v>
      </c>
      <c r="G1208" s="90">
        <f t="shared" si="48"/>
        <v>76.401438677469997</v>
      </c>
      <c r="H1208" s="91">
        <v>346.56333490650002</v>
      </c>
    </row>
    <row r="1209" spans="1:8" ht="15.75" thickBot="1" x14ac:dyDescent="0.3">
      <c r="A1209" s="96">
        <v>25152.011820420001</v>
      </c>
      <c r="B1209" s="88">
        <f t="shared" si="47"/>
        <v>74.84798817958</v>
      </c>
      <c r="C1209" s="96">
        <v>362.65000000600003</v>
      </c>
      <c r="F1209" s="90">
        <v>23618.433402859999</v>
      </c>
      <c r="G1209" s="90">
        <f t="shared" si="48"/>
        <v>76.381566597139994</v>
      </c>
      <c r="H1209" s="91">
        <v>346.58633792090001</v>
      </c>
    </row>
    <row r="1210" spans="1:8" ht="15.75" thickBot="1" x14ac:dyDescent="0.3">
      <c r="A1210" s="96">
        <v>25169.89652799</v>
      </c>
      <c r="B1210" s="88">
        <f t="shared" si="47"/>
        <v>74.830103472009995</v>
      </c>
      <c r="C1210" s="96">
        <v>362.68100000919998</v>
      </c>
      <c r="F1210" s="90">
        <v>23638.418213320001</v>
      </c>
      <c r="G1210" s="90">
        <f t="shared" si="48"/>
        <v>76.361581786680006</v>
      </c>
      <c r="H1210" s="91">
        <v>346.70150546370002</v>
      </c>
    </row>
    <row r="1211" spans="1:8" ht="15.75" thickBot="1" x14ac:dyDescent="0.3">
      <c r="A1211" s="96">
        <v>25178.539125399999</v>
      </c>
      <c r="B1211" s="88">
        <f t="shared" si="47"/>
        <v>74.821460874600007</v>
      </c>
      <c r="C1211" s="96">
        <v>362.72100003439999</v>
      </c>
      <c r="F1211" s="90">
        <v>23657.6269718</v>
      </c>
      <c r="G1211" s="90">
        <f t="shared" si="48"/>
        <v>76.342373028200001</v>
      </c>
      <c r="H1211" s="91">
        <v>346.97677525789999</v>
      </c>
    </row>
    <row r="1212" spans="1:8" ht="15.75" thickBot="1" x14ac:dyDescent="0.3">
      <c r="A1212" s="96">
        <v>25186.398094799999</v>
      </c>
      <c r="B1212" s="88">
        <f t="shared" si="47"/>
        <v>74.813601905200002</v>
      </c>
      <c r="C1212" s="96">
        <v>362.80000003049997</v>
      </c>
      <c r="F1212" s="90">
        <v>23677.522386920002</v>
      </c>
      <c r="G1212" s="90">
        <f t="shared" si="48"/>
        <v>76.322477613079997</v>
      </c>
      <c r="H1212" s="91">
        <v>347.12532242690003</v>
      </c>
    </row>
    <row r="1213" spans="1:8" ht="15.75" thickBot="1" x14ac:dyDescent="0.3">
      <c r="A1213" s="96">
        <v>25186.814080380002</v>
      </c>
      <c r="B1213" s="88">
        <f t="shared" si="47"/>
        <v>74.813185919619997</v>
      </c>
      <c r="C1213" s="96">
        <v>362.80200004580001</v>
      </c>
      <c r="F1213" s="90">
        <v>23697.49113396</v>
      </c>
      <c r="G1213" s="90">
        <f t="shared" si="48"/>
        <v>76.30250886604</v>
      </c>
      <c r="H1213" s="91">
        <v>347.12532242690003</v>
      </c>
    </row>
    <row r="1214" spans="1:8" ht="15.75" thickBot="1" x14ac:dyDescent="0.3">
      <c r="A1214" s="96">
        <v>25193.000711770001</v>
      </c>
      <c r="B1214" s="88">
        <f t="shared" si="47"/>
        <v>74.806999288230003</v>
      </c>
      <c r="C1214" s="96">
        <v>362.8360000253</v>
      </c>
      <c r="F1214" s="90">
        <v>23717.177719570001</v>
      </c>
      <c r="G1214" s="90">
        <f t="shared" si="48"/>
        <v>76.282822280429997</v>
      </c>
      <c r="H1214" s="91">
        <v>347.12532242690003</v>
      </c>
    </row>
    <row r="1215" spans="1:8" ht="15.75" thickBot="1" x14ac:dyDescent="0.3">
      <c r="A1215" s="96">
        <v>25197.100933469999</v>
      </c>
      <c r="B1215" s="88">
        <f t="shared" si="47"/>
        <v>74.802899066530003</v>
      </c>
      <c r="C1215" s="96">
        <v>363.0560000241</v>
      </c>
      <c r="F1215" s="90">
        <v>23737.683859150002</v>
      </c>
      <c r="G1215" s="90">
        <f t="shared" si="48"/>
        <v>76.262316140850004</v>
      </c>
      <c r="H1215" s="91">
        <v>347.14636099609999</v>
      </c>
    </row>
    <row r="1216" spans="1:8" ht="15.75" thickBot="1" x14ac:dyDescent="0.3">
      <c r="A1216" s="96">
        <v>25198.14670256</v>
      </c>
      <c r="B1216" s="88">
        <f t="shared" si="47"/>
        <v>74.801853297440005</v>
      </c>
      <c r="C1216" s="96">
        <v>362.85300001500002</v>
      </c>
      <c r="F1216" s="90">
        <v>23757.66486651</v>
      </c>
      <c r="G1216" s="90">
        <f t="shared" si="48"/>
        <v>76.242335133490002</v>
      </c>
      <c r="H1216" s="91">
        <v>347.14636099609999</v>
      </c>
    </row>
    <row r="1217" spans="1:8" ht="15.75" thickBot="1" x14ac:dyDescent="0.3">
      <c r="A1217" s="96">
        <v>25200.919403960001</v>
      </c>
      <c r="B1217" s="88">
        <f t="shared" si="47"/>
        <v>74.79908059604</v>
      </c>
      <c r="C1217" s="96">
        <v>362.8639999591</v>
      </c>
      <c r="F1217" s="90">
        <v>23777.67153091</v>
      </c>
      <c r="G1217" s="90">
        <f t="shared" si="48"/>
        <v>76.222328469090002</v>
      </c>
      <c r="H1217" s="91">
        <v>347.14636099609999</v>
      </c>
    </row>
    <row r="1218" spans="1:8" ht="15.75" thickBot="1" x14ac:dyDescent="0.3">
      <c r="A1218" s="96">
        <v>25204.99941009</v>
      </c>
      <c r="B1218" s="88">
        <f t="shared" si="47"/>
        <v>74.795000589910003</v>
      </c>
      <c r="C1218" s="96">
        <v>362.87999998779998</v>
      </c>
      <c r="F1218" s="90">
        <v>23797.98744597</v>
      </c>
      <c r="G1218" s="90">
        <f t="shared" si="48"/>
        <v>76.202012554030006</v>
      </c>
      <c r="H1218" s="91">
        <v>347.14711566879998</v>
      </c>
    </row>
    <row r="1219" spans="1:8" ht="15.75" thickBot="1" x14ac:dyDescent="0.3">
      <c r="A1219" s="96">
        <v>25209.88161389</v>
      </c>
      <c r="B1219" s="88">
        <f t="shared" si="47"/>
        <v>74.790118386109995</v>
      </c>
      <c r="C1219" s="96">
        <v>362.89999995379998</v>
      </c>
      <c r="F1219" s="90">
        <v>23817.606243720002</v>
      </c>
      <c r="G1219" s="90">
        <f t="shared" si="48"/>
        <v>76.182393756279993</v>
      </c>
      <c r="H1219" s="91">
        <v>347.21730007579998</v>
      </c>
    </row>
    <row r="1220" spans="1:8" ht="15.75" thickBot="1" x14ac:dyDescent="0.3">
      <c r="A1220" s="96">
        <v>25216.672955810001</v>
      </c>
      <c r="B1220" s="88">
        <f t="shared" si="47"/>
        <v>74.783327044190003</v>
      </c>
      <c r="C1220" s="96">
        <v>362.92999999599999</v>
      </c>
      <c r="F1220" s="90">
        <v>23837.552790739999</v>
      </c>
      <c r="G1220" s="90">
        <f t="shared" si="48"/>
        <v>76.162447209259994</v>
      </c>
      <c r="H1220" s="91">
        <v>347.21811253560003</v>
      </c>
    </row>
    <row r="1221" spans="1:8" ht="15.75" thickBot="1" x14ac:dyDescent="0.3">
      <c r="A1221" s="96">
        <v>25219.760495279999</v>
      </c>
      <c r="B1221" s="88">
        <f t="shared" ref="B1221:B1284" si="49">100-A1221/1000</f>
        <v>74.780239504720001</v>
      </c>
      <c r="C1221" s="96">
        <v>362.92999999599999</v>
      </c>
      <c r="F1221" s="90">
        <v>23857.702314270002</v>
      </c>
      <c r="G1221" s="90">
        <f t="shared" ref="G1221:G1284" si="50">100-F1221/1000</f>
        <v>76.14229768573</v>
      </c>
      <c r="H1221" s="91">
        <v>347.21811253560003</v>
      </c>
    </row>
    <row r="1222" spans="1:8" ht="15.75" thickBot="1" x14ac:dyDescent="0.3">
      <c r="A1222" s="96">
        <v>25233.149625950002</v>
      </c>
      <c r="B1222" s="88">
        <f t="shared" si="49"/>
        <v>74.766850374049994</v>
      </c>
      <c r="C1222" s="96">
        <v>362.93999997899999</v>
      </c>
      <c r="F1222" s="90">
        <v>23877.571085169999</v>
      </c>
      <c r="G1222" s="90">
        <f t="shared" si="50"/>
        <v>76.12242891483001</v>
      </c>
      <c r="H1222" s="91">
        <v>347.27234188030002</v>
      </c>
    </row>
    <row r="1223" spans="1:8" ht="15.75" thickBot="1" x14ac:dyDescent="0.3">
      <c r="A1223" s="96">
        <v>25241.615750739998</v>
      </c>
      <c r="B1223" s="88">
        <f t="shared" si="49"/>
        <v>74.758384249260004</v>
      </c>
      <c r="C1223" s="96">
        <v>363.1400000118</v>
      </c>
      <c r="F1223" s="90">
        <v>23897.1236603</v>
      </c>
      <c r="G1223" s="90">
        <f t="shared" si="50"/>
        <v>76.102876339700003</v>
      </c>
      <c r="H1223" s="91">
        <v>347.27234188030002</v>
      </c>
    </row>
    <row r="1224" spans="1:8" ht="15.75" thickBot="1" x14ac:dyDescent="0.3">
      <c r="A1224" s="96">
        <v>25250.00450494</v>
      </c>
      <c r="B1224" s="88">
        <f t="shared" si="49"/>
        <v>74.749995495060006</v>
      </c>
      <c r="C1224" s="96">
        <v>363.1499999948</v>
      </c>
      <c r="F1224" s="90">
        <v>23917.980108399999</v>
      </c>
      <c r="G1224" s="90">
        <f t="shared" si="50"/>
        <v>76.082019891599998</v>
      </c>
      <c r="H1224" s="91">
        <v>347.27619528880001</v>
      </c>
    </row>
    <row r="1225" spans="1:8" ht="15.75" thickBot="1" x14ac:dyDescent="0.3">
      <c r="A1225" s="96">
        <v>25251.27812811</v>
      </c>
      <c r="B1225" s="88">
        <f t="shared" si="49"/>
        <v>74.748721871889998</v>
      </c>
      <c r="C1225" s="96">
        <v>363.16199999299999</v>
      </c>
      <c r="F1225" s="90">
        <v>23938.868340720001</v>
      </c>
      <c r="G1225" s="90">
        <f t="shared" si="50"/>
        <v>76.061131659279994</v>
      </c>
      <c r="H1225" s="91">
        <v>347.28876443770002</v>
      </c>
    </row>
    <row r="1226" spans="1:8" ht="15.75" thickBot="1" x14ac:dyDescent="0.3">
      <c r="A1226" s="96">
        <v>25252.76850256</v>
      </c>
      <c r="B1226" s="88">
        <f t="shared" si="49"/>
        <v>74.747231497439998</v>
      </c>
      <c r="C1226" s="96">
        <v>363.180999998</v>
      </c>
      <c r="F1226" s="90">
        <v>23957.145354690001</v>
      </c>
      <c r="G1226" s="90">
        <f t="shared" si="50"/>
        <v>76.042854645310001</v>
      </c>
      <c r="H1226" s="91">
        <v>347.31394667540002</v>
      </c>
    </row>
    <row r="1227" spans="1:8" ht="15.75" thickBot="1" x14ac:dyDescent="0.3">
      <c r="A1227" s="96">
        <v>25253.67428951</v>
      </c>
      <c r="B1227" s="88">
        <f t="shared" si="49"/>
        <v>74.746325710489998</v>
      </c>
      <c r="C1227" s="96">
        <v>363.15700000150002</v>
      </c>
      <c r="F1227" s="90">
        <v>23977.649818260001</v>
      </c>
      <c r="G1227" s="90">
        <f t="shared" si="50"/>
        <v>76.022350181739995</v>
      </c>
      <c r="H1227" s="91">
        <v>347.31394667540002</v>
      </c>
    </row>
    <row r="1228" spans="1:8" ht="15.75" thickBot="1" x14ac:dyDescent="0.3">
      <c r="A1228" s="96">
        <v>25257.64122347</v>
      </c>
      <c r="B1228" s="88">
        <f t="shared" si="49"/>
        <v>74.742358776529997</v>
      </c>
      <c r="C1228" s="96">
        <v>363.3589999564</v>
      </c>
      <c r="F1228" s="90">
        <v>23996.777090060001</v>
      </c>
      <c r="G1228" s="90">
        <f t="shared" si="50"/>
        <v>76.003222909940007</v>
      </c>
      <c r="H1228" s="91">
        <v>347.31394667540002</v>
      </c>
    </row>
    <row r="1229" spans="1:8" ht="15.75" thickBot="1" x14ac:dyDescent="0.3">
      <c r="A1229" s="96">
        <v>25260.869161819999</v>
      </c>
      <c r="B1229" s="88">
        <f t="shared" si="49"/>
        <v>74.739130838180003</v>
      </c>
      <c r="C1229" s="96">
        <v>363.54600002989997</v>
      </c>
      <c r="F1229" s="90">
        <v>24016.811866510001</v>
      </c>
      <c r="G1229" s="90">
        <f t="shared" si="50"/>
        <v>75.983188133490003</v>
      </c>
      <c r="H1229" s="91">
        <v>347.32497264440002</v>
      </c>
    </row>
    <row r="1230" spans="1:8" ht="15.75" thickBot="1" x14ac:dyDescent="0.3">
      <c r="A1230" s="96">
        <v>25264.257851980001</v>
      </c>
      <c r="B1230" s="88">
        <f t="shared" si="49"/>
        <v>74.735742148019995</v>
      </c>
      <c r="C1230" s="96">
        <v>363.54999996719999</v>
      </c>
      <c r="F1230" s="90">
        <v>24036.727176190001</v>
      </c>
      <c r="G1230" s="90">
        <f t="shared" si="50"/>
        <v>75.963272823810001</v>
      </c>
      <c r="H1230" s="91">
        <v>347.32497264440002</v>
      </c>
    </row>
    <row r="1231" spans="1:8" ht="15.75" thickBot="1" x14ac:dyDescent="0.3">
      <c r="A1231" s="96">
        <v>25269.103034020001</v>
      </c>
      <c r="B1231" s="88">
        <f t="shared" si="49"/>
        <v>74.730896965979994</v>
      </c>
      <c r="C1231" s="96">
        <v>363.56000004340001</v>
      </c>
      <c r="F1231" s="90">
        <v>24056.716307340001</v>
      </c>
      <c r="G1231" s="90">
        <f t="shared" si="50"/>
        <v>75.943283692660003</v>
      </c>
      <c r="H1231" s="91">
        <v>347.32497264440002</v>
      </c>
    </row>
    <row r="1232" spans="1:8" ht="15.75" thickBot="1" x14ac:dyDescent="0.3">
      <c r="A1232" s="96">
        <v>25270.855107079999</v>
      </c>
      <c r="B1232" s="88">
        <f t="shared" si="49"/>
        <v>74.729144892920004</v>
      </c>
      <c r="C1232" s="96">
        <v>363.62300001080001</v>
      </c>
      <c r="F1232" s="90">
        <v>24077.279310540001</v>
      </c>
      <c r="G1232" s="90">
        <f t="shared" si="50"/>
        <v>75.922720689459993</v>
      </c>
      <c r="H1232" s="91">
        <v>347.48816588929998</v>
      </c>
    </row>
    <row r="1233" spans="1:8" ht="15.75" thickBot="1" x14ac:dyDescent="0.3">
      <c r="A1233" s="96">
        <v>25274.246491599999</v>
      </c>
      <c r="B1233" s="88">
        <f t="shared" si="49"/>
        <v>74.725753508400004</v>
      </c>
      <c r="C1233" s="96">
        <v>364.42699998619997</v>
      </c>
      <c r="F1233" s="90">
        <v>24097.279229700001</v>
      </c>
      <c r="G1233" s="90">
        <f t="shared" si="50"/>
        <v>75.902720770299993</v>
      </c>
      <c r="H1233" s="91">
        <v>347.6356059199</v>
      </c>
    </row>
    <row r="1234" spans="1:8" ht="15.75" thickBot="1" x14ac:dyDescent="0.3">
      <c r="A1234" s="96">
        <v>25279.388749860002</v>
      </c>
      <c r="B1234" s="88">
        <f t="shared" si="49"/>
        <v>74.720611250139996</v>
      </c>
      <c r="C1234" s="96">
        <v>364.54800002280001</v>
      </c>
      <c r="F1234" s="90">
        <v>24117.305789769998</v>
      </c>
      <c r="G1234" s="90">
        <f t="shared" si="50"/>
        <v>75.882694210229999</v>
      </c>
      <c r="H1234" s="91">
        <v>347.87861701269998</v>
      </c>
    </row>
    <row r="1235" spans="1:8" ht="15.75" thickBot="1" x14ac:dyDescent="0.3">
      <c r="A1235" s="96">
        <v>25284.531955570001</v>
      </c>
      <c r="B1235" s="88">
        <f t="shared" si="49"/>
        <v>74.715468044429997</v>
      </c>
      <c r="C1235" s="96">
        <v>366.2240000255</v>
      </c>
      <c r="F1235" s="90">
        <v>24137.10490893</v>
      </c>
      <c r="G1235" s="90">
        <f t="shared" si="50"/>
        <v>75.862895091070001</v>
      </c>
      <c r="H1235" s="91">
        <v>347.962750572</v>
      </c>
    </row>
    <row r="1236" spans="1:8" ht="15.75" thickBot="1" x14ac:dyDescent="0.3">
      <c r="A1236" s="96">
        <v>25285.690363099999</v>
      </c>
      <c r="B1236" s="88">
        <f t="shared" si="49"/>
        <v>74.714309636899998</v>
      </c>
      <c r="C1236" s="96">
        <v>366.26599997279999</v>
      </c>
      <c r="F1236" s="90">
        <v>24159.031475029999</v>
      </c>
      <c r="G1236" s="90">
        <f t="shared" si="50"/>
        <v>75.840968524970009</v>
      </c>
      <c r="H1236" s="91">
        <v>347.98350997149998</v>
      </c>
    </row>
    <row r="1237" spans="1:8" ht="15.75" thickBot="1" x14ac:dyDescent="0.3">
      <c r="A1237" s="96">
        <v>25292.963420920001</v>
      </c>
      <c r="B1237" s="88">
        <f t="shared" si="49"/>
        <v>74.707036579079997</v>
      </c>
      <c r="C1237" s="96">
        <v>366.3689999655</v>
      </c>
      <c r="F1237" s="90">
        <v>24178.800412289998</v>
      </c>
      <c r="G1237" s="90">
        <f t="shared" si="50"/>
        <v>75.821199587709998</v>
      </c>
      <c r="H1237" s="91">
        <v>348.01213334030001</v>
      </c>
    </row>
    <row r="1238" spans="1:8" ht="15.75" thickBot="1" x14ac:dyDescent="0.3">
      <c r="A1238" s="96">
        <v>25294.817897929999</v>
      </c>
      <c r="B1238" s="88">
        <f t="shared" si="49"/>
        <v>74.705182102069998</v>
      </c>
      <c r="C1238" s="96">
        <v>366.43299998719999</v>
      </c>
      <c r="F1238" s="90">
        <v>24198.016874960002</v>
      </c>
      <c r="G1238" s="90">
        <f t="shared" si="50"/>
        <v>75.801983125039996</v>
      </c>
      <c r="H1238" s="91">
        <v>348.52074758539999</v>
      </c>
    </row>
    <row r="1239" spans="1:8" ht="15.75" thickBot="1" x14ac:dyDescent="0.3">
      <c r="A1239" s="96">
        <v>25299.96058409</v>
      </c>
      <c r="B1239" s="88">
        <f t="shared" si="49"/>
        <v>74.700039415909998</v>
      </c>
      <c r="C1239" s="96">
        <v>366.6860000044</v>
      </c>
      <c r="F1239" s="90">
        <v>24218.10137117</v>
      </c>
      <c r="G1239" s="90">
        <f t="shared" si="50"/>
        <v>75.781898628829993</v>
      </c>
      <c r="H1239" s="91">
        <v>348.52750176759997</v>
      </c>
    </row>
    <row r="1240" spans="1:8" ht="15.75" thickBot="1" x14ac:dyDescent="0.3">
      <c r="A1240" s="96">
        <v>25305.104375020001</v>
      </c>
      <c r="B1240" s="88">
        <f t="shared" si="49"/>
        <v>74.694895624980006</v>
      </c>
      <c r="C1240" s="96">
        <v>366.63500003519999</v>
      </c>
      <c r="F1240" s="90">
        <v>24238.047245220001</v>
      </c>
      <c r="G1240" s="90">
        <f t="shared" si="50"/>
        <v>75.761952754779998</v>
      </c>
      <c r="H1240" s="91">
        <v>348.61898045940001</v>
      </c>
    </row>
    <row r="1241" spans="1:8" ht="15.75" thickBot="1" x14ac:dyDescent="0.3">
      <c r="A1241" s="96">
        <v>25310.247172120002</v>
      </c>
      <c r="B1241" s="88">
        <f t="shared" si="49"/>
        <v>74.68975282788</v>
      </c>
      <c r="C1241" s="96">
        <v>366.69199995700001</v>
      </c>
      <c r="F1241" s="90">
        <v>24256.00087118</v>
      </c>
      <c r="G1241" s="90">
        <f t="shared" si="50"/>
        <v>75.743999128820008</v>
      </c>
      <c r="H1241" s="91">
        <v>348.61898045940001</v>
      </c>
    </row>
    <row r="1242" spans="1:8" ht="15.75" thickBot="1" x14ac:dyDescent="0.3">
      <c r="A1242" s="96">
        <v>25315.389858279999</v>
      </c>
      <c r="B1242" s="88">
        <f t="shared" si="49"/>
        <v>74.68461014172</v>
      </c>
      <c r="C1242" s="96">
        <v>366.69000003489998</v>
      </c>
      <c r="F1242" s="90">
        <v>24277.464939549998</v>
      </c>
      <c r="G1242" s="90">
        <f t="shared" si="50"/>
        <v>75.722535060449999</v>
      </c>
      <c r="H1242" s="91">
        <v>349.8306681034</v>
      </c>
    </row>
    <row r="1243" spans="1:8" ht="15.75" thickBot="1" x14ac:dyDescent="0.3">
      <c r="A1243" s="96">
        <v>25328.453578619999</v>
      </c>
      <c r="B1243" s="88">
        <f t="shared" si="49"/>
        <v>74.67154642138</v>
      </c>
      <c r="C1243" s="96">
        <v>366.75700003280002</v>
      </c>
      <c r="F1243" s="90">
        <v>24297.320564509999</v>
      </c>
      <c r="G1243" s="90">
        <f t="shared" si="50"/>
        <v>75.702679435489998</v>
      </c>
      <c r="H1243" s="91">
        <v>350.33278215180002</v>
      </c>
    </row>
    <row r="1244" spans="1:8" ht="15.75" thickBot="1" x14ac:dyDescent="0.3">
      <c r="A1244" s="96">
        <v>25330.819209609999</v>
      </c>
      <c r="B1244" s="88">
        <f t="shared" si="49"/>
        <v>74.669180790390001</v>
      </c>
      <c r="C1244" s="96">
        <v>366.78600002079997</v>
      </c>
      <c r="F1244" s="90">
        <v>24316.90934858</v>
      </c>
      <c r="G1244" s="90">
        <f t="shared" si="50"/>
        <v>75.683090651420002</v>
      </c>
      <c r="H1244" s="91">
        <v>350.7556038761</v>
      </c>
    </row>
    <row r="1245" spans="1:8" ht="15.75" thickBot="1" x14ac:dyDescent="0.3">
      <c r="A1245" s="96">
        <v>25335.962699569998</v>
      </c>
      <c r="B1245" s="88">
        <f t="shared" si="49"/>
        <v>74.66403730043001</v>
      </c>
      <c r="C1245" s="96">
        <v>366.93299997600002</v>
      </c>
      <c r="F1245" s="90">
        <v>24336.74526345</v>
      </c>
      <c r="G1245" s="90">
        <f t="shared" si="50"/>
        <v>75.663254736550002</v>
      </c>
      <c r="H1245" s="91">
        <v>351.24468855499998</v>
      </c>
    </row>
    <row r="1246" spans="1:8" ht="15.75" thickBot="1" x14ac:dyDescent="0.3">
      <c r="A1246" s="96">
        <v>25341.106189530001</v>
      </c>
      <c r="B1246" s="88">
        <f t="shared" si="49"/>
        <v>74.658893810470005</v>
      </c>
      <c r="C1246" s="96">
        <v>366.94800004360002</v>
      </c>
      <c r="F1246" s="90">
        <v>24356.589115769999</v>
      </c>
      <c r="G1246" s="90">
        <f t="shared" si="50"/>
        <v>75.643410884230008</v>
      </c>
      <c r="H1246" s="91">
        <v>351.74184510150002</v>
      </c>
    </row>
    <row r="1247" spans="1:8" ht="15.75" thickBot="1" x14ac:dyDescent="0.3">
      <c r="A1247" s="96">
        <v>25346.24873988</v>
      </c>
      <c r="B1247" s="88">
        <f t="shared" si="49"/>
        <v>74.653751260120004</v>
      </c>
      <c r="C1247" s="96">
        <v>367.20099996779999</v>
      </c>
      <c r="F1247" s="90">
        <v>24376.547639699998</v>
      </c>
      <c r="G1247" s="90">
        <f t="shared" si="50"/>
        <v>75.623452360300007</v>
      </c>
      <c r="H1247" s="91">
        <v>351.74184510150002</v>
      </c>
    </row>
    <row r="1248" spans="1:8" ht="15.75" thickBot="1" x14ac:dyDescent="0.3">
      <c r="A1248" s="96">
        <v>25351.392229839999</v>
      </c>
      <c r="B1248" s="88">
        <f t="shared" si="49"/>
        <v>74.648607770159998</v>
      </c>
      <c r="C1248" s="96">
        <v>367.25000001490002</v>
      </c>
      <c r="F1248" s="90">
        <v>24396.333682019998</v>
      </c>
      <c r="G1248" s="90">
        <f t="shared" si="50"/>
        <v>75.60366631798</v>
      </c>
      <c r="H1248" s="91">
        <v>351.77281118489998</v>
      </c>
    </row>
    <row r="1249" spans="1:8" ht="15.75" thickBot="1" x14ac:dyDescent="0.3">
      <c r="A1249" s="96">
        <v>25356.534780180002</v>
      </c>
      <c r="B1249" s="88">
        <f t="shared" si="49"/>
        <v>74.643465219820001</v>
      </c>
      <c r="C1249" s="96">
        <v>367.66699997709998</v>
      </c>
      <c r="F1249" s="90">
        <v>24419.37950748</v>
      </c>
      <c r="G1249" s="90">
        <f t="shared" si="50"/>
        <v>75.580620492519998</v>
      </c>
      <c r="H1249" s="91">
        <v>351.78503846149999</v>
      </c>
    </row>
    <row r="1250" spans="1:8" ht="15.75" thickBot="1" x14ac:dyDescent="0.3">
      <c r="A1250" s="96">
        <v>25371.963968249998</v>
      </c>
      <c r="B1250" s="88">
        <f t="shared" si="49"/>
        <v>74.62803603175</v>
      </c>
      <c r="C1250" s="96">
        <v>367.99399999899998</v>
      </c>
      <c r="F1250" s="90">
        <v>24437.021859969998</v>
      </c>
      <c r="G1250" s="90">
        <f t="shared" si="50"/>
        <v>75.562978140029998</v>
      </c>
      <c r="H1250" s="91">
        <v>351.78503846149999</v>
      </c>
    </row>
    <row r="1251" spans="1:8" ht="15.75" thickBot="1" x14ac:dyDescent="0.3">
      <c r="A1251" s="96">
        <v>25377.107458229999</v>
      </c>
      <c r="B1251" s="88">
        <f t="shared" si="49"/>
        <v>74.62289254177</v>
      </c>
      <c r="C1251" s="96">
        <v>368.19099996239999</v>
      </c>
      <c r="F1251" s="90">
        <v>24458.060942619999</v>
      </c>
      <c r="G1251" s="90">
        <f t="shared" si="50"/>
        <v>75.541939057380006</v>
      </c>
      <c r="H1251" s="91">
        <v>351.79849999999999</v>
      </c>
    </row>
    <row r="1252" spans="1:8" ht="15.75" thickBot="1" x14ac:dyDescent="0.3">
      <c r="A1252" s="96">
        <v>25387.393156360002</v>
      </c>
      <c r="B1252" s="88">
        <f t="shared" si="49"/>
        <v>74.612606843639995</v>
      </c>
      <c r="C1252" s="96">
        <v>368.42800004409997</v>
      </c>
      <c r="F1252" s="90">
        <v>24467.734159060001</v>
      </c>
      <c r="G1252" s="90">
        <f t="shared" si="50"/>
        <v>75.532265840939999</v>
      </c>
      <c r="H1252" s="91">
        <v>351.80138461540002</v>
      </c>
    </row>
    <row r="1253" spans="1:8" ht="15.75" thickBot="1" x14ac:dyDescent="0.3">
      <c r="A1253" s="96">
        <v>25392.536646320001</v>
      </c>
      <c r="B1253" s="88">
        <f t="shared" si="49"/>
        <v>74.607463353680004</v>
      </c>
      <c r="C1253" s="96">
        <v>368.77399997790002</v>
      </c>
      <c r="F1253" s="90">
        <v>24477.757499449999</v>
      </c>
      <c r="G1253" s="90">
        <f t="shared" si="50"/>
        <v>75.522242500549993</v>
      </c>
      <c r="H1253" s="91">
        <v>351.80370085470003</v>
      </c>
    </row>
    <row r="1254" spans="1:8" ht="15.75" thickBot="1" x14ac:dyDescent="0.3">
      <c r="A1254" s="96">
        <v>25393.719163130001</v>
      </c>
      <c r="B1254" s="88">
        <f t="shared" si="49"/>
        <v>74.606280836869999</v>
      </c>
      <c r="C1254" s="96">
        <v>368.71699996289999</v>
      </c>
      <c r="F1254" s="90">
        <v>24491.190318680001</v>
      </c>
      <c r="G1254" s="90">
        <f t="shared" si="50"/>
        <v>75.508809681320002</v>
      </c>
      <c r="H1254" s="91">
        <v>352.17614655170001</v>
      </c>
    </row>
    <row r="1255" spans="1:8" ht="15.75" thickBot="1" x14ac:dyDescent="0.3">
      <c r="A1255" s="96">
        <v>25397.67953243</v>
      </c>
      <c r="B1255" s="88">
        <f t="shared" si="49"/>
        <v>74.602320467569996</v>
      </c>
      <c r="C1255" s="96">
        <v>368.7160000019</v>
      </c>
      <c r="F1255" s="90">
        <v>24494.51709293</v>
      </c>
      <c r="G1255" s="90">
        <f t="shared" si="50"/>
        <v>75.505482907070004</v>
      </c>
      <c r="H1255" s="91">
        <v>353.35396839079999</v>
      </c>
    </row>
    <row r="1256" spans="1:8" ht="15.75" thickBot="1" x14ac:dyDescent="0.3">
      <c r="A1256" s="96">
        <v>25402.822730849999</v>
      </c>
      <c r="B1256" s="88">
        <f t="shared" si="49"/>
        <v>74.597177269149995</v>
      </c>
      <c r="C1256" s="96">
        <v>368.78799999130001</v>
      </c>
      <c r="F1256" s="90">
        <v>24497.5507192</v>
      </c>
      <c r="G1256" s="90">
        <f t="shared" si="50"/>
        <v>75.502449280799993</v>
      </c>
      <c r="H1256" s="91">
        <v>353.49288227710002</v>
      </c>
    </row>
    <row r="1257" spans="1:8" ht="15.75" thickBot="1" x14ac:dyDescent="0.3">
      <c r="A1257" s="96">
        <v>25407.965929270002</v>
      </c>
      <c r="B1257" s="88">
        <f t="shared" si="49"/>
        <v>74.592034070729994</v>
      </c>
      <c r="C1257" s="96">
        <v>368.75699998810001</v>
      </c>
      <c r="F1257" s="90">
        <v>24507.635243479999</v>
      </c>
      <c r="G1257" s="90">
        <f t="shared" si="50"/>
        <v>75.492364756520004</v>
      </c>
      <c r="H1257" s="91">
        <v>353.5468665116</v>
      </c>
    </row>
    <row r="1258" spans="1:8" ht="15.75" thickBot="1" x14ac:dyDescent="0.3">
      <c r="A1258" s="96">
        <v>25423.395524539999</v>
      </c>
      <c r="B1258" s="88">
        <f t="shared" si="49"/>
        <v>74.576604475460002</v>
      </c>
      <c r="C1258" s="96">
        <v>369.0020000376</v>
      </c>
      <c r="F1258" s="90">
        <v>24526.477362729998</v>
      </c>
      <c r="G1258" s="90">
        <f t="shared" si="50"/>
        <v>75.473522637270008</v>
      </c>
      <c r="H1258" s="91">
        <v>354.15187072560002</v>
      </c>
    </row>
    <row r="1259" spans="1:8" ht="15.75" thickBot="1" x14ac:dyDescent="0.3">
      <c r="A1259" s="96">
        <v>25431.811267159999</v>
      </c>
      <c r="B1259" s="88">
        <f t="shared" si="49"/>
        <v>74.568188732839999</v>
      </c>
      <c r="C1259" s="96">
        <v>368.88500003140001</v>
      </c>
      <c r="F1259" s="90">
        <v>24534.052336730001</v>
      </c>
      <c r="G1259" s="90">
        <f t="shared" si="50"/>
        <v>75.465947663270001</v>
      </c>
      <c r="H1259" s="91">
        <v>354.17922576799998</v>
      </c>
    </row>
    <row r="1260" spans="1:8" ht="15.75" thickBot="1" x14ac:dyDescent="0.3">
      <c r="A1260" s="96">
        <v>25433.681439610002</v>
      </c>
      <c r="B1260" s="88">
        <f t="shared" si="49"/>
        <v>74.566318560390002</v>
      </c>
      <c r="C1260" s="96">
        <v>368.87899998580002</v>
      </c>
      <c r="F1260" s="90">
        <v>24552.94993504</v>
      </c>
      <c r="G1260" s="90">
        <f t="shared" si="50"/>
        <v>75.447050064959996</v>
      </c>
      <c r="H1260" s="91">
        <v>354.56329974789998</v>
      </c>
    </row>
    <row r="1261" spans="1:8" ht="15.75" thickBot="1" x14ac:dyDescent="0.3">
      <c r="A1261" s="96">
        <v>25438.824622</v>
      </c>
      <c r="B1261" s="88">
        <f t="shared" si="49"/>
        <v>74.561175378000002</v>
      </c>
      <c r="C1261" s="96">
        <v>369.00299999859999</v>
      </c>
      <c r="F1261" s="90">
        <v>24560.402579630001</v>
      </c>
      <c r="G1261" s="90">
        <f t="shared" si="50"/>
        <v>75.439597420370006</v>
      </c>
      <c r="H1261" s="91">
        <v>354.73846898049999</v>
      </c>
    </row>
    <row r="1262" spans="1:8" ht="15.75" thickBot="1" x14ac:dyDescent="0.3">
      <c r="A1262" s="96">
        <v>25443.966971850001</v>
      </c>
      <c r="B1262" s="88">
        <f t="shared" si="49"/>
        <v>74.556033028149997</v>
      </c>
      <c r="C1262" s="96">
        <v>369.06700002029999</v>
      </c>
      <c r="F1262" s="90">
        <v>24576.304755339999</v>
      </c>
      <c r="G1262" s="90">
        <f t="shared" si="50"/>
        <v>75.423695244659996</v>
      </c>
      <c r="H1262" s="91">
        <v>354.85176580260003</v>
      </c>
    </row>
    <row r="1263" spans="1:8" ht="15.75" thickBot="1" x14ac:dyDescent="0.3">
      <c r="A1263" s="96">
        <v>25449.11070823</v>
      </c>
      <c r="B1263" s="88">
        <f t="shared" si="49"/>
        <v>74.550889291770005</v>
      </c>
      <c r="C1263" s="96">
        <v>369.19299995530002</v>
      </c>
      <c r="F1263" s="90">
        <v>24596.063549269998</v>
      </c>
      <c r="G1263" s="90">
        <f t="shared" si="50"/>
        <v>75.403936450730001</v>
      </c>
      <c r="H1263" s="91">
        <v>354.92142268139997</v>
      </c>
    </row>
    <row r="1264" spans="1:8" ht="15.75" thickBot="1" x14ac:dyDescent="0.3">
      <c r="A1264" s="96">
        <v>25454.253890610002</v>
      </c>
      <c r="B1264" s="88">
        <f t="shared" si="49"/>
        <v>74.545746109389995</v>
      </c>
      <c r="C1264" s="96">
        <v>369.26800001409998</v>
      </c>
      <c r="F1264" s="90">
        <v>24615.80347133</v>
      </c>
      <c r="G1264" s="90">
        <f t="shared" si="50"/>
        <v>75.384196528670003</v>
      </c>
      <c r="H1264" s="91">
        <v>354.93693394230002</v>
      </c>
    </row>
    <row r="1265" spans="1:8" ht="15.75" thickBot="1" x14ac:dyDescent="0.3">
      <c r="A1265" s="96">
        <v>25459.396794560002</v>
      </c>
      <c r="B1265" s="88">
        <f t="shared" si="49"/>
        <v>74.540603205439993</v>
      </c>
      <c r="C1265" s="96">
        <v>369.26000004629998</v>
      </c>
      <c r="F1265" s="90">
        <v>24637.580301440001</v>
      </c>
      <c r="G1265" s="90">
        <f t="shared" si="50"/>
        <v>75.362419698560004</v>
      </c>
      <c r="H1265" s="91">
        <v>355.15619335880001</v>
      </c>
    </row>
    <row r="1266" spans="1:8" ht="15.75" thickBot="1" x14ac:dyDescent="0.3">
      <c r="A1266" s="96">
        <v>25474.826063140001</v>
      </c>
      <c r="B1266" s="88">
        <f t="shared" si="49"/>
        <v>74.52517393686</v>
      </c>
      <c r="C1266" s="96">
        <v>369.68900000679997</v>
      </c>
      <c r="F1266" s="90">
        <v>24657.517325839999</v>
      </c>
      <c r="G1266" s="90">
        <f t="shared" si="50"/>
        <v>75.342482674159996</v>
      </c>
      <c r="H1266" s="91">
        <v>355.25163200550003</v>
      </c>
    </row>
    <row r="1267" spans="1:8" ht="15.75" thickBot="1" x14ac:dyDescent="0.3">
      <c r="A1267" s="96">
        <v>25481.64028019</v>
      </c>
      <c r="B1267" s="88">
        <f t="shared" si="49"/>
        <v>74.518359719810007</v>
      </c>
      <c r="C1267" s="96">
        <v>369.63400000709998</v>
      </c>
      <c r="F1267" s="90">
        <v>24677.50057371</v>
      </c>
      <c r="G1267" s="90">
        <f t="shared" si="50"/>
        <v>75.322499426289994</v>
      </c>
      <c r="H1267" s="91">
        <v>355.44971879799999</v>
      </c>
    </row>
    <row r="1268" spans="1:8" ht="15.75" thickBot="1" x14ac:dyDescent="0.3">
      <c r="A1268" s="96">
        <v>25490.255819229998</v>
      </c>
      <c r="B1268" s="88">
        <f t="shared" si="49"/>
        <v>74.509744180769999</v>
      </c>
      <c r="C1268" s="96">
        <v>369.6840000153</v>
      </c>
      <c r="F1268" s="90">
        <v>24702.477169180002</v>
      </c>
      <c r="G1268" s="90">
        <f t="shared" si="50"/>
        <v>75.29752283082</v>
      </c>
      <c r="H1268" s="91">
        <v>355.65981253209998</v>
      </c>
    </row>
    <row r="1269" spans="1:8" ht="15.75" thickBot="1" x14ac:dyDescent="0.3">
      <c r="A1269" s="96">
        <v>25495.398796580001</v>
      </c>
      <c r="B1269" s="88">
        <f t="shared" si="49"/>
        <v>74.504601203419995</v>
      </c>
      <c r="C1269" s="96">
        <v>369.67599995429998</v>
      </c>
      <c r="F1269" s="90">
        <v>24717.543390850002</v>
      </c>
      <c r="G1269" s="90">
        <f t="shared" si="50"/>
        <v>75.282456609150003</v>
      </c>
      <c r="H1269" s="91">
        <v>355.70139512140003</v>
      </c>
    </row>
    <row r="1270" spans="1:8" ht="15.75" thickBot="1" x14ac:dyDescent="0.3">
      <c r="A1270" s="96">
        <v>25510.82797291</v>
      </c>
      <c r="B1270" s="88">
        <f t="shared" si="49"/>
        <v>74.489172027090007</v>
      </c>
      <c r="C1270" s="96">
        <v>370.06999997420002</v>
      </c>
      <c r="F1270" s="90">
        <v>24737.295822330001</v>
      </c>
      <c r="G1270" s="90">
        <f t="shared" si="50"/>
        <v>75.262704177670003</v>
      </c>
      <c r="H1270" s="91">
        <v>355.73117542519998</v>
      </c>
    </row>
    <row r="1271" spans="1:8" ht="15.75" thickBot="1" x14ac:dyDescent="0.3">
      <c r="A1271" s="96">
        <v>25515.71903588</v>
      </c>
      <c r="B1271" s="88">
        <f t="shared" si="49"/>
        <v>74.484280964120003</v>
      </c>
      <c r="C1271" s="96">
        <v>370.06900001320003</v>
      </c>
      <c r="F1271" s="90">
        <v>24757.345424949999</v>
      </c>
      <c r="G1271" s="90">
        <f t="shared" si="50"/>
        <v>75.242654575049997</v>
      </c>
      <c r="H1271" s="91">
        <v>355.73117542519998</v>
      </c>
    </row>
    <row r="1272" spans="1:8" ht="15.75" thickBot="1" x14ac:dyDescent="0.3">
      <c r="A1272" s="96">
        <v>25521.11398138</v>
      </c>
      <c r="B1272" s="88">
        <f t="shared" si="49"/>
        <v>74.478886018620003</v>
      </c>
      <c r="C1272" s="96">
        <v>370.02699997280001</v>
      </c>
      <c r="F1272" s="90">
        <v>24777.46651925</v>
      </c>
      <c r="G1272" s="90">
        <f t="shared" si="50"/>
        <v>75.222533480750002</v>
      </c>
      <c r="H1272" s="91">
        <v>355.78129383340001</v>
      </c>
    </row>
    <row r="1273" spans="1:8" ht="15.75" thickBot="1" x14ac:dyDescent="0.3">
      <c r="A1273" s="96">
        <v>25546.81957019</v>
      </c>
      <c r="B1273" s="88">
        <f t="shared" si="49"/>
        <v>74.453180429810004</v>
      </c>
      <c r="C1273" s="96">
        <v>370.05999999120002</v>
      </c>
      <c r="F1273" s="90">
        <v>24797.477918140001</v>
      </c>
      <c r="G1273" s="90">
        <f t="shared" si="50"/>
        <v>75.202522081859996</v>
      </c>
      <c r="H1273" s="91">
        <v>355.80162806300001</v>
      </c>
    </row>
    <row r="1274" spans="1:8" ht="15.75" thickBot="1" x14ac:dyDescent="0.3">
      <c r="A1274" s="96">
        <v>25551.962466749999</v>
      </c>
      <c r="B1274" s="88">
        <f t="shared" si="49"/>
        <v>74.448037533250002</v>
      </c>
      <c r="C1274" s="96">
        <v>370.0939999707</v>
      </c>
      <c r="F1274" s="90">
        <v>24820.25315524</v>
      </c>
      <c r="G1274" s="90">
        <f t="shared" si="50"/>
        <v>75.179746844760004</v>
      </c>
      <c r="H1274" s="91">
        <v>355.82301084860001</v>
      </c>
    </row>
    <row r="1275" spans="1:8" ht="15.75" thickBot="1" x14ac:dyDescent="0.3">
      <c r="A1275" s="96">
        <v>25557.106288089999</v>
      </c>
      <c r="B1275" s="88">
        <f t="shared" si="49"/>
        <v>74.442893711910003</v>
      </c>
      <c r="C1275" s="96">
        <v>370.28499998149999</v>
      </c>
      <c r="F1275" s="90">
        <v>24836.450579939999</v>
      </c>
      <c r="G1275" s="90">
        <f t="shared" si="50"/>
        <v>75.163549420060008</v>
      </c>
      <c r="H1275" s="91">
        <v>355.85678622879999</v>
      </c>
    </row>
    <row r="1276" spans="1:8" ht="15.75" thickBot="1" x14ac:dyDescent="0.3">
      <c r="A1276" s="96">
        <v>25562.249184650002</v>
      </c>
      <c r="B1276" s="88">
        <f t="shared" si="49"/>
        <v>74.43775081535</v>
      </c>
      <c r="C1276" s="96">
        <v>370.33299997450001</v>
      </c>
      <c r="F1276" s="90">
        <v>24860.63084423</v>
      </c>
      <c r="G1276" s="90">
        <f t="shared" si="50"/>
        <v>75.139369155769998</v>
      </c>
      <c r="H1276" s="91">
        <v>355.86</v>
      </c>
    </row>
    <row r="1277" spans="1:8" ht="15.75" thickBot="1" x14ac:dyDescent="0.3">
      <c r="A1277" s="96">
        <v>25567.3920812</v>
      </c>
      <c r="B1277" s="88">
        <f t="shared" si="49"/>
        <v>74.432607918800002</v>
      </c>
      <c r="C1277" s="96">
        <v>370.43999999760001</v>
      </c>
      <c r="F1277" s="90">
        <v>24876.76144776</v>
      </c>
      <c r="G1277" s="90">
        <f t="shared" si="50"/>
        <v>75.123238552239997</v>
      </c>
      <c r="H1277" s="91">
        <v>355.8702644379</v>
      </c>
    </row>
    <row r="1278" spans="1:8" ht="15.75" thickBot="1" x14ac:dyDescent="0.3">
      <c r="A1278" s="96">
        <v>25577.00617737</v>
      </c>
      <c r="B1278" s="88">
        <f t="shared" si="49"/>
        <v>74.422993822630005</v>
      </c>
      <c r="C1278" s="96">
        <v>370.51899999379998</v>
      </c>
      <c r="F1278" s="90">
        <v>24891.649116559998</v>
      </c>
      <c r="G1278" s="90">
        <f t="shared" si="50"/>
        <v>75.108350883440011</v>
      </c>
      <c r="H1278" s="91">
        <v>355.95005623119999</v>
      </c>
    </row>
    <row r="1279" spans="1:8" ht="15.75" thickBot="1" x14ac:dyDescent="0.3">
      <c r="A1279" s="96">
        <v>25577.678309800001</v>
      </c>
      <c r="B1279" s="88">
        <f t="shared" si="49"/>
        <v>74.422321690199993</v>
      </c>
      <c r="C1279" s="96">
        <v>370.53799999879999</v>
      </c>
      <c r="F1279" s="90">
        <v>24910.49941049</v>
      </c>
      <c r="G1279" s="90">
        <f t="shared" si="50"/>
        <v>75.089500589509996</v>
      </c>
      <c r="H1279" s="91">
        <v>355.97665349559998</v>
      </c>
    </row>
    <row r="1280" spans="1:8" ht="15.75" thickBot="1" x14ac:dyDescent="0.3">
      <c r="A1280" s="96">
        <v>25582.82182338</v>
      </c>
      <c r="B1280" s="88">
        <f t="shared" si="49"/>
        <v>74.417178176619998</v>
      </c>
      <c r="C1280" s="96">
        <v>370.62300004069999</v>
      </c>
      <c r="F1280" s="90">
        <v>24925.80178546</v>
      </c>
      <c r="G1280" s="90">
        <f t="shared" si="50"/>
        <v>75.074198214540004</v>
      </c>
      <c r="H1280" s="91">
        <v>356.1064088146</v>
      </c>
    </row>
    <row r="1281" spans="1:8" ht="15.75" thickBot="1" x14ac:dyDescent="0.3">
      <c r="A1281" s="96">
        <v>25587.963923539999</v>
      </c>
      <c r="B1281" s="88">
        <f t="shared" si="49"/>
        <v>74.412036076459998</v>
      </c>
      <c r="C1281" s="96">
        <v>370.63500003889999</v>
      </c>
      <c r="F1281" s="90">
        <v>24940.506862909999</v>
      </c>
      <c r="G1281" s="90">
        <f t="shared" si="50"/>
        <v>75.059493137090001</v>
      </c>
      <c r="H1281" s="91">
        <v>356.27622340430003</v>
      </c>
    </row>
    <row r="1282" spans="1:8" ht="15.75" thickBot="1" x14ac:dyDescent="0.3">
      <c r="A1282" s="96">
        <v>25593.107437120001</v>
      </c>
      <c r="B1282" s="88">
        <f t="shared" si="49"/>
        <v>74.406892562880003</v>
      </c>
      <c r="C1282" s="96">
        <v>370.8430000395</v>
      </c>
      <c r="F1282" s="90">
        <v>24949.288710550001</v>
      </c>
      <c r="G1282" s="90">
        <f t="shared" si="50"/>
        <v>75.050711289449993</v>
      </c>
      <c r="H1282" s="91">
        <v>356.33700607899999</v>
      </c>
    </row>
    <row r="1283" spans="1:8" ht="15.75" thickBot="1" x14ac:dyDescent="0.3">
      <c r="A1283" s="96">
        <v>25601.807584530001</v>
      </c>
      <c r="B1283" s="88">
        <f t="shared" si="49"/>
        <v>74.398192415469993</v>
      </c>
      <c r="C1283" s="96">
        <v>370.781000033</v>
      </c>
      <c r="F1283" s="90">
        <v>24976.879087339999</v>
      </c>
      <c r="G1283" s="90">
        <f t="shared" si="50"/>
        <v>75.023120912660005</v>
      </c>
      <c r="H1283" s="91">
        <v>356.45018844980001</v>
      </c>
    </row>
    <row r="1284" spans="1:8" ht="15.75" thickBot="1" x14ac:dyDescent="0.3">
      <c r="A1284" s="96">
        <v>25603.393387169999</v>
      </c>
      <c r="B1284" s="88">
        <f t="shared" si="49"/>
        <v>74.396606612829999</v>
      </c>
      <c r="C1284" s="96">
        <v>370.7779999636</v>
      </c>
      <c r="F1284" s="90">
        <v>24986.333575299999</v>
      </c>
      <c r="G1284" s="90">
        <f t="shared" si="50"/>
        <v>75.013666424700006</v>
      </c>
      <c r="H1284" s="91">
        <v>356.5351208207</v>
      </c>
    </row>
    <row r="1285" spans="1:8" ht="15.75" thickBot="1" x14ac:dyDescent="0.3">
      <c r="A1285" s="96">
        <v>25613.680109190002</v>
      </c>
      <c r="B1285" s="88">
        <f t="shared" ref="B1285:B1348" si="51">100-A1285/1000</f>
        <v>74.38631989081</v>
      </c>
      <c r="C1285" s="96">
        <v>370.62899999320001</v>
      </c>
      <c r="F1285" s="90">
        <v>25002.98071226</v>
      </c>
      <c r="G1285" s="90">
        <f t="shared" ref="G1285:G1348" si="52">100-F1285/1000</f>
        <v>74.997019287740002</v>
      </c>
      <c r="H1285" s="91">
        <v>356.8287851563</v>
      </c>
    </row>
    <row r="1286" spans="1:8" ht="15.75" thickBot="1" x14ac:dyDescent="0.3">
      <c r="A1286" s="96">
        <v>25620.404136040001</v>
      </c>
      <c r="B1286" s="88">
        <f t="shared" si="51"/>
        <v>74.379595863959992</v>
      </c>
      <c r="C1286" s="96">
        <v>370.64000003040002</v>
      </c>
      <c r="F1286" s="90">
        <v>25019.867101790001</v>
      </c>
      <c r="G1286" s="90">
        <f t="shared" si="52"/>
        <v>74.980132898210002</v>
      </c>
      <c r="H1286" s="91">
        <v>357.27081640620003</v>
      </c>
    </row>
    <row r="1287" spans="1:8" ht="15.75" thickBot="1" x14ac:dyDescent="0.3">
      <c r="A1287" s="96">
        <v>25629.109068720001</v>
      </c>
      <c r="B1287" s="88">
        <f t="shared" si="51"/>
        <v>74.370890931280002</v>
      </c>
      <c r="C1287" s="96">
        <v>370.65000001340002</v>
      </c>
      <c r="F1287" s="90">
        <v>25035.329770429998</v>
      </c>
      <c r="G1287" s="90">
        <f t="shared" si="52"/>
        <v>74.964670229570004</v>
      </c>
      <c r="H1287" s="91">
        <v>357.98013675210001</v>
      </c>
    </row>
    <row r="1288" spans="1:8" ht="15.75" thickBot="1" x14ac:dyDescent="0.3">
      <c r="A1288" s="96">
        <v>25634.25261507</v>
      </c>
      <c r="B1288" s="88">
        <f t="shared" si="51"/>
        <v>74.365747384930003</v>
      </c>
      <c r="C1288" s="96">
        <v>372.75999996809998</v>
      </c>
      <c r="F1288" s="90">
        <v>25054.839038310001</v>
      </c>
      <c r="G1288" s="90">
        <f t="shared" si="52"/>
        <v>74.945160961689993</v>
      </c>
      <c r="H1288" s="91">
        <v>357.98013675210001</v>
      </c>
    </row>
    <row r="1289" spans="1:8" ht="15.75" thickBot="1" x14ac:dyDescent="0.3">
      <c r="A1289" s="96">
        <v>25637.19877205</v>
      </c>
      <c r="B1289" s="88">
        <f t="shared" si="51"/>
        <v>74.362801227950001</v>
      </c>
      <c r="C1289" s="96">
        <v>371.34100001309997</v>
      </c>
      <c r="F1289" s="90">
        <v>25062.412574130001</v>
      </c>
      <c r="G1289" s="90">
        <f t="shared" si="52"/>
        <v>74.937587425869992</v>
      </c>
      <c r="H1289" s="91">
        <v>357.98751724139998</v>
      </c>
    </row>
    <row r="1290" spans="1:8" ht="15.75" thickBot="1" x14ac:dyDescent="0.3">
      <c r="A1290" s="96">
        <v>25639.395911330001</v>
      </c>
      <c r="B1290" s="88">
        <f t="shared" si="51"/>
        <v>74.360604088670001</v>
      </c>
      <c r="C1290" s="96">
        <v>370.67699998619997</v>
      </c>
      <c r="F1290" s="90">
        <v>25078.02673369</v>
      </c>
      <c r="G1290" s="90">
        <f t="shared" si="52"/>
        <v>74.921973266310005</v>
      </c>
      <c r="H1290" s="91">
        <v>357.98751724139998</v>
      </c>
    </row>
    <row r="1291" spans="1:8" ht="15.75" thickBot="1" x14ac:dyDescent="0.3">
      <c r="A1291" s="96">
        <v>25644.538898489998</v>
      </c>
      <c r="B1291" s="88">
        <f t="shared" si="51"/>
        <v>74.355461101510002</v>
      </c>
      <c r="C1291" s="96">
        <v>370.68100001660002</v>
      </c>
      <c r="F1291" s="90">
        <v>25091.760676819998</v>
      </c>
      <c r="G1291" s="90">
        <f t="shared" si="52"/>
        <v>74.908239323179998</v>
      </c>
      <c r="H1291" s="91">
        <v>358.44941310540003</v>
      </c>
    </row>
    <row r="1292" spans="1:8" ht="15.75" thickBot="1" x14ac:dyDescent="0.3">
      <c r="A1292" s="96">
        <v>25649.68164056</v>
      </c>
      <c r="B1292" s="88">
        <f t="shared" si="51"/>
        <v>74.350318359439996</v>
      </c>
      <c r="C1292" s="96">
        <v>370.84499996160002</v>
      </c>
      <c r="F1292" s="90">
        <v>25121.137130520001</v>
      </c>
      <c r="G1292" s="90">
        <f t="shared" si="52"/>
        <v>74.878862869480002</v>
      </c>
      <c r="H1292" s="91">
        <v>358.45554741379999</v>
      </c>
    </row>
    <row r="1293" spans="1:8" ht="15.75" thickBot="1" x14ac:dyDescent="0.3">
      <c r="A1293" s="96">
        <v>25654.824627729999</v>
      </c>
      <c r="B1293" s="88">
        <f t="shared" si="51"/>
        <v>74.345175372270006</v>
      </c>
      <c r="C1293" s="96">
        <v>371.89500004050001</v>
      </c>
      <c r="F1293" s="90">
        <v>25125.909803890001</v>
      </c>
      <c r="G1293" s="90">
        <f t="shared" si="52"/>
        <v>74.874090196110004</v>
      </c>
      <c r="H1293" s="91">
        <v>358.64</v>
      </c>
    </row>
    <row r="1294" spans="1:8" ht="15.75" thickBot="1" x14ac:dyDescent="0.3">
      <c r="A1294" s="96">
        <v>25663.41381658</v>
      </c>
      <c r="B1294" s="88">
        <f t="shared" si="51"/>
        <v>74.336586183419996</v>
      </c>
      <c r="C1294" s="96">
        <v>375.13699995349998</v>
      </c>
      <c r="F1294" s="90">
        <v>25137.238677109999</v>
      </c>
      <c r="G1294" s="90">
        <f t="shared" si="52"/>
        <v>74.862761322890009</v>
      </c>
      <c r="H1294" s="91">
        <v>359.04</v>
      </c>
    </row>
    <row r="1295" spans="1:8" ht="15.75" thickBot="1" x14ac:dyDescent="0.3">
      <c r="A1295" s="96">
        <v>25665.110957699999</v>
      </c>
      <c r="B1295" s="88">
        <f t="shared" si="51"/>
        <v>74.334889042300006</v>
      </c>
      <c r="C1295" s="96">
        <v>374.48200004180001</v>
      </c>
      <c r="F1295" s="90">
        <v>25152.422097120001</v>
      </c>
      <c r="G1295" s="90">
        <f t="shared" si="52"/>
        <v>74.847577902880005</v>
      </c>
      <c r="H1295" s="91">
        <v>359.04</v>
      </c>
    </row>
    <row r="1296" spans="1:8" ht="15.75" thickBot="1" x14ac:dyDescent="0.3">
      <c r="A1296" s="96">
        <v>25670.254456999999</v>
      </c>
      <c r="B1296" s="88">
        <f t="shared" si="51"/>
        <v>74.329745543000001</v>
      </c>
      <c r="C1296" s="96">
        <v>372.32699997719999</v>
      </c>
      <c r="F1296" s="90">
        <v>25171.235639589999</v>
      </c>
      <c r="G1296" s="90">
        <f t="shared" si="52"/>
        <v>74.828764360410005</v>
      </c>
      <c r="H1296" s="91">
        <v>359.3798793103</v>
      </c>
    </row>
    <row r="1297" spans="1:8" ht="15.75" thickBot="1" x14ac:dyDescent="0.3">
      <c r="A1297" s="96">
        <v>25675.396881820001</v>
      </c>
      <c r="B1297" s="88">
        <f t="shared" si="51"/>
        <v>74.324603118179994</v>
      </c>
      <c r="C1297" s="96">
        <v>370.71000000459998</v>
      </c>
      <c r="F1297" s="90">
        <v>25184.940367300002</v>
      </c>
      <c r="G1297" s="90">
        <f t="shared" si="52"/>
        <v>74.815059632699999</v>
      </c>
      <c r="H1297" s="91">
        <v>359.39514466409997</v>
      </c>
    </row>
    <row r="1298" spans="1:8" ht="15.75" thickBot="1" x14ac:dyDescent="0.3">
      <c r="A1298" s="96">
        <v>25689.784230149999</v>
      </c>
      <c r="B1298" s="88">
        <f t="shared" si="51"/>
        <v>74.310215769850004</v>
      </c>
      <c r="C1298" s="96">
        <v>370.72999997059998</v>
      </c>
      <c r="F1298" s="90">
        <v>25200.438104559998</v>
      </c>
      <c r="G1298" s="90">
        <f t="shared" si="52"/>
        <v>74.799561895440007</v>
      </c>
      <c r="H1298" s="91">
        <v>359.87840625000001</v>
      </c>
    </row>
    <row r="1299" spans="1:8" ht="15.75" thickBot="1" x14ac:dyDescent="0.3">
      <c r="A1299" s="96">
        <v>25690.826604829999</v>
      </c>
      <c r="B1299" s="88">
        <f t="shared" si="51"/>
        <v>74.309173395170006</v>
      </c>
      <c r="C1299" s="96">
        <v>370.72999997059998</v>
      </c>
      <c r="F1299" s="90">
        <v>25215.423062409998</v>
      </c>
      <c r="G1299" s="90">
        <f t="shared" si="52"/>
        <v>74.784576937590003</v>
      </c>
      <c r="H1299" s="91">
        <v>360.00221354169997</v>
      </c>
    </row>
    <row r="1300" spans="1:8" ht="15.75" thickBot="1" x14ac:dyDescent="0.3">
      <c r="A1300" s="96">
        <v>25695.96915071</v>
      </c>
      <c r="B1300" s="88">
        <f t="shared" si="51"/>
        <v>74.304030849290001</v>
      </c>
      <c r="C1300" s="96">
        <v>370.81399995829997</v>
      </c>
      <c r="F1300" s="90">
        <v>25229.942046929998</v>
      </c>
      <c r="G1300" s="90">
        <f t="shared" si="52"/>
        <v>74.770057953069994</v>
      </c>
      <c r="H1300" s="91">
        <v>360.0681967822</v>
      </c>
    </row>
    <row r="1301" spans="1:8" ht="15.75" thickBot="1" x14ac:dyDescent="0.3">
      <c r="A1301" s="96">
        <v>25701.11289448</v>
      </c>
      <c r="B1301" s="88">
        <f t="shared" si="51"/>
        <v>74.298887105519995</v>
      </c>
      <c r="C1301" s="96">
        <v>371.42500000069998</v>
      </c>
      <c r="F1301" s="90">
        <v>25244.919288140001</v>
      </c>
      <c r="G1301" s="90">
        <f t="shared" si="52"/>
        <v>74.755080711860003</v>
      </c>
      <c r="H1301" s="91">
        <v>360.09681550940002</v>
      </c>
    </row>
    <row r="1302" spans="1:8" ht="15.75" thickBot="1" x14ac:dyDescent="0.3">
      <c r="A1302" s="96">
        <v>25702.221754260001</v>
      </c>
      <c r="B1302" s="88">
        <f t="shared" si="51"/>
        <v>74.297778245740005</v>
      </c>
      <c r="C1302" s="96">
        <v>371.83699997140002</v>
      </c>
      <c r="F1302" s="90">
        <v>25260.082143939999</v>
      </c>
      <c r="G1302" s="90">
        <f t="shared" si="52"/>
        <v>74.739917856060003</v>
      </c>
      <c r="H1302" s="91">
        <v>360.20556890879999</v>
      </c>
    </row>
    <row r="1303" spans="1:8" ht="15.75" thickBot="1" x14ac:dyDescent="0.3">
      <c r="A1303" s="96">
        <v>25706.255370250001</v>
      </c>
      <c r="B1303" s="88">
        <f t="shared" si="51"/>
        <v>74.293744629749995</v>
      </c>
      <c r="C1303" s="96">
        <v>372.45899995790001</v>
      </c>
      <c r="F1303" s="90">
        <v>25275.446743870001</v>
      </c>
      <c r="G1303" s="90">
        <f t="shared" si="52"/>
        <v>74.724553256129994</v>
      </c>
      <c r="H1303" s="91">
        <v>360.48725574709999</v>
      </c>
    </row>
    <row r="1304" spans="1:8" ht="15.75" thickBot="1" x14ac:dyDescent="0.3">
      <c r="A1304" s="96">
        <v>25709.617566109999</v>
      </c>
      <c r="B1304" s="88">
        <f t="shared" si="51"/>
        <v>74.290382433890002</v>
      </c>
      <c r="C1304" s="96">
        <v>371.68000003319997</v>
      </c>
      <c r="F1304" s="90">
        <v>25283.50418177</v>
      </c>
      <c r="G1304" s="90">
        <f t="shared" si="52"/>
        <v>74.716495818230001</v>
      </c>
      <c r="H1304" s="91">
        <v>360.75893678160003</v>
      </c>
    </row>
    <row r="1305" spans="1:8" ht="15.75" thickBot="1" x14ac:dyDescent="0.3">
      <c r="A1305" s="96">
        <v>25711.398995309999</v>
      </c>
      <c r="B1305" s="88">
        <f t="shared" si="51"/>
        <v>74.288601004690008</v>
      </c>
      <c r="C1305" s="96">
        <v>371.90000003199998</v>
      </c>
      <c r="F1305" s="90">
        <v>25291.763924039999</v>
      </c>
      <c r="G1305" s="90">
        <f t="shared" si="52"/>
        <v>74.708236075960002</v>
      </c>
      <c r="H1305" s="91">
        <v>365.97520947269999</v>
      </c>
    </row>
    <row r="1306" spans="1:8" ht="15.75" thickBot="1" x14ac:dyDescent="0.3">
      <c r="A1306" s="96">
        <v>25718.12389382</v>
      </c>
      <c r="B1306" s="88">
        <f t="shared" si="51"/>
        <v>74.281876106179993</v>
      </c>
      <c r="C1306" s="96">
        <v>371.80999999869999</v>
      </c>
      <c r="F1306" s="90">
        <v>25309.928936479999</v>
      </c>
      <c r="G1306" s="90">
        <f t="shared" si="52"/>
        <v>74.690071063520008</v>
      </c>
      <c r="H1306" s="91">
        <v>366.0224850683</v>
      </c>
    </row>
    <row r="1307" spans="1:8" ht="15.75" thickBot="1" x14ac:dyDescent="0.3">
      <c r="A1307" s="96">
        <v>25721.68493861</v>
      </c>
      <c r="B1307" s="88">
        <f t="shared" si="51"/>
        <v>74.278315061390003</v>
      </c>
      <c r="C1307" s="96">
        <v>371.75000000749998</v>
      </c>
      <c r="F1307" s="90">
        <v>25329.905663940001</v>
      </c>
      <c r="G1307" s="90">
        <f t="shared" si="52"/>
        <v>74.670094336060004</v>
      </c>
      <c r="H1307" s="91">
        <v>366.09973483279998</v>
      </c>
    </row>
    <row r="1308" spans="1:8" ht="15.75" thickBot="1" x14ac:dyDescent="0.3">
      <c r="A1308" s="96">
        <v>25725.643666690001</v>
      </c>
      <c r="B1308" s="88">
        <f t="shared" si="51"/>
        <v>74.274356333309996</v>
      </c>
      <c r="C1308" s="96">
        <v>371.88499996439998</v>
      </c>
      <c r="F1308" s="90">
        <v>25349.537553170001</v>
      </c>
      <c r="G1308" s="90">
        <f t="shared" si="52"/>
        <v>74.650462446830005</v>
      </c>
      <c r="H1308" s="91">
        <v>366.59345276089999</v>
      </c>
    </row>
    <row r="1309" spans="1:8" ht="15.75" thickBot="1" x14ac:dyDescent="0.3">
      <c r="A1309" s="96">
        <v>25726.82832909</v>
      </c>
      <c r="B1309" s="88">
        <f t="shared" si="51"/>
        <v>74.273171670910003</v>
      </c>
      <c r="C1309" s="96">
        <v>371.78399998690003</v>
      </c>
      <c r="F1309" s="90">
        <v>25369.530454849999</v>
      </c>
      <c r="G1309" s="90">
        <f t="shared" si="52"/>
        <v>74.630469545149992</v>
      </c>
      <c r="H1309" s="91">
        <v>367.10136671079999</v>
      </c>
    </row>
    <row r="1310" spans="1:8" ht="15.75" thickBot="1" x14ac:dyDescent="0.3">
      <c r="A1310" s="96">
        <v>25731.971238189999</v>
      </c>
      <c r="B1310" s="88">
        <f t="shared" si="51"/>
        <v>74.268028761810001</v>
      </c>
      <c r="C1310" s="96">
        <v>372.70199999210001</v>
      </c>
      <c r="F1310" s="90">
        <v>25389.426157729999</v>
      </c>
      <c r="G1310" s="90">
        <f t="shared" si="52"/>
        <v>74.61057384227</v>
      </c>
      <c r="H1310" s="91">
        <v>367.39419804120001</v>
      </c>
    </row>
    <row r="1311" spans="1:8" ht="15.75" thickBot="1" x14ac:dyDescent="0.3">
      <c r="A1311" s="96">
        <v>25735.560735089999</v>
      </c>
      <c r="B1311" s="88">
        <f t="shared" si="51"/>
        <v>74.26443926491001</v>
      </c>
      <c r="C1311" s="96">
        <v>373.12400003900001</v>
      </c>
      <c r="F1311" s="90">
        <v>25409.612160209999</v>
      </c>
      <c r="G1311" s="90">
        <f t="shared" si="52"/>
        <v>74.590387839789997</v>
      </c>
      <c r="H1311" s="91">
        <v>368.03607715700002</v>
      </c>
    </row>
    <row r="1312" spans="1:8" ht="15.75" thickBot="1" x14ac:dyDescent="0.3">
      <c r="A1312" s="96">
        <v>25737.113994890002</v>
      </c>
      <c r="B1312" s="88">
        <f t="shared" si="51"/>
        <v>74.262886005110005</v>
      </c>
      <c r="C1312" s="96">
        <v>373.13999997449997</v>
      </c>
      <c r="F1312" s="90">
        <v>25429.132705489999</v>
      </c>
      <c r="G1312" s="90">
        <f t="shared" si="52"/>
        <v>74.570867294510009</v>
      </c>
      <c r="H1312" s="91">
        <v>368.09409998170003</v>
      </c>
    </row>
    <row r="1313" spans="1:8" ht="15.75" thickBot="1" x14ac:dyDescent="0.3">
      <c r="A1313" s="96">
        <v>25744.65900489</v>
      </c>
      <c r="B1313" s="88">
        <f t="shared" si="51"/>
        <v>74.255340995110004</v>
      </c>
      <c r="C1313" s="96">
        <v>373.30499997359999</v>
      </c>
      <c r="F1313" s="90">
        <v>25450.928341039998</v>
      </c>
      <c r="G1313" s="90">
        <f t="shared" si="52"/>
        <v>74.549071658960003</v>
      </c>
      <c r="H1313" s="91">
        <v>368.15539374460002</v>
      </c>
    </row>
    <row r="1314" spans="1:8" ht="15.75" thickBot="1" x14ac:dyDescent="0.3">
      <c r="A1314" s="96">
        <v>25752.543375829999</v>
      </c>
      <c r="B1314" s="88">
        <f t="shared" si="51"/>
        <v>74.247456624169999</v>
      </c>
      <c r="C1314" s="96">
        <v>373.31300003450002</v>
      </c>
      <c r="F1314" s="90">
        <v>25470.859668780002</v>
      </c>
      <c r="G1314" s="90">
        <f t="shared" si="52"/>
        <v>74.529140331219992</v>
      </c>
      <c r="H1314" s="91">
        <v>368.74459381690002</v>
      </c>
    </row>
    <row r="1315" spans="1:8" ht="15.75" thickBot="1" x14ac:dyDescent="0.3">
      <c r="A1315" s="96">
        <v>25760.62301969</v>
      </c>
      <c r="B1315" s="88">
        <f t="shared" si="51"/>
        <v>74.239376980309999</v>
      </c>
      <c r="C1315" s="96">
        <v>373.39000001549999</v>
      </c>
      <c r="F1315" s="90">
        <v>25491.010667049999</v>
      </c>
      <c r="G1315" s="90">
        <f t="shared" si="52"/>
        <v>74.508989332949994</v>
      </c>
      <c r="H1315" s="91">
        <v>369.08769110690002</v>
      </c>
    </row>
    <row r="1316" spans="1:8" ht="15.75" thickBot="1" x14ac:dyDescent="0.3">
      <c r="A1316" s="96">
        <v>25783.40228274</v>
      </c>
      <c r="B1316" s="88">
        <f t="shared" si="51"/>
        <v>74.216597717260001</v>
      </c>
      <c r="C1316" s="96">
        <v>373.39700002220002</v>
      </c>
      <c r="F1316" s="90">
        <v>25510.712959249999</v>
      </c>
      <c r="G1316" s="90">
        <f t="shared" si="52"/>
        <v>74.48928704075</v>
      </c>
      <c r="H1316" s="91">
        <v>369.22021896550001</v>
      </c>
    </row>
    <row r="1317" spans="1:8" ht="15.75" thickBot="1" x14ac:dyDescent="0.3">
      <c r="A1317" s="96">
        <v>25793.688488309999</v>
      </c>
      <c r="B1317" s="88">
        <f t="shared" si="51"/>
        <v>74.206311511690004</v>
      </c>
      <c r="C1317" s="96">
        <v>373.48899997770002</v>
      </c>
      <c r="F1317" s="90">
        <v>25530.415668739999</v>
      </c>
      <c r="G1317" s="90">
        <f t="shared" si="52"/>
        <v>74.469584331259995</v>
      </c>
      <c r="H1317" s="91">
        <v>369.28781391680002</v>
      </c>
    </row>
    <row r="1318" spans="1:8" ht="15.75" thickBot="1" x14ac:dyDescent="0.3">
      <c r="A1318" s="96">
        <v>25809.11759654</v>
      </c>
      <c r="B1318" s="88">
        <f t="shared" si="51"/>
        <v>74.190882403459995</v>
      </c>
      <c r="C1318" s="96">
        <v>373.7019999698</v>
      </c>
      <c r="F1318" s="90">
        <v>25548.893457419999</v>
      </c>
      <c r="G1318" s="90">
        <f t="shared" si="52"/>
        <v>74.451106542579993</v>
      </c>
      <c r="H1318" s="91">
        <v>369.38377222269997</v>
      </c>
    </row>
    <row r="1319" spans="1:8" ht="15.75" thickBot="1" x14ac:dyDescent="0.3">
      <c r="A1319" s="96">
        <v>25811.005518679998</v>
      </c>
      <c r="B1319" s="88">
        <f t="shared" si="51"/>
        <v>74.188994481320009</v>
      </c>
      <c r="C1319" s="96">
        <v>373.84099995719998</v>
      </c>
      <c r="F1319" s="90">
        <v>25568.910456130001</v>
      </c>
      <c r="G1319" s="90">
        <f t="shared" si="52"/>
        <v>74.431089543870002</v>
      </c>
      <c r="H1319" s="91">
        <v>369.95009275950002</v>
      </c>
    </row>
    <row r="1320" spans="1:8" ht="15.75" thickBot="1" x14ac:dyDescent="0.3">
      <c r="A1320" s="96">
        <v>25814.26052897</v>
      </c>
      <c r="B1320" s="88">
        <f t="shared" si="51"/>
        <v>74.185739471030004</v>
      </c>
      <c r="C1320" s="96">
        <v>374.0079999715</v>
      </c>
      <c r="F1320" s="90">
        <v>25587.776004079999</v>
      </c>
      <c r="G1320" s="90">
        <f t="shared" si="52"/>
        <v>74.412223995920002</v>
      </c>
      <c r="H1320" s="91">
        <v>370.02701938019999</v>
      </c>
    </row>
    <row r="1321" spans="1:8" ht="15.75" thickBot="1" x14ac:dyDescent="0.3">
      <c r="A1321" s="96">
        <v>25819.403763850001</v>
      </c>
      <c r="B1321" s="88">
        <f t="shared" si="51"/>
        <v>74.180596236149995</v>
      </c>
      <c r="C1321" s="96">
        <v>374.15599998089999</v>
      </c>
      <c r="F1321" s="90">
        <v>25608.077684299999</v>
      </c>
      <c r="G1321" s="90">
        <f t="shared" si="52"/>
        <v>74.3919223157</v>
      </c>
      <c r="H1321" s="91">
        <v>370.10266666669997</v>
      </c>
    </row>
    <row r="1322" spans="1:8" ht="15.75" thickBot="1" x14ac:dyDescent="0.3">
      <c r="A1322" s="96">
        <v>25839.9759791</v>
      </c>
      <c r="B1322" s="88">
        <f t="shared" si="51"/>
        <v>74.160024020899996</v>
      </c>
      <c r="C1322" s="96">
        <v>374.39600003880003</v>
      </c>
      <c r="F1322" s="90">
        <v>25634.259471230002</v>
      </c>
      <c r="G1322" s="90">
        <f t="shared" si="52"/>
        <v>74.365740528770004</v>
      </c>
      <c r="H1322" s="91">
        <v>370.21060277779998</v>
      </c>
    </row>
    <row r="1323" spans="1:8" ht="15.75" thickBot="1" x14ac:dyDescent="0.3">
      <c r="A1323" s="96">
        <v>25845.11921397</v>
      </c>
      <c r="B1323" s="88">
        <f t="shared" si="51"/>
        <v>74.154880786029992</v>
      </c>
      <c r="C1323" s="96">
        <v>374.43000001830001</v>
      </c>
      <c r="F1323" s="90">
        <v>25645.43939702</v>
      </c>
      <c r="G1323" s="90">
        <f t="shared" si="52"/>
        <v>74.354560602980001</v>
      </c>
      <c r="H1323" s="91">
        <v>370.274825228</v>
      </c>
    </row>
    <row r="1324" spans="1:8" ht="15.75" thickBot="1" x14ac:dyDescent="0.3">
      <c r="A1324" s="96">
        <v>25850.538065699999</v>
      </c>
      <c r="B1324" s="88">
        <f t="shared" si="51"/>
        <v>74.149461934300007</v>
      </c>
      <c r="C1324" s="96">
        <v>374.54500000920001</v>
      </c>
      <c r="F1324" s="90">
        <v>25687.406512810001</v>
      </c>
      <c r="G1324" s="90">
        <f t="shared" si="52"/>
        <v>74.31259348719</v>
      </c>
      <c r="H1324" s="91">
        <v>370.29863347949998</v>
      </c>
    </row>
    <row r="1325" spans="1:8" ht="15.75" thickBot="1" x14ac:dyDescent="0.3">
      <c r="A1325" s="96">
        <v>25855.40586037</v>
      </c>
      <c r="B1325" s="88">
        <f t="shared" si="51"/>
        <v>74.144594139630001</v>
      </c>
      <c r="C1325" s="96">
        <v>374.56600002940002</v>
      </c>
      <c r="F1325" s="90">
        <v>25707.354770890001</v>
      </c>
      <c r="G1325" s="90">
        <f t="shared" si="52"/>
        <v>74.292645229110008</v>
      </c>
      <c r="H1325" s="91">
        <v>370.33998611110002</v>
      </c>
    </row>
    <row r="1326" spans="1:8" ht="15.75" thickBot="1" x14ac:dyDescent="0.3">
      <c r="A1326" s="96">
        <v>25860.54824552</v>
      </c>
      <c r="B1326" s="88">
        <f t="shared" si="51"/>
        <v>74.139451754480007</v>
      </c>
      <c r="C1326" s="96">
        <v>374.66099996119999</v>
      </c>
      <c r="F1326" s="90">
        <v>25727.4342201</v>
      </c>
      <c r="G1326" s="90">
        <f t="shared" si="52"/>
        <v>74.272565779899992</v>
      </c>
      <c r="H1326" s="91">
        <v>370.34733696299998</v>
      </c>
    </row>
    <row r="1327" spans="1:8" ht="15.75" thickBot="1" x14ac:dyDescent="0.3">
      <c r="A1327" s="96">
        <v>25865.69162845</v>
      </c>
      <c r="B1327" s="88">
        <f t="shared" si="51"/>
        <v>74.134308371549992</v>
      </c>
      <c r="C1327" s="96">
        <v>374.81700003150002</v>
      </c>
      <c r="F1327" s="90">
        <v>25747.355790509999</v>
      </c>
      <c r="G1327" s="90">
        <f t="shared" si="52"/>
        <v>74.252644209490001</v>
      </c>
      <c r="H1327" s="91">
        <v>370.54419540229998</v>
      </c>
    </row>
    <row r="1328" spans="1:8" ht="15.75" thickBot="1" x14ac:dyDescent="0.3">
      <c r="A1328" s="96">
        <v>25870.835011380001</v>
      </c>
      <c r="B1328" s="88">
        <f t="shared" si="51"/>
        <v>74.129164988620005</v>
      </c>
      <c r="C1328" s="96">
        <v>374.91800000889998</v>
      </c>
      <c r="F1328" s="90">
        <v>25752.1996005</v>
      </c>
      <c r="G1328" s="90">
        <f t="shared" si="52"/>
        <v>74.247800399499994</v>
      </c>
      <c r="H1328" s="91">
        <v>371.8178275862</v>
      </c>
    </row>
    <row r="1329" spans="1:8" ht="15.75" thickBot="1" x14ac:dyDescent="0.3">
      <c r="A1329" s="96">
        <v>25879.083302179999</v>
      </c>
      <c r="B1329" s="88">
        <f t="shared" si="51"/>
        <v>74.120916697820007</v>
      </c>
      <c r="C1329" s="96">
        <v>374.93999999020002</v>
      </c>
      <c r="F1329" s="90">
        <v>25764.084162269999</v>
      </c>
      <c r="G1329" s="90">
        <f t="shared" si="52"/>
        <v>74.235915837730005</v>
      </c>
      <c r="H1329" s="91">
        <v>372.52115429219998</v>
      </c>
    </row>
    <row r="1330" spans="1:8" ht="15.75" thickBot="1" x14ac:dyDescent="0.3">
      <c r="A1330" s="96">
        <v>25891.406620599999</v>
      </c>
      <c r="B1330" s="88">
        <f t="shared" si="51"/>
        <v>74.108593379400006</v>
      </c>
      <c r="C1330" s="96">
        <v>374.98999999839998</v>
      </c>
      <c r="F1330" s="90">
        <v>25783.608516259999</v>
      </c>
      <c r="G1330" s="90">
        <f t="shared" si="52"/>
        <v>74.216391483739997</v>
      </c>
      <c r="H1330" s="91">
        <v>373.09128481210001</v>
      </c>
    </row>
    <row r="1331" spans="1:8" ht="15.75" thickBot="1" x14ac:dyDescent="0.3">
      <c r="A1331" s="96">
        <v>25902.078277500001</v>
      </c>
      <c r="B1331" s="88">
        <f t="shared" si="51"/>
        <v>74.097921722500004</v>
      </c>
      <c r="C1331" s="96">
        <v>374.98999999839998</v>
      </c>
      <c r="F1331" s="90">
        <v>25802.539377329998</v>
      </c>
      <c r="G1331" s="90">
        <f t="shared" si="52"/>
        <v>74.197460622670008</v>
      </c>
      <c r="H1331" s="91">
        <v>373.4226575207</v>
      </c>
    </row>
    <row r="1332" spans="1:8" ht="15.75" thickBot="1" x14ac:dyDescent="0.3">
      <c r="A1332" s="96">
        <v>25917.123042840001</v>
      </c>
      <c r="B1332" s="88">
        <f t="shared" si="51"/>
        <v>74.082876957159996</v>
      </c>
      <c r="C1332" s="96">
        <v>375.13000003989998</v>
      </c>
      <c r="F1332" s="90">
        <v>25823.034914119999</v>
      </c>
      <c r="G1332" s="90">
        <f t="shared" si="52"/>
        <v>74.176965085879999</v>
      </c>
      <c r="H1332" s="91">
        <v>373.98302318449998</v>
      </c>
    </row>
    <row r="1333" spans="1:8" ht="15.75" thickBot="1" x14ac:dyDescent="0.3">
      <c r="A1333" s="96">
        <v>25927.409199170001</v>
      </c>
      <c r="B1333" s="88">
        <f t="shared" si="51"/>
        <v>74.07259080083</v>
      </c>
      <c r="C1333" s="96">
        <v>375.13000003989998</v>
      </c>
      <c r="F1333" s="90">
        <v>25842.505278820001</v>
      </c>
      <c r="G1333" s="90">
        <f t="shared" si="52"/>
        <v>74.157494721180001</v>
      </c>
      <c r="H1333" s="91">
        <v>374.28092756889998</v>
      </c>
    </row>
    <row r="1334" spans="1:8" ht="15.75" thickBot="1" x14ac:dyDescent="0.3">
      <c r="A1334" s="96">
        <v>25934.817547430001</v>
      </c>
      <c r="B1334" s="88">
        <f t="shared" si="51"/>
        <v>74.065182452569999</v>
      </c>
      <c r="C1334" s="96">
        <v>375.17999995500003</v>
      </c>
      <c r="F1334" s="90">
        <v>25860.005701009999</v>
      </c>
      <c r="G1334" s="90">
        <f t="shared" si="52"/>
        <v>74.139994298990004</v>
      </c>
      <c r="H1334" s="91">
        <v>374.29336224420001</v>
      </c>
    </row>
    <row r="1335" spans="1:8" ht="15.75" thickBot="1" x14ac:dyDescent="0.3">
      <c r="A1335" s="96">
        <v>25947.980658199998</v>
      </c>
      <c r="B1335" s="88">
        <f t="shared" si="51"/>
        <v>74.052019341800005</v>
      </c>
      <c r="C1335" s="96">
        <v>375.20000001419999</v>
      </c>
      <c r="F1335" s="90">
        <v>25879.119389150001</v>
      </c>
      <c r="G1335" s="90">
        <f t="shared" si="52"/>
        <v>74.120880610849994</v>
      </c>
      <c r="H1335" s="91">
        <v>374.69032465700002</v>
      </c>
    </row>
    <row r="1336" spans="1:8" ht="15.75" thickBot="1" x14ac:dyDescent="0.3">
      <c r="A1336" s="96">
        <v>25953.12446942</v>
      </c>
      <c r="B1336" s="88">
        <f t="shared" si="51"/>
        <v>74.046875530579996</v>
      </c>
      <c r="C1336" s="96">
        <v>375.2899999544</v>
      </c>
      <c r="F1336" s="90">
        <v>25896.445320850002</v>
      </c>
      <c r="G1336" s="90">
        <f t="shared" si="52"/>
        <v>74.103554679149994</v>
      </c>
      <c r="H1336" s="91">
        <v>375.00216613089998</v>
      </c>
    </row>
    <row r="1337" spans="1:8" ht="15.75" thickBot="1" x14ac:dyDescent="0.3">
      <c r="A1337" s="96">
        <v>25963.41082981</v>
      </c>
      <c r="B1337" s="88">
        <f t="shared" si="51"/>
        <v>74.036589170189998</v>
      </c>
      <c r="C1337" s="96">
        <v>375.39800003170001</v>
      </c>
      <c r="F1337" s="90">
        <v>25917.40113631</v>
      </c>
      <c r="G1337" s="90">
        <f t="shared" si="52"/>
        <v>74.082598863689995</v>
      </c>
      <c r="H1337" s="91">
        <v>375.09506178629999</v>
      </c>
    </row>
    <row r="1338" spans="1:8" ht="15.75" thickBot="1" x14ac:dyDescent="0.3">
      <c r="A1338" s="96">
        <v>25968.55337899</v>
      </c>
      <c r="B1338" s="88">
        <f t="shared" si="51"/>
        <v>74.031446621010005</v>
      </c>
      <c r="C1338" s="96">
        <v>375.51300002260001</v>
      </c>
      <c r="F1338" s="90">
        <v>25938.277232749999</v>
      </c>
      <c r="G1338" s="90">
        <f t="shared" si="52"/>
        <v>74.061722767250004</v>
      </c>
      <c r="H1338" s="91">
        <v>375.1974873474</v>
      </c>
    </row>
    <row r="1339" spans="1:8" ht="15.75" thickBot="1" x14ac:dyDescent="0.3">
      <c r="A1339" s="96">
        <v>25976.018959339999</v>
      </c>
      <c r="B1339" s="88">
        <f t="shared" si="51"/>
        <v>74.023981040660004</v>
      </c>
      <c r="C1339" s="96">
        <v>375.82200000059999</v>
      </c>
      <c r="F1339" s="90">
        <v>25958.116697239999</v>
      </c>
      <c r="G1339" s="90">
        <f t="shared" si="52"/>
        <v>74.041883302759999</v>
      </c>
      <c r="H1339" s="91">
        <v>375.2</v>
      </c>
    </row>
    <row r="1340" spans="1:8" ht="15.75" thickBot="1" x14ac:dyDescent="0.3">
      <c r="A1340" s="96">
        <v>25989.12607382</v>
      </c>
      <c r="B1340" s="88">
        <f t="shared" si="51"/>
        <v>74.010873926179997</v>
      </c>
      <c r="C1340" s="96">
        <v>375.97200002519997</v>
      </c>
      <c r="F1340" s="90">
        <v>25978.478116459999</v>
      </c>
      <c r="G1340" s="90">
        <f t="shared" si="52"/>
        <v>74.021521883540004</v>
      </c>
      <c r="H1340" s="91">
        <v>375.4161417629</v>
      </c>
    </row>
    <row r="1341" spans="1:8" ht="15.75" thickBot="1" x14ac:dyDescent="0.3">
      <c r="A1341" s="96">
        <v>26004.55479464</v>
      </c>
      <c r="B1341" s="88">
        <f t="shared" si="51"/>
        <v>73.995445205359999</v>
      </c>
      <c r="C1341" s="96">
        <v>376.1660000123</v>
      </c>
      <c r="F1341" s="90">
        <v>25998.425611189999</v>
      </c>
      <c r="G1341" s="90">
        <f t="shared" si="52"/>
        <v>74.001574388809999</v>
      </c>
      <c r="H1341" s="91">
        <v>375.68596479029998</v>
      </c>
    </row>
    <row r="1342" spans="1:8" ht="15.75" thickBot="1" x14ac:dyDescent="0.3">
      <c r="A1342" s="96">
        <v>26009.697792399998</v>
      </c>
      <c r="B1342" s="88">
        <f t="shared" si="51"/>
        <v>73.990302207599996</v>
      </c>
      <c r="C1342" s="96">
        <v>376.14999998360003</v>
      </c>
      <c r="F1342" s="90">
        <v>26018.374322560001</v>
      </c>
      <c r="G1342" s="90">
        <f t="shared" si="52"/>
        <v>73.981625677440007</v>
      </c>
      <c r="H1342" s="91">
        <v>375.8027000431</v>
      </c>
    </row>
    <row r="1343" spans="1:8" ht="15.75" thickBot="1" x14ac:dyDescent="0.3">
      <c r="A1343" s="96">
        <v>26042.513521270001</v>
      </c>
      <c r="B1343" s="88">
        <f t="shared" si="51"/>
        <v>73.957486478730004</v>
      </c>
      <c r="C1343" s="96">
        <v>376.18000002579998</v>
      </c>
      <c r="F1343" s="90">
        <v>26038.316245810001</v>
      </c>
      <c r="G1343" s="90">
        <f t="shared" si="52"/>
        <v>73.961683754190005</v>
      </c>
      <c r="H1343" s="91">
        <v>375.8137546305</v>
      </c>
    </row>
    <row r="1344" spans="1:8" ht="15.75" thickBot="1" x14ac:dyDescent="0.3">
      <c r="A1344" s="96">
        <v>26066.2717672</v>
      </c>
      <c r="B1344" s="88">
        <f t="shared" si="51"/>
        <v>73.933728232800007</v>
      </c>
      <c r="C1344" s="96">
        <v>376.20999997479998</v>
      </c>
      <c r="F1344" s="90">
        <v>26058.917022639998</v>
      </c>
      <c r="G1344" s="90">
        <f t="shared" si="52"/>
        <v>73.941082977359997</v>
      </c>
      <c r="H1344" s="91">
        <v>375.82330924230001</v>
      </c>
    </row>
    <row r="1345" spans="1:8" ht="15.75" thickBot="1" x14ac:dyDescent="0.3">
      <c r="A1345" s="96">
        <v>26071.41488153</v>
      </c>
      <c r="B1345" s="88">
        <f t="shared" si="51"/>
        <v>73.928585118469996</v>
      </c>
      <c r="C1345" s="96">
        <v>376.29500001669999</v>
      </c>
      <c r="F1345" s="90">
        <v>26078.842097029999</v>
      </c>
      <c r="G1345" s="90">
        <f t="shared" si="52"/>
        <v>73.921157902970009</v>
      </c>
      <c r="H1345" s="91">
        <v>376.18847999330001</v>
      </c>
    </row>
    <row r="1346" spans="1:8" ht="15.75" thickBot="1" x14ac:dyDescent="0.3">
      <c r="A1346" s="96">
        <v>26076.557995859999</v>
      </c>
      <c r="B1346" s="88">
        <f t="shared" si="51"/>
        <v>73.92344200414</v>
      </c>
      <c r="C1346" s="96">
        <v>376.43999995659999</v>
      </c>
      <c r="F1346" s="90">
        <v>26098.31241441</v>
      </c>
      <c r="G1346" s="90">
        <f t="shared" si="52"/>
        <v>73.901687585589997</v>
      </c>
      <c r="H1346" s="91">
        <v>376.43667964069999</v>
      </c>
    </row>
    <row r="1347" spans="1:8" ht="15.75" thickBot="1" x14ac:dyDescent="0.3">
      <c r="A1347" s="96">
        <v>26081.701110189999</v>
      </c>
      <c r="B1347" s="88">
        <f t="shared" si="51"/>
        <v>73.918298889810004</v>
      </c>
      <c r="C1347" s="96">
        <v>376.5030000173</v>
      </c>
      <c r="F1347" s="90">
        <v>26118.0341434</v>
      </c>
      <c r="G1347" s="90">
        <f t="shared" si="52"/>
        <v>73.881965856600004</v>
      </c>
      <c r="H1347" s="91">
        <v>376.46</v>
      </c>
    </row>
    <row r="1348" spans="1:8" ht="15.75" thickBot="1" x14ac:dyDescent="0.3">
      <c r="A1348" s="96">
        <v>26084.82326986</v>
      </c>
      <c r="B1348" s="88">
        <f t="shared" si="51"/>
        <v>73.915176730140004</v>
      </c>
      <c r="C1348" s="96">
        <v>376.59900000319999</v>
      </c>
      <c r="F1348" s="90">
        <v>26137.28979848</v>
      </c>
      <c r="G1348" s="90">
        <f t="shared" si="52"/>
        <v>73.862710201520002</v>
      </c>
      <c r="H1348" s="91">
        <v>376.51629555260001</v>
      </c>
    </row>
    <row r="1349" spans="1:8" ht="15.75" thickBot="1" x14ac:dyDescent="0.3">
      <c r="A1349" s="96">
        <v>26091.988142009999</v>
      </c>
      <c r="B1349" s="88">
        <f t="shared" ref="B1349:B1412" si="53">100-A1349/1000</f>
        <v>73.908011857990005</v>
      </c>
      <c r="C1349" s="96">
        <v>376.68599996720002</v>
      </c>
      <c r="F1349" s="90">
        <v>26157.143536380001</v>
      </c>
      <c r="G1349" s="90">
        <f t="shared" ref="G1349:G1412" si="54">100-F1349/1000</f>
        <v>73.842856463619995</v>
      </c>
      <c r="H1349" s="91">
        <v>376.6123489153</v>
      </c>
    </row>
    <row r="1350" spans="1:8" ht="15.75" thickBot="1" x14ac:dyDescent="0.3">
      <c r="A1350" s="96">
        <v>26112.56023051</v>
      </c>
      <c r="B1350" s="88">
        <f t="shared" si="53"/>
        <v>73.887439769490001</v>
      </c>
      <c r="C1350" s="96">
        <v>376.81800004090002</v>
      </c>
      <c r="F1350" s="90">
        <v>26177.547906880001</v>
      </c>
      <c r="G1350" s="90">
        <f t="shared" si="54"/>
        <v>73.822452093120006</v>
      </c>
      <c r="H1350" s="91">
        <v>376.79729753420003</v>
      </c>
    </row>
    <row r="1351" spans="1:8" ht="15.75" thickBot="1" x14ac:dyDescent="0.3">
      <c r="A1351" s="96">
        <v>26121.526121260002</v>
      </c>
      <c r="B1351" s="88">
        <f t="shared" si="53"/>
        <v>73.878473878739996</v>
      </c>
      <c r="C1351" s="96">
        <v>376.87899999320001</v>
      </c>
      <c r="F1351" s="90">
        <v>26197.429372480001</v>
      </c>
      <c r="G1351" s="90">
        <f t="shared" si="54"/>
        <v>73.802570627519998</v>
      </c>
      <c r="H1351" s="91">
        <v>376.98681549650001</v>
      </c>
    </row>
    <row r="1352" spans="1:8" ht="15.75" thickBot="1" x14ac:dyDescent="0.3">
      <c r="A1352" s="96">
        <v>26138.27599708</v>
      </c>
      <c r="B1352" s="88">
        <f t="shared" si="53"/>
        <v>73.861724002919999</v>
      </c>
      <c r="C1352" s="96">
        <v>376.95000002159998</v>
      </c>
      <c r="F1352" s="90">
        <v>26217.429311420001</v>
      </c>
      <c r="G1352" s="90">
        <f t="shared" si="54"/>
        <v>73.782570688579995</v>
      </c>
      <c r="H1352" s="91">
        <v>377.04825726270002</v>
      </c>
    </row>
    <row r="1353" spans="1:8" ht="15.75" thickBot="1" x14ac:dyDescent="0.3">
      <c r="A1353" s="96">
        <v>26143.418251939998</v>
      </c>
      <c r="B1353" s="88">
        <f t="shared" si="53"/>
        <v>73.856581748059995</v>
      </c>
      <c r="C1353" s="96">
        <v>377.00000002979999</v>
      </c>
      <c r="F1353" s="90">
        <v>26237.240884350002</v>
      </c>
      <c r="G1353" s="90">
        <f t="shared" si="54"/>
        <v>73.762759115649999</v>
      </c>
      <c r="H1353" s="91">
        <v>377.35653453050003</v>
      </c>
    </row>
    <row r="1354" spans="1:8" ht="15.75" thickBot="1" x14ac:dyDescent="0.3">
      <c r="A1354" s="96">
        <v>26148.561432269998</v>
      </c>
      <c r="B1354" s="88">
        <f t="shared" si="53"/>
        <v>73.85143856773</v>
      </c>
      <c r="C1354" s="96">
        <v>377.00000002979999</v>
      </c>
      <c r="F1354" s="90">
        <v>26257.63636923</v>
      </c>
      <c r="G1354" s="90">
        <f t="shared" si="54"/>
        <v>73.742363630770001</v>
      </c>
      <c r="H1354" s="91">
        <v>377.6071405074</v>
      </c>
    </row>
    <row r="1355" spans="1:8" ht="15.75" thickBot="1" x14ac:dyDescent="0.3">
      <c r="A1355" s="96">
        <v>26169.346776940001</v>
      </c>
      <c r="B1355" s="88">
        <f t="shared" si="53"/>
        <v>73.830653223059997</v>
      </c>
      <c r="C1355" s="96">
        <v>377.07000000400001</v>
      </c>
      <c r="F1355" s="90">
        <v>26277.740798610001</v>
      </c>
      <c r="G1355" s="90">
        <f t="shared" si="54"/>
        <v>73.722259201390003</v>
      </c>
      <c r="H1355" s="91">
        <v>377.71982381399999</v>
      </c>
    </row>
    <row r="1356" spans="1:8" ht="15.75" thickBot="1" x14ac:dyDescent="0.3">
      <c r="A1356" s="96">
        <v>26210.2791746</v>
      </c>
      <c r="B1356" s="88">
        <f t="shared" si="53"/>
        <v>73.789720825399996</v>
      </c>
      <c r="C1356" s="96">
        <v>377.45400004089998</v>
      </c>
      <c r="F1356" s="90">
        <v>26297.62768903</v>
      </c>
      <c r="G1356" s="90">
        <f t="shared" si="54"/>
        <v>73.702372310969992</v>
      </c>
      <c r="H1356" s="91">
        <v>377.82145619369999</v>
      </c>
    </row>
    <row r="1357" spans="1:8" ht="15.75" thickBot="1" x14ac:dyDescent="0.3">
      <c r="A1357" s="96">
        <v>26230.851214490001</v>
      </c>
      <c r="B1357" s="88">
        <f t="shared" si="53"/>
        <v>73.769148785509998</v>
      </c>
      <c r="C1357" s="96">
        <v>377.53800002859998</v>
      </c>
      <c r="F1357" s="90">
        <v>26317.525908600001</v>
      </c>
      <c r="G1357" s="90">
        <f t="shared" si="54"/>
        <v>73.682474091399996</v>
      </c>
      <c r="H1357" s="91">
        <v>377.9059700615</v>
      </c>
    </row>
    <row r="1358" spans="1:8" ht="15.75" thickBot="1" x14ac:dyDescent="0.3">
      <c r="A1358" s="96">
        <v>26235.994473570001</v>
      </c>
      <c r="B1358" s="88">
        <f t="shared" si="53"/>
        <v>73.764005526429997</v>
      </c>
      <c r="C1358" s="96">
        <v>377.6179999858</v>
      </c>
      <c r="F1358" s="90">
        <v>26337.574543859999</v>
      </c>
      <c r="G1358" s="90">
        <f t="shared" si="54"/>
        <v>73.662425456139999</v>
      </c>
      <c r="H1358" s="91">
        <v>378.03186659229999</v>
      </c>
    </row>
    <row r="1359" spans="1:8" ht="15.75" thickBot="1" x14ac:dyDescent="0.3">
      <c r="A1359" s="96">
        <v>26242.199553589999</v>
      </c>
      <c r="B1359" s="88">
        <f t="shared" si="53"/>
        <v>73.757800446410002</v>
      </c>
      <c r="C1359" s="96">
        <v>377.63999996709998</v>
      </c>
      <c r="F1359" s="90">
        <v>26357.497979470001</v>
      </c>
      <c r="G1359" s="90">
        <f t="shared" si="54"/>
        <v>73.642502020530003</v>
      </c>
      <c r="H1359" s="91">
        <v>378.21711523210001</v>
      </c>
    </row>
    <row r="1360" spans="1:8" ht="15.75" thickBot="1" x14ac:dyDescent="0.3">
      <c r="A1360" s="96">
        <v>26246.280005640001</v>
      </c>
      <c r="B1360" s="88">
        <f t="shared" si="53"/>
        <v>73.753719994359997</v>
      </c>
      <c r="C1360" s="96">
        <v>377.65399998049998</v>
      </c>
      <c r="F1360" s="90">
        <v>26377.48315417</v>
      </c>
      <c r="G1360" s="90">
        <f t="shared" si="54"/>
        <v>73.622516845830006</v>
      </c>
      <c r="H1360" s="91">
        <v>378.313335634</v>
      </c>
    </row>
    <row r="1361" spans="1:8" ht="15.75" thickBot="1" x14ac:dyDescent="0.3">
      <c r="A1361" s="96">
        <v>26251.423498820001</v>
      </c>
      <c r="B1361" s="88">
        <f t="shared" si="53"/>
        <v>73.748576501179997</v>
      </c>
      <c r="C1361" s="96">
        <v>377.76399997990001</v>
      </c>
      <c r="F1361" s="90">
        <v>26397.30548576</v>
      </c>
      <c r="G1361" s="90">
        <f t="shared" si="54"/>
        <v>73.60269451424</v>
      </c>
      <c r="H1361" s="91">
        <v>378.31554810120002</v>
      </c>
    </row>
    <row r="1362" spans="1:8" ht="15.75" thickBot="1" x14ac:dyDescent="0.3">
      <c r="A1362" s="96">
        <v>26266.85273988</v>
      </c>
      <c r="B1362" s="88">
        <f t="shared" si="53"/>
        <v>73.733147260120006</v>
      </c>
      <c r="C1362" s="96">
        <v>377.86300003529999</v>
      </c>
      <c r="F1362" s="90">
        <v>26416.982907450001</v>
      </c>
      <c r="G1362" s="90">
        <f t="shared" si="54"/>
        <v>73.583017092549994</v>
      </c>
      <c r="H1362" s="91">
        <v>378.53797690250002</v>
      </c>
    </row>
    <row r="1363" spans="1:8" ht="15.75" thickBot="1" x14ac:dyDescent="0.3">
      <c r="A1363" s="96">
        <v>26271.996233059999</v>
      </c>
      <c r="B1363" s="88">
        <f t="shared" si="53"/>
        <v>73.728003766940006</v>
      </c>
      <c r="C1363" s="96">
        <v>377.88599997760002</v>
      </c>
      <c r="F1363" s="90">
        <v>26438.13001407</v>
      </c>
      <c r="G1363" s="90">
        <f t="shared" si="54"/>
        <v>73.561869985930002</v>
      </c>
      <c r="H1363" s="91">
        <v>378.70397358709999</v>
      </c>
    </row>
    <row r="1364" spans="1:8" ht="15.75" thickBot="1" x14ac:dyDescent="0.3">
      <c r="A1364" s="96">
        <v>26277.138765600001</v>
      </c>
      <c r="B1364" s="88">
        <f t="shared" si="53"/>
        <v>73.7228612344</v>
      </c>
      <c r="C1364" s="96">
        <v>377.95999998230002</v>
      </c>
      <c r="F1364" s="90">
        <v>26457.952289870002</v>
      </c>
      <c r="G1364" s="90">
        <f t="shared" si="54"/>
        <v>73.542047710129992</v>
      </c>
      <c r="H1364" s="91">
        <v>378.83324857899999</v>
      </c>
    </row>
    <row r="1365" spans="1:8" ht="15.75" thickBot="1" x14ac:dyDescent="0.3">
      <c r="A1365" s="96">
        <v>26282.281981029999</v>
      </c>
      <c r="B1365" s="88">
        <f t="shared" si="53"/>
        <v>73.717718018970004</v>
      </c>
      <c r="C1365" s="96">
        <v>377.98000004139999</v>
      </c>
      <c r="F1365" s="90">
        <v>26477.920255019999</v>
      </c>
      <c r="G1365" s="90">
        <f t="shared" si="54"/>
        <v>73.522079744980005</v>
      </c>
      <c r="H1365" s="91">
        <v>378.99972393719997</v>
      </c>
    </row>
    <row r="1366" spans="1:8" ht="15.75" thickBot="1" x14ac:dyDescent="0.3">
      <c r="A1366" s="96">
        <v>26292.56800675</v>
      </c>
      <c r="B1366" s="88">
        <f t="shared" si="53"/>
        <v>73.707431993249998</v>
      </c>
      <c r="C1366" s="96">
        <v>378.12900001179997</v>
      </c>
      <c r="F1366" s="90">
        <v>26497.8611495</v>
      </c>
      <c r="G1366" s="90">
        <f t="shared" si="54"/>
        <v>73.502138850500003</v>
      </c>
      <c r="H1366" s="91">
        <v>379.19791191500002</v>
      </c>
    </row>
    <row r="1367" spans="1:8" ht="15.75" thickBot="1" x14ac:dyDescent="0.3">
      <c r="A1367" s="96">
        <v>26297.711499919998</v>
      </c>
      <c r="B1367" s="88">
        <f t="shared" si="53"/>
        <v>73.702288500080002</v>
      </c>
      <c r="C1367" s="96">
        <v>378.13999995590001</v>
      </c>
      <c r="F1367" s="90">
        <v>26517.793661939999</v>
      </c>
      <c r="G1367" s="90">
        <f t="shared" si="54"/>
        <v>73.482206338059996</v>
      </c>
      <c r="H1367" s="91">
        <v>379.20197393709998</v>
      </c>
    </row>
    <row r="1368" spans="1:8" ht="15.75" thickBot="1" x14ac:dyDescent="0.3">
      <c r="A1368" s="96">
        <v>26313.140740989998</v>
      </c>
      <c r="B1368" s="88">
        <f t="shared" si="53"/>
        <v>73.686859259010006</v>
      </c>
      <c r="C1368" s="96">
        <v>378.26000003140001</v>
      </c>
      <c r="F1368" s="90">
        <v>26537.46942437</v>
      </c>
      <c r="G1368" s="90">
        <f t="shared" si="54"/>
        <v>73.462530575629998</v>
      </c>
      <c r="H1368" s="91">
        <v>379.27619857159999</v>
      </c>
    </row>
    <row r="1369" spans="1:8" ht="15.75" thickBot="1" x14ac:dyDescent="0.3">
      <c r="A1369" s="96">
        <v>26323.697367820001</v>
      </c>
      <c r="B1369" s="88">
        <f t="shared" si="53"/>
        <v>73.676302632179997</v>
      </c>
      <c r="C1369" s="96">
        <v>378.2700000145</v>
      </c>
      <c r="F1369" s="90">
        <v>26557.468793240001</v>
      </c>
      <c r="G1369" s="90">
        <f t="shared" si="54"/>
        <v>73.442531206759995</v>
      </c>
      <c r="H1369" s="91">
        <v>379.323127726</v>
      </c>
    </row>
    <row r="1370" spans="1:8" ht="15.75" thickBot="1" x14ac:dyDescent="0.3">
      <c r="A1370" s="96">
        <v>26328.569964350001</v>
      </c>
      <c r="B1370" s="88">
        <f t="shared" si="53"/>
        <v>73.67143003564999</v>
      </c>
      <c r="C1370" s="96">
        <v>378.28499998900003</v>
      </c>
      <c r="F1370" s="90">
        <v>26577.46993299</v>
      </c>
      <c r="G1370" s="90">
        <f t="shared" si="54"/>
        <v>73.422530067010001</v>
      </c>
      <c r="H1370" s="91">
        <v>379.52930615449998</v>
      </c>
    </row>
    <row r="1371" spans="1:8" ht="15.75" thickBot="1" x14ac:dyDescent="0.3">
      <c r="A1371" s="96">
        <v>26333.713227519998</v>
      </c>
      <c r="B1371" s="88">
        <f t="shared" si="53"/>
        <v>73.666286772480007</v>
      </c>
      <c r="C1371" s="96">
        <v>378.40999996289997</v>
      </c>
      <c r="F1371" s="90">
        <v>26597.478728959999</v>
      </c>
      <c r="G1371" s="90">
        <f t="shared" si="54"/>
        <v>73.402521271040001</v>
      </c>
      <c r="H1371" s="91">
        <v>379.5280578686</v>
      </c>
    </row>
    <row r="1372" spans="1:8" ht="15.75" thickBot="1" x14ac:dyDescent="0.3">
      <c r="A1372" s="96">
        <v>26354.28562753</v>
      </c>
      <c r="B1372" s="88">
        <f t="shared" si="53"/>
        <v>73.645714372469996</v>
      </c>
      <c r="C1372" s="96">
        <v>378.45699999480001</v>
      </c>
      <c r="F1372" s="90">
        <v>26617.422558040002</v>
      </c>
      <c r="G1372" s="90">
        <f t="shared" si="54"/>
        <v>73.382577441959995</v>
      </c>
      <c r="H1372" s="91">
        <v>379.70756027099998</v>
      </c>
    </row>
    <row r="1373" spans="1:8" ht="15.75" thickBot="1" x14ac:dyDescent="0.3">
      <c r="A1373" s="96">
        <v>26359.42801082</v>
      </c>
      <c r="B1373" s="88">
        <f t="shared" si="53"/>
        <v>73.640571989180003</v>
      </c>
      <c r="C1373" s="96">
        <v>378.5629999638</v>
      </c>
      <c r="F1373" s="90">
        <v>26638.704096130001</v>
      </c>
      <c r="G1373" s="90">
        <f t="shared" si="54"/>
        <v>73.361295903870001</v>
      </c>
      <c r="H1373" s="91">
        <v>379.72723305540001</v>
      </c>
    </row>
    <row r="1374" spans="1:8" ht="15.75" thickBot="1" x14ac:dyDescent="0.3">
      <c r="A1374" s="96">
        <v>26377.652182139998</v>
      </c>
      <c r="B1374" s="88">
        <f t="shared" si="53"/>
        <v>73.622347817860003</v>
      </c>
      <c r="C1374" s="96">
        <v>378.64000003780001</v>
      </c>
      <c r="F1374" s="90">
        <v>26658.358436940001</v>
      </c>
      <c r="G1374" s="90">
        <f t="shared" si="54"/>
        <v>73.341641563059994</v>
      </c>
      <c r="H1374" s="91">
        <v>379.72723305540001</v>
      </c>
    </row>
    <row r="1375" spans="1:8" ht="15.75" thickBot="1" x14ac:dyDescent="0.3">
      <c r="A1375" s="96">
        <v>26390.28660575</v>
      </c>
      <c r="B1375" s="88">
        <f t="shared" si="53"/>
        <v>73.609713394250008</v>
      </c>
      <c r="C1375" s="96">
        <v>378.66400003429999</v>
      </c>
      <c r="F1375" s="90">
        <v>26678.221705529999</v>
      </c>
      <c r="G1375" s="90">
        <f t="shared" si="54"/>
        <v>73.321778294469993</v>
      </c>
      <c r="H1375" s="91">
        <v>379.75008611210001</v>
      </c>
    </row>
    <row r="1376" spans="1:8" ht="15.75" thickBot="1" x14ac:dyDescent="0.3">
      <c r="A1376" s="96">
        <v>26420.65103945</v>
      </c>
      <c r="B1376" s="88">
        <f t="shared" si="53"/>
        <v>73.579348960549993</v>
      </c>
      <c r="C1376" s="96">
        <v>378.78999996930003</v>
      </c>
      <c r="F1376" s="90">
        <v>26698.371899559999</v>
      </c>
      <c r="G1376" s="90">
        <f t="shared" si="54"/>
        <v>73.301628100439999</v>
      </c>
      <c r="H1376" s="91">
        <v>379.77275833459998</v>
      </c>
    </row>
    <row r="1377" spans="1:8" ht="15.75" thickBot="1" x14ac:dyDescent="0.3">
      <c r="A1377" s="96">
        <v>26421.14530457</v>
      </c>
      <c r="B1377" s="88">
        <f t="shared" si="53"/>
        <v>73.578854695429996</v>
      </c>
      <c r="C1377" s="96">
        <v>378.78999996930003</v>
      </c>
      <c r="F1377" s="90">
        <v>26718.36438413</v>
      </c>
      <c r="G1377" s="90">
        <f t="shared" si="54"/>
        <v>73.281635615870002</v>
      </c>
      <c r="H1377" s="91">
        <v>379.77953961830002</v>
      </c>
    </row>
    <row r="1378" spans="1:8" ht="15.75" thickBot="1" x14ac:dyDescent="0.3">
      <c r="A1378" s="96">
        <v>26444.362522849999</v>
      </c>
      <c r="B1378" s="88">
        <f t="shared" si="53"/>
        <v>73.55563747715</v>
      </c>
      <c r="C1378" s="96">
        <v>379.09799998630001</v>
      </c>
      <c r="F1378" s="90">
        <v>26738.31894886</v>
      </c>
      <c r="G1378" s="90">
        <f t="shared" si="54"/>
        <v>73.261681051140002</v>
      </c>
      <c r="H1378" s="91">
        <v>379.91747861620001</v>
      </c>
    </row>
    <row r="1379" spans="1:8" ht="15.75" thickBot="1" x14ac:dyDescent="0.3">
      <c r="A1379" s="96">
        <v>26467.433060449999</v>
      </c>
      <c r="B1379" s="88">
        <f t="shared" si="53"/>
        <v>73.532566939550009</v>
      </c>
      <c r="C1379" s="96">
        <v>379.28199999029999</v>
      </c>
      <c r="F1379" s="90">
        <v>26758.323575930001</v>
      </c>
      <c r="G1379" s="90">
        <f t="shared" si="54"/>
        <v>73.241676424069993</v>
      </c>
      <c r="H1379" s="91">
        <v>379.97498632240001</v>
      </c>
    </row>
    <row r="1380" spans="1:8" ht="15.75" thickBot="1" x14ac:dyDescent="0.3">
      <c r="A1380" s="96">
        <v>26472.576221529998</v>
      </c>
      <c r="B1380" s="88">
        <f t="shared" si="53"/>
        <v>73.527423778469995</v>
      </c>
      <c r="C1380" s="96">
        <v>379.2899999581</v>
      </c>
      <c r="F1380" s="90">
        <v>26778.246384589998</v>
      </c>
      <c r="G1380" s="90">
        <f t="shared" si="54"/>
        <v>73.221753615409995</v>
      </c>
      <c r="H1380" s="91">
        <v>380.27299470999998</v>
      </c>
    </row>
    <row r="1381" spans="1:8" ht="15.75" thickBot="1" x14ac:dyDescent="0.3">
      <c r="A1381" s="96">
        <v>26477.719695560001</v>
      </c>
      <c r="B1381" s="88">
        <f t="shared" si="53"/>
        <v>73.522280304440002</v>
      </c>
      <c r="C1381" s="96">
        <v>379.35000004250003</v>
      </c>
      <c r="F1381" s="90">
        <v>26798.193894939999</v>
      </c>
      <c r="G1381" s="90">
        <f t="shared" si="54"/>
        <v>73.201806105060001</v>
      </c>
      <c r="H1381" s="91">
        <v>380.31820752350001</v>
      </c>
    </row>
    <row r="1382" spans="1:8" ht="15.75" thickBot="1" x14ac:dyDescent="0.3">
      <c r="A1382" s="96">
        <v>26482.862856650001</v>
      </c>
      <c r="B1382" s="88">
        <f t="shared" si="53"/>
        <v>73.517137143349998</v>
      </c>
      <c r="C1382" s="96">
        <v>379.35800001029997</v>
      </c>
      <c r="F1382" s="90">
        <v>26818.23644538</v>
      </c>
      <c r="G1382" s="90">
        <f t="shared" si="54"/>
        <v>73.181763554620005</v>
      </c>
      <c r="H1382" s="91">
        <v>380.31661176109998</v>
      </c>
    </row>
    <row r="1383" spans="1:8" ht="15.75" thickBot="1" x14ac:dyDescent="0.3">
      <c r="A1383" s="96">
        <v>26488.006017740001</v>
      </c>
      <c r="B1383" s="88">
        <f t="shared" si="53"/>
        <v>73.511993982259995</v>
      </c>
      <c r="C1383" s="96">
        <v>379.4600000419</v>
      </c>
      <c r="F1383" s="90">
        <v>26838.706380389998</v>
      </c>
      <c r="G1383" s="90">
        <f t="shared" si="54"/>
        <v>73.161293619610007</v>
      </c>
      <c r="H1383" s="91">
        <v>380.50350761850001</v>
      </c>
    </row>
    <row r="1384" spans="1:8" ht="15.75" thickBot="1" x14ac:dyDescent="0.3">
      <c r="A1384" s="96">
        <v>26513.721186250001</v>
      </c>
      <c r="B1384" s="88">
        <f t="shared" si="53"/>
        <v>73.486278813750005</v>
      </c>
      <c r="C1384" s="96">
        <v>379.57000004129998</v>
      </c>
      <c r="F1384" s="90">
        <v>26858.63672228</v>
      </c>
      <c r="G1384" s="90">
        <f t="shared" si="54"/>
        <v>73.141363277720004</v>
      </c>
      <c r="H1384" s="91">
        <v>380.65742731069997</v>
      </c>
    </row>
    <row r="1385" spans="1:8" ht="15.75" thickBot="1" x14ac:dyDescent="0.3">
      <c r="A1385" s="96">
        <v>26524.005859320001</v>
      </c>
      <c r="B1385" s="88">
        <f t="shared" si="53"/>
        <v>73.475994140680001</v>
      </c>
      <c r="C1385" s="96">
        <v>379.60999997329998</v>
      </c>
      <c r="F1385" s="90">
        <v>26878.635126839999</v>
      </c>
      <c r="G1385" s="90">
        <f t="shared" si="54"/>
        <v>73.121364873160005</v>
      </c>
      <c r="H1385" s="91">
        <v>380.7619245715</v>
      </c>
    </row>
    <row r="1386" spans="1:8" ht="15.75" thickBot="1" x14ac:dyDescent="0.3">
      <c r="A1386" s="96">
        <v>26560.00721992</v>
      </c>
      <c r="B1386" s="88">
        <f t="shared" si="53"/>
        <v>73.439992780080004</v>
      </c>
      <c r="C1386" s="96">
        <v>379.6909999847</v>
      </c>
      <c r="F1386" s="90">
        <v>26898.587865820002</v>
      </c>
      <c r="G1386" s="90">
        <f t="shared" si="54"/>
        <v>73.101412134179995</v>
      </c>
      <c r="H1386" s="91">
        <v>380.79159465219999</v>
      </c>
    </row>
    <row r="1387" spans="1:8" ht="15.75" thickBot="1" x14ac:dyDescent="0.3">
      <c r="A1387" s="96">
        <v>26565.15120135</v>
      </c>
      <c r="B1387" s="88">
        <f t="shared" si="53"/>
        <v>73.434848798649995</v>
      </c>
      <c r="C1387" s="96">
        <v>379.70000000670001</v>
      </c>
      <c r="F1387" s="90">
        <v>26918.617644509999</v>
      </c>
      <c r="G1387" s="90">
        <f t="shared" si="54"/>
        <v>73.081382355490007</v>
      </c>
      <c r="H1387" s="91">
        <v>380.8025542103</v>
      </c>
    </row>
    <row r="1388" spans="1:8" ht="15.75" thickBot="1" x14ac:dyDescent="0.3">
      <c r="A1388" s="96">
        <v>26606.295365099999</v>
      </c>
      <c r="B1388" s="88">
        <f t="shared" si="53"/>
        <v>73.393704634900004</v>
      </c>
      <c r="C1388" s="96">
        <v>379.97799998149998</v>
      </c>
      <c r="F1388" s="90">
        <v>26938.891659420002</v>
      </c>
      <c r="G1388" s="90">
        <f t="shared" si="54"/>
        <v>73.061108340580006</v>
      </c>
      <c r="H1388" s="91">
        <v>380.91006042840002</v>
      </c>
    </row>
    <row r="1389" spans="1:8" ht="15.75" thickBot="1" x14ac:dyDescent="0.3">
      <c r="A1389" s="96">
        <v>26616.581516760001</v>
      </c>
      <c r="B1389" s="88">
        <f t="shared" si="53"/>
        <v>73.383418483240007</v>
      </c>
      <c r="C1389" s="96">
        <v>380.01000003889999</v>
      </c>
      <c r="F1389" s="90">
        <v>26958.882103560001</v>
      </c>
      <c r="G1389" s="90">
        <f t="shared" si="54"/>
        <v>73.041117896439999</v>
      </c>
      <c r="H1389" s="91">
        <v>381.01304734220003</v>
      </c>
    </row>
    <row r="1390" spans="1:8" ht="15.75" thickBot="1" x14ac:dyDescent="0.3">
      <c r="A1390" s="96">
        <v>26635.84837141</v>
      </c>
      <c r="B1390" s="88">
        <f t="shared" si="53"/>
        <v>73.364151628590008</v>
      </c>
      <c r="C1390" s="96">
        <v>380.01000003889999</v>
      </c>
      <c r="F1390" s="90">
        <v>26978.988816159999</v>
      </c>
      <c r="G1390" s="90">
        <f t="shared" si="54"/>
        <v>73.021011183840002</v>
      </c>
      <c r="H1390" s="91">
        <v>381.01232019489998</v>
      </c>
    </row>
    <row r="1391" spans="1:8" ht="15.75" thickBot="1" x14ac:dyDescent="0.3">
      <c r="A1391" s="96">
        <v>26683.43960052</v>
      </c>
      <c r="B1391" s="88">
        <f t="shared" si="53"/>
        <v>73.316560399479997</v>
      </c>
      <c r="C1391" s="96">
        <v>380.02000002189999</v>
      </c>
      <c r="F1391" s="90">
        <v>26998.801024600001</v>
      </c>
      <c r="G1391" s="90">
        <f t="shared" si="54"/>
        <v>73.001198975400001</v>
      </c>
      <c r="H1391" s="91">
        <v>381.1153327092</v>
      </c>
    </row>
    <row r="1392" spans="1:8" ht="15.75" thickBot="1" x14ac:dyDescent="0.3">
      <c r="A1392" s="96">
        <v>26719.441283960001</v>
      </c>
      <c r="B1392" s="88">
        <f t="shared" si="53"/>
        <v>73.280558716039991</v>
      </c>
      <c r="C1392" s="96">
        <v>380.0820000283</v>
      </c>
      <c r="F1392" s="90">
        <v>27018.680799059999</v>
      </c>
      <c r="G1392" s="90">
        <f t="shared" si="54"/>
        <v>72.981319200939993</v>
      </c>
      <c r="H1392" s="91">
        <v>381.37720768460002</v>
      </c>
    </row>
    <row r="1393" spans="1:8" ht="15.75" thickBot="1" x14ac:dyDescent="0.3">
      <c r="A1393" s="96">
        <v>26724.583743480001</v>
      </c>
      <c r="B1393" s="88">
        <f t="shared" si="53"/>
        <v>73.275416256520003</v>
      </c>
      <c r="C1393" s="96">
        <v>380.17800001429998</v>
      </c>
      <c r="F1393" s="90">
        <v>27038.82571057</v>
      </c>
      <c r="G1393" s="90">
        <f t="shared" si="54"/>
        <v>72.961174289430005</v>
      </c>
      <c r="H1393" s="91">
        <v>381.61271070620001</v>
      </c>
    </row>
    <row r="1394" spans="1:8" ht="15.75" thickBot="1" x14ac:dyDescent="0.3">
      <c r="A1394" s="96">
        <v>26746.971873220002</v>
      </c>
      <c r="B1394" s="88">
        <f t="shared" si="53"/>
        <v>73.253028126779995</v>
      </c>
      <c r="C1394" s="96">
        <v>380.29000002890001</v>
      </c>
      <c r="F1394" s="90">
        <v>27058.776498650001</v>
      </c>
      <c r="G1394" s="90">
        <f t="shared" si="54"/>
        <v>72.941223501349995</v>
      </c>
      <c r="H1394" s="91">
        <v>381.70129534940003</v>
      </c>
    </row>
    <row r="1395" spans="1:8" ht="15.75" thickBot="1" x14ac:dyDescent="0.3">
      <c r="A1395" s="96">
        <v>26750.29918039</v>
      </c>
      <c r="B1395" s="88">
        <f t="shared" si="53"/>
        <v>73.249700819609998</v>
      </c>
      <c r="C1395" s="96">
        <v>380.30299998819999</v>
      </c>
      <c r="F1395" s="90">
        <v>27078.706437569999</v>
      </c>
      <c r="G1395" s="90">
        <f t="shared" si="54"/>
        <v>72.921293562430009</v>
      </c>
      <c r="H1395" s="91">
        <v>381.97627735340001</v>
      </c>
    </row>
    <row r="1396" spans="1:8" ht="15.75" thickBot="1" x14ac:dyDescent="0.3">
      <c r="A1396" s="96">
        <v>26755.442440440002</v>
      </c>
      <c r="B1396" s="88">
        <f t="shared" si="53"/>
        <v>73.244557559559993</v>
      </c>
      <c r="C1396" s="96">
        <v>380.43299995360002</v>
      </c>
      <c r="F1396" s="90">
        <v>27099.57775208</v>
      </c>
      <c r="G1396" s="90">
        <f t="shared" si="54"/>
        <v>72.900422247920005</v>
      </c>
      <c r="H1396" s="91">
        <v>382.15248117070001</v>
      </c>
    </row>
    <row r="1397" spans="1:8" ht="15.75" thickBot="1" x14ac:dyDescent="0.3">
      <c r="A1397" s="96">
        <v>26768.029917160002</v>
      </c>
      <c r="B1397" s="88">
        <f t="shared" si="53"/>
        <v>73.231970082839993</v>
      </c>
      <c r="C1397" s="96">
        <v>380.48800004650002</v>
      </c>
      <c r="F1397" s="90">
        <v>27119.458612840001</v>
      </c>
      <c r="G1397" s="90">
        <f t="shared" si="54"/>
        <v>72.880541387160008</v>
      </c>
      <c r="H1397" s="91">
        <v>382.21093502079998</v>
      </c>
    </row>
    <row r="1398" spans="1:8" ht="15.75" thickBot="1" x14ac:dyDescent="0.3">
      <c r="A1398" s="96">
        <v>26824.773560900001</v>
      </c>
      <c r="B1398" s="88">
        <f t="shared" si="53"/>
        <v>73.175226439100001</v>
      </c>
      <c r="C1398" s="96">
        <v>380.50000004470002</v>
      </c>
      <c r="F1398" s="90">
        <v>27140.52362575</v>
      </c>
      <c r="G1398" s="90">
        <f t="shared" si="54"/>
        <v>72.859476374249994</v>
      </c>
      <c r="H1398" s="91">
        <v>382.2423654401</v>
      </c>
    </row>
    <row r="1399" spans="1:8" ht="15.75" thickBot="1" x14ac:dyDescent="0.3">
      <c r="A1399" s="96">
        <v>26832.5891715</v>
      </c>
      <c r="B1399" s="88">
        <f t="shared" si="53"/>
        <v>73.167410828499996</v>
      </c>
      <c r="C1399" s="96">
        <v>380.50000004470002</v>
      </c>
      <c r="F1399" s="90">
        <v>27160.415190479998</v>
      </c>
      <c r="G1399" s="90">
        <f t="shared" si="54"/>
        <v>72.839584809520005</v>
      </c>
      <c r="H1399" s="91">
        <v>382.24924160249998</v>
      </c>
    </row>
    <row r="1400" spans="1:8" ht="15.75" thickBot="1" x14ac:dyDescent="0.3">
      <c r="A1400" s="96">
        <v>26837.732521469999</v>
      </c>
      <c r="B1400" s="88">
        <f t="shared" si="53"/>
        <v>73.162267478529998</v>
      </c>
      <c r="C1400" s="96">
        <v>380.68099997939999</v>
      </c>
      <c r="F1400" s="90">
        <v>27180.352104739999</v>
      </c>
      <c r="G1400" s="90">
        <f t="shared" si="54"/>
        <v>72.819647895260005</v>
      </c>
      <c r="H1400" s="91">
        <v>382.26103134779999</v>
      </c>
    </row>
    <row r="1401" spans="1:8" ht="15.75" thickBot="1" x14ac:dyDescent="0.3">
      <c r="A1401" s="96">
        <v>26842.875333349999</v>
      </c>
      <c r="B1401" s="88">
        <f t="shared" si="53"/>
        <v>73.157124666650006</v>
      </c>
      <c r="C1401" s="96">
        <v>380.79399995509999</v>
      </c>
      <c r="F1401" s="90">
        <v>27200.356263729998</v>
      </c>
      <c r="G1401" s="90">
        <f t="shared" si="54"/>
        <v>72.799643736269999</v>
      </c>
      <c r="H1401" s="91">
        <v>382.47949257250002</v>
      </c>
    </row>
    <row r="1402" spans="1:8" ht="15.75" thickBot="1" x14ac:dyDescent="0.3">
      <c r="A1402" s="96">
        <v>26848.018683329999</v>
      </c>
      <c r="B1402" s="88">
        <f t="shared" si="53"/>
        <v>73.151981316670003</v>
      </c>
      <c r="C1402" s="96">
        <v>380.82399999720002</v>
      </c>
      <c r="F1402" s="90">
        <v>27220.447004540001</v>
      </c>
      <c r="G1402" s="90">
        <f t="shared" si="54"/>
        <v>72.779552995459994</v>
      </c>
      <c r="H1402" s="91">
        <v>382.61042393859998</v>
      </c>
    </row>
    <row r="1403" spans="1:8" ht="15.75" thickBot="1" x14ac:dyDescent="0.3">
      <c r="A1403" s="96">
        <v>26853.161495200002</v>
      </c>
      <c r="B1403" s="88">
        <f t="shared" si="53"/>
        <v>73.146838504800002</v>
      </c>
      <c r="C1403" s="96">
        <v>380.96000000830003</v>
      </c>
      <c r="F1403" s="90">
        <v>27240.582192739999</v>
      </c>
      <c r="G1403" s="90">
        <f t="shared" si="54"/>
        <v>72.759417807260007</v>
      </c>
      <c r="H1403" s="91">
        <v>382.63118604689998</v>
      </c>
    </row>
    <row r="1404" spans="1:8" ht="15.75" thickBot="1" x14ac:dyDescent="0.3">
      <c r="A1404" s="96">
        <v>26868.591006989998</v>
      </c>
      <c r="B1404" s="88">
        <f t="shared" si="53"/>
        <v>73.131408993009998</v>
      </c>
      <c r="C1404" s="96">
        <v>381.08699999750002</v>
      </c>
      <c r="F1404" s="90">
        <v>27261.037579690001</v>
      </c>
      <c r="G1404" s="90">
        <f t="shared" si="54"/>
        <v>72.738962420310003</v>
      </c>
      <c r="H1404" s="91">
        <v>382.71420926019999</v>
      </c>
    </row>
    <row r="1405" spans="1:8" ht="15.75" thickBot="1" x14ac:dyDescent="0.3">
      <c r="A1405" s="96">
        <v>26886.119090169999</v>
      </c>
      <c r="B1405" s="88">
        <f t="shared" si="53"/>
        <v>73.113880909830002</v>
      </c>
      <c r="C1405" s="96">
        <v>381.09999995679999</v>
      </c>
      <c r="F1405" s="90">
        <v>27281.037206159999</v>
      </c>
      <c r="G1405" s="90">
        <f t="shared" si="54"/>
        <v>72.718962793840006</v>
      </c>
      <c r="H1405" s="91">
        <v>382.80455794609998</v>
      </c>
    </row>
    <row r="1406" spans="1:8" ht="15.75" thickBot="1" x14ac:dyDescent="0.3">
      <c r="A1406" s="96">
        <v>26909.734974089999</v>
      </c>
      <c r="B1406" s="88">
        <f t="shared" si="53"/>
        <v>73.09026502591</v>
      </c>
      <c r="C1406" s="96">
        <v>381.14100003620001</v>
      </c>
      <c r="F1406" s="90">
        <v>27301.035544999999</v>
      </c>
      <c r="G1406" s="90">
        <f t="shared" si="54"/>
        <v>72.698964455000009</v>
      </c>
      <c r="H1406" s="91">
        <v>383.01437375440003</v>
      </c>
    </row>
    <row r="1407" spans="1:8" ht="15.75" thickBot="1" x14ac:dyDescent="0.3">
      <c r="A1407" s="96">
        <v>26923.65806645</v>
      </c>
      <c r="B1407" s="88">
        <f t="shared" si="53"/>
        <v>73.076341933549998</v>
      </c>
      <c r="C1407" s="96">
        <v>381.19999997320002</v>
      </c>
      <c r="F1407" s="90">
        <v>27321.790323860001</v>
      </c>
      <c r="G1407" s="90">
        <f t="shared" si="54"/>
        <v>72.67820967614</v>
      </c>
      <c r="H1407" s="91">
        <v>383.14098582610001</v>
      </c>
    </row>
    <row r="1408" spans="1:8" ht="15.75" thickBot="1" x14ac:dyDescent="0.3">
      <c r="A1408" s="96">
        <v>26930.308210809999</v>
      </c>
      <c r="B1408" s="88">
        <f t="shared" si="53"/>
        <v>73.069691789190003</v>
      </c>
      <c r="C1408" s="96">
        <v>381.24999998139998</v>
      </c>
      <c r="F1408" s="90">
        <v>27341.67126445</v>
      </c>
      <c r="G1408" s="90">
        <f t="shared" si="54"/>
        <v>72.65832873555</v>
      </c>
      <c r="H1408" s="91">
        <v>383.1762695548</v>
      </c>
    </row>
    <row r="1409" spans="1:8" ht="15.75" thickBot="1" x14ac:dyDescent="0.3">
      <c r="A1409" s="96">
        <v>26940.593653439999</v>
      </c>
      <c r="B1409" s="88">
        <f t="shared" si="53"/>
        <v>73.059406346559996</v>
      </c>
      <c r="C1409" s="96">
        <v>381.2999999896</v>
      </c>
      <c r="F1409" s="90">
        <v>27361.652673230001</v>
      </c>
      <c r="G1409" s="90">
        <f t="shared" si="54"/>
        <v>72.638347326770003</v>
      </c>
      <c r="H1409" s="91">
        <v>383.29721971890001</v>
      </c>
    </row>
    <row r="1410" spans="1:8" ht="15.75" thickBot="1" x14ac:dyDescent="0.3">
      <c r="A1410" s="96">
        <v>26945.736986600001</v>
      </c>
      <c r="B1410" s="88">
        <f t="shared" si="53"/>
        <v>73.054263013400004</v>
      </c>
      <c r="C1410" s="96">
        <v>381.36999996380001</v>
      </c>
      <c r="F1410" s="90">
        <v>27377.242730149999</v>
      </c>
      <c r="G1410" s="90">
        <f t="shared" si="54"/>
        <v>72.622757269849998</v>
      </c>
      <c r="H1410" s="91">
        <v>383.4001768242</v>
      </c>
    </row>
    <row r="1411" spans="1:8" ht="15.75" thickBot="1" x14ac:dyDescent="0.3">
      <c r="A1411" s="96">
        <v>26995.155331869999</v>
      </c>
      <c r="B1411" s="88">
        <f t="shared" si="53"/>
        <v>73.004844668130005</v>
      </c>
      <c r="C1411" s="96">
        <v>381.4400000311</v>
      </c>
      <c r="F1411" s="90">
        <v>27397.241392060001</v>
      </c>
      <c r="G1411" s="90">
        <f t="shared" si="54"/>
        <v>72.602758607940004</v>
      </c>
      <c r="H1411" s="91">
        <v>383.91940814989999</v>
      </c>
    </row>
    <row r="1412" spans="1:8" ht="15.75" thickBot="1" x14ac:dyDescent="0.3">
      <c r="A1412" s="96">
        <v>26997.168267289999</v>
      </c>
      <c r="B1412" s="88">
        <f t="shared" si="53"/>
        <v>73.002831732710007</v>
      </c>
      <c r="C1412" s="96">
        <v>381.45700002090001</v>
      </c>
      <c r="F1412" s="90">
        <v>27416.96601846</v>
      </c>
      <c r="G1412" s="90">
        <f t="shared" si="54"/>
        <v>72.583033981539998</v>
      </c>
      <c r="H1412" s="91">
        <v>384.1736582085</v>
      </c>
    </row>
    <row r="1413" spans="1:8" ht="15.75" thickBot="1" x14ac:dyDescent="0.3">
      <c r="A1413" s="96">
        <v>27002.311148979999</v>
      </c>
      <c r="B1413" s="88">
        <f t="shared" ref="B1413:B1476" si="55">100-A1413/1000</f>
        <v>72.997688851020001</v>
      </c>
      <c r="C1413" s="96">
        <v>381.57799996440002</v>
      </c>
      <c r="F1413" s="90">
        <v>27436.640335370001</v>
      </c>
      <c r="G1413" s="90">
        <f t="shared" ref="G1413:G1476" si="56">100-F1413/1000</f>
        <v>72.563359664629999</v>
      </c>
      <c r="H1413" s="91">
        <v>384.3005239085</v>
      </c>
    </row>
    <row r="1414" spans="1:8" ht="15.75" thickBot="1" x14ac:dyDescent="0.3">
      <c r="A1414" s="96">
        <v>27012.597599330002</v>
      </c>
      <c r="B1414" s="88">
        <f t="shared" si="55"/>
        <v>72.987402400669993</v>
      </c>
      <c r="C1414" s="96">
        <v>381.57999997960002</v>
      </c>
      <c r="F1414" s="90">
        <v>27457.216023149998</v>
      </c>
      <c r="G1414" s="90">
        <f t="shared" si="56"/>
        <v>72.542783976850004</v>
      </c>
      <c r="H1414" s="91">
        <v>384.30895218299997</v>
      </c>
    </row>
    <row r="1415" spans="1:8" ht="15.75" thickBot="1" x14ac:dyDescent="0.3">
      <c r="A1415" s="96">
        <v>27017.74033022</v>
      </c>
      <c r="B1415" s="88">
        <f t="shared" si="55"/>
        <v>72.982259669780007</v>
      </c>
      <c r="C1415" s="96">
        <v>381.71000003810002</v>
      </c>
      <c r="F1415" s="90">
        <v>27477.780176600001</v>
      </c>
      <c r="G1415" s="90">
        <f t="shared" si="56"/>
        <v>72.522219823400007</v>
      </c>
      <c r="H1415" s="91">
        <v>384.33583572959998</v>
      </c>
    </row>
    <row r="1416" spans="1:8" ht="15.75" thickBot="1" x14ac:dyDescent="0.3">
      <c r="A1416" s="96">
        <v>27022.883061119999</v>
      </c>
      <c r="B1416" s="88">
        <f t="shared" si="55"/>
        <v>72.977116938880002</v>
      </c>
      <c r="C1416" s="96">
        <v>381.7209999822</v>
      </c>
      <c r="F1416" s="90">
        <v>27497.72279123</v>
      </c>
      <c r="G1416" s="90">
        <f t="shared" si="56"/>
        <v>72.502277208769996</v>
      </c>
      <c r="H1416" s="91">
        <v>384.35757493580002</v>
      </c>
    </row>
    <row r="1417" spans="1:8" ht="15.75" thickBot="1" x14ac:dyDescent="0.3">
      <c r="A1417" s="96">
        <v>27028.104709610001</v>
      </c>
      <c r="B1417" s="88">
        <f t="shared" si="55"/>
        <v>72.971895290389995</v>
      </c>
      <c r="C1417" s="96">
        <v>381.80100003259997</v>
      </c>
      <c r="F1417" s="90">
        <v>27518.67346808</v>
      </c>
      <c r="G1417" s="90">
        <f t="shared" si="56"/>
        <v>72.481326531920004</v>
      </c>
      <c r="H1417" s="91">
        <v>384.36540969359999</v>
      </c>
    </row>
    <row r="1418" spans="1:8" ht="15.75" thickBot="1" x14ac:dyDescent="0.3">
      <c r="A1418" s="96">
        <v>27043.45542744</v>
      </c>
      <c r="B1418" s="88">
        <f t="shared" si="55"/>
        <v>72.956544572560006</v>
      </c>
      <c r="C1418" s="96">
        <v>381.9230000302</v>
      </c>
      <c r="F1418" s="90">
        <v>27537.843632159998</v>
      </c>
      <c r="G1418" s="90">
        <f t="shared" si="56"/>
        <v>72.462156367840009</v>
      </c>
      <c r="H1418" s="91">
        <v>384.37827716610002</v>
      </c>
    </row>
    <row r="1419" spans="1:8" ht="15.75" thickBot="1" x14ac:dyDescent="0.3">
      <c r="A1419" s="96">
        <v>27058.88479</v>
      </c>
      <c r="B1419" s="88">
        <f t="shared" si="55"/>
        <v>72.941115209999992</v>
      </c>
      <c r="C1419" s="96">
        <v>382.20000004399998</v>
      </c>
      <c r="F1419" s="90">
        <v>27558.13278869</v>
      </c>
      <c r="G1419" s="90">
        <f t="shared" si="56"/>
        <v>72.441867211309997</v>
      </c>
      <c r="H1419" s="91">
        <v>384.41501873030001</v>
      </c>
    </row>
    <row r="1420" spans="1:8" ht="15.75" thickBot="1" x14ac:dyDescent="0.3">
      <c r="A1420" s="96">
        <v>27064.028034989999</v>
      </c>
      <c r="B1420" s="88">
        <f t="shared" si="55"/>
        <v>72.935971965009998</v>
      </c>
      <c r="C1420" s="96">
        <v>382.31599999589997</v>
      </c>
      <c r="F1420" s="90">
        <v>27580.421495719998</v>
      </c>
      <c r="G1420" s="90">
        <f t="shared" si="56"/>
        <v>72.419578504279997</v>
      </c>
      <c r="H1420" s="91">
        <v>384.44536477939999</v>
      </c>
    </row>
    <row r="1421" spans="1:8" ht="15.75" thickBot="1" x14ac:dyDescent="0.3">
      <c r="A1421" s="96">
        <v>27090.897084339998</v>
      </c>
      <c r="B1421" s="88">
        <f t="shared" si="55"/>
        <v>72.90910291566</v>
      </c>
      <c r="C1421" s="96">
        <v>382.45400002230002</v>
      </c>
      <c r="F1421" s="90">
        <v>27600.484577849998</v>
      </c>
      <c r="G1421" s="90">
        <f t="shared" si="56"/>
        <v>72.399515422150003</v>
      </c>
      <c r="H1421" s="91">
        <v>384.45906620699998</v>
      </c>
    </row>
    <row r="1422" spans="1:8" ht="15.75" thickBot="1" x14ac:dyDescent="0.3">
      <c r="A1422" s="96">
        <v>27125.745759329999</v>
      </c>
      <c r="B1422" s="88">
        <f t="shared" si="55"/>
        <v>72.874254240669998</v>
      </c>
      <c r="C1422" s="96">
        <v>382.64000004159999</v>
      </c>
      <c r="F1422" s="90">
        <v>27620.052480890001</v>
      </c>
      <c r="G1422" s="90">
        <f t="shared" si="56"/>
        <v>72.379947519110004</v>
      </c>
      <c r="H1422" s="91">
        <v>384.4985993107</v>
      </c>
    </row>
    <row r="1423" spans="1:8" ht="15.75" thickBot="1" x14ac:dyDescent="0.3">
      <c r="A1423" s="96">
        <v>27136.823301479999</v>
      </c>
      <c r="B1423" s="88">
        <f t="shared" si="55"/>
        <v>72.863176698519993</v>
      </c>
      <c r="C1423" s="96">
        <v>382.64699995519999</v>
      </c>
      <c r="F1423" s="90">
        <v>27639.970045909999</v>
      </c>
      <c r="G1423" s="90">
        <f t="shared" si="56"/>
        <v>72.36002995409001</v>
      </c>
      <c r="H1423" s="91">
        <v>384.49974071129998</v>
      </c>
    </row>
    <row r="1424" spans="1:8" ht="15.75" thickBot="1" x14ac:dyDescent="0.3">
      <c r="A1424" s="96">
        <v>27141.17492474</v>
      </c>
      <c r="B1424" s="88">
        <f t="shared" si="55"/>
        <v>72.85882507526</v>
      </c>
      <c r="C1424" s="96">
        <v>382.66999999059999</v>
      </c>
      <c r="F1424" s="90">
        <v>27659.987191880002</v>
      </c>
      <c r="G1424" s="90">
        <f t="shared" si="56"/>
        <v>72.340012808119994</v>
      </c>
      <c r="H1424" s="91">
        <v>384.5167693404</v>
      </c>
    </row>
    <row r="1425" spans="1:8" ht="15.75" thickBot="1" x14ac:dyDescent="0.3">
      <c r="A1425" s="96">
        <v>27161.747025460001</v>
      </c>
      <c r="B1425" s="88">
        <f t="shared" si="55"/>
        <v>72.838252974539998</v>
      </c>
      <c r="C1425" s="96">
        <v>382.68300004299999</v>
      </c>
      <c r="F1425" s="90">
        <v>27679.92444332</v>
      </c>
      <c r="G1425" s="90">
        <f t="shared" si="56"/>
        <v>72.320075556679996</v>
      </c>
      <c r="H1425" s="91">
        <v>384.53537834050002</v>
      </c>
    </row>
    <row r="1426" spans="1:8" ht="15.75" thickBot="1" x14ac:dyDescent="0.3">
      <c r="A1426" s="96">
        <v>27166.890050639999</v>
      </c>
      <c r="B1426" s="88">
        <f t="shared" si="55"/>
        <v>72.833109949359994</v>
      </c>
      <c r="C1426" s="96">
        <v>382.75000004100002</v>
      </c>
      <c r="F1426" s="90">
        <v>27699.847735840001</v>
      </c>
      <c r="G1426" s="90">
        <f t="shared" si="56"/>
        <v>72.300152264160005</v>
      </c>
      <c r="H1426" s="91">
        <v>384.57777420629998</v>
      </c>
    </row>
    <row r="1427" spans="1:8" ht="15.75" thickBot="1" x14ac:dyDescent="0.3">
      <c r="A1427" s="96">
        <v>27172.03307582</v>
      </c>
      <c r="B1427" s="88">
        <f t="shared" si="55"/>
        <v>72.827966924180004</v>
      </c>
      <c r="C1427" s="96">
        <v>382.76000002400002</v>
      </c>
      <c r="F1427" s="90">
        <v>27719.875628950002</v>
      </c>
      <c r="G1427" s="90">
        <f t="shared" si="56"/>
        <v>72.280124371049993</v>
      </c>
      <c r="H1427" s="91">
        <v>384.58464518429997</v>
      </c>
    </row>
    <row r="1428" spans="1:8" ht="15.75" thickBot="1" x14ac:dyDescent="0.3">
      <c r="A1428" s="96">
        <v>27182.319891899999</v>
      </c>
      <c r="B1428" s="88">
        <f t="shared" si="55"/>
        <v>72.817680108100006</v>
      </c>
      <c r="C1428" s="96">
        <v>382.84800004210001</v>
      </c>
      <c r="F1428" s="90">
        <v>27739.87860403</v>
      </c>
      <c r="G1428" s="90">
        <f t="shared" si="56"/>
        <v>72.260121395970003</v>
      </c>
      <c r="H1428" s="91">
        <v>384.86757846649999</v>
      </c>
    </row>
    <row r="1429" spans="1:8" ht="15.75" thickBot="1" x14ac:dyDescent="0.3">
      <c r="A1429" s="96">
        <v>27187.46291708</v>
      </c>
      <c r="B1429" s="88">
        <f t="shared" si="55"/>
        <v>72.812537082920002</v>
      </c>
      <c r="C1429" s="96">
        <v>382.89499998090002</v>
      </c>
      <c r="F1429" s="90">
        <v>27759.335019149999</v>
      </c>
      <c r="G1429" s="90">
        <f t="shared" si="56"/>
        <v>72.240664980849999</v>
      </c>
      <c r="H1429" s="91">
        <v>385.05585567959997</v>
      </c>
    </row>
    <row r="1430" spans="1:8" ht="15.75" thickBot="1" x14ac:dyDescent="0.3">
      <c r="A1430" s="96">
        <v>27203.589029070001</v>
      </c>
      <c r="B1430" s="88">
        <f t="shared" si="55"/>
        <v>72.796410970929998</v>
      </c>
      <c r="C1430" s="96">
        <v>382.97000003980003</v>
      </c>
      <c r="F1430" s="90">
        <v>27779.202061389999</v>
      </c>
      <c r="G1430" s="90">
        <f t="shared" si="56"/>
        <v>72.220797938610005</v>
      </c>
      <c r="H1430" s="91">
        <v>385.08920161909998</v>
      </c>
    </row>
    <row r="1431" spans="1:8" ht="15.75" thickBot="1" x14ac:dyDescent="0.3">
      <c r="A1431" s="96">
        <v>27250.198208099999</v>
      </c>
      <c r="B1431" s="88">
        <f t="shared" si="55"/>
        <v>72.749801791899998</v>
      </c>
      <c r="C1431" s="96">
        <v>383.01100002599998</v>
      </c>
      <c r="F1431" s="90">
        <v>27802.936611960002</v>
      </c>
      <c r="G1431" s="90">
        <f t="shared" si="56"/>
        <v>72.197063388039993</v>
      </c>
      <c r="H1431" s="91">
        <v>385.1758196262</v>
      </c>
    </row>
    <row r="1432" spans="1:8" ht="15.75" thickBot="1" x14ac:dyDescent="0.3">
      <c r="A1432" s="96">
        <v>27285.180906680001</v>
      </c>
      <c r="B1432" s="88">
        <f t="shared" si="55"/>
        <v>72.714819093320003</v>
      </c>
      <c r="C1432" s="96">
        <v>383.12800003220002</v>
      </c>
      <c r="F1432" s="90">
        <v>27823.808118100002</v>
      </c>
      <c r="G1432" s="90">
        <f t="shared" si="56"/>
        <v>72.176191881899996</v>
      </c>
      <c r="H1432" s="91">
        <v>385.18442616819999</v>
      </c>
    </row>
    <row r="1433" spans="1:8" ht="15.75" thickBot="1" x14ac:dyDescent="0.3">
      <c r="A1433" s="96">
        <v>27300.610320479998</v>
      </c>
      <c r="B1433" s="88">
        <f t="shared" si="55"/>
        <v>72.69938967952001</v>
      </c>
      <c r="C1433" s="96">
        <v>383.4600000456</v>
      </c>
      <c r="F1433" s="90">
        <v>27832.038705129999</v>
      </c>
      <c r="G1433" s="90">
        <f t="shared" si="56"/>
        <v>72.167961294869997</v>
      </c>
      <c r="H1433" s="91">
        <v>385.7172859195</v>
      </c>
    </row>
    <row r="1434" spans="1:8" ht="15.75" thickBot="1" x14ac:dyDescent="0.3">
      <c r="A1434" s="96">
        <v>27312.637117639999</v>
      </c>
      <c r="B1434" s="88">
        <f t="shared" si="55"/>
        <v>72.687362882360006</v>
      </c>
      <c r="C1434" s="96">
        <v>383.49900001660001</v>
      </c>
      <c r="F1434" s="90">
        <v>27833.203685060002</v>
      </c>
      <c r="G1434" s="90">
        <f t="shared" si="56"/>
        <v>72.166796314940001</v>
      </c>
      <c r="H1434" s="91">
        <v>389.65045777109998</v>
      </c>
    </row>
    <row r="1435" spans="1:8" ht="15.75" thickBot="1" x14ac:dyDescent="0.3">
      <c r="A1435" s="96">
        <v>27357.184535</v>
      </c>
      <c r="B1435" s="88">
        <f t="shared" si="55"/>
        <v>72.642815464999998</v>
      </c>
      <c r="C1435" s="96">
        <v>383.5599999689</v>
      </c>
      <c r="F1435" s="90">
        <v>27842.258801330001</v>
      </c>
      <c r="G1435" s="90">
        <f t="shared" si="56"/>
        <v>72.157741198669996</v>
      </c>
      <c r="H1435" s="91">
        <v>389.65045777109998</v>
      </c>
    </row>
    <row r="1436" spans="1:8" ht="15.75" thickBot="1" x14ac:dyDescent="0.3">
      <c r="A1436" s="96">
        <v>27362.327939409999</v>
      </c>
      <c r="B1436" s="88">
        <f t="shared" si="55"/>
        <v>72.637672060590006</v>
      </c>
      <c r="C1436" s="96">
        <v>383.78300003710001</v>
      </c>
      <c r="F1436" s="90">
        <v>27862.029388039999</v>
      </c>
      <c r="G1436" s="90">
        <f t="shared" si="56"/>
        <v>72.13797061196</v>
      </c>
      <c r="H1436" s="91">
        <v>389.65045777109998</v>
      </c>
    </row>
    <row r="1437" spans="1:8" ht="15.75" thickBot="1" x14ac:dyDescent="0.3">
      <c r="A1437" s="96">
        <v>27367.931048009999</v>
      </c>
      <c r="B1437" s="88">
        <f t="shared" si="55"/>
        <v>72.632068951989993</v>
      </c>
      <c r="C1437" s="96">
        <v>384.10199999809998</v>
      </c>
      <c r="F1437" s="90">
        <v>27882.023396100001</v>
      </c>
      <c r="G1437" s="90">
        <f t="shared" si="56"/>
        <v>72.11797660389999</v>
      </c>
      <c r="H1437" s="91">
        <v>389.65045777109998</v>
      </c>
    </row>
    <row r="1438" spans="1:8" ht="15.75" thickBot="1" x14ac:dyDescent="0.3">
      <c r="A1438" s="96">
        <v>27377.75718561</v>
      </c>
      <c r="B1438" s="88">
        <f t="shared" si="55"/>
        <v>72.622242814390006</v>
      </c>
      <c r="C1438" s="96">
        <v>384.23000004139999</v>
      </c>
      <c r="F1438" s="90">
        <v>27902.247765489999</v>
      </c>
      <c r="G1438" s="90">
        <f t="shared" si="56"/>
        <v>72.097752234509997</v>
      </c>
      <c r="H1438" s="91">
        <v>389.65045777109998</v>
      </c>
    </row>
    <row r="1439" spans="1:8" ht="15.75" thickBot="1" x14ac:dyDescent="0.3">
      <c r="A1439" s="96">
        <v>27408.615812939999</v>
      </c>
      <c r="B1439" s="88">
        <f t="shared" si="55"/>
        <v>72.591384187060001</v>
      </c>
      <c r="C1439" s="96">
        <v>384.48999997229998</v>
      </c>
      <c r="F1439" s="90">
        <v>27922.265971699999</v>
      </c>
      <c r="G1439" s="90">
        <f t="shared" si="56"/>
        <v>72.0777340283</v>
      </c>
      <c r="H1439" s="91">
        <v>389.65045777109998</v>
      </c>
    </row>
    <row r="1440" spans="1:8" ht="15.75" thickBot="1" x14ac:dyDescent="0.3">
      <c r="A1440" s="96">
        <v>27418.900616539999</v>
      </c>
      <c r="B1440" s="88">
        <f t="shared" si="55"/>
        <v>72.58109938346</v>
      </c>
      <c r="C1440" s="96">
        <v>384.54100003470001</v>
      </c>
      <c r="F1440" s="90">
        <v>27942.251081130002</v>
      </c>
      <c r="G1440" s="90">
        <f t="shared" si="56"/>
        <v>72.057748918870004</v>
      </c>
      <c r="H1440" s="91">
        <v>389.65045777109998</v>
      </c>
    </row>
    <row r="1441" spans="1:8" ht="15.75" thickBot="1" x14ac:dyDescent="0.3">
      <c r="A1441" s="96">
        <v>27424.04356287</v>
      </c>
      <c r="B1441" s="88">
        <f t="shared" si="55"/>
        <v>72.575956437130003</v>
      </c>
      <c r="C1441" s="96">
        <v>384.58999998870001</v>
      </c>
      <c r="F1441" s="90">
        <v>27962.21501724</v>
      </c>
      <c r="G1441" s="90">
        <f t="shared" si="56"/>
        <v>72.037784982760002</v>
      </c>
      <c r="H1441" s="91">
        <v>389.65045777109998</v>
      </c>
    </row>
    <row r="1442" spans="1:8" ht="15.75" thickBot="1" x14ac:dyDescent="0.3">
      <c r="A1442" s="96">
        <v>27460.397604729998</v>
      </c>
      <c r="B1442" s="88">
        <f t="shared" si="55"/>
        <v>72.539602395270009</v>
      </c>
      <c r="C1442" s="96">
        <v>384.63000001389997</v>
      </c>
      <c r="F1442" s="90">
        <v>27982.469822179999</v>
      </c>
      <c r="G1442" s="90">
        <f t="shared" si="56"/>
        <v>72.017530177819992</v>
      </c>
      <c r="H1442" s="91">
        <v>389.65045777109998</v>
      </c>
    </row>
    <row r="1443" spans="1:8" ht="15.75" thickBot="1" x14ac:dyDescent="0.3">
      <c r="A1443" s="96">
        <v>27470.331212339999</v>
      </c>
      <c r="B1443" s="88">
        <f t="shared" si="55"/>
        <v>72.52966878766</v>
      </c>
      <c r="C1443" s="96">
        <v>384.63000001389997</v>
      </c>
      <c r="F1443" s="90">
        <v>28002.421451779999</v>
      </c>
      <c r="G1443" s="90">
        <f t="shared" si="56"/>
        <v>71.997578548220005</v>
      </c>
      <c r="H1443" s="91">
        <v>389.65045777109998</v>
      </c>
    </row>
    <row r="1444" spans="1:8" ht="15.75" thickBot="1" x14ac:dyDescent="0.3">
      <c r="A1444" s="96">
        <v>27475.473930880002</v>
      </c>
      <c r="B1444" s="88">
        <f t="shared" si="55"/>
        <v>72.52452606912</v>
      </c>
      <c r="C1444" s="96">
        <v>384.69000000509999</v>
      </c>
      <c r="F1444" s="90">
        <v>28022.500341719999</v>
      </c>
      <c r="G1444" s="90">
        <f t="shared" si="56"/>
        <v>71.97749965828001</v>
      </c>
      <c r="H1444" s="91">
        <v>389.65045777109998</v>
      </c>
    </row>
    <row r="1445" spans="1:8" ht="15.75" thickBot="1" x14ac:dyDescent="0.3">
      <c r="A1445" s="96">
        <v>27480.617934379999</v>
      </c>
      <c r="B1445" s="88">
        <f t="shared" si="55"/>
        <v>72.519382065619993</v>
      </c>
      <c r="C1445" s="96">
        <v>384.69999998809999</v>
      </c>
      <c r="F1445" s="90">
        <v>28042.422968859999</v>
      </c>
      <c r="G1445" s="90">
        <f t="shared" si="56"/>
        <v>71.957577031140005</v>
      </c>
      <c r="H1445" s="91">
        <v>389.65045777109998</v>
      </c>
    </row>
    <row r="1446" spans="1:8" ht="15.75" thickBot="1" x14ac:dyDescent="0.3">
      <c r="A1446" s="96">
        <v>27490.903371460001</v>
      </c>
      <c r="B1446" s="88">
        <f t="shared" si="55"/>
        <v>72.509096628539993</v>
      </c>
      <c r="C1446" s="96">
        <v>384.80999998750002</v>
      </c>
      <c r="F1446" s="90">
        <v>28062.298771260001</v>
      </c>
      <c r="G1446" s="90">
        <f t="shared" si="56"/>
        <v>71.937701228739996</v>
      </c>
      <c r="H1446" s="91">
        <v>389.65045777109998</v>
      </c>
    </row>
    <row r="1447" spans="1:8" ht="15.75" thickBot="1" x14ac:dyDescent="0.3">
      <c r="A1447" s="96">
        <v>27504.161680559999</v>
      </c>
      <c r="B1447" s="88">
        <f t="shared" si="55"/>
        <v>72.495838319439997</v>
      </c>
      <c r="C1447" s="96">
        <v>384.88500004629998</v>
      </c>
      <c r="F1447" s="90">
        <v>28082.343221290001</v>
      </c>
      <c r="G1447" s="90">
        <f t="shared" si="56"/>
        <v>71.917656778709997</v>
      </c>
      <c r="H1447" s="91">
        <v>389.65045777109998</v>
      </c>
    </row>
    <row r="1448" spans="1:8" ht="15.75" thickBot="1" x14ac:dyDescent="0.3">
      <c r="A1448" s="96">
        <v>27506.33284177</v>
      </c>
      <c r="B1448" s="88">
        <f t="shared" si="55"/>
        <v>72.493667158229997</v>
      </c>
      <c r="C1448" s="96">
        <v>384.89599999040001</v>
      </c>
      <c r="F1448" s="90">
        <v>28101.842092589999</v>
      </c>
      <c r="G1448" s="90">
        <f t="shared" si="56"/>
        <v>71.898157907409995</v>
      </c>
      <c r="H1448" s="91">
        <v>389.65045777109998</v>
      </c>
    </row>
    <row r="1449" spans="1:8" ht="15.75" thickBot="1" x14ac:dyDescent="0.3">
      <c r="A1449" s="96">
        <v>27539.966736350001</v>
      </c>
      <c r="B1449" s="88">
        <f t="shared" si="55"/>
        <v>72.46003326364999</v>
      </c>
      <c r="C1449" s="96">
        <v>384.91900002580002</v>
      </c>
      <c r="F1449" s="90">
        <v>28121.836279089999</v>
      </c>
      <c r="G1449" s="90">
        <f t="shared" si="56"/>
        <v>71.87816372091001</v>
      </c>
      <c r="H1449" s="91">
        <v>389.65045777109998</v>
      </c>
    </row>
    <row r="1450" spans="1:8" ht="15.75" thickBot="1" x14ac:dyDescent="0.3">
      <c r="A1450" s="96">
        <v>27572.476843169999</v>
      </c>
      <c r="B1450" s="88">
        <f t="shared" si="55"/>
        <v>72.427523156830006</v>
      </c>
      <c r="C1450" s="96">
        <v>384.9199999869</v>
      </c>
      <c r="F1450" s="90">
        <v>28141.743783469999</v>
      </c>
      <c r="G1450" s="90">
        <f t="shared" si="56"/>
        <v>71.858256216530009</v>
      </c>
      <c r="H1450" s="91">
        <v>389.65045777109998</v>
      </c>
    </row>
    <row r="1451" spans="1:8" ht="15.75" thickBot="1" x14ac:dyDescent="0.3">
      <c r="A1451" s="96">
        <v>27617.88242002</v>
      </c>
      <c r="B1451" s="88">
        <f t="shared" si="55"/>
        <v>72.382117579980005</v>
      </c>
      <c r="C1451" s="96">
        <v>384.94000004600002</v>
      </c>
      <c r="F1451" s="90">
        <v>28161.742398440001</v>
      </c>
      <c r="G1451" s="90">
        <f t="shared" si="56"/>
        <v>71.838257601560002</v>
      </c>
      <c r="H1451" s="91">
        <v>389.66865028339998</v>
      </c>
    </row>
    <row r="1452" spans="1:8" ht="15.75" thickBot="1" x14ac:dyDescent="0.3">
      <c r="A1452" s="96">
        <v>27629.766710709999</v>
      </c>
      <c r="B1452" s="88">
        <f t="shared" si="55"/>
        <v>72.370233289289999</v>
      </c>
      <c r="C1452" s="96">
        <v>384.94000004600002</v>
      </c>
      <c r="F1452" s="90">
        <v>28181.77466467</v>
      </c>
      <c r="G1452" s="90">
        <f t="shared" si="56"/>
        <v>71.818225335329998</v>
      </c>
      <c r="H1452" s="91">
        <v>389.66865028339998</v>
      </c>
    </row>
    <row r="1453" spans="1:8" ht="15.75" thickBot="1" x14ac:dyDescent="0.3">
      <c r="A1453" s="96">
        <v>27634.910725680002</v>
      </c>
      <c r="B1453" s="88">
        <f t="shared" si="55"/>
        <v>72.365089274319999</v>
      </c>
      <c r="C1453" s="96">
        <v>384.99500004570001</v>
      </c>
      <c r="F1453" s="90">
        <v>28201.968870690001</v>
      </c>
      <c r="G1453" s="90">
        <f t="shared" si="56"/>
        <v>71.798031129310004</v>
      </c>
      <c r="H1453" s="91">
        <v>389.66865028339998</v>
      </c>
    </row>
    <row r="1454" spans="1:8" ht="15.75" thickBot="1" x14ac:dyDescent="0.3">
      <c r="A1454" s="96">
        <v>27640.053464240002</v>
      </c>
      <c r="B1454" s="88">
        <f t="shared" si="55"/>
        <v>72.359946535760002</v>
      </c>
      <c r="C1454" s="96">
        <v>384.94000004600002</v>
      </c>
      <c r="F1454" s="90">
        <v>28221.744773819999</v>
      </c>
      <c r="G1454" s="90">
        <f t="shared" si="56"/>
        <v>71.778255226179994</v>
      </c>
      <c r="H1454" s="91">
        <v>389.66865028339998</v>
      </c>
    </row>
    <row r="1455" spans="1:8" ht="15.75" thickBot="1" x14ac:dyDescent="0.3">
      <c r="A1455" s="96">
        <v>27696.627118650002</v>
      </c>
      <c r="B1455" s="88">
        <f t="shared" si="55"/>
        <v>72.303372881350001</v>
      </c>
      <c r="C1455" s="96">
        <v>384.96999999510001</v>
      </c>
      <c r="F1455" s="90">
        <v>28240.607446869999</v>
      </c>
      <c r="G1455" s="90">
        <f t="shared" si="56"/>
        <v>71.759392553129999</v>
      </c>
      <c r="H1455" s="91">
        <v>389.66865028339998</v>
      </c>
    </row>
    <row r="1456" spans="1:8" ht="15.75" thickBot="1" x14ac:dyDescent="0.3">
      <c r="A1456" s="96">
        <v>27727.485378829999</v>
      </c>
      <c r="B1456" s="88">
        <f t="shared" si="55"/>
        <v>72.272514621170004</v>
      </c>
      <c r="C1456" s="96">
        <v>385.09999996049999</v>
      </c>
      <c r="F1456" s="90">
        <v>28260.587267430001</v>
      </c>
      <c r="G1456" s="90">
        <f t="shared" si="56"/>
        <v>71.739412732570003</v>
      </c>
      <c r="H1456" s="91">
        <v>389.66865028339998</v>
      </c>
    </row>
    <row r="1457" spans="1:8" ht="15.75" thickBot="1" x14ac:dyDescent="0.3">
      <c r="A1457" s="96">
        <v>27734.201654730001</v>
      </c>
      <c r="B1457" s="88">
        <f t="shared" si="55"/>
        <v>72.265798345269999</v>
      </c>
      <c r="C1457" s="96">
        <v>385.11700004340003</v>
      </c>
      <c r="F1457" s="90">
        <v>28280.61137477</v>
      </c>
      <c r="G1457" s="90">
        <f t="shared" si="56"/>
        <v>71.719388625229996</v>
      </c>
      <c r="H1457" s="91">
        <v>389.69304502130001</v>
      </c>
    </row>
    <row r="1458" spans="1:8" ht="15.75" thickBot="1" x14ac:dyDescent="0.3">
      <c r="A1458" s="96">
        <v>27748.057709649998</v>
      </c>
      <c r="B1458" s="88">
        <f t="shared" si="55"/>
        <v>72.251942290350001</v>
      </c>
      <c r="C1458" s="96">
        <v>385.23799998689998</v>
      </c>
      <c r="F1458" s="90">
        <v>28300.745868540002</v>
      </c>
      <c r="G1458" s="90">
        <f t="shared" si="56"/>
        <v>71.699254131459995</v>
      </c>
      <c r="H1458" s="91">
        <v>389.69304502130001</v>
      </c>
    </row>
    <row r="1459" spans="1:8" ht="15.75" thickBot="1" x14ac:dyDescent="0.3">
      <c r="A1459" s="96">
        <v>27768.630340449999</v>
      </c>
      <c r="B1459" s="88">
        <f t="shared" si="55"/>
        <v>72.231369659549998</v>
      </c>
      <c r="C1459" s="96">
        <v>385.5100000091</v>
      </c>
      <c r="F1459" s="90">
        <v>28320.61066563</v>
      </c>
      <c r="G1459" s="90">
        <f t="shared" si="56"/>
        <v>71.679389334370001</v>
      </c>
      <c r="H1459" s="91">
        <v>389.69304502130001</v>
      </c>
    </row>
    <row r="1460" spans="1:8" ht="15.75" thickBot="1" x14ac:dyDescent="0.3">
      <c r="A1460" s="96">
        <v>27785.129873559999</v>
      </c>
      <c r="B1460" s="88">
        <f t="shared" si="55"/>
        <v>72.214870126440005</v>
      </c>
      <c r="C1460" s="96">
        <v>385.5199999921</v>
      </c>
      <c r="F1460" s="90">
        <v>28340.88940154</v>
      </c>
      <c r="G1460" s="90">
        <f t="shared" si="56"/>
        <v>71.659110598460003</v>
      </c>
      <c r="H1460" s="91">
        <v>389.69304502130001</v>
      </c>
    </row>
    <row r="1461" spans="1:8" ht="15.75" thickBot="1" x14ac:dyDescent="0.3">
      <c r="A1461" s="96">
        <v>27828.240878680001</v>
      </c>
      <c r="B1461" s="88">
        <f t="shared" si="55"/>
        <v>72.171759121320008</v>
      </c>
      <c r="C1461" s="96">
        <v>385.56000001730001</v>
      </c>
      <c r="F1461" s="90">
        <v>28359.778716820001</v>
      </c>
      <c r="G1461" s="90">
        <f t="shared" si="56"/>
        <v>71.640221283179997</v>
      </c>
      <c r="H1461" s="91">
        <v>389.69304502130001</v>
      </c>
    </row>
    <row r="1462" spans="1:8" ht="15.75" thickBot="1" x14ac:dyDescent="0.3">
      <c r="A1462" s="96">
        <v>27830.34670346</v>
      </c>
      <c r="B1462" s="88">
        <f t="shared" si="55"/>
        <v>72.169653296540005</v>
      </c>
      <c r="C1462" s="96">
        <v>385.56000001730001</v>
      </c>
      <c r="F1462" s="90">
        <v>28378.42056305</v>
      </c>
      <c r="G1462" s="90">
        <f t="shared" si="56"/>
        <v>71.62157943695</v>
      </c>
      <c r="H1462" s="91">
        <v>389.69304502130001</v>
      </c>
    </row>
    <row r="1463" spans="1:8" ht="15.75" thickBot="1" x14ac:dyDescent="0.3">
      <c r="A1463" s="96">
        <v>27835.49029695</v>
      </c>
      <c r="B1463" s="88">
        <f t="shared" si="55"/>
        <v>72.164509703050001</v>
      </c>
      <c r="C1463" s="96">
        <v>386.6109999642</v>
      </c>
      <c r="F1463" s="90">
        <v>28398.650023509999</v>
      </c>
      <c r="G1463" s="90">
        <f t="shared" si="56"/>
        <v>71.601349976489999</v>
      </c>
      <c r="H1463" s="91">
        <v>389.69304502130001</v>
      </c>
    </row>
    <row r="1464" spans="1:8" ht="15.75" thickBot="1" x14ac:dyDescent="0.3">
      <c r="A1464" s="96">
        <v>27840.633418670001</v>
      </c>
      <c r="B1464" s="88">
        <f t="shared" si="55"/>
        <v>72.159366581330005</v>
      </c>
      <c r="C1464" s="96">
        <v>388.2529999875</v>
      </c>
      <c r="F1464" s="90">
        <v>28417.867301139999</v>
      </c>
      <c r="G1464" s="90">
        <f t="shared" si="56"/>
        <v>71.582132698859994</v>
      </c>
      <c r="H1464" s="91">
        <v>389.69304502130001</v>
      </c>
    </row>
    <row r="1465" spans="1:8" ht="15.75" thickBot="1" x14ac:dyDescent="0.3">
      <c r="A1465" s="96">
        <v>27845.77565865</v>
      </c>
      <c r="B1465" s="88">
        <f t="shared" si="55"/>
        <v>72.154224341350002</v>
      </c>
      <c r="C1465" s="96">
        <v>389.46999998759998</v>
      </c>
      <c r="F1465" s="90">
        <v>28438.417042929999</v>
      </c>
      <c r="G1465" s="90">
        <f t="shared" si="56"/>
        <v>71.561582957070001</v>
      </c>
      <c r="H1465" s="91">
        <v>389.69304502130001</v>
      </c>
    </row>
    <row r="1466" spans="1:8" ht="15.75" thickBot="1" x14ac:dyDescent="0.3">
      <c r="A1466" s="96">
        <v>27899.141470660001</v>
      </c>
      <c r="B1466" s="88">
        <f t="shared" si="55"/>
        <v>72.100858529340002</v>
      </c>
      <c r="C1466" s="96">
        <v>389.46999998759998</v>
      </c>
      <c r="F1466" s="90">
        <v>28458.04872617</v>
      </c>
      <c r="G1466" s="90">
        <f t="shared" si="56"/>
        <v>71.541951273829994</v>
      </c>
      <c r="H1466" s="91">
        <v>389.69456844460001</v>
      </c>
    </row>
    <row r="1467" spans="1:8" ht="15.75" thickBot="1" x14ac:dyDescent="0.3">
      <c r="A1467" s="96">
        <v>27971.982161929998</v>
      </c>
      <c r="B1467" s="88">
        <f t="shared" si="55"/>
        <v>72.028017838069999</v>
      </c>
      <c r="C1467" s="96">
        <v>389.46999998759998</v>
      </c>
      <c r="F1467" s="90">
        <v>28477.72916101</v>
      </c>
      <c r="G1467" s="90">
        <f t="shared" si="56"/>
        <v>71.522270838989996</v>
      </c>
      <c r="H1467" s="91">
        <v>389.76191149940001</v>
      </c>
    </row>
    <row r="1468" spans="1:8" ht="15.75" thickBot="1" x14ac:dyDescent="0.3">
      <c r="A1468" s="96">
        <v>28092.644005720002</v>
      </c>
      <c r="B1468" s="88">
        <f t="shared" si="55"/>
        <v>71.907355994279996</v>
      </c>
      <c r="C1468" s="96">
        <v>389.48999995370002</v>
      </c>
      <c r="F1468" s="90">
        <v>28497.404275789999</v>
      </c>
      <c r="G1468" s="90">
        <f t="shared" si="56"/>
        <v>71.502595724209996</v>
      </c>
      <c r="H1468" s="91">
        <v>389.76372475850002</v>
      </c>
    </row>
    <row r="1469" spans="1:8" ht="15.75" thickBot="1" x14ac:dyDescent="0.3">
      <c r="A1469" s="96">
        <v>28235.385777110001</v>
      </c>
      <c r="B1469" s="88">
        <f t="shared" si="55"/>
        <v>71.764614222890003</v>
      </c>
      <c r="C1469" s="96">
        <v>389.52999997879999</v>
      </c>
      <c r="F1469" s="90">
        <v>28517.39898659</v>
      </c>
      <c r="G1469" s="90">
        <f t="shared" si="56"/>
        <v>71.482601013410004</v>
      </c>
      <c r="H1469" s="91">
        <v>389.76372475869999</v>
      </c>
    </row>
    <row r="1470" spans="1:8" ht="15.75" thickBot="1" x14ac:dyDescent="0.3">
      <c r="A1470" s="96">
        <v>28272.65163882</v>
      </c>
      <c r="B1470" s="88">
        <f t="shared" si="55"/>
        <v>71.727348361179992</v>
      </c>
      <c r="C1470" s="96">
        <v>389.55000003800001</v>
      </c>
      <c r="F1470" s="90">
        <v>28537.382539800001</v>
      </c>
      <c r="G1470" s="90">
        <f t="shared" si="56"/>
        <v>71.462617460199994</v>
      </c>
      <c r="H1470" s="91">
        <v>389.813260974</v>
      </c>
    </row>
    <row r="1471" spans="1:8" ht="15.75" thickBot="1" x14ac:dyDescent="0.3">
      <c r="A1471" s="96">
        <v>28293.224805860002</v>
      </c>
      <c r="B1471" s="88">
        <f t="shared" si="55"/>
        <v>71.706775194139993</v>
      </c>
      <c r="C1471" s="96">
        <v>389.58999997000001</v>
      </c>
      <c r="F1471" s="90">
        <v>28556.674395950002</v>
      </c>
      <c r="G1471" s="90">
        <f t="shared" si="56"/>
        <v>71.443325604050003</v>
      </c>
      <c r="H1471" s="91">
        <v>389.813260974</v>
      </c>
    </row>
    <row r="1472" spans="1:8" ht="15.75" thickBot="1" x14ac:dyDescent="0.3">
      <c r="A1472" s="96">
        <v>28342.861042830002</v>
      </c>
      <c r="B1472" s="88">
        <f t="shared" si="55"/>
        <v>71.657138957169991</v>
      </c>
      <c r="C1472" s="96">
        <v>389.60000004620002</v>
      </c>
      <c r="F1472" s="90">
        <v>28576.454181720001</v>
      </c>
      <c r="G1472" s="90">
        <f t="shared" si="56"/>
        <v>71.423545818280004</v>
      </c>
      <c r="H1472" s="91">
        <v>389.813260974</v>
      </c>
    </row>
    <row r="1473" spans="1:8" ht="15.75" thickBot="1" x14ac:dyDescent="0.3">
      <c r="A1473" s="96">
        <v>28375.513555279998</v>
      </c>
      <c r="B1473" s="88">
        <f t="shared" si="55"/>
        <v>71.624486444720006</v>
      </c>
      <c r="C1473" s="96">
        <v>389.6329999715</v>
      </c>
      <c r="F1473" s="90">
        <v>28596.27359814</v>
      </c>
      <c r="G1473" s="90">
        <f t="shared" si="56"/>
        <v>71.403726401859998</v>
      </c>
      <c r="H1473" s="91">
        <v>389.813260974</v>
      </c>
    </row>
    <row r="1474" spans="1:8" ht="15.75" thickBot="1" x14ac:dyDescent="0.3">
      <c r="A1474" s="96">
        <v>28426.448475429999</v>
      </c>
      <c r="B1474" s="88">
        <f t="shared" si="55"/>
        <v>71.573551524570007</v>
      </c>
      <c r="C1474" s="96">
        <v>389.66000003739998</v>
      </c>
      <c r="F1474" s="90">
        <v>28616.15693153</v>
      </c>
      <c r="G1474" s="90">
        <f t="shared" si="56"/>
        <v>71.38384306847</v>
      </c>
      <c r="H1474" s="91">
        <v>389.813260974</v>
      </c>
    </row>
    <row r="1475" spans="1:8" ht="15.75" thickBot="1" x14ac:dyDescent="0.3">
      <c r="A1475" s="96">
        <v>28437.23124687</v>
      </c>
      <c r="B1475" s="88">
        <f t="shared" si="55"/>
        <v>71.562768753130001</v>
      </c>
      <c r="C1475" s="96">
        <v>389.67000002039998</v>
      </c>
      <c r="F1475" s="90">
        <v>28635.884443769999</v>
      </c>
      <c r="G1475" s="90">
        <f t="shared" si="56"/>
        <v>71.364115556230004</v>
      </c>
      <c r="H1475" s="91">
        <v>389.81330417980001</v>
      </c>
    </row>
    <row r="1476" spans="1:8" ht="15.75" thickBot="1" x14ac:dyDescent="0.3">
      <c r="A1476" s="96">
        <v>28477.384193710001</v>
      </c>
      <c r="B1476" s="88">
        <f t="shared" si="55"/>
        <v>71.522615806289991</v>
      </c>
      <c r="C1476" s="96">
        <v>389.7100000456</v>
      </c>
      <c r="F1476" s="90">
        <v>28655.736916329999</v>
      </c>
      <c r="G1476" s="90">
        <f t="shared" si="56"/>
        <v>71.34426308367</v>
      </c>
      <c r="H1476" s="91">
        <v>389.81330417980001</v>
      </c>
    </row>
    <row r="1477" spans="1:8" ht="15.75" thickBot="1" x14ac:dyDescent="0.3">
      <c r="A1477" s="96">
        <v>28544.873201210001</v>
      </c>
      <c r="B1477" s="88">
        <f t="shared" ref="B1477:B1540" si="57">100-A1477/1000</f>
        <v>71.455126798789991</v>
      </c>
      <c r="C1477" s="96">
        <v>389.7100000456</v>
      </c>
      <c r="F1477" s="90">
        <v>28676.348372410001</v>
      </c>
      <c r="G1477" s="90">
        <f t="shared" ref="G1477:G1540" si="58">100-F1477/1000</f>
        <v>71.323651627589996</v>
      </c>
      <c r="H1477" s="91">
        <v>389.81330417980001</v>
      </c>
    </row>
    <row r="1478" spans="1:8" ht="15.75" thickBot="1" x14ac:dyDescent="0.3">
      <c r="A1478" s="96">
        <v>28545.235706380001</v>
      </c>
      <c r="B1478" s="88">
        <f t="shared" si="57"/>
        <v>71.454764293620002</v>
      </c>
      <c r="C1478" s="96">
        <v>389.71300002189997</v>
      </c>
      <c r="F1478" s="90">
        <v>28696.396726530002</v>
      </c>
      <c r="G1478" s="90">
        <f t="shared" si="58"/>
        <v>71.303603273470003</v>
      </c>
      <c r="H1478" s="91">
        <v>389.81330417980001</v>
      </c>
    </row>
    <row r="1479" spans="1:8" ht="15.75" thickBot="1" x14ac:dyDescent="0.3">
      <c r="A1479" s="96">
        <v>28617.238813159998</v>
      </c>
      <c r="B1479" s="88">
        <f t="shared" si="57"/>
        <v>71.38276118684</v>
      </c>
      <c r="C1479" s="96">
        <v>389.7200000286</v>
      </c>
      <c r="F1479" s="90">
        <v>28716.35125955</v>
      </c>
      <c r="G1479" s="90">
        <f t="shared" si="58"/>
        <v>71.283648740450005</v>
      </c>
      <c r="H1479" s="91">
        <v>390.07007379219999</v>
      </c>
    </row>
    <row r="1480" spans="1:8" ht="15.75" thickBot="1" x14ac:dyDescent="0.3">
      <c r="A1480" s="96">
        <v>28673.461601570001</v>
      </c>
      <c r="B1480" s="88">
        <f t="shared" si="57"/>
        <v>71.326538398430003</v>
      </c>
      <c r="C1480" s="96">
        <v>389.7499999776</v>
      </c>
      <c r="F1480" s="90">
        <v>28736.546598140001</v>
      </c>
      <c r="G1480" s="90">
        <f t="shared" si="58"/>
        <v>71.263453401860005</v>
      </c>
      <c r="H1480" s="91">
        <v>390.42713888039998</v>
      </c>
    </row>
    <row r="1481" spans="1:8" ht="15.75" thickBot="1" x14ac:dyDescent="0.3">
      <c r="A1481" s="96">
        <v>28689.24184296</v>
      </c>
      <c r="B1481" s="88">
        <f t="shared" si="57"/>
        <v>71.310758157039999</v>
      </c>
      <c r="C1481" s="96">
        <v>389.75999996069999</v>
      </c>
      <c r="F1481" s="90">
        <v>28756.534161629999</v>
      </c>
      <c r="G1481" s="90">
        <f t="shared" si="58"/>
        <v>71.24346583837</v>
      </c>
      <c r="H1481" s="91">
        <v>390.50589103440001</v>
      </c>
    </row>
    <row r="1482" spans="1:8" ht="15.75" thickBot="1" x14ac:dyDescent="0.3">
      <c r="A1482" s="96">
        <v>28704.670833749999</v>
      </c>
      <c r="B1482" s="88">
        <f t="shared" si="57"/>
        <v>71.295329166249999</v>
      </c>
      <c r="C1482" s="96">
        <v>389.90999998519999</v>
      </c>
      <c r="F1482" s="90">
        <v>28776.52046553</v>
      </c>
      <c r="G1482" s="90">
        <f t="shared" si="58"/>
        <v>71.223479534470002</v>
      </c>
      <c r="H1482" s="91">
        <v>390.53918278999998</v>
      </c>
    </row>
    <row r="1483" spans="1:8" ht="15.75" thickBot="1" x14ac:dyDescent="0.3">
      <c r="A1483" s="96">
        <v>28717.257841980001</v>
      </c>
      <c r="B1483" s="88">
        <f t="shared" si="57"/>
        <v>71.28274215802</v>
      </c>
      <c r="C1483" s="96">
        <v>390.06599996239999</v>
      </c>
      <c r="F1483" s="90">
        <v>28796.519073439998</v>
      </c>
      <c r="G1483" s="90">
        <f t="shared" si="58"/>
        <v>71.203480926560005</v>
      </c>
      <c r="H1483" s="91">
        <v>390.60104683830002</v>
      </c>
    </row>
    <row r="1484" spans="1:8" ht="15.75" thickBot="1" x14ac:dyDescent="0.3">
      <c r="A1484" s="96">
        <v>28730.386058</v>
      </c>
      <c r="B1484" s="88">
        <f t="shared" si="57"/>
        <v>71.269613942000007</v>
      </c>
      <c r="C1484" s="96">
        <v>390.2130000107</v>
      </c>
      <c r="F1484" s="90">
        <v>28816.518906090001</v>
      </c>
      <c r="G1484" s="90">
        <f t="shared" si="58"/>
        <v>71.183481093910004</v>
      </c>
      <c r="H1484" s="91">
        <v>390.60104683830002</v>
      </c>
    </row>
    <row r="1485" spans="1:8" ht="15.75" thickBot="1" x14ac:dyDescent="0.3">
      <c r="A1485" s="96">
        <v>28740.672978340001</v>
      </c>
      <c r="B1485" s="88">
        <f t="shared" si="57"/>
        <v>71.259327021659999</v>
      </c>
      <c r="C1485" s="96">
        <v>390.40699999780003</v>
      </c>
      <c r="F1485" s="90">
        <v>28836.55933598</v>
      </c>
      <c r="G1485" s="90">
        <f t="shared" si="58"/>
        <v>71.163440664020001</v>
      </c>
      <c r="H1485" s="91">
        <v>390.60104683830002</v>
      </c>
    </row>
    <row r="1486" spans="1:8" ht="15.75" thickBot="1" x14ac:dyDescent="0.3">
      <c r="A1486" s="96">
        <v>28750.95878623</v>
      </c>
      <c r="B1486" s="88">
        <f t="shared" si="57"/>
        <v>71.249041213769999</v>
      </c>
      <c r="C1486" s="96">
        <v>390.46999996530002</v>
      </c>
      <c r="F1486" s="90">
        <v>28856.453220219999</v>
      </c>
      <c r="G1486" s="90">
        <f t="shared" si="58"/>
        <v>71.143546779779996</v>
      </c>
      <c r="H1486" s="91">
        <v>390.60104683830002</v>
      </c>
    </row>
    <row r="1487" spans="1:8" ht="15.75" thickBot="1" x14ac:dyDescent="0.3">
      <c r="A1487" s="96">
        <v>28786.960345889998</v>
      </c>
      <c r="B1487" s="88">
        <f t="shared" si="57"/>
        <v>71.213039654110005</v>
      </c>
      <c r="C1487" s="96">
        <v>390.61000000690001</v>
      </c>
      <c r="F1487" s="90">
        <v>28876.374499590002</v>
      </c>
      <c r="G1487" s="90">
        <f t="shared" si="58"/>
        <v>71.12362550041</v>
      </c>
      <c r="H1487" s="91">
        <v>390.60104683830002</v>
      </c>
    </row>
    <row r="1488" spans="1:8" ht="15.75" thickBot="1" x14ac:dyDescent="0.3">
      <c r="A1488" s="96">
        <v>28840.893540829999</v>
      </c>
      <c r="B1488" s="88">
        <f t="shared" si="57"/>
        <v>71.159106459170005</v>
      </c>
      <c r="C1488" s="96">
        <v>390.61000000690001</v>
      </c>
      <c r="F1488" s="90">
        <v>28896.142194010001</v>
      </c>
      <c r="G1488" s="90">
        <f t="shared" si="58"/>
        <v>71.103857805990003</v>
      </c>
      <c r="H1488" s="91">
        <v>390.60104683830002</v>
      </c>
    </row>
    <row r="1489" spans="1:8" ht="15.75" thickBot="1" x14ac:dyDescent="0.3">
      <c r="A1489" s="96">
        <v>28894.50245711</v>
      </c>
      <c r="B1489" s="88">
        <f t="shared" si="57"/>
        <v>71.105497542889992</v>
      </c>
      <c r="C1489" s="96">
        <v>390.66999999810002</v>
      </c>
      <c r="F1489" s="90">
        <v>28916.18629895</v>
      </c>
      <c r="G1489" s="90">
        <f t="shared" si="58"/>
        <v>71.083813701049991</v>
      </c>
      <c r="H1489" s="91">
        <v>390.60104683830002</v>
      </c>
    </row>
    <row r="1490" spans="1:8" ht="15.75" thickBot="1" x14ac:dyDescent="0.3">
      <c r="A1490" s="96">
        <v>28935.838856980001</v>
      </c>
      <c r="B1490" s="88">
        <f t="shared" si="57"/>
        <v>71.064161143020002</v>
      </c>
      <c r="C1490" s="96">
        <v>390.66999999810002</v>
      </c>
      <c r="F1490" s="90">
        <v>28936.02576122</v>
      </c>
      <c r="G1490" s="90">
        <f t="shared" si="58"/>
        <v>71.063974238779991</v>
      </c>
      <c r="H1490" s="91">
        <v>390.65775996299999</v>
      </c>
    </row>
    <row r="1491" spans="1:8" ht="15.75" thickBot="1" x14ac:dyDescent="0.3">
      <c r="A1491" s="96">
        <v>28946.395899980002</v>
      </c>
      <c r="B1491" s="88">
        <f t="shared" si="57"/>
        <v>71.053604100019996</v>
      </c>
      <c r="C1491" s="96">
        <v>390.67799996579998</v>
      </c>
      <c r="F1491" s="90">
        <v>28955.96728461</v>
      </c>
      <c r="G1491" s="90">
        <f t="shared" si="58"/>
        <v>71.044032715390003</v>
      </c>
      <c r="H1491" s="91">
        <v>390.70142699429999</v>
      </c>
    </row>
    <row r="1492" spans="1:8" ht="15.75" thickBot="1" x14ac:dyDescent="0.3">
      <c r="A1492" s="96">
        <v>28976.636061360001</v>
      </c>
      <c r="B1492" s="88">
        <f t="shared" si="57"/>
        <v>71.023363938640003</v>
      </c>
      <c r="C1492" s="96">
        <v>390.72999998929998</v>
      </c>
      <c r="F1492" s="90">
        <v>28975.962626799999</v>
      </c>
      <c r="G1492" s="90">
        <f t="shared" si="58"/>
        <v>71.024037373200002</v>
      </c>
      <c r="H1492" s="91">
        <v>390.70142699429999</v>
      </c>
    </row>
    <row r="1493" spans="1:8" ht="15.75" thickBot="1" x14ac:dyDescent="0.3">
      <c r="A1493" s="96">
        <v>29002.97001814</v>
      </c>
      <c r="B1493" s="88">
        <f t="shared" si="57"/>
        <v>70.997029981859995</v>
      </c>
      <c r="C1493" s="96">
        <v>390.90600002560001</v>
      </c>
      <c r="F1493" s="90">
        <v>28995.870610589998</v>
      </c>
      <c r="G1493" s="90">
        <f t="shared" si="58"/>
        <v>71.004129389409997</v>
      </c>
      <c r="H1493" s="91">
        <v>390.78933532880001</v>
      </c>
    </row>
    <row r="1494" spans="1:8" ht="15.75" thickBot="1" x14ac:dyDescent="0.3">
      <c r="A1494" s="96">
        <v>29008.113068309998</v>
      </c>
      <c r="B1494" s="88">
        <f t="shared" si="57"/>
        <v>70.991886931690004</v>
      </c>
      <c r="C1494" s="96">
        <v>390.98000003020002</v>
      </c>
      <c r="F1494" s="90">
        <v>29015.802846869999</v>
      </c>
      <c r="G1494" s="90">
        <f t="shared" si="58"/>
        <v>70.984197153129998</v>
      </c>
      <c r="H1494" s="91">
        <v>390.8182253027</v>
      </c>
    </row>
    <row r="1495" spans="1:8" ht="15.75" thickBot="1" x14ac:dyDescent="0.3">
      <c r="A1495" s="96">
        <v>29034.789260180001</v>
      </c>
      <c r="B1495" s="88">
        <f t="shared" si="57"/>
        <v>70.965210739819995</v>
      </c>
      <c r="C1495" s="96">
        <v>391.06999997050002</v>
      </c>
      <c r="F1495" s="90">
        <v>29036.026160000001</v>
      </c>
      <c r="G1495" s="90">
        <f t="shared" si="58"/>
        <v>70.963973839999994</v>
      </c>
      <c r="H1495" s="91">
        <v>390.83602587719997</v>
      </c>
    </row>
    <row r="1496" spans="1:8" ht="15.75" thickBot="1" x14ac:dyDescent="0.3">
      <c r="A1496" s="96">
        <v>29121.308219729999</v>
      </c>
      <c r="B1496" s="88">
        <f t="shared" si="57"/>
        <v>70.878691780270003</v>
      </c>
      <c r="C1496" s="96">
        <v>391.23999996110001</v>
      </c>
      <c r="F1496" s="90">
        <v>29056.02474579</v>
      </c>
      <c r="G1496" s="90">
        <f t="shared" si="58"/>
        <v>70.943975254210002</v>
      </c>
      <c r="H1496" s="91">
        <v>390.86052167219998</v>
      </c>
    </row>
    <row r="1497" spans="1:8" ht="15.75" thickBot="1" x14ac:dyDescent="0.3">
      <c r="A1497" s="96">
        <v>29157.26254612</v>
      </c>
      <c r="B1497" s="88">
        <f t="shared" si="57"/>
        <v>70.842737453880005</v>
      </c>
      <c r="C1497" s="96">
        <v>391.26000002030003</v>
      </c>
      <c r="F1497" s="90">
        <v>29075.89728854</v>
      </c>
      <c r="G1497" s="90">
        <f t="shared" si="58"/>
        <v>70.924102711459994</v>
      </c>
      <c r="H1497" s="91">
        <v>390.89776083610002</v>
      </c>
    </row>
    <row r="1498" spans="1:8" ht="15.75" thickBot="1" x14ac:dyDescent="0.3">
      <c r="A1498" s="96">
        <v>29177.834715770001</v>
      </c>
      <c r="B1498" s="88">
        <f t="shared" si="57"/>
        <v>70.822165284229996</v>
      </c>
      <c r="C1498" s="96">
        <v>391.42200004310001</v>
      </c>
      <c r="F1498" s="90">
        <v>29095.906813720001</v>
      </c>
      <c r="G1498" s="90">
        <f t="shared" si="58"/>
        <v>70.904093186279994</v>
      </c>
      <c r="H1498" s="91">
        <v>390.9284263042</v>
      </c>
    </row>
    <row r="1499" spans="1:8" ht="15.75" thickBot="1" x14ac:dyDescent="0.3">
      <c r="A1499" s="96">
        <v>29182.508929290001</v>
      </c>
      <c r="B1499" s="88">
        <f t="shared" si="57"/>
        <v>70.817491070709991</v>
      </c>
      <c r="C1499" s="96">
        <v>392.09599995989998</v>
      </c>
      <c r="F1499" s="90">
        <v>29115.883506589998</v>
      </c>
      <c r="G1499" s="90">
        <f t="shared" si="58"/>
        <v>70.884116493410005</v>
      </c>
      <c r="H1499" s="91">
        <v>390.94798063550002</v>
      </c>
    </row>
    <row r="1500" spans="1:8" ht="15.75" thickBot="1" x14ac:dyDescent="0.3">
      <c r="A1500" s="96">
        <v>29182.977804530001</v>
      </c>
      <c r="B1500" s="88">
        <f t="shared" si="57"/>
        <v>70.817022195470003</v>
      </c>
      <c r="C1500" s="96">
        <v>392.47200002890003</v>
      </c>
      <c r="F1500" s="90">
        <v>29136.100552929998</v>
      </c>
      <c r="G1500" s="90">
        <f t="shared" si="58"/>
        <v>70.863899447069997</v>
      </c>
      <c r="H1500" s="91">
        <v>390.95366684189997</v>
      </c>
    </row>
    <row r="1501" spans="1:8" ht="15.75" thickBot="1" x14ac:dyDescent="0.3">
      <c r="A1501" s="96">
        <v>29188.12061505</v>
      </c>
      <c r="B1501" s="88">
        <f t="shared" si="57"/>
        <v>70.811879384950004</v>
      </c>
      <c r="C1501" s="96">
        <v>392.49999996269997</v>
      </c>
      <c r="F1501" s="90">
        <v>29155.888416829999</v>
      </c>
      <c r="G1501" s="90">
        <f t="shared" si="58"/>
        <v>70.844111583170005</v>
      </c>
      <c r="H1501" s="91">
        <v>390.96</v>
      </c>
    </row>
    <row r="1502" spans="1:8" ht="15.75" thickBot="1" x14ac:dyDescent="0.3">
      <c r="A1502" s="96">
        <v>29193.264241199999</v>
      </c>
      <c r="B1502" s="88">
        <f t="shared" si="57"/>
        <v>70.806735758800002</v>
      </c>
      <c r="C1502" s="96">
        <v>391.60000000150001</v>
      </c>
      <c r="F1502" s="90">
        <v>29175.826022199999</v>
      </c>
      <c r="G1502" s="90">
        <f t="shared" si="58"/>
        <v>70.824173977800001</v>
      </c>
      <c r="H1502" s="91">
        <v>390.98508798479997</v>
      </c>
    </row>
    <row r="1503" spans="1:8" ht="15.75" thickBot="1" x14ac:dyDescent="0.3">
      <c r="A1503" s="96">
        <v>29226.02980461</v>
      </c>
      <c r="B1503" s="88">
        <f t="shared" si="57"/>
        <v>70.773970195390007</v>
      </c>
      <c r="C1503" s="96">
        <v>391.60000000150001</v>
      </c>
      <c r="F1503" s="90">
        <v>29195.570190009999</v>
      </c>
      <c r="G1503" s="90">
        <f t="shared" si="58"/>
        <v>70.804429809989998</v>
      </c>
      <c r="H1503" s="91">
        <v>391.04791217339999</v>
      </c>
    </row>
    <row r="1504" spans="1:8" ht="15.75" thickBot="1" x14ac:dyDescent="0.3">
      <c r="A1504" s="96">
        <v>29260.12441393</v>
      </c>
      <c r="B1504" s="88">
        <f t="shared" si="57"/>
        <v>70.739875586069999</v>
      </c>
      <c r="C1504" s="96">
        <v>391.63500003519999</v>
      </c>
      <c r="F1504" s="90">
        <v>29215.255371380001</v>
      </c>
      <c r="G1504" s="90">
        <f t="shared" si="58"/>
        <v>70.784744628620004</v>
      </c>
      <c r="H1504" s="91">
        <v>391.05</v>
      </c>
    </row>
    <row r="1505" spans="1:8" ht="15.75" thickBot="1" x14ac:dyDescent="0.3">
      <c r="A1505" s="96">
        <v>29266.759296669999</v>
      </c>
      <c r="B1505" s="88">
        <f t="shared" si="57"/>
        <v>70.733240703329997</v>
      </c>
      <c r="C1505" s="96">
        <v>391.6939999722</v>
      </c>
      <c r="F1505" s="90">
        <v>29235.823092499999</v>
      </c>
      <c r="G1505" s="90">
        <f t="shared" si="58"/>
        <v>70.764176907500001</v>
      </c>
      <c r="H1505" s="91">
        <v>391.06961738810003</v>
      </c>
    </row>
    <row r="1506" spans="1:8" ht="15.75" thickBot="1" x14ac:dyDescent="0.3">
      <c r="A1506" s="96">
        <v>29275.55306952</v>
      </c>
      <c r="B1506" s="88">
        <f t="shared" si="57"/>
        <v>70.724446930479999</v>
      </c>
      <c r="C1506" s="96">
        <v>391.79699996490001</v>
      </c>
      <c r="F1506" s="90">
        <v>29255.801990119999</v>
      </c>
      <c r="G1506" s="90">
        <f t="shared" si="58"/>
        <v>70.744198009879995</v>
      </c>
      <c r="H1506" s="91">
        <v>391.17411715050002</v>
      </c>
    </row>
    <row r="1507" spans="1:8" ht="15.75" thickBot="1" x14ac:dyDescent="0.3">
      <c r="A1507" s="96">
        <v>29285.839987039999</v>
      </c>
      <c r="B1507" s="88">
        <f t="shared" si="57"/>
        <v>70.714160012960008</v>
      </c>
      <c r="C1507" s="96">
        <v>392.07100000230002</v>
      </c>
      <c r="F1507" s="90">
        <v>29275.864267460001</v>
      </c>
      <c r="G1507" s="90">
        <f t="shared" si="58"/>
        <v>70.724135732539992</v>
      </c>
      <c r="H1507" s="91">
        <v>391.59399307810003</v>
      </c>
    </row>
    <row r="1508" spans="1:8" ht="15.75" thickBot="1" x14ac:dyDescent="0.3">
      <c r="A1508" s="96">
        <v>29293.544132030001</v>
      </c>
      <c r="B1508" s="88">
        <f t="shared" si="57"/>
        <v>70.706455867969993</v>
      </c>
      <c r="C1508" s="96">
        <v>392.11800003420001</v>
      </c>
      <c r="F1508" s="90">
        <v>29295.860884549998</v>
      </c>
      <c r="G1508" s="90">
        <f t="shared" si="58"/>
        <v>70.704139115450005</v>
      </c>
      <c r="H1508" s="91">
        <v>391.73915374260002</v>
      </c>
    </row>
    <row r="1509" spans="1:8" ht="15.75" thickBot="1" x14ac:dyDescent="0.3">
      <c r="A1509" s="96">
        <v>29314.988132030001</v>
      </c>
      <c r="B1509" s="88">
        <f t="shared" si="57"/>
        <v>70.68501186796999</v>
      </c>
      <c r="C1509" s="96">
        <v>392.14000001549999</v>
      </c>
      <c r="F1509" s="90">
        <v>29316.387100920001</v>
      </c>
      <c r="G1509" s="90">
        <f t="shared" si="58"/>
        <v>70.683612899080003</v>
      </c>
      <c r="H1509" s="91">
        <v>391.79463723459997</v>
      </c>
    </row>
    <row r="1510" spans="1:8" ht="15.75" thickBot="1" x14ac:dyDescent="0.3">
      <c r="A1510" s="96">
        <v>29332.187109009999</v>
      </c>
      <c r="B1510" s="88">
        <f t="shared" si="57"/>
        <v>70.667812890990007</v>
      </c>
      <c r="C1510" s="96">
        <v>392.15999998149999</v>
      </c>
      <c r="F1510" s="90">
        <v>29335.702615859998</v>
      </c>
      <c r="G1510" s="90">
        <f t="shared" si="58"/>
        <v>70.664297384139999</v>
      </c>
      <c r="H1510" s="91">
        <v>391.83894883310001</v>
      </c>
    </row>
    <row r="1511" spans="1:8" ht="15.75" thickBot="1" x14ac:dyDescent="0.3">
      <c r="A1511" s="96">
        <v>29340.81022938</v>
      </c>
      <c r="B1511" s="88">
        <f t="shared" si="57"/>
        <v>70.659189770620003</v>
      </c>
      <c r="C1511" s="96">
        <v>392.1710000187</v>
      </c>
      <c r="F1511" s="90">
        <v>29356.979622499999</v>
      </c>
      <c r="G1511" s="90">
        <f t="shared" si="58"/>
        <v>70.643020377499994</v>
      </c>
      <c r="H1511" s="91">
        <v>391.86513792170001</v>
      </c>
    </row>
    <row r="1512" spans="1:8" ht="15.75" thickBot="1" x14ac:dyDescent="0.3">
      <c r="A1512" s="96">
        <v>29342.413941639999</v>
      </c>
      <c r="B1512" s="88">
        <f t="shared" si="57"/>
        <v>70.657586058359996</v>
      </c>
      <c r="C1512" s="96">
        <v>392.18000004070001</v>
      </c>
      <c r="F1512" s="90">
        <v>29376.774515630001</v>
      </c>
      <c r="G1512" s="90">
        <f t="shared" si="58"/>
        <v>70.623225484369996</v>
      </c>
      <c r="H1512" s="91">
        <v>391.87500259130002</v>
      </c>
    </row>
    <row r="1513" spans="1:8" ht="15.75" thickBot="1" x14ac:dyDescent="0.3">
      <c r="A1513" s="96">
        <v>29368.126800229998</v>
      </c>
      <c r="B1513" s="88">
        <f t="shared" si="57"/>
        <v>70.631873199769998</v>
      </c>
      <c r="C1513" s="96">
        <v>392.18000004070001</v>
      </c>
      <c r="F1513" s="90">
        <v>29396.416712009999</v>
      </c>
      <c r="G1513" s="90">
        <f t="shared" si="58"/>
        <v>70.603583287990006</v>
      </c>
      <c r="H1513" s="91">
        <v>391.9017621022</v>
      </c>
    </row>
    <row r="1514" spans="1:8" ht="15.75" thickBot="1" x14ac:dyDescent="0.3">
      <c r="A1514" s="96">
        <v>29383.235839410001</v>
      </c>
      <c r="B1514" s="88">
        <f t="shared" si="57"/>
        <v>70.616764160589995</v>
      </c>
      <c r="C1514" s="96">
        <v>392.20999998970001</v>
      </c>
      <c r="F1514" s="90">
        <v>29415.54628128</v>
      </c>
      <c r="G1514" s="90">
        <f t="shared" si="58"/>
        <v>70.584453718719999</v>
      </c>
      <c r="H1514" s="91">
        <v>391.9017621022</v>
      </c>
    </row>
    <row r="1515" spans="1:8" ht="15.75" thickBot="1" x14ac:dyDescent="0.3">
      <c r="A1515" s="96">
        <v>29396.566394540001</v>
      </c>
      <c r="B1515" s="88">
        <f t="shared" si="57"/>
        <v>70.603433605459998</v>
      </c>
      <c r="C1515" s="96">
        <v>392.22999995570001</v>
      </c>
      <c r="F1515" s="90">
        <v>29434.212730539999</v>
      </c>
      <c r="G1515" s="90">
        <f t="shared" si="58"/>
        <v>70.565787269460003</v>
      </c>
      <c r="H1515" s="91">
        <v>392.12560692080001</v>
      </c>
    </row>
    <row r="1516" spans="1:8" ht="15.75" thickBot="1" x14ac:dyDescent="0.3">
      <c r="A1516" s="96">
        <v>29414.414502359999</v>
      </c>
      <c r="B1516" s="88">
        <f t="shared" si="57"/>
        <v>70.585585497639997</v>
      </c>
      <c r="C1516" s="96">
        <v>392.30700002980001</v>
      </c>
      <c r="F1516" s="90">
        <v>29454.041223190001</v>
      </c>
      <c r="G1516" s="90">
        <f t="shared" si="58"/>
        <v>70.545958776809996</v>
      </c>
      <c r="H1516" s="91">
        <v>392.32792377940001</v>
      </c>
    </row>
    <row r="1517" spans="1:8" ht="15.75" thickBot="1" x14ac:dyDescent="0.3">
      <c r="A1517" s="96">
        <v>29419.557787310001</v>
      </c>
      <c r="B1517" s="88">
        <f t="shared" si="57"/>
        <v>70.580442212690002</v>
      </c>
      <c r="C1517" s="96">
        <v>392.32100004329999</v>
      </c>
      <c r="F1517" s="90">
        <v>29473.868423740001</v>
      </c>
      <c r="G1517" s="90">
        <f t="shared" si="58"/>
        <v>70.526131576259999</v>
      </c>
      <c r="H1517" s="91">
        <v>392.39878550499998</v>
      </c>
    </row>
    <row r="1518" spans="1:8" ht="15.75" thickBot="1" x14ac:dyDescent="0.3">
      <c r="A1518" s="96">
        <v>29425.66846493</v>
      </c>
      <c r="B1518" s="88">
        <f t="shared" si="57"/>
        <v>70.574331535070002</v>
      </c>
      <c r="C1518" s="96">
        <v>392.43299996479999</v>
      </c>
      <c r="F1518" s="90">
        <v>29493.653289360002</v>
      </c>
      <c r="G1518" s="90">
        <f t="shared" si="58"/>
        <v>70.506346710640003</v>
      </c>
      <c r="H1518" s="91">
        <v>392.41270295250001</v>
      </c>
    </row>
    <row r="1519" spans="1:8" ht="15.75" thickBot="1" x14ac:dyDescent="0.3">
      <c r="A1519" s="96">
        <v>29429.8441341</v>
      </c>
      <c r="B1519" s="88">
        <f t="shared" si="57"/>
        <v>70.570155865900006</v>
      </c>
      <c r="C1519" s="96">
        <v>392.48200001200001</v>
      </c>
      <c r="F1519" s="90">
        <v>29513.646033540001</v>
      </c>
      <c r="G1519" s="90">
        <f t="shared" si="58"/>
        <v>70.486353966460001</v>
      </c>
      <c r="H1519" s="91">
        <v>392.47783652869998</v>
      </c>
    </row>
    <row r="1520" spans="1:8" ht="15.75" thickBot="1" x14ac:dyDescent="0.3">
      <c r="A1520" s="96">
        <v>29434.987090440001</v>
      </c>
      <c r="B1520" s="88">
        <f t="shared" si="57"/>
        <v>70.565012909559997</v>
      </c>
      <c r="C1520" s="96">
        <v>392.60499997059998</v>
      </c>
      <c r="F1520" s="90">
        <v>29534.810338020001</v>
      </c>
      <c r="G1520" s="90">
        <f t="shared" si="58"/>
        <v>70.465189661979991</v>
      </c>
      <c r="H1520" s="91">
        <v>393.05252705539999</v>
      </c>
    </row>
    <row r="1521" spans="1:8" ht="15.75" thickBot="1" x14ac:dyDescent="0.3">
      <c r="A1521" s="96">
        <v>29445.273003139999</v>
      </c>
      <c r="B1521" s="88">
        <f t="shared" si="57"/>
        <v>70.554726996859998</v>
      </c>
      <c r="C1521" s="96">
        <v>392.73899996649999</v>
      </c>
      <c r="F1521" s="90">
        <v>29555.713355979999</v>
      </c>
      <c r="G1521" s="90">
        <f t="shared" si="58"/>
        <v>70.444286644019996</v>
      </c>
      <c r="H1521" s="91">
        <v>393.3461188814</v>
      </c>
    </row>
    <row r="1522" spans="1:8" ht="15.75" thickBot="1" x14ac:dyDescent="0.3">
      <c r="A1522" s="96">
        <v>29467.005312040001</v>
      </c>
      <c r="B1522" s="88">
        <f t="shared" si="57"/>
        <v>70.532994687959999</v>
      </c>
      <c r="C1522" s="96">
        <v>392.7599999867</v>
      </c>
      <c r="F1522" s="90">
        <v>29575.153963839999</v>
      </c>
      <c r="G1522" s="90">
        <f t="shared" si="58"/>
        <v>70.424846036160005</v>
      </c>
      <c r="H1522" s="91">
        <v>393.42346902010001</v>
      </c>
    </row>
    <row r="1523" spans="1:8" ht="15.75" thickBot="1" x14ac:dyDescent="0.3">
      <c r="A1523" s="96">
        <v>29481.274377360001</v>
      </c>
      <c r="B1523" s="88">
        <f t="shared" si="57"/>
        <v>70.518725622640005</v>
      </c>
      <c r="C1523" s="96">
        <v>392.76999996979998</v>
      </c>
      <c r="F1523" s="90">
        <v>29595.053234530002</v>
      </c>
      <c r="G1523" s="90">
        <f t="shared" si="58"/>
        <v>70.404946765470001</v>
      </c>
      <c r="H1523" s="91">
        <v>393.8825771361</v>
      </c>
    </row>
    <row r="1524" spans="1:8" ht="15.75" thickBot="1" x14ac:dyDescent="0.3">
      <c r="A1524" s="96">
        <v>29486.417333699999</v>
      </c>
      <c r="B1524" s="88">
        <f t="shared" si="57"/>
        <v>70.513582666299996</v>
      </c>
      <c r="C1524" s="96">
        <v>392.82100003210002</v>
      </c>
      <c r="F1524" s="90">
        <v>29616.362620939999</v>
      </c>
      <c r="G1524" s="90">
        <f t="shared" si="58"/>
        <v>70.383637379060005</v>
      </c>
      <c r="H1524" s="91">
        <v>393.97439428400003</v>
      </c>
    </row>
    <row r="1525" spans="1:8" ht="15.75" thickBot="1" x14ac:dyDescent="0.3">
      <c r="A1525" s="96">
        <v>29512.132525339999</v>
      </c>
      <c r="B1525" s="88">
        <f t="shared" si="57"/>
        <v>70.487867474659993</v>
      </c>
      <c r="C1525" s="96">
        <v>392.91599996389999</v>
      </c>
      <c r="F1525" s="90">
        <v>29637.06345143</v>
      </c>
      <c r="G1525" s="90">
        <f t="shared" si="58"/>
        <v>70.362936548570005</v>
      </c>
      <c r="H1525" s="91">
        <v>394.0889925445</v>
      </c>
    </row>
    <row r="1526" spans="1:8" ht="15.75" thickBot="1" x14ac:dyDescent="0.3">
      <c r="A1526" s="96">
        <v>29531.37081095</v>
      </c>
      <c r="B1526" s="88">
        <f t="shared" si="57"/>
        <v>70.468629189050006</v>
      </c>
      <c r="C1526" s="96">
        <v>393.1370000169</v>
      </c>
      <c r="F1526" s="90">
        <v>29656.6460133</v>
      </c>
      <c r="G1526" s="90">
        <f t="shared" si="58"/>
        <v>70.343353986699995</v>
      </c>
      <c r="H1526" s="91">
        <v>394.12918543209997</v>
      </c>
    </row>
    <row r="1527" spans="1:8" ht="15.75" thickBot="1" x14ac:dyDescent="0.3">
      <c r="A1527" s="96">
        <v>29537.848065300001</v>
      </c>
      <c r="B1527" s="88">
        <f t="shared" si="57"/>
        <v>70.462151934700003</v>
      </c>
      <c r="C1527" s="96">
        <v>393.24000000950002</v>
      </c>
      <c r="F1527" s="90">
        <v>29678.272563120001</v>
      </c>
      <c r="G1527" s="90">
        <f t="shared" si="58"/>
        <v>70.321727436879996</v>
      </c>
      <c r="H1527" s="91">
        <v>394.1402962578</v>
      </c>
    </row>
    <row r="1528" spans="1:8" ht="15.75" thickBot="1" x14ac:dyDescent="0.3">
      <c r="A1528" s="96">
        <v>29542.991123240001</v>
      </c>
      <c r="B1528" s="88">
        <f t="shared" si="57"/>
        <v>70.45700887676</v>
      </c>
      <c r="C1528" s="96">
        <v>393.28099999580002</v>
      </c>
      <c r="F1528" s="90">
        <v>29697.887415720001</v>
      </c>
      <c r="G1528" s="90">
        <f t="shared" si="58"/>
        <v>70.302112584279996</v>
      </c>
      <c r="H1528" s="91">
        <v>394.14627856850001</v>
      </c>
    </row>
    <row r="1529" spans="1:8" ht="15.75" thickBot="1" x14ac:dyDescent="0.3">
      <c r="A1529" s="96">
        <v>29548.134641500001</v>
      </c>
      <c r="B1529" s="88">
        <f t="shared" si="57"/>
        <v>70.451865358500001</v>
      </c>
      <c r="C1529" s="96">
        <v>393.4299999662</v>
      </c>
      <c r="F1529" s="90">
        <v>29717.848890770001</v>
      </c>
      <c r="G1529" s="90">
        <f t="shared" si="58"/>
        <v>70.28215110923</v>
      </c>
      <c r="H1529" s="91">
        <v>394.14766358920002</v>
      </c>
    </row>
    <row r="1530" spans="1:8" ht="15.75" thickBot="1" x14ac:dyDescent="0.3">
      <c r="A1530" s="96">
        <v>29553.861381580002</v>
      </c>
      <c r="B1530" s="88">
        <f t="shared" si="57"/>
        <v>70.446138618419994</v>
      </c>
      <c r="C1530" s="96">
        <v>393.45000002530003</v>
      </c>
      <c r="F1530" s="90">
        <v>29737.966031150001</v>
      </c>
      <c r="G1530" s="90">
        <f t="shared" si="58"/>
        <v>70.262033968850005</v>
      </c>
      <c r="H1530" s="91">
        <v>394.14766358920002</v>
      </c>
    </row>
    <row r="1531" spans="1:8" ht="15.75" thickBot="1" x14ac:dyDescent="0.3">
      <c r="A1531" s="96">
        <v>29564.448327689999</v>
      </c>
      <c r="B1531" s="88">
        <f t="shared" si="57"/>
        <v>70.435551672309998</v>
      </c>
      <c r="C1531" s="96">
        <v>393.4729999676</v>
      </c>
      <c r="F1531" s="90">
        <v>29757.955554939999</v>
      </c>
      <c r="G1531" s="90">
        <f t="shared" si="58"/>
        <v>70.242044445060003</v>
      </c>
      <c r="H1531" s="91">
        <v>394.1516961419</v>
      </c>
    </row>
    <row r="1532" spans="1:8" ht="15.75" thickBot="1" x14ac:dyDescent="0.3">
      <c r="A1532" s="96">
        <v>29568.70669558</v>
      </c>
      <c r="B1532" s="88">
        <f t="shared" si="57"/>
        <v>70.431293304419995</v>
      </c>
      <c r="C1532" s="96">
        <v>393.59999995679999</v>
      </c>
      <c r="F1532" s="90">
        <v>29777.89162731</v>
      </c>
      <c r="G1532" s="90">
        <f t="shared" si="58"/>
        <v>70.222108372690002</v>
      </c>
      <c r="H1532" s="91">
        <v>394.15219847539998</v>
      </c>
    </row>
    <row r="1533" spans="1:8" ht="15.75" thickBot="1" x14ac:dyDescent="0.3">
      <c r="A1533" s="96">
        <v>29573.850099210002</v>
      </c>
      <c r="B1533" s="88">
        <f t="shared" si="57"/>
        <v>70.426149900789994</v>
      </c>
      <c r="C1533" s="96">
        <v>393.63900002090003</v>
      </c>
      <c r="F1533" s="90">
        <v>29797.513541119999</v>
      </c>
      <c r="G1533" s="90">
        <f t="shared" si="58"/>
        <v>70.202486458880003</v>
      </c>
      <c r="H1533" s="91">
        <v>394.22358974359997</v>
      </c>
    </row>
    <row r="1534" spans="1:8" ht="15.75" thickBot="1" x14ac:dyDescent="0.3">
      <c r="A1534" s="96">
        <v>29582.63650474</v>
      </c>
      <c r="B1534" s="88">
        <f t="shared" si="57"/>
        <v>70.417363495260005</v>
      </c>
      <c r="C1534" s="96">
        <v>393.80200000479999</v>
      </c>
      <c r="F1534" s="90">
        <v>29817.546456849999</v>
      </c>
      <c r="G1534" s="90">
        <f t="shared" si="58"/>
        <v>70.182453543150004</v>
      </c>
      <c r="H1534" s="91">
        <v>394.24938502790002</v>
      </c>
    </row>
    <row r="1535" spans="1:8" ht="15.75" thickBot="1" x14ac:dyDescent="0.3">
      <c r="A1535" s="96">
        <v>29599.564986320001</v>
      </c>
      <c r="B1535" s="88">
        <f t="shared" si="57"/>
        <v>70.400435013679996</v>
      </c>
      <c r="C1535" s="96">
        <v>394.11099998280002</v>
      </c>
      <c r="F1535" s="90">
        <v>29837.513347240001</v>
      </c>
      <c r="G1535" s="90">
        <f t="shared" si="58"/>
        <v>70.162486652759995</v>
      </c>
      <c r="H1535" s="91">
        <v>394.50059140910002</v>
      </c>
    </row>
    <row r="1536" spans="1:8" ht="15.75" thickBot="1" x14ac:dyDescent="0.3">
      <c r="A1536" s="96">
        <v>29605.984971450001</v>
      </c>
      <c r="B1536" s="88">
        <f t="shared" si="57"/>
        <v>70.394015028550001</v>
      </c>
      <c r="C1536" s="96">
        <v>394.15199996899997</v>
      </c>
      <c r="F1536" s="90">
        <v>29857.46084611</v>
      </c>
      <c r="G1536" s="90">
        <f t="shared" si="58"/>
        <v>70.142539153889999</v>
      </c>
      <c r="H1536" s="91">
        <v>394.5063229731</v>
      </c>
    </row>
    <row r="1537" spans="1:8" ht="15.75" thickBot="1" x14ac:dyDescent="0.3">
      <c r="A1537" s="96">
        <v>29614.99385734</v>
      </c>
      <c r="B1537" s="88">
        <f t="shared" si="57"/>
        <v>70.385006142660004</v>
      </c>
      <c r="C1537" s="96">
        <v>394.25800003109998</v>
      </c>
      <c r="F1537" s="90">
        <v>29877.390147180002</v>
      </c>
      <c r="G1537" s="90">
        <f t="shared" si="58"/>
        <v>70.122609852820005</v>
      </c>
      <c r="H1537" s="91">
        <v>394.53215013189998</v>
      </c>
    </row>
    <row r="1538" spans="1:8" ht="15.75" thickBot="1" x14ac:dyDescent="0.3">
      <c r="A1538" s="96">
        <v>29627.313194009999</v>
      </c>
      <c r="B1538" s="88">
        <f t="shared" si="57"/>
        <v>70.37268680599</v>
      </c>
      <c r="C1538" s="96">
        <v>394.26000004629998</v>
      </c>
      <c r="F1538" s="90">
        <v>29897.386630879999</v>
      </c>
      <c r="G1538" s="90">
        <f t="shared" si="58"/>
        <v>70.102613369120007</v>
      </c>
      <c r="H1538" s="91">
        <v>394.5324816991</v>
      </c>
    </row>
    <row r="1539" spans="1:8" ht="15.75" thickBot="1" x14ac:dyDescent="0.3">
      <c r="A1539" s="96">
        <v>29647.87232495</v>
      </c>
      <c r="B1539" s="88">
        <f t="shared" si="57"/>
        <v>70.352127675049999</v>
      </c>
      <c r="C1539" s="96">
        <v>394.28999999540002</v>
      </c>
      <c r="F1539" s="90">
        <v>29917.29645279</v>
      </c>
      <c r="G1539" s="90">
        <f t="shared" si="58"/>
        <v>70.082703547210002</v>
      </c>
      <c r="H1539" s="91">
        <v>394.54204282450002</v>
      </c>
    </row>
    <row r="1540" spans="1:8" ht="15.75" thickBot="1" x14ac:dyDescent="0.3">
      <c r="A1540" s="96">
        <v>29676.693317059999</v>
      </c>
      <c r="B1540" s="88">
        <f t="shared" si="57"/>
        <v>70.32330668294</v>
      </c>
      <c r="C1540" s="96">
        <v>394.28999999540002</v>
      </c>
      <c r="F1540" s="90">
        <v>29937.29515736</v>
      </c>
      <c r="G1540" s="90">
        <f t="shared" si="58"/>
        <v>70.062704842640002</v>
      </c>
      <c r="H1540" s="91">
        <v>394.6167570874</v>
      </c>
    </row>
    <row r="1541" spans="1:8" ht="15.75" thickBot="1" x14ac:dyDescent="0.3">
      <c r="A1541" s="96">
        <v>29722.63194974</v>
      </c>
      <c r="B1541" s="88">
        <f t="shared" ref="B1541:B1604" si="59">100-A1541/1000</f>
        <v>70.277368050260009</v>
      </c>
      <c r="C1541" s="96">
        <v>394.29999997840002</v>
      </c>
      <c r="F1541" s="90">
        <v>29957.199363600001</v>
      </c>
      <c r="G1541" s="90">
        <f t="shared" ref="G1541:G1604" si="60">100-F1541/1000</f>
        <v>70.042800636400003</v>
      </c>
      <c r="H1541" s="91">
        <v>394.63667712969999</v>
      </c>
    </row>
    <row r="1542" spans="1:8" ht="15.75" thickBot="1" x14ac:dyDescent="0.3">
      <c r="A1542" s="96">
        <v>29769.26892151</v>
      </c>
      <c r="B1542" s="88">
        <f t="shared" si="59"/>
        <v>70.230731078489995</v>
      </c>
      <c r="C1542" s="96">
        <v>394.33000002059998</v>
      </c>
      <c r="F1542" s="90">
        <v>29977.128650850002</v>
      </c>
      <c r="G1542" s="90">
        <f t="shared" si="60"/>
        <v>70.022871349149995</v>
      </c>
      <c r="H1542" s="91">
        <v>395.00390631800002</v>
      </c>
    </row>
    <row r="1543" spans="1:8" ht="15.75" thickBot="1" x14ac:dyDescent="0.3">
      <c r="A1543" s="96">
        <v>29776.005036480001</v>
      </c>
      <c r="B1543" s="88">
        <f t="shared" si="59"/>
        <v>70.223994963519999</v>
      </c>
      <c r="C1543" s="96">
        <v>394.37000004570001</v>
      </c>
      <c r="F1543" s="90">
        <v>29997.100473040002</v>
      </c>
      <c r="G1543" s="90">
        <f t="shared" si="60"/>
        <v>70.002899526959993</v>
      </c>
      <c r="H1543" s="91">
        <v>395.42832164169999</v>
      </c>
    </row>
    <row r="1544" spans="1:8" ht="15.75" thickBot="1" x14ac:dyDescent="0.3">
      <c r="A1544" s="96">
        <v>29794.984074520002</v>
      </c>
      <c r="B1544" s="88">
        <f t="shared" si="59"/>
        <v>70.205015925479998</v>
      </c>
      <c r="C1544" s="96">
        <v>394.4330000132</v>
      </c>
      <c r="F1544" s="90">
        <v>30017.230178959999</v>
      </c>
      <c r="G1544" s="90">
        <f t="shared" si="60"/>
        <v>69.982769821039994</v>
      </c>
      <c r="H1544" s="91">
        <v>395.51550804329997</v>
      </c>
    </row>
    <row r="1545" spans="1:8" ht="15.75" thickBot="1" x14ac:dyDescent="0.3">
      <c r="A1545" s="96">
        <v>29800.12768464</v>
      </c>
      <c r="B1545" s="88">
        <f t="shared" si="59"/>
        <v>70.199872315359997</v>
      </c>
      <c r="C1545" s="96">
        <v>394.50999999419997</v>
      </c>
      <c r="F1545" s="90">
        <v>30036.700721640002</v>
      </c>
      <c r="G1545" s="90">
        <f t="shared" si="60"/>
        <v>69.963299278359997</v>
      </c>
      <c r="H1545" s="91">
        <v>395.71105616220001</v>
      </c>
    </row>
    <row r="1546" spans="1:8" ht="15.75" thickBot="1" x14ac:dyDescent="0.3">
      <c r="A1546" s="96">
        <v>29810.41350527</v>
      </c>
      <c r="B1546" s="88">
        <f t="shared" si="59"/>
        <v>70.189586494730008</v>
      </c>
      <c r="C1546" s="96">
        <v>394.51999997719997</v>
      </c>
      <c r="F1546" s="90">
        <v>30056.429113139999</v>
      </c>
      <c r="G1546" s="90">
        <f t="shared" si="60"/>
        <v>69.943570886860002</v>
      </c>
      <c r="H1546" s="91">
        <v>395.71113802730002</v>
      </c>
    </row>
    <row r="1547" spans="1:8" ht="15.75" thickBot="1" x14ac:dyDescent="0.3">
      <c r="A1547" s="96">
        <v>29825.842337630002</v>
      </c>
      <c r="B1547" s="88">
        <f t="shared" si="59"/>
        <v>70.174157662369993</v>
      </c>
      <c r="C1547" s="96">
        <v>394.72999999299998</v>
      </c>
      <c r="F1547" s="90">
        <v>30076.461352310002</v>
      </c>
      <c r="G1547" s="90">
        <f t="shared" si="60"/>
        <v>69.923538647689995</v>
      </c>
      <c r="H1547" s="91">
        <v>395.71263548849998</v>
      </c>
    </row>
    <row r="1548" spans="1:8" ht="15.75" thickBot="1" x14ac:dyDescent="0.3">
      <c r="A1548" s="96">
        <v>29848.914785090001</v>
      </c>
      <c r="B1548" s="88">
        <f t="shared" si="59"/>
        <v>70.151085214909997</v>
      </c>
      <c r="C1548" s="96">
        <v>394.73999997599998</v>
      </c>
      <c r="F1548" s="90">
        <v>30097.076458020001</v>
      </c>
      <c r="G1548" s="90">
        <f t="shared" si="60"/>
        <v>69.902923541980002</v>
      </c>
      <c r="H1548" s="91">
        <v>395.7243658772</v>
      </c>
    </row>
    <row r="1549" spans="1:8" ht="15.75" thickBot="1" x14ac:dyDescent="0.3">
      <c r="A1549" s="96">
        <v>29882.416932640001</v>
      </c>
      <c r="B1549" s="88">
        <f t="shared" si="59"/>
        <v>70.117583067360002</v>
      </c>
      <c r="C1549" s="96">
        <v>394.74999995899998</v>
      </c>
      <c r="F1549" s="90">
        <v>30117.024927909999</v>
      </c>
      <c r="G1549" s="90">
        <f t="shared" si="60"/>
        <v>69.882975072090005</v>
      </c>
      <c r="H1549" s="91">
        <v>395.82637149419998</v>
      </c>
    </row>
    <row r="1550" spans="1:8" ht="15.75" thickBot="1" x14ac:dyDescent="0.3">
      <c r="A1550" s="96">
        <v>29902.98905032</v>
      </c>
      <c r="B1550" s="88">
        <f t="shared" si="59"/>
        <v>70.097010949679998</v>
      </c>
      <c r="C1550" s="96">
        <v>394.83500000089998</v>
      </c>
      <c r="F1550" s="90">
        <v>30136.794592179998</v>
      </c>
      <c r="G1550" s="90">
        <f t="shared" si="60"/>
        <v>69.863205407820004</v>
      </c>
      <c r="H1550" s="91">
        <v>395.82768059059998</v>
      </c>
    </row>
    <row r="1551" spans="1:8" ht="15.75" thickBot="1" x14ac:dyDescent="0.3">
      <c r="A1551" s="96">
        <v>29923.561142580002</v>
      </c>
      <c r="B1551" s="88">
        <f t="shared" si="59"/>
        <v>70.076438857420001</v>
      </c>
      <c r="C1551" s="96">
        <v>394.89999998360003</v>
      </c>
      <c r="F1551" s="90">
        <v>30156.379297989999</v>
      </c>
      <c r="G1551" s="90">
        <f t="shared" si="60"/>
        <v>69.84362070201</v>
      </c>
      <c r="H1551" s="91">
        <v>395.82768059059998</v>
      </c>
    </row>
    <row r="1552" spans="1:8" ht="15.75" thickBot="1" x14ac:dyDescent="0.3">
      <c r="A1552" s="96">
        <v>29949.941298950002</v>
      </c>
      <c r="B1552" s="88">
        <f t="shared" si="59"/>
        <v>70.050058701050006</v>
      </c>
      <c r="C1552" s="96">
        <v>394.96999995779998</v>
      </c>
      <c r="F1552" s="90">
        <v>30176.212835350001</v>
      </c>
      <c r="G1552" s="90">
        <f t="shared" si="60"/>
        <v>69.82378716465</v>
      </c>
      <c r="H1552" s="91">
        <v>395.82768059059998</v>
      </c>
    </row>
    <row r="1553" spans="1:8" ht="15.75" thickBot="1" x14ac:dyDescent="0.3">
      <c r="A1553" s="96">
        <v>29964.705384289999</v>
      </c>
      <c r="B1553" s="88">
        <f t="shared" si="59"/>
        <v>70.035294615710001</v>
      </c>
      <c r="C1553" s="96">
        <v>394.990000017</v>
      </c>
      <c r="F1553" s="90">
        <v>30196.23192636</v>
      </c>
      <c r="G1553" s="90">
        <f t="shared" si="60"/>
        <v>69.803768073640001</v>
      </c>
      <c r="H1553" s="91">
        <v>395.82768059059998</v>
      </c>
    </row>
    <row r="1554" spans="1:8" ht="15.75" thickBot="1" x14ac:dyDescent="0.3">
      <c r="A1554" s="96">
        <v>29969.848498619998</v>
      </c>
      <c r="B1554" s="88">
        <f t="shared" si="59"/>
        <v>70.030151501380004</v>
      </c>
      <c r="C1554" s="96">
        <v>395.05499999969999</v>
      </c>
      <c r="F1554" s="90">
        <v>30217.52432077</v>
      </c>
      <c r="G1554" s="90">
        <f t="shared" si="60"/>
        <v>69.782475679230004</v>
      </c>
      <c r="H1554" s="91">
        <v>395.88099223410001</v>
      </c>
    </row>
    <row r="1555" spans="1:8" ht="15.75" thickBot="1" x14ac:dyDescent="0.3">
      <c r="A1555" s="96">
        <v>29974.99212399</v>
      </c>
      <c r="B1555" s="88">
        <f t="shared" si="59"/>
        <v>70.025007876009994</v>
      </c>
      <c r="C1555" s="96">
        <v>395.20000003280001</v>
      </c>
      <c r="F1555" s="90">
        <v>30237.791476049999</v>
      </c>
      <c r="G1555" s="90">
        <f t="shared" si="60"/>
        <v>69.762208523949994</v>
      </c>
      <c r="H1555" s="91">
        <v>396.00896879390001</v>
      </c>
    </row>
    <row r="1556" spans="1:8" ht="15.75" thickBot="1" x14ac:dyDescent="0.3">
      <c r="A1556" s="96">
        <v>29995.563884250001</v>
      </c>
      <c r="B1556" s="88">
        <f t="shared" si="59"/>
        <v>70.004436115749996</v>
      </c>
      <c r="C1556" s="96">
        <v>395.45699998740002</v>
      </c>
      <c r="F1556" s="90">
        <v>30257.722028759999</v>
      </c>
      <c r="G1556" s="90">
        <f t="shared" si="60"/>
        <v>69.74227797124</v>
      </c>
      <c r="H1556" s="91">
        <v>396.6374488079</v>
      </c>
    </row>
    <row r="1557" spans="1:8" ht="15.75" thickBot="1" x14ac:dyDescent="0.3">
      <c r="A1557" s="96">
        <v>30010.992878680001</v>
      </c>
      <c r="B1557" s="88">
        <f t="shared" si="59"/>
        <v>69.98900712132</v>
      </c>
      <c r="C1557" s="96">
        <v>395.65900003540003</v>
      </c>
      <c r="F1557" s="90">
        <v>30277.603153560001</v>
      </c>
      <c r="G1557" s="90">
        <f t="shared" si="60"/>
        <v>69.722396846440006</v>
      </c>
      <c r="H1557" s="91">
        <v>397.02514620490001</v>
      </c>
    </row>
    <row r="1558" spans="1:8" ht="15.75" thickBot="1" x14ac:dyDescent="0.3">
      <c r="A1558" s="96">
        <v>30013.602592259998</v>
      </c>
      <c r="B1558" s="88">
        <f t="shared" si="59"/>
        <v>69.98639740774</v>
      </c>
      <c r="C1558" s="96">
        <v>395.6620000117</v>
      </c>
      <c r="F1558" s="90">
        <v>30297.547777309999</v>
      </c>
      <c r="G1558" s="90">
        <f t="shared" si="60"/>
        <v>69.702452222689999</v>
      </c>
      <c r="H1558" s="91">
        <v>397.14008243009999</v>
      </c>
    </row>
    <row r="1559" spans="1:8" ht="15.75" thickBot="1" x14ac:dyDescent="0.3">
      <c r="A1559" s="96">
        <v>30021.280084040001</v>
      </c>
      <c r="B1559" s="88">
        <f t="shared" si="59"/>
        <v>69.978719915959999</v>
      </c>
      <c r="C1559" s="96">
        <v>395.69800000639998</v>
      </c>
      <c r="F1559" s="90">
        <v>30318.046105019999</v>
      </c>
      <c r="G1559" s="90">
        <f t="shared" si="60"/>
        <v>69.681953894979998</v>
      </c>
      <c r="H1559" s="91">
        <v>397.27191711239999</v>
      </c>
    </row>
    <row r="1560" spans="1:8" ht="15.75" thickBot="1" x14ac:dyDescent="0.3">
      <c r="A1560" s="96">
        <v>30052.13868331</v>
      </c>
      <c r="B1560" s="88">
        <f t="shared" si="59"/>
        <v>69.947861316689995</v>
      </c>
      <c r="C1560" s="96">
        <v>395.74500003830002</v>
      </c>
      <c r="F1560" s="90">
        <v>30337.942606740002</v>
      </c>
      <c r="G1560" s="90">
        <f t="shared" si="60"/>
        <v>69.66205739326</v>
      </c>
      <c r="H1560" s="91">
        <v>397.72991841919998</v>
      </c>
    </row>
    <row r="1561" spans="1:8" ht="15.75" thickBot="1" x14ac:dyDescent="0.3">
      <c r="A1561" s="96">
        <v>30067.567487870001</v>
      </c>
      <c r="B1561" s="88">
        <f t="shared" si="59"/>
        <v>69.932432512129992</v>
      </c>
      <c r="C1561" s="96">
        <v>395.93999998639998</v>
      </c>
      <c r="F1561" s="90">
        <v>30357.82069773</v>
      </c>
      <c r="G1561" s="90">
        <f t="shared" si="60"/>
        <v>69.642179302269994</v>
      </c>
      <c r="H1561" s="91">
        <v>397.8053289604</v>
      </c>
    </row>
    <row r="1562" spans="1:8" ht="15.75" thickBot="1" x14ac:dyDescent="0.3">
      <c r="A1562" s="96">
        <v>30082.308419320001</v>
      </c>
      <c r="B1562" s="88">
        <f t="shared" si="59"/>
        <v>69.91769158068</v>
      </c>
      <c r="C1562" s="96">
        <v>395.94999996950003</v>
      </c>
      <c r="F1562" s="90">
        <v>30377.817126490001</v>
      </c>
      <c r="G1562" s="90">
        <f t="shared" si="60"/>
        <v>69.622182873509999</v>
      </c>
      <c r="H1562" s="91">
        <v>397.8096460877</v>
      </c>
    </row>
    <row r="1563" spans="1:8" ht="15.75" thickBot="1" x14ac:dyDescent="0.3">
      <c r="A1563" s="96">
        <v>30108.71201309</v>
      </c>
      <c r="B1563" s="88">
        <f t="shared" si="59"/>
        <v>69.891287986910001</v>
      </c>
      <c r="C1563" s="96">
        <v>395.9899999946</v>
      </c>
      <c r="F1563" s="90">
        <v>30397.817108750001</v>
      </c>
      <c r="G1563" s="90">
        <f t="shared" si="60"/>
        <v>69.602182891249996</v>
      </c>
      <c r="H1563" s="91">
        <v>397.83686309929999</v>
      </c>
    </row>
    <row r="1564" spans="1:8" ht="15.75" thickBot="1" x14ac:dyDescent="0.3">
      <c r="A1564" s="96">
        <v>30161.791236410001</v>
      </c>
      <c r="B1564" s="88">
        <f t="shared" si="59"/>
        <v>69.838208763590004</v>
      </c>
      <c r="C1564" s="96">
        <v>396.09999999399997</v>
      </c>
      <c r="F1564" s="90">
        <v>30417.814504589998</v>
      </c>
      <c r="G1564" s="90">
        <f t="shared" si="60"/>
        <v>69.582185495410002</v>
      </c>
      <c r="H1564" s="91">
        <v>398.08359622839998</v>
      </c>
    </row>
    <row r="1565" spans="1:8" ht="15.75" thickBot="1" x14ac:dyDescent="0.3">
      <c r="A1565" s="96">
        <v>30165.285638369998</v>
      </c>
      <c r="B1565" s="88">
        <f t="shared" si="59"/>
        <v>69.834714361630006</v>
      </c>
      <c r="C1565" s="96">
        <v>396.09999999399997</v>
      </c>
      <c r="F1565" s="90">
        <v>30437.810677810001</v>
      </c>
      <c r="G1565" s="90">
        <f t="shared" si="60"/>
        <v>69.562189322189994</v>
      </c>
      <c r="H1565" s="91">
        <v>398.14896156909998</v>
      </c>
    </row>
    <row r="1566" spans="1:8" ht="15.75" thickBot="1" x14ac:dyDescent="0.3">
      <c r="A1566" s="96">
        <v>30191.001580700002</v>
      </c>
      <c r="B1566" s="88">
        <f t="shared" si="59"/>
        <v>69.808998419299996</v>
      </c>
      <c r="C1566" s="96">
        <v>396.1900000274</v>
      </c>
      <c r="F1566" s="90">
        <v>30460.392178120001</v>
      </c>
      <c r="G1566" s="90">
        <f t="shared" si="60"/>
        <v>69.539607821879997</v>
      </c>
      <c r="H1566" s="91">
        <v>398.18048382209997</v>
      </c>
    </row>
    <row r="1567" spans="1:8" ht="15.75" thickBot="1" x14ac:dyDescent="0.3">
      <c r="A1567" s="96">
        <v>30210.599831259999</v>
      </c>
      <c r="B1567" s="88">
        <f t="shared" si="59"/>
        <v>69.789400168740002</v>
      </c>
      <c r="C1567" s="96">
        <v>396.26000000160002</v>
      </c>
      <c r="F1567" s="90">
        <v>30480.184914730002</v>
      </c>
      <c r="G1567" s="90">
        <f t="shared" si="60"/>
        <v>69.519815085269997</v>
      </c>
      <c r="H1567" s="91">
        <v>398.18048382209997</v>
      </c>
    </row>
    <row r="1568" spans="1:8" ht="15.75" thickBot="1" x14ac:dyDescent="0.3">
      <c r="A1568" s="96">
        <v>30229.68339238</v>
      </c>
      <c r="B1568" s="88">
        <f t="shared" si="59"/>
        <v>69.770316607620003</v>
      </c>
      <c r="C1568" s="96">
        <v>396.26000000160002</v>
      </c>
      <c r="F1568" s="90">
        <v>30500.150962250002</v>
      </c>
      <c r="G1568" s="90">
        <f t="shared" si="60"/>
        <v>69.499849037749996</v>
      </c>
      <c r="H1568" s="91">
        <v>398.19522043640001</v>
      </c>
    </row>
    <row r="1569" spans="1:8" ht="15.75" thickBot="1" x14ac:dyDescent="0.3">
      <c r="A1569" s="96">
        <v>30237.289618840001</v>
      </c>
      <c r="B1569" s="88">
        <f t="shared" si="59"/>
        <v>69.762710381159991</v>
      </c>
      <c r="C1569" s="96">
        <v>396.2919999659</v>
      </c>
      <c r="F1569" s="90">
        <v>30520.197793809999</v>
      </c>
      <c r="G1569" s="90">
        <f t="shared" si="60"/>
        <v>69.479802206190001</v>
      </c>
      <c r="H1569" s="91">
        <v>398.19837013019998</v>
      </c>
    </row>
    <row r="1570" spans="1:8" ht="15.75" thickBot="1" x14ac:dyDescent="0.3">
      <c r="A1570" s="96">
        <v>30242.432747260002</v>
      </c>
      <c r="B1570" s="88">
        <f t="shared" si="59"/>
        <v>69.757567252740003</v>
      </c>
      <c r="C1570" s="96">
        <v>396.71299995850001</v>
      </c>
      <c r="F1570" s="90">
        <v>30540.107734910001</v>
      </c>
      <c r="G1570" s="90">
        <f t="shared" si="60"/>
        <v>69.459892265089991</v>
      </c>
      <c r="H1570" s="91">
        <v>398.22730383240003</v>
      </c>
    </row>
    <row r="1571" spans="1:8" ht="15.75" thickBot="1" x14ac:dyDescent="0.3">
      <c r="A1571" s="96">
        <v>30253.066222140002</v>
      </c>
      <c r="B1571" s="88">
        <f t="shared" si="59"/>
        <v>69.746933777859994</v>
      </c>
      <c r="C1571" s="96">
        <v>397.01500002289998</v>
      </c>
      <c r="F1571" s="90">
        <v>30559.917181870002</v>
      </c>
      <c r="G1571" s="90">
        <f t="shared" si="60"/>
        <v>69.440082818129994</v>
      </c>
      <c r="H1571" s="91">
        <v>398.43269083119998</v>
      </c>
    </row>
    <row r="1572" spans="1:8" ht="15.75" thickBot="1" x14ac:dyDescent="0.3">
      <c r="A1572" s="96">
        <v>30257.861877679999</v>
      </c>
      <c r="B1572" s="88">
        <f t="shared" si="59"/>
        <v>69.74213812232</v>
      </c>
      <c r="C1572" s="96">
        <v>397.19200002029999</v>
      </c>
      <c r="F1572" s="90">
        <v>30579.643453649998</v>
      </c>
      <c r="G1572" s="90">
        <f t="shared" si="60"/>
        <v>69.420356546350007</v>
      </c>
      <c r="H1572" s="91">
        <v>398.4340298729</v>
      </c>
    </row>
    <row r="1573" spans="1:8" ht="15.75" thickBot="1" x14ac:dyDescent="0.3">
      <c r="A1573" s="96">
        <v>30268.14827044</v>
      </c>
      <c r="B1573" s="88">
        <f t="shared" si="59"/>
        <v>69.731851729559992</v>
      </c>
      <c r="C1573" s="96">
        <v>397.39000003780001</v>
      </c>
      <c r="F1573" s="90">
        <v>30599.667616080002</v>
      </c>
      <c r="G1573" s="90">
        <f t="shared" si="60"/>
        <v>69.400332383920002</v>
      </c>
      <c r="H1573" s="91">
        <v>398.4340298729</v>
      </c>
    </row>
    <row r="1574" spans="1:8" ht="15.75" thickBot="1" x14ac:dyDescent="0.3">
      <c r="A1574" s="96">
        <v>30278.434201460001</v>
      </c>
      <c r="B1574" s="88">
        <f t="shared" si="59"/>
        <v>69.721565798539999</v>
      </c>
      <c r="C1574" s="96">
        <v>397.4199999869</v>
      </c>
      <c r="F1574" s="90">
        <v>30620.958136540001</v>
      </c>
      <c r="G1574" s="90">
        <f t="shared" si="60"/>
        <v>69.379041863460003</v>
      </c>
      <c r="H1574" s="91">
        <v>398.4340298729</v>
      </c>
    </row>
    <row r="1575" spans="1:8" ht="15.75" thickBot="1" x14ac:dyDescent="0.3">
      <c r="A1575" s="96">
        <v>30313.92174125</v>
      </c>
      <c r="B1575" s="88">
        <f t="shared" si="59"/>
        <v>69.686078258750001</v>
      </c>
      <c r="C1575" s="96">
        <v>397.46200002730001</v>
      </c>
      <c r="F1575" s="90">
        <v>30640.700849690002</v>
      </c>
      <c r="G1575" s="90">
        <f t="shared" si="60"/>
        <v>69.359299150309994</v>
      </c>
      <c r="H1575" s="91">
        <v>398.4340298729</v>
      </c>
    </row>
    <row r="1576" spans="1:8" ht="15.75" thickBot="1" x14ac:dyDescent="0.3">
      <c r="A1576" s="96">
        <v>30319.578834489999</v>
      </c>
      <c r="B1576" s="88">
        <f t="shared" si="59"/>
        <v>69.680421165509998</v>
      </c>
      <c r="C1576" s="96">
        <v>397.53900000829998</v>
      </c>
      <c r="F1576" s="90">
        <v>30661.283701439999</v>
      </c>
      <c r="G1576" s="90">
        <f t="shared" si="60"/>
        <v>69.338716298560001</v>
      </c>
      <c r="H1576" s="91">
        <v>398.4340298729</v>
      </c>
    </row>
    <row r="1577" spans="1:8" ht="15.75" thickBot="1" x14ac:dyDescent="0.3">
      <c r="A1577" s="96">
        <v>30324.721495379999</v>
      </c>
      <c r="B1577" s="88">
        <f t="shared" si="59"/>
        <v>69.675278504619996</v>
      </c>
      <c r="C1577" s="96">
        <v>397.78000002729999</v>
      </c>
      <c r="F1577" s="90">
        <v>30683.663838140001</v>
      </c>
      <c r="G1577" s="90">
        <f t="shared" si="60"/>
        <v>69.316336161859994</v>
      </c>
      <c r="H1577" s="91">
        <v>398.4340298729</v>
      </c>
    </row>
    <row r="1578" spans="1:8" ht="15.75" thickBot="1" x14ac:dyDescent="0.3">
      <c r="A1578" s="96">
        <v>30350.437217890001</v>
      </c>
      <c r="B1578" s="88">
        <f t="shared" si="59"/>
        <v>69.649562782109996</v>
      </c>
      <c r="C1578" s="96">
        <v>397.85000000150001</v>
      </c>
      <c r="F1578" s="90">
        <v>30689.03670737</v>
      </c>
      <c r="G1578" s="90">
        <f t="shared" si="60"/>
        <v>69.310963292629992</v>
      </c>
      <c r="H1578" s="91">
        <v>398.85291949510002</v>
      </c>
    </row>
    <row r="1579" spans="1:8" ht="15.75" thickBot="1" x14ac:dyDescent="0.3">
      <c r="A1579" s="96">
        <v>30381.296407310001</v>
      </c>
      <c r="B1579" s="88">
        <f t="shared" si="59"/>
        <v>69.618703592689997</v>
      </c>
      <c r="C1579" s="96">
        <v>397.85999998450001</v>
      </c>
      <c r="F1579" s="90">
        <v>30694.54331071</v>
      </c>
      <c r="G1579" s="90">
        <f t="shared" si="60"/>
        <v>69.305456689289997</v>
      </c>
      <c r="H1579" s="91">
        <v>399.91068865289998</v>
      </c>
    </row>
    <row r="1580" spans="1:8" ht="15.75" thickBot="1" x14ac:dyDescent="0.3">
      <c r="A1580" s="96">
        <v>30396.725195989999</v>
      </c>
      <c r="B1580" s="88">
        <f t="shared" si="59"/>
        <v>69.603274804009999</v>
      </c>
      <c r="C1580" s="96">
        <v>398.00700003280002</v>
      </c>
      <c r="F1580" s="90">
        <v>30701.196645339998</v>
      </c>
      <c r="G1580" s="90">
        <f t="shared" si="60"/>
        <v>69.298803354660009</v>
      </c>
      <c r="H1580" s="91">
        <v>400.04470872920001</v>
      </c>
    </row>
    <row r="1581" spans="1:8" ht="15.75" thickBot="1" x14ac:dyDescent="0.3">
      <c r="A1581" s="96">
        <v>30401.868662910001</v>
      </c>
      <c r="B1581" s="88">
        <f t="shared" si="59"/>
        <v>69.598131337089995</v>
      </c>
      <c r="C1581" s="96">
        <v>398.125</v>
      </c>
      <c r="F1581" s="90">
        <v>30721.664032379998</v>
      </c>
      <c r="G1581" s="90">
        <f t="shared" si="60"/>
        <v>69.278335967619995</v>
      </c>
      <c r="H1581" s="91">
        <v>400.14850642030001</v>
      </c>
    </row>
    <row r="1582" spans="1:8" ht="15.75" thickBot="1" x14ac:dyDescent="0.3">
      <c r="A1582" s="96">
        <v>30437.869921360001</v>
      </c>
      <c r="B1582" s="88">
        <f t="shared" si="59"/>
        <v>69.562130078639996</v>
      </c>
      <c r="C1582" s="96">
        <v>398.38000003249999</v>
      </c>
      <c r="F1582" s="90">
        <v>30741.61949587</v>
      </c>
      <c r="G1582" s="90">
        <f t="shared" si="60"/>
        <v>69.258380504130002</v>
      </c>
      <c r="H1582" s="91">
        <v>400.48624268150002</v>
      </c>
    </row>
    <row r="1583" spans="1:8" ht="15.75" thickBot="1" x14ac:dyDescent="0.3">
      <c r="A1583" s="96">
        <v>30445.107085520001</v>
      </c>
      <c r="B1583" s="88">
        <f t="shared" si="59"/>
        <v>69.554892914480007</v>
      </c>
      <c r="C1583" s="96">
        <v>398.38000003249999</v>
      </c>
      <c r="F1583" s="90">
        <v>30761.832245400001</v>
      </c>
      <c r="G1583" s="90">
        <f t="shared" si="60"/>
        <v>69.238167754599999</v>
      </c>
      <c r="H1583" s="91">
        <v>400.66343460849998</v>
      </c>
    </row>
    <row r="1584" spans="1:8" ht="15.75" thickBot="1" x14ac:dyDescent="0.3">
      <c r="A1584" s="96">
        <v>30449.587802090002</v>
      </c>
      <c r="B1584" s="88">
        <f t="shared" si="59"/>
        <v>69.550412197909992</v>
      </c>
      <c r="C1584" s="96">
        <v>398.38000003249999</v>
      </c>
      <c r="F1584" s="90">
        <v>30781.83136181</v>
      </c>
      <c r="G1584" s="90">
        <f t="shared" si="60"/>
        <v>69.218168638190008</v>
      </c>
      <c r="H1584" s="91">
        <v>400.76164605740001</v>
      </c>
    </row>
    <row r="1585" spans="1:8" ht="15.75" thickBot="1" x14ac:dyDescent="0.3">
      <c r="A1585" s="96">
        <v>30482.9293416</v>
      </c>
      <c r="B1585" s="88">
        <f t="shared" si="59"/>
        <v>69.517070658400002</v>
      </c>
      <c r="C1585" s="96">
        <v>398.4289999865</v>
      </c>
      <c r="F1585" s="90">
        <v>30802.82711237</v>
      </c>
      <c r="G1585" s="90">
        <f t="shared" si="60"/>
        <v>69.197172887630003</v>
      </c>
      <c r="H1585" s="91">
        <v>400.91634317239999</v>
      </c>
    </row>
    <row r="1586" spans="1:8" ht="15.75" thickBot="1" x14ac:dyDescent="0.3">
      <c r="A1586" s="96">
        <v>30513.970812250001</v>
      </c>
      <c r="B1586" s="88">
        <f t="shared" si="59"/>
        <v>69.486029187750006</v>
      </c>
      <c r="C1586" s="96">
        <v>398.49000003190002</v>
      </c>
      <c r="F1586" s="90">
        <v>30822.741956099999</v>
      </c>
      <c r="G1586" s="90">
        <f t="shared" si="60"/>
        <v>69.177258043899997</v>
      </c>
      <c r="H1586" s="91">
        <v>400.92096921640001</v>
      </c>
    </row>
    <row r="1587" spans="1:8" ht="15.75" thickBot="1" x14ac:dyDescent="0.3">
      <c r="A1587" s="96">
        <v>30540.412883360001</v>
      </c>
      <c r="B1587" s="88">
        <f t="shared" si="59"/>
        <v>69.459587116639995</v>
      </c>
      <c r="C1587" s="96">
        <v>398.54199996220001</v>
      </c>
      <c r="F1587" s="90">
        <v>30842.742032589998</v>
      </c>
      <c r="G1587" s="90">
        <f t="shared" si="60"/>
        <v>69.157257967410004</v>
      </c>
      <c r="H1587" s="91">
        <v>401.14148619619999</v>
      </c>
    </row>
    <row r="1588" spans="1:8" ht="15.75" thickBot="1" x14ac:dyDescent="0.3">
      <c r="A1588" s="96">
        <v>30545.01176899</v>
      </c>
      <c r="B1588" s="88">
        <f t="shared" si="59"/>
        <v>69.454988231009992</v>
      </c>
      <c r="C1588" s="96">
        <v>398.57600003480002</v>
      </c>
      <c r="F1588" s="90">
        <v>30862.70875758</v>
      </c>
      <c r="G1588" s="90">
        <f t="shared" si="60"/>
        <v>69.137291242420005</v>
      </c>
      <c r="H1588" s="91">
        <v>401.16231497199999</v>
      </c>
    </row>
    <row r="1589" spans="1:8" ht="15.75" thickBot="1" x14ac:dyDescent="0.3">
      <c r="A1589" s="96">
        <v>30547.311392</v>
      </c>
      <c r="B1589" s="88">
        <f t="shared" si="59"/>
        <v>69.452688608000003</v>
      </c>
      <c r="C1589" s="96">
        <v>398.66000002250001</v>
      </c>
      <c r="F1589" s="90">
        <v>30882.81275737</v>
      </c>
      <c r="G1589" s="90">
        <f t="shared" si="60"/>
        <v>69.117187242629996</v>
      </c>
      <c r="H1589" s="91">
        <v>401.16231497199999</v>
      </c>
    </row>
    <row r="1590" spans="1:8" ht="15.75" thickBot="1" x14ac:dyDescent="0.3">
      <c r="A1590" s="96">
        <v>30554.208967809998</v>
      </c>
      <c r="B1590" s="88">
        <f t="shared" si="59"/>
        <v>69.445791032190002</v>
      </c>
      <c r="C1590" s="96">
        <v>398.73700000349999</v>
      </c>
      <c r="F1590" s="90">
        <v>30902.873218050001</v>
      </c>
      <c r="G1590" s="90">
        <f t="shared" si="60"/>
        <v>69.097126781949996</v>
      </c>
      <c r="H1590" s="91">
        <v>401.16231497199999</v>
      </c>
    </row>
    <row r="1591" spans="1:8" ht="15.75" thickBot="1" x14ac:dyDescent="0.3">
      <c r="A1591" s="96">
        <v>30562.25664132</v>
      </c>
      <c r="B1591" s="88">
        <f t="shared" si="59"/>
        <v>69.437743358679995</v>
      </c>
      <c r="C1591" s="96">
        <v>398.87000003830002</v>
      </c>
      <c r="F1591" s="90">
        <v>30922.346545820001</v>
      </c>
      <c r="G1591" s="90">
        <f t="shared" si="60"/>
        <v>69.077653454179995</v>
      </c>
      <c r="H1591" s="91">
        <v>401.5689258726</v>
      </c>
    </row>
    <row r="1592" spans="1:8" ht="15.75" thickBot="1" x14ac:dyDescent="0.3">
      <c r="A1592" s="96">
        <v>30577.203183829999</v>
      </c>
      <c r="B1592" s="88">
        <f t="shared" si="59"/>
        <v>69.422796816170006</v>
      </c>
      <c r="C1592" s="96">
        <v>398.91899999229997</v>
      </c>
      <c r="F1592" s="90">
        <v>30942.243543749999</v>
      </c>
      <c r="G1592" s="90">
        <f t="shared" si="60"/>
        <v>69.057756456250004</v>
      </c>
      <c r="H1592" s="91">
        <v>401.73455476829997</v>
      </c>
    </row>
    <row r="1593" spans="1:8" ht="15.75" thickBot="1" x14ac:dyDescent="0.3">
      <c r="A1593" s="96">
        <v>30577.852792950001</v>
      </c>
      <c r="B1593" s="88">
        <f t="shared" si="59"/>
        <v>69.422147207050003</v>
      </c>
      <c r="C1593" s="96">
        <v>398.92000004649998</v>
      </c>
      <c r="F1593" s="90">
        <v>30961.660708790001</v>
      </c>
      <c r="G1593" s="90">
        <f t="shared" si="60"/>
        <v>69.038339291210008</v>
      </c>
      <c r="H1593" s="91">
        <v>401.86427580920002</v>
      </c>
    </row>
    <row r="1594" spans="1:8" ht="15.75" thickBot="1" x14ac:dyDescent="0.3">
      <c r="A1594" s="96">
        <v>30604.511243109999</v>
      </c>
      <c r="B1594" s="88">
        <f t="shared" si="59"/>
        <v>69.395488756890003</v>
      </c>
      <c r="C1594" s="96">
        <v>398.94000001249998</v>
      </c>
      <c r="F1594" s="90">
        <v>30981.658162479998</v>
      </c>
      <c r="G1594" s="90">
        <f t="shared" si="60"/>
        <v>69.018341837519998</v>
      </c>
      <c r="H1594" s="91">
        <v>402.36296750290001</v>
      </c>
    </row>
    <row r="1595" spans="1:8" ht="15.75" thickBot="1" x14ac:dyDescent="0.3">
      <c r="A1595" s="96">
        <v>30627.27373791</v>
      </c>
      <c r="B1595" s="88">
        <f t="shared" si="59"/>
        <v>69.372726262089998</v>
      </c>
      <c r="C1595" s="96">
        <v>398.94999999549998</v>
      </c>
      <c r="F1595" s="90">
        <v>31002.764831349999</v>
      </c>
      <c r="G1595" s="90">
        <f t="shared" si="60"/>
        <v>68.997235168650008</v>
      </c>
      <c r="H1595" s="91">
        <v>402.60252968219999</v>
      </c>
    </row>
    <row r="1596" spans="1:8" ht="15.75" thickBot="1" x14ac:dyDescent="0.3">
      <c r="A1596" s="96">
        <v>30644.66657949</v>
      </c>
      <c r="B1596" s="88">
        <f t="shared" si="59"/>
        <v>69.355333420509993</v>
      </c>
      <c r="C1596" s="96">
        <v>398.94999999549998</v>
      </c>
      <c r="F1596" s="90">
        <v>31022.37009651</v>
      </c>
      <c r="G1596" s="90">
        <f t="shared" si="60"/>
        <v>68.977629903489998</v>
      </c>
      <c r="H1596" s="91">
        <v>402.63523681039999</v>
      </c>
    </row>
    <row r="1597" spans="1:8" ht="15.75" thickBot="1" x14ac:dyDescent="0.3">
      <c r="A1597" s="96">
        <v>30666.803689560002</v>
      </c>
      <c r="B1597" s="88">
        <f t="shared" si="59"/>
        <v>69.333196310440002</v>
      </c>
      <c r="C1597" s="96">
        <v>398.95999997849998</v>
      </c>
      <c r="F1597" s="90">
        <v>31042.13364371</v>
      </c>
      <c r="G1597" s="90">
        <f t="shared" si="60"/>
        <v>68.957866356289998</v>
      </c>
      <c r="H1597" s="91">
        <v>402.68</v>
      </c>
    </row>
    <row r="1598" spans="1:8" ht="15.75" thickBot="1" x14ac:dyDescent="0.3">
      <c r="A1598" s="96">
        <v>30674.925948470001</v>
      </c>
      <c r="B1598" s="88">
        <f t="shared" si="59"/>
        <v>69.325074051529995</v>
      </c>
      <c r="C1598" s="96">
        <v>398.98399997500002</v>
      </c>
      <c r="F1598" s="90">
        <v>31062.09009347</v>
      </c>
      <c r="G1598" s="90">
        <f t="shared" si="60"/>
        <v>68.937909906529995</v>
      </c>
      <c r="H1598" s="91">
        <v>403.01514483540001</v>
      </c>
    </row>
    <row r="1599" spans="1:8" ht="15.75" thickBot="1" x14ac:dyDescent="0.3">
      <c r="A1599" s="96">
        <v>30677.225506909999</v>
      </c>
      <c r="B1599" s="88">
        <f t="shared" si="59"/>
        <v>69.322774493090009</v>
      </c>
      <c r="C1599" s="96">
        <v>399.13100002329998</v>
      </c>
      <c r="F1599" s="90">
        <v>31082.052326590001</v>
      </c>
      <c r="G1599" s="90">
        <f t="shared" si="60"/>
        <v>68.917947673409998</v>
      </c>
      <c r="H1599" s="91">
        <v>403.47514409799999</v>
      </c>
    </row>
    <row r="1600" spans="1:8" ht="15.75" thickBot="1" x14ac:dyDescent="0.3">
      <c r="A1600" s="96">
        <v>30681.823748309998</v>
      </c>
      <c r="B1600" s="88">
        <f t="shared" si="59"/>
        <v>69.318176251690005</v>
      </c>
      <c r="C1600" s="96">
        <v>399.14000004529998</v>
      </c>
      <c r="F1600" s="90">
        <v>31105.950042569999</v>
      </c>
      <c r="G1600" s="90">
        <f t="shared" si="60"/>
        <v>68.894049957429999</v>
      </c>
      <c r="H1600" s="91">
        <v>403.51357454319998</v>
      </c>
    </row>
    <row r="1601" spans="1:8" ht="15.75" thickBot="1" x14ac:dyDescent="0.3">
      <c r="A1601" s="96">
        <v>30685.273201159998</v>
      </c>
      <c r="B1601" s="88">
        <f t="shared" si="59"/>
        <v>69.314726798839999</v>
      </c>
      <c r="C1601" s="96">
        <v>399.2100000195</v>
      </c>
      <c r="F1601" s="90">
        <v>31122.591413890001</v>
      </c>
      <c r="G1601" s="90">
        <f t="shared" si="60"/>
        <v>68.877408586109993</v>
      </c>
      <c r="H1601" s="91">
        <v>403.5504961469</v>
      </c>
    </row>
    <row r="1602" spans="1:8" ht="15.75" thickBot="1" x14ac:dyDescent="0.3">
      <c r="A1602" s="96">
        <v>30689.871691799999</v>
      </c>
      <c r="B1602" s="88">
        <f t="shared" si="59"/>
        <v>69.310128308200007</v>
      </c>
      <c r="C1602" s="96">
        <v>399.32299999520001</v>
      </c>
      <c r="F1602" s="90">
        <v>31136.988227599999</v>
      </c>
      <c r="G1602" s="90">
        <f t="shared" si="60"/>
        <v>68.8630117724</v>
      </c>
      <c r="H1602" s="91">
        <v>403.57091602529999</v>
      </c>
    </row>
    <row r="1603" spans="1:8" ht="15.75" thickBot="1" x14ac:dyDescent="0.3">
      <c r="A1603" s="96">
        <v>30691.0218996</v>
      </c>
      <c r="B1603" s="88">
        <f t="shared" si="59"/>
        <v>69.308978100399997</v>
      </c>
      <c r="C1603" s="96">
        <v>399.45900000630002</v>
      </c>
      <c r="F1603" s="90">
        <v>31156.881025520001</v>
      </c>
      <c r="G1603" s="90">
        <f t="shared" si="60"/>
        <v>68.843118974480007</v>
      </c>
      <c r="H1603" s="91">
        <v>403.91278371639999</v>
      </c>
    </row>
    <row r="1604" spans="1:8" ht="15.75" thickBot="1" x14ac:dyDescent="0.3">
      <c r="A1604" s="96">
        <v>30692.17178655</v>
      </c>
      <c r="B1604" s="88">
        <f t="shared" si="59"/>
        <v>69.307828213449994</v>
      </c>
      <c r="C1604" s="96">
        <v>399.67100003730002</v>
      </c>
      <c r="F1604" s="90">
        <v>31172.649158740001</v>
      </c>
      <c r="G1604" s="90">
        <f t="shared" si="60"/>
        <v>68.827350841259999</v>
      </c>
      <c r="H1604" s="91">
        <v>403.92087284630003</v>
      </c>
    </row>
    <row r="1605" spans="1:8" ht="15.75" thickBot="1" x14ac:dyDescent="0.3">
      <c r="A1605" s="96">
        <v>30695.620390330001</v>
      </c>
      <c r="B1605" s="88">
        <f t="shared" ref="B1605:B1668" si="61">100-A1605/1000</f>
        <v>69.304379609670008</v>
      </c>
      <c r="C1605" s="96">
        <v>399.86399997029997</v>
      </c>
      <c r="F1605" s="90">
        <v>31191.63512024</v>
      </c>
      <c r="G1605" s="90">
        <f t="shared" ref="G1605:G1668" si="62">100-F1605/1000</f>
        <v>68.808364879760006</v>
      </c>
      <c r="H1605" s="91">
        <v>403.9291312263</v>
      </c>
    </row>
    <row r="1606" spans="1:8" ht="15.75" thickBot="1" x14ac:dyDescent="0.3">
      <c r="A1606" s="96">
        <v>30696.769748840001</v>
      </c>
      <c r="B1606" s="88">
        <f t="shared" si="61"/>
        <v>69.303230251160002</v>
      </c>
      <c r="C1606" s="96">
        <v>400.01899998639999</v>
      </c>
      <c r="F1606" s="90">
        <v>31211.547752120001</v>
      </c>
      <c r="G1606" s="90">
        <f t="shared" si="62"/>
        <v>68.788452247880002</v>
      </c>
      <c r="H1606" s="91">
        <v>403.9566885191</v>
      </c>
    </row>
    <row r="1607" spans="1:8" ht="15.75" thickBot="1" x14ac:dyDescent="0.3">
      <c r="A1607" s="96">
        <v>30699.209975270001</v>
      </c>
      <c r="B1607" s="88">
        <f t="shared" si="61"/>
        <v>69.300790024729992</v>
      </c>
      <c r="C1607" s="96">
        <v>400.19200004639998</v>
      </c>
      <c r="F1607" s="90">
        <v>31231.412088450001</v>
      </c>
      <c r="G1607" s="90">
        <f t="shared" si="62"/>
        <v>68.76858791155</v>
      </c>
      <c r="H1607" s="91">
        <v>403.96617708790001</v>
      </c>
    </row>
    <row r="1608" spans="1:8" ht="15.75" thickBot="1" x14ac:dyDescent="0.3">
      <c r="A1608" s="96">
        <v>30703.668457629999</v>
      </c>
      <c r="B1608" s="88">
        <f t="shared" si="61"/>
        <v>69.296331542369998</v>
      </c>
      <c r="C1608" s="96">
        <v>400.43999997899999</v>
      </c>
      <c r="F1608" s="90">
        <v>31251.582122010001</v>
      </c>
      <c r="G1608" s="90">
        <f t="shared" si="62"/>
        <v>68.748417877989993</v>
      </c>
      <c r="H1608" s="91">
        <v>404.00145667980001</v>
      </c>
    </row>
    <row r="1609" spans="1:8" ht="15.75" thickBot="1" x14ac:dyDescent="0.3">
      <c r="A1609" s="96">
        <v>30713.357006800001</v>
      </c>
      <c r="B1609" s="88">
        <f t="shared" si="61"/>
        <v>69.28664299319999</v>
      </c>
      <c r="C1609" s="96">
        <v>400.43999997899999</v>
      </c>
      <c r="F1609" s="90">
        <v>31270.50155999</v>
      </c>
      <c r="G1609" s="90">
        <f t="shared" si="62"/>
        <v>68.729498440010005</v>
      </c>
      <c r="H1609" s="91">
        <v>404.52601290400003</v>
      </c>
    </row>
    <row r="1610" spans="1:8" ht="15.75" thickBot="1" x14ac:dyDescent="0.3">
      <c r="A1610" s="96">
        <v>30733.560329029999</v>
      </c>
      <c r="B1610" s="88">
        <f t="shared" si="61"/>
        <v>69.266439670970001</v>
      </c>
      <c r="C1610" s="96">
        <v>400.46000003810002</v>
      </c>
      <c r="F1610" s="90">
        <v>31290.469190529999</v>
      </c>
      <c r="G1610" s="90">
        <f t="shared" si="62"/>
        <v>68.70953080947001</v>
      </c>
      <c r="H1610" s="91">
        <v>404.56436510169999</v>
      </c>
    </row>
    <row r="1611" spans="1:8" ht="15.75" thickBot="1" x14ac:dyDescent="0.3">
      <c r="A1611" s="96">
        <v>30734.70943825</v>
      </c>
      <c r="B1611" s="88">
        <f t="shared" si="61"/>
        <v>69.265290561749993</v>
      </c>
      <c r="C1611" s="96">
        <v>400.53999999540002</v>
      </c>
      <c r="F1611" s="90">
        <v>31293.109960999998</v>
      </c>
      <c r="G1611" s="90">
        <f t="shared" si="62"/>
        <v>68.706890039000001</v>
      </c>
      <c r="H1611" s="91">
        <v>404.57407758620002</v>
      </c>
    </row>
    <row r="1612" spans="1:8" ht="15.75" thickBot="1" x14ac:dyDescent="0.3">
      <c r="A1612" s="96">
        <v>30735.859096460001</v>
      </c>
      <c r="B1612" s="88">
        <f t="shared" si="61"/>
        <v>69.264140903539996</v>
      </c>
      <c r="C1612" s="96">
        <v>400.81099996339998</v>
      </c>
      <c r="F1612" s="90">
        <v>31293.109960999998</v>
      </c>
      <c r="G1612" s="90">
        <f t="shared" si="62"/>
        <v>68.706890039000001</v>
      </c>
      <c r="H1612" s="91">
        <v>408.46921551719998</v>
      </c>
    </row>
    <row r="1613" spans="1:8" ht="15.75" thickBot="1" x14ac:dyDescent="0.3">
      <c r="A1613" s="96">
        <v>30737.009131679999</v>
      </c>
      <c r="B1613" s="88">
        <f t="shared" si="61"/>
        <v>69.262990868320003</v>
      </c>
      <c r="C1613" s="96">
        <v>400.95100000500003</v>
      </c>
      <c r="F1613" s="90">
        <v>31296.605230829999</v>
      </c>
      <c r="G1613" s="90">
        <f t="shared" si="62"/>
        <v>68.703394769170004</v>
      </c>
      <c r="H1613" s="91">
        <v>410.47117241379999</v>
      </c>
    </row>
    <row r="1614" spans="1:8" ht="15.75" thickBot="1" x14ac:dyDescent="0.3">
      <c r="A1614" s="96">
        <v>30738.158240889999</v>
      </c>
      <c r="B1614" s="88">
        <f t="shared" si="61"/>
        <v>69.261841759109998</v>
      </c>
      <c r="C1614" s="96">
        <v>401.00600000470001</v>
      </c>
      <c r="F1614" s="90">
        <v>31301.666456769999</v>
      </c>
      <c r="G1614" s="90">
        <f t="shared" si="62"/>
        <v>68.698333543230007</v>
      </c>
      <c r="H1614" s="91">
        <v>410.7529792711</v>
      </c>
    </row>
    <row r="1615" spans="1:8" ht="15.75" thickBot="1" x14ac:dyDescent="0.3">
      <c r="A1615" s="96">
        <v>30741.607969289998</v>
      </c>
      <c r="B1615" s="88">
        <f t="shared" si="61"/>
        <v>69.258392030709999</v>
      </c>
      <c r="C1615" s="96">
        <v>401.03000000119999</v>
      </c>
      <c r="F1615" s="90">
        <v>31321.332257990001</v>
      </c>
      <c r="G1615" s="90">
        <f t="shared" si="62"/>
        <v>68.678667742009992</v>
      </c>
      <c r="H1615" s="91">
        <v>410.7529792711</v>
      </c>
    </row>
    <row r="1616" spans="1:8" ht="15.75" thickBot="1" x14ac:dyDescent="0.3">
      <c r="A1616" s="96">
        <v>30745.05714891</v>
      </c>
      <c r="B1616" s="88">
        <f t="shared" si="61"/>
        <v>69.254942851089993</v>
      </c>
      <c r="C1616" s="96">
        <v>401.16100002079997</v>
      </c>
      <c r="F1616" s="90">
        <v>31339.260421939998</v>
      </c>
      <c r="G1616" s="90">
        <f t="shared" si="62"/>
        <v>68.660739578060003</v>
      </c>
      <c r="H1616" s="91">
        <v>410.7529792711</v>
      </c>
    </row>
    <row r="1617" spans="1:8" ht="15.75" thickBot="1" x14ac:dyDescent="0.3">
      <c r="A1617" s="96">
        <v>30751.682893839999</v>
      </c>
      <c r="B1617" s="88">
        <f t="shared" si="61"/>
        <v>69.248317106160002</v>
      </c>
      <c r="C1617" s="96">
        <v>401.24099997799999</v>
      </c>
      <c r="F1617" s="90">
        <v>31356.82086688</v>
      </c>
      <c r="G1617" s="90">
        <f t="shared" si="62"/>
        <v>68.64317913312</v>
      </c>
      <c r="H1617" s="91">
        <v>410.7529792711</v>
      </c>
    </row>
    <row r="1618" spans="1:8" ht="15.75" thickBot="1" x14ac:dyDescent="0.3">
      <c r="A1618" s="96">
        <v>30754.254707600001</v>
      </c>
      <c r="B1618" s="88">
        <f t="shared" si="61"/>
        <v>69.245745292400002</v>
      </c>
      <c r="C1618" s="96">
        <v>401.28800001000002</v>
      </c>
      <c r="F1618" s="90">
        <v>31376.664728020001</v>
      </c>
      <c r="G1618" s="90">
        <f t="shared" si="62"/>
        <v>68.623335271979997</v>
      </c>
      <c r="H1618" s="91">
        <v>410.7529792711</v>
      </c>
    </row>
    <row r="1619" spans="1:8" ht="15.75" thickBot="1" x14ac:dyDescent="0.3">
      <c r="A1619" s="96">
        <v>30756.553309129999</v>
      </c>
      <c r="B1619" s="88">
        <f t="shared" si="61"/>
        <v>69.243446690870002</v>
      </c>
      <c r="C1619" s="96">
        <v>401.40799999239999</v>
      </c>
      <c r="F1619" s="90">
        <v>31396.422158109999</v>
      </c>
      <c r="G1619" s="90">
        <f t="shared" si="62"/>
        <v>68.603577841890001</v>
      </c>
      <c r="H1619" s="91">
        <v>410.7529792711</v>
      </c>
    </row>
    <row r="1620" spans="1:8" ht="15.75" thickBot="1" x14ac:dyDescent="0.3">
      <c r="A1620" s="96">
        <v>30763.45200075</v>
      </c>
      <c r="B1620" s="88">
        <f t="shared" si="61"/>
        <v>69.236547999250007</v>
      </c>
      <c r="C1620" s="96">
        <v>401.44500004129998</v>
      </c>
      <c r="F1620" s="90">
        <v>31416.417695640001</v>
      </c>
      <c r="G1620" s="90">
        <f t="shared" si="62"/>
        <v>68.583582304359993</v>
      </c>
      <c r="H1620" s="91">
        <v>410.7529792711</v>
      </c>
    </row>
    <row r="1621" spans="1:8" ht="15.75" thickBot="1" x14ac:dyDescent="0.3">
      <c r="A1621" s="96">
        <v>30787.594879609998</v>
      </c>
      <c r="B1621" s="88">
        <f t="shared" si="61"/>
        <v>69.212405120390002</v>
      </c>
      <c r="C1621" s="96">
        <v>401.48699998860002</v>
      </c>
      <c r="F1621" s="90">
        <v>31434.094034900001</v>
      </c>
      <c r="G1621" s="90">
        <f t="shared" si="62"/>
        <v>68.565905965100001</v>
      </c>
      <c r="H1621" s="91">
        <v>410.7529792711</v>
      </c>
    </row>
    <row r="1622" spans="1:8" ht="15.75" thickBot="1" x14ac:dyDescent="0.3">
      <c r="A1622" s="96">
        <v>30789.89444348</v>
      </c>
      <c r="B1622" s="88">
        <f t="shared" si="61"/>
        <v>69.210105556520006</v>
      </c>
      <c r="C1622" s="96">
        <v>401.64900001140001</v>
      </c>
      <c r="F1622" s="90">
        <v>31453.493297419998</v>
      </c>
      <c r="G1622" s="90">
        <f t="shared" si="62"/>
        <v>68.546506702580004</v>
      </c>
      <c r="H1622" s="91">
        <v>410.7529792711</v>
      </c>
    </row>
    <row r="1623" spans="1:8" ht="15.75" thickBot="1" x14ac:dyDescent="0.3">
      <c r="A1623" s="96">
        <v>30792.194007360002</v>
      </c>
      <c r="B1623" s="88">
        <f t="shared" si="61"/>
        <v>69.207805992640004</v>
      </c>
      <c r="C1623" s="96">
        <v>401.7560000345</v>
      </c>
      <c r="F1623" s="90">
        <v>31473.531720899999</v>
      </c>
      <c r="G1623" s="90">
        <f t="shared" si="62"/>
        <v>68.526468279100001</v>
      </c>
      <c r="H1623" s="91">
        <v>410.7529792711</v>
      </c>
    </row>
    <row r="1624" spans="1:8" ht="15.75" thickBot="1" x14ac:dyDescent="0.3">
      <c r="A1624" s="96">
        <v>30796.418964159999</v>
      </c>
      <c r="B1624" s="88">
        <f t="shared" si="61"/>
        <v>69.203581035840003</v>
      </c>
      <c r="C1624" s="96">
        <v>401.79000001399999</v>
      </c>
      <c r="F1624" s="90">
        <v>31491.438315619998</v>
      </c>
      <c r="G1624" s="90">
        <f t="shared" si="62"/>
        <v>68.508561684379998</v>
      </c>
      <c r="H1624" s="91">
        <v>410.7529792711</v>
      </c>
    </row>
    <row r="1625" spans="1:8" ht="15.75" thickBot="1" x14ac:dyDescent="0.3">
      <c r="A1625" s="96">
        <v>30827.849546549998</v>
      </c>
      <c r="B1625" s="88">
        <f t="shared" si="61"/>
        <v>69.172150453450001</v>
      </c>
      <c r="C1625" s="96">
        <v>401.81999996299999</v>
      </c>
      <c r="F1625" s="90">
        <v>31511.425208019999</v>
      </c>
      <c r="G1625" s="90">
        <f t="shared" si="62"/>
        <v>68.48857479198</v>
      </c>
      <c r="H1625" s="91">
        <v>410.7529792711</v>
      </c>
    </row>
    <row r="1626" spans="1:8" ht="15.75" thickBot="1" x14ac:dyDescent="0.3">
      <c r="A1626" s="96">
        <v>30835.88096111</v>
      </c>
      <c r="B1626" s="88">
        <f t="shared" si="61"/>
        <v>69.164119038889993</v>
      </c>
      <c r="C1626" s="96">
        <v>401.8400000222</v>
      </c>
      <c r="F1626" s="90">
        <v>31531.637833569999</v>
      </c>
      <c r="G1626" s="90">
        <f t="shared" si="62"/>
        <v>68.468362166429998</v>
      </c>
      <c r="H1626" s="91">
        <v>410.7529792711</v>
      </c>
    </row>
    <row r="1627" spans="1:8" ht="15.75" thickBot="1" x14ac:dyDescent="0.3">
      <c r="A1627" s="96">
        <v>30855.425770350001</v>
      </c>
      <c r="B1627" s="88">
        <f t="shared" si="61"/>
        <v>69.144574229650004</v>
      </c>
      <c r="C1627" s="96">
        <v>401.94000003859998</v>
      </c>
      <c r="F1627" s="90">
        <v>31551.401266299999</v>
      </c>
      <c r="G1627" s="90">
        <f t="shared" si="62"/>
        <v>68.448598733699995</v>
      </c>
      <c r="H1627" s="91">
        <v>410.7529792711</v>
      </c>
    </row>
    <row r="1628" spans="1:8" ht="15.75" thickBot="1" x14ac:dyDescent="0.3">
      <c r="A1628" s="96">
        <v>30895.99272007</v>
      </c>
      <c r="B1628" s="88">
        <f t="shared" si="61"/>
        <v>69.104007279930002</v>
      </c>
      <c r="C1628" s="96">
        <v>401.95000002159998</v>
      </c>
      <c r="F1628" s="90">
        <v>31571.077933500001</v>
      </c>
      <c r="G1628" s="90">
        <f t="shared" si="62"/>
        <v>68.428922066500007</v>
      </c>
      <c r="H1628" s="91">
        <v>410.7529792711</v>
      </c>
    </row>
    <row r="1629" spans="1:8" ht="15.75" thickBot="1" x14ac:dyDescent="0.3">
      <c r="A1629" s="96">
        <v>30937.053461349999</v>
      </c>
      <c r="B1629" s="88">
        <f t="shared" si="61"/>
        <v>69.06294653865001</v>
      </c>
      <c r="C1629" s="96">
        <v>401.96599995719998</v>
      </c>
      <c r="F1629" s="90">
        <v>31590.934448309999</v>
      </c>
      <c r="G1629" s="90">
        <f t="shared" si="62"/>
        <v>68.409065551690006</v>
      </c>
      <c r="H1629" s="91">
        <v>410.7529792711</v>
      </c>
    </row>
    <row r="1630" spans="1:8" ht="15.75" thickBot="1" x14ac:dyDescent="0.3">
      <c r="A1630" s="96">
        <v>30939.352026119999</v>
      </c>
      <c r="B1630" s="88">
        <f t="shared" si="61"/>
        <v>69.060647973880009</v>
      </c>
      <c r="C1630" s="96">
        <v>402.03999996189998</v>
      </c>
      <c r="F1630" s="90">
        <v>31610.22229251</v>
      </c>
      <c r="G1630" s="90">
        <f t="shared" si="62"/>
        <v>68.389777707489998</v>
      </c>
      <c r="H1630" s="91">
        <v>410.7529792711</v>
      </c>
    </row>
    <row r="1631" spans="1:8" ht="15.75" thickBot="1" x14ac:dyDescent="0.3">
      <c r="A1631" s="96">
        <v>30943.95139097</v>
      </c>
      <c r="B1631" s="88">
        <f t="shared" si="61"/>
        <v>69.05604860903</v>
      </c>
      <c r="C1631" s="96">
        <v>402.06900004300002</v>
      </c>
      <c r="F1631" s="90">
        <v>31628.698000159999</v>
      </c>
      <c r="G1631" s="90">
        <f t="shared" si="62"/>
        <v>68.37130199984</v>
      </c>
      <c r="H1631" s="91">
        <v>410.7529792711</v>
      </c>
    </row>
    <row r="1632" spans="1:8" ht="15.75" thickBot="1" x14ac:dyDescent="0.3">
      <c r="A1632" s="96">
        <v>30945.101579210001</v>
      </c>
      <c r="B1632" s="88">
        <f t="shared" si="61"/>
        <v>69.054898420789996</v>
      </c>
      <c r="C1632" s="96">
        <v>402.07999998700001</v>
      </c>
      <c r="F1632" s="90">
        <v>31651.370953490001</v>
      </c>
      <c r="G1632" s="90">
        <f t="shared" si="62"/>
        <v>68.348629046509998</v>
      </c>
      <c r="H1632" s="91">
        <v>410.93342882349998</v>
      </c>
    </row>
    <row r="1633" spans="1:8" ht="15.75" thickBot="1" x14ac:dyDescent="0.3">
      <c r="A1633" s="96">
        <v>30946.42176745</v>
      </c>
      <c r="B1633" s="88">
        <f t="shared" si="61"/>
        <v>69.053578232549995</v>
      </c>
      <c r="C1633" s="96">
        <v>402.15899998319998</v>
      </c>
      <c r="F1633" s="90">
        <v>31673.18023184</v>
      </c>
      <c r="G1633" s="90">
        <f t="shared" si="62"/>
        <v>68.326819768159993</v>
      </c>
      <c r="H1633" s="91">
        <v>410.93342882349998</v>
      </c>
    </row>
    <row r="1634" spans="1:8" ht="15.75" thickBot="1" x14ac:dyDescent="0.3">
      <c r="A1634" s="96">
        <v>30951.999053979998</v>
      </c>
      <c r="B1634" s="88">
        <f t="shared" si="61"/>
        <v>69.048000946019997</v>
      </c>
      <c r="C1634" s="96">
        <v>402.34200002630001</v>
      </c>
      <c r="F1634" s="90">
        <v>31692.9813588</v>
      </c>
      <c r="G1634" s="90">
        <f t="shared" si="62"/>
        <v>68.307018641200003</v>
      </c>
      <c r="H1634" s="91">
        <v>410.96494043640001</v>
      </c>
    </row>
    <row r="1635" spans="1:8" ht="15.75" thickBot="1" x14ac:dyDescent="0.3">
      <c r="A1635" s="96">
        <v>30954.298084210001</v>
      </c>
      <c r="B1635" s="88">
        <f t="shared" si="61"/>
        <v>69.045701915790005</v>
      </c>
      <c r="C1635" s="96">
        <v>402.39500001070002</v>
      </c>
      <c r="F1635" s="90">
        <v>31695.915947289999</v>
      </c>
      <c r="G1635" s="90">
        <f t="shared" si="62"/>
        <v>68.304084052709996</v>
      </c>
      <c r="H1635" s="91">
        <v>411.38585132380001</v>
      </c>
    </row>
    <row r="1636" spans="1:8" ht="15.75" thickBot="1" x14ac:dyDescent="0.3">
      <c r="A1636" s="96">
        <v>30955.44759933</v>
      </c>
      <c r="B1636" s="88">
        <f t="shared" si="61"/>
        <v>69.04455240067</v>
      </c>
      <c r="C1636" s="96">
        <v>402.45500000189998</v>
      </c>
      <c r="F1636" s="90">
        <v>31711.824745260001</v>
      </c>
      <c r="G1636" s="90">
        <f t="shared" si="62"/>
        <v>68.288175254739997</v>
      </c>
      <c r="H1636" s="91">
        <v>411.43011060359999</v>
      </c>
    </row>
    <row r="1637" spans="1:8" ht="15.75" thickBot="1" x14ac:dyDescent="0.3">
      <c r="A1637" s="96">
        <v>30961.195943089999</v>
      </c>
      <c r="B1637" s="88">
        <f t="shared" si="61"/>
        <v>69.03880405691001</v>
      </c>
      <c r="C1637" s="96">
        <v>402.50399995599997</v>
      </c>
      <c r="F1637" s="90">
        <v>31731.803175460002</v>
      </c>
      <c r="G1637" s="90">
        <f t="shared" si="62"/>
        <v>68.268196824539999</v>
      </c>
      <c r="H1637" s="91">
        <v>411.43737397929999</v>
      </c>
    </row>
    <row r="1638" spans="1:8" ht="15.75" thickBot="1" x14ac:dyDescent="0.3">
      <c r="A1638" s="96">
        <v>30963.49574156</v>
      </c>
      <c r="B1638" s="88">
        <f t="shared" si="61"/>
        <v>69.036504258440004</v>
      </c>
      <c r="C1638" s="96">
        <v>402.57999997590002</v>
      </c>
      <c r="F1638" s="90">
        <v>31752.027079979998</v>
      </c>
      <c r="G1638" s="90">
        <f t="shared" si="62"/>
        <v>68.247972920020004</v>
      </c>
      <c r="H1638" s="91">
        <v>411.47817913609998</v>
      </c>
    </row>
    <row r="1639" spans="1:8" ht="15.75" thickBot="1" x14ac:dyDescent="0.3">
      <c r="A1639" s="96">
        <v>30979.59189793</v>
      </c>
      <c r="B1639" s="88">
        <f t="shared" si="61"/>
        <v>69.020408102070007</v>
      </c>
      <c r="C1639" s="96">
        <v>402.61900004</v>
      </c>
      <c r="F1639" s="90">
        <v>31771.714281889999</v>
      </c>
      <c r="G1639" s="90">
        <f t="shared" si="62"/>
        <v>68.228285718110001</v>
      </c>
      <c r="H1639" s="91">
        <v>411.49308839439999</v>
      </c>
    </row>
    <row r="1640" spans="1:8" ht="15.75" thickBot="1" x14ac:dyDescent="0.3">
      <c r="A1640" s="96">
        <v>30980.74141305</v>
      </c>
      <c r="B1640" s="88">
        <f t="shared" si="61"/>
        <v>69.019258586950002</v>
      </c>
      <c r="C1640" s="96">
        <v>402.70899998020002</v>
      </c>
      <c r="F1640" s="90">
        <v>31790.851183629999</v>
      </c>
      <c r="G1640" s="90">
        <f t="shared" si="62"/>
        <v>68.209148816370003</v>
      </c>
      <c r="H1640" s="91">
        <v>411.51167815640002</v>
      </c>
    </row>
    <row r="1641" spans="1:8" ht="15.75" thickBot="1" x14ac:dyDescent="0.3">
      <c r="A1641" s="96">
        <v>30981.890928159999</v>
      </c>
      <c r="B1641" s="88">
        <f t="shared" si="61"/>
        <v>69.018109071840001</v>
      </c>
      <c r="C1641" s="96">
        <v>402.7429999597</v>
      </c>
      <c r="F1641" s="90">
        <v>31810.37356824</v>
      </c>
      <c r="G1641" s="90">
        <f t="shared" si="62"/>
        <v>68.189626431760004</v>
      </c>
      <c r="H1641" s="91">
        <v>411.53164221539998</v>
      </c>
    </row>
    <row r="1642" spans="1:8" ht="15.75" thickBot="1" x14ac:dyDescent="0.3">
      <c r="A1642" s="96">
        <v>30989.939070370001</v>
      </c>
      <c r="B1642" s="88">
        <f t="shared" si="61"/>
        <v>69.010060929630001</v>
      </c>
      <c r="C1642" s="96">
        <v>402.78099996970002</v>
      </c>
      <c r="F1642" s="90">
        <v>31830.333530380001</v>
      </c>
      <c r="G1642" s="90">
        <f t="shared" si="62"/>
        <v>68.169666469619997</v>
      </c>
      <c r="H1642" s="91">
        <v>411.5535469047</v>
      </c>
    </row>
    <row r="1643" spans="1:8" ht="15.75" thickBot="1" x14ac:dyDescent="0.3">
      <c r="A1643" s="96">
        <v>30992.2381006</v>
      </c>
      <c r="B1643" s="88">
        <f t="shared" si="61"/>
        <v>69.007761899400009</v>
      </c>
      <c r="C1643" s="96">
        <v>402.93700003999999</v>
      </c>
      <c r="F1643" s="90">
        <v>31850.106763</v>
      </c>
      <c r="G1643" s="90">
        <f t="shared" si="62"/>
        <v>68.149893237000001</v>
      </c>
      <c r="H1643" s="91">
        <v>411.57949186119998</v>
      </c>
    </row>
    <row r="1644" spans="1:8" ht="15.75" thickBot="1" x14ac:dyDescent="0.3">
      <c r="A1644" s="96">
        <v>31000.32529406</v>
      </c>
      <c r="B1644" s="88">
        <f t="shared" si="61"/>
        <v>68.999674705940009</v>
      </c>
      <c r="C1644" s="96">
        <v>403.11200002210001</v>
      </c>
      <c r="F1644" s="90">
        <v>31870.094898039999</v>
      </c>
      <c r="G1644" s="90">
        <f t="shared" si="62"/>
        <v>68.129905101960006</v>
      </c>
      <c r="H1644" s="91">
        <v>411.60411431620003</v>
      </c>
    </row>
    <row r="1645" spans="1:8" ht="15.75" thickBot="1" x14ac:dyDescent="0.3">
      <c r="A1645" s="96">
        <v>31012.931818789999</v>
      </c>
      <c r="B1645" s="88">
        <f t="shared" si="61"/>
        <v>68.987068181210006</v>
      </c>
      <c r="C1645" s="96">
        <v>403.17999998110002</v>
      </c>
      <c r="F1645" s="90">
        <v>31889.032223179998</v>
      </c>
      <c r="G1645" s="90">
        <f t="shared" si="62"/>
        <v>68.110967776820004</v>
      </c>
      <c r="H1645" s="91">
        <v>411.61500000000001</v>
      </c>
    </row>
    <row r="1646" spans="1:8" ht="15.75" thickBot="1" x14ac:dyDescent="0.3">
      <c r="A1646" s="96">
        <v>31055.469802060001</v>
      </c>
      <c r="B1646" s="88">
        <f t="shared" si="61"/>
        <v>68.944530197939997</v>
      </c>
      <c r="C1646" s="96">
        <v>403.2159999758</v>
      </c>
      <c r="F1646" s="90">
        <v>31908.919508269999</v>
      </c>
      <c r="G1646" s="90">
        <f t="shared" si="62"/>
        <v>68.091080491729997</v>
      </c>
      <c r="H1646" s="91">
        <v>411.62042897139997</v>
      </c>
    </row>
    <row r="1647" spans="1:8" ht="15.75" thickBot="1" x14ac:dyDescent="0.3">
      <c r="A1647" s="96">
        <v>31058.91951973</v>
      </c>
      <c r="B1647" s="88">
        <f t="shared" si="61"/>
        <v>68.941080480270003</v>
      </c>
      <c r="C1647" s="96">
        <v>403.3229999989</v>
      </c>
      <c r="F1647" s="90">
        <v>31928.885888510002</v>
      </c>
      <c r="G1647" s="90">
        <f t="shared" si="62"/>
        <v>68.071114111490004</v>
      </c>
      <c r="H1647" s="91">
        <v>411.63896083880002</v>
      </c>
    </row>
    <row r="1648" spans="1:8" ht="15.75" thickBot="1" x14ac:dyDescent="0.3">
      <c r="A1648" s="96">
        <v>31061.218259599998</v>
      </c>
      <c r="B1648" s="88">
        <f t="shared" si="61"/>
        <v>68.938781740400003</v>
      </c>
      <c r="C1648" s="96">
        <v>403.36600000039999</v>
      </c>
      <c r="F1648" s="90">
        <v>31948.827927509999</v>
      </c>
      <c r="G1648" s="90">
        <f t="shared" si="62"/>
        <v>68.051172072490004</v>
      </c>
      <c r="H1648" s="91">
        <v>411.66190922290002</v>
      </c>
    </row>
    <row r="1649" spans="1:8" ht="15.75" thickBot="1" x14ac:dyDescent="0.3">
      <c r="A1649" s="96">
        <v>31066.96717063</v>
      </c>
      <c r="B1649" s="88">
        <f t="shared" si="61"/>
        <v>68.933032829370006</v>
      </c>
      <c r="C1649" s="96">
        <v>403.56900000939999</v>
      </c>
      <c r="F1649" s="90">
        <v>31968.848994569998</v>
      </c>
      <c r="G1649" s="90">
        <f t="shared" si="62"/>
        <v>68.031151005430004</v>
      </c>
      <c r="H1649" s="91">
        <v>411.66430385019999</v>
      </c>
    </row>
    <row r="1650" spans="1:8" ht="15.75" thickBot="1" x14ac:dyDescent="0.3">
      <c r="A1650" s="96">
        <v>31068.11666878</v>
      </c>
      <c r="B1650" s="88">
        <f t="shared" si="61"/>
        <v>68.931883331220007</v>
      </c>
      <c r="C1650" s="96">
        <v>403.57100002470003</v>
      </c>
      <c r="F1650" s="90">
        <v>31988.722937319999</v>
      </c>
      <c r="G1650" s="90">
        <f t="shared" si="62"/>
        <v>68.011277062679994</v>
      </c>
      <c r="H1650" s="91">
        <v>411.66430385019999</v>
      </c>
    </row>
    <row r="1651" spans="1:8" ht="15.75" thickBot="1" x14ac:dyDescent="0.3">
      <c r="A1651" s="96">
        <v>31070.416375270001</v>
      </c>
      <c r="B1651" s="88">
        <f t="shared" si="61"/>
        <v>68.92958362473</v>
      </c>
      <c r="C1651" s="96">
        <v>403.63100001589999</v>
      </c>
      <c r="F1651" s="90">
        <v>32008.638976800001</v>
      </c>
      <c r="G1651" s="90">
        <f t="shared" si="62"/>
        <v>67.9913610232</v>
      </c>
      <c r="H1651" s="91">
        <v>411.66430385019999</v>
      </c>
    </row>
    <row r="1652" spans="1:8" ht="15.75" thickBot="1" x14ac:dyDescent="0.3">
      <c r="A1652" s="96">
        <v>31087.661431420001</v>
      </c>
      <c r="B1652" s="88">
        <f t="shared" si="61"/>
        <v>68.912338568579997</v>
      </c>
      <c r="C1652" s="96">
        <v>403.90899999070001</v>
      </c>
      <c r="F1652" s="90">
        <v>32028.48836223</v>
      </c>
      <c r="G1652" s="90">
        <f t="shared" si="62"/>
        <v>67.971511637769993</v>
      </c>
      <c r="H1652" s="91">
        <v>411.66430385019999</v>
      </c>
    </row>
    <row r="1653" spans="1:8" ht="15.75" thickBot="1" x14ac:dyDescent="0.3">
      <c r="A1653" s="96">
        <v>31100.691766209999</v>
      </c>
      <c r="B1653" s="88">
        <f t="shared" si="61"/>
        <v>68.899308233790009</v>
      </c>
      <c r="C1653" s="96">
        <v>403.93000001090002</v>
      </c>
      <c r="F1653" s="90">
        <v>32048.999658770001</v>
      </c>
      <c r="G1653" s="90">
        <f t="shared" si="62"/>
        <v>67.951000341229999</v>
      </c>
      <c r="H1653" s="91">
        <v>411.66430385019999</v>
      </c>
    </row>
    <row r="1654" spans="1:8" ht="15.75" thickBot="1" x14ac:dyDescent="0.3">
      <c r="A1654" s="96">
        <v>31125.603545149999</v>
      </c>
      <c r="B1654" s="88">
        <f t="shared" si="61"/>
        <v>68.87439645485</v>
      </c>
      <c r="C1654" s="96">
        <v>403.94999997690002</v>
      </c>
      <c r="F1654" s="90">
        <v>32068.995728869999</v>
      </c>
      <c r="G1654" s="90">
        <f t="shared" si="62"/>
        <v>67.931004271130007</v>
      </c>
      <c r="H1654" s="91">
        <v>411.80381605629998</v>
      </c>
    </row>
    <row r="1655" spans="1:8" ht="15.75" thickBot="1" x14ac:dyDescent="0.3">
      <c r="A1655" s="96">
        <v>31131.349033300001</v>
      </c>
      <c r="B1655" s="88">
        <f t="shared" si="61"/>
        <v>68.868650966700002</v>
      </c>
      <c r="C1655" s="96">
        <v>403.98299999540001</v>
      </c>
      <c r="F1655" s="90">
        <v>32088.964002920002</v>
      </c>
      <c r="G1655" s="90">
        <f t="shared" si="62"/>
        <v>67.911035997080006</v>
      </c>
      <c r="H1655" s="91">
        <v>411.82396392139998</v>
      </c>
    </row>
    <row r="1656" spans="1:8" ht="15.75" thickBot="1" x14ac:dyDescent="0.3">
      <c r="A1656" s="96">
        <v>31135.948442500001</v>
      </c>
      <c r="B1656" s="88">
        <f t="shared" si="61"/>
        <v>68.864051557500005</v>
      </c>
      <c r="C1656" s="96">
        <v>404.00999996809998</v>
      </c>
      <c r="F1656" s="90">
        <v>32108.937698109999</v>
      </c>
      <c r="G1656" s="90">
        <f t="shared" si="62"/>
        <v>67.891062301890003</v>
      </c>
      <c r="H1656" s="91">
        <v>411.8316479243</v>
      </c>
    </row>
    <row r="1657" spans="1:8" ht="15.75" thickBot="1" x14ac:dyDescent="0.3">
      <c r="A1657" s="96">
        <v>31143.996191130002</v>
      </c>
      <c r="B1657" s="88">
        <f t="shared" si="61"/>
        <v>68.85600380887</v>
      </c>
      <c r="C1657" s="96">
        <v>404.04999999329999</v>
      </c>
      <c r="F1657" s="90">
        <v>32130.65023241</v>
      </c>
      <c r="G1657" s="90">
        <f t="shared" si="62"/>
        <v>67.869349767589995</v>
      </c>
      <c r="H1657" s="91">
        <v>411.84577105300002</v>
      </c>
    </row>
    <row r="1658" spans="1:8" ht="15.75" thickBot="1" x14ac:dyDescent="0.3">
      <c r="A1658" s="96">
        <v>31145.145325149999</v>
      </c>
      <c r="B1658" s="88">
        <f t="shared" si="61"/>
        <v>68.854854674850003</v>
      </c>
      <c r="C1658" s="96">
        <v>404.24199996520002</v>
      </c>
      <c r="F1658" s="90">
        <v>32150.374615690002</v>
      </c>
      <c r="G1658" s="90">
        <f t="shared" si="62"/>
        <v>67.849625384310002</v>
      </c>
      <c r="H1658" s="91">
        <v>411.84577105300002</v>
      </c>
    </row>
    <row r="1659" spans="1:8" ht="15.75" thickBot="1" x14ac:dyDescent="0.3">
      <c r="A1659" s="96">
        <v>31147.445528839999</v>
      </c>
      <c r="B1659" s="88">
        <f t="shared" si="61"/>
        <v>68.852554471160005</v>
      </c>
      <c r="C1659" s="96">
        <v>404.2699999921</v>
      </c>
      <c r="F1659" s="90">
        <v>32169.677381450001</v>
      </c>
      <c r="G1659" s="90">
        <f t="shared" si="62"/>
        <v>67.830322618549999</v>
      </c>
      <c r="H1659" s="91">
        <v>411.8491515147</v>
      </c>
    </row>
    <row r="1660" spans="1:8" ht="15.75" thickBot="1" x14ac:dyDescent="0.3">
      <c r="A1660" s="96">
        <v>31158.19919128</v>
      </c>
      <c r="B1660" s="88">
        <f t="shared" si="61"/>
        <v>68.841800808719995</v>
      </c>
      <c r="C1660" s="96">
        <v>404.2810000293</v>
      </c>
      <c r="F1660" s="90">
        <v>32192.538562490001</v>
      </c>
      <c r="G1660" s="90">
        <f t="shared" si="62"/>
        <v>67.80746143751</v>
      </c>
      <c r="H1660" s="91">
        <v>411.86856056609997</v>
      </c>
    </row>
    <row r="1661" spans="1:8" ht="15.75" thickBot="1" x14ac:dyDescent="0.3">
      <c r="A1661" s="96">
        <v>31168.139379010001</v>
      </c>
      <c r="B1661" s="88">
        <f t="shared" si="61"/>
        <v>68.83186062099</v>
      </c>
      <c r="C1661" s="96">
        <v>404.32999998330001</v>
      </c>
      <c r="F1661" s="90">
        <v>32212.391982789999</v>
      </c>
      <c r="G1661" s="90">
        <f t="shared" si="62"/>
        <v>67.787608017210005</v>
      </c>
      <c r="H1661" s="91">
        <v>412.0903878268</v>
      </c>
    </row>
    <row r="1662" spans="1:8" ht="15.75" thickBot="1" x14ac:dyDescent="0.3">
      <c r="A1662" s="96">
        <v>31185.150077549999</v>
      </c>
      <c r="B1662" s="88">
        <f t="shared" si="61"/>
        <v>68.814849922450009</v>
      </c>
      <c r="C1662" s="96">
        <v>404.33999996630001</v>
      </c>
      <c r="F1662" s="90">
        <v>32231.918836389999</v>
      </c>
      <c r="G1662" s="90">
        <f t="shared" si="62"/>
        <v>67.768081163609992</v>
      </c>
      <c r="H1662" s="91">
        <v>412.17865340899999</v>
      </c>
    </row>
    <row r="1663" spans="1:8" ht="15.75" thickBot="1" x14ac:dyDescent="0.3">
      <c r="A1663" s="96">
        <v>31216.42603165</v>
      </c>
      <c r="B1663" s="88">
        <f t="shared" si="61"/>
        <v>68.783573968349998</v>
      </c>
      <c r="C1663" s="96">
        <v>404.36799999329997</v>
      </c>
      <c r="F1663" s="90">
        <v>32247.93832284</v>
      </c>
      <c r="G1663" s="90">
        <f t="shared" si="62"/>
        <v>67.75206167716</v>
      </c>
      <c r="H1663" s="91">
        <v>412.85577022149999</v>
      </c>
    </row>
    <row r="1664" spans="1:8" ht="15.75" thickBot="1" x14ac:dyDescent="0.3">
      <c r="A1664" s="96">
        <v>31219.880311469999</v>
      </c>
      <c r="B1664" s="88">
        <f t="shared" si="61"/>
        <v>68.780119688529993</v>
      </c>
      <c r="C1664" s="96">
        <v>404.41000003369999</v>
      </c>
      <c r="F1664" s="90">
        <v>32272.871402360001</v>
      </c>
      <c r="G1664" s="90">
        <f t="shared" si="62"/>
        <v>67.727128597639989</v>
      </c>
      <c r="H1664" s="91">
        <v>412.89032818279998</v>
      </c>
    </row>
    <row r="1665" spans="1:8" ht="15.75" thickBot="1" x14ac:dyDescent="0.3">
      <c r="A1665" s="96">
        <v>31241.71518431</v>
      </c>
      <c r="B1665" s="88">
        <f t="shared" si="61"/>
        <v>68.758284815690004</v>
      </c>
      <c r="C1665" s="96">
        <v>404.52000003310002</v>
      </c>
      <c r="F1665" s="90">
        <v>32300.779543680001</v>
      </c>
      <c r="G1665" s="90">
        <f t="shared" si="62"/>
        <v>67.699220456320006</v>
      </c>
      <c r="H1665" s="91">
        <v>412.93249828069997</v>
      </c>
    </row>
    <row r="1666" spans="1:8" ht="15.75" thickBot="1" x14ac:dyDescent="0.3">
      <c r="A1666" s="96">
        <v>31250.913558619999</v>
      </c>
      <c r="B1666" s="88">
        <f t="shared" si="61"/>
        <v>68.749086441380001</v>
      </c>
      <c r="C1666" s="96">
        <v>404.55999996510002</v>
      </c>
      <c r="F1666" s="90">
        <v>32325.983896580001</v>
      </c>
      <c r="G1666" s="90">
        <f t="shared" si="62"/>
        <v>67.674016103420001</v>
      </c>
      <c r="H1666" s="91">
        <v>413.43132789880002</v>
      </c>
    </row>
    <row r="1667" spans="1:8" ht="15.75" thickBot="1" x14ac:dyDescent="0.3">
      <c r="A1667" s="96">
        <v>31260.76302581</v>
      </c>
      <c r="B1667" s="88">
        <f t="shared" si="61"/>
        <v>68.739236974189993</v>
      </c>
      <c r="C1667" s="96">
        <v>404.6610000357</v>
      </c>
      <c r="F1667" s="90">
        <v>32332.70853589</v>
      </c>
      <c r="G1667" s="90">
        <f t="shared" si="62"/>
        <v>67.667291464110008</v>
      </c>
      <c r="H1667" s="91">
        <v>414.88770149610002</v>
      </c>
    </row>
    <row r="1668" spans="1:8" ht="15.75" thickBot="1" x14ac:dyDescent="0.3">
      <c r="A1668" s="96">
        <v>31290.002677140001</v>
      </c>
      <c r="B1668" s="88">
        <f t="shared" si="61"/>
        <v>68.709997322860005</v>
      </c>
      <c r="C1668" s="96">
        <v>405.21100003269999</v>
      </c>
      <c r="F1668" s="90">
        <v>32353.303379919998</v>
      </c>
      <c r="G1668" s="90">
        <f t="shared" si="62"/>
        <v>67.646696620080007</v>
      </c>
      <c r="H1668" s="91">
        <v>414.89451711919997</v>
      </c>
    </row>
    <row r="1669" spans="1:8" ht="15.75" thickBot="1" x14ac:dyDescent="0.3">
      <c r="A1669" s="96">
        <v>31291.151663649998</v>
      </c>
      <c r="B1669" s="88">
        <f t="shared" ref="B1669:B1732" si="63">100-A1669/1000</f>
        <v>68.708848336350002</v>
      </c>
      <c r="C1669" s="96">
        <v>405.48999996859999</v>
      </c>
      <c r="F1669" s="90">
        <v>32373.392980100001</v>
      </c>
      <c r="G1669" s="90">
        <f t="shared" ref="G1669:G1732" si="64">100-F1669/1000</f>
        <v>67.626607019900007</v>
      </c>
      <c r="H1669" s="91">
        <v>415.4110053855</v>
      </c>
    </row>
    <row r="1670" spans="1:8" ht="15.75" thickBot="1" x14ac:dyDescent="0.3">
      <c r="A1670" s="96">
        <v>31293.046977080001</v>
      </c>
      <c r="B1670" s="88">
        <f t="shared" si="63"/>
        <v>68.706953022920004</v>
      </c>
      <c r="C1670" s="96">
        <v>406.28799999130001</v>
      </c>
      <c r="F1670" s="90">
        <v>32402.36882313</v>
      </c>
      <c r="G1670" s="90">
        <f t="shared" si="64"/>
        <v>67.59763117687001</v>
      </c>
      <c r="H1670" s="91">
        <v>415.63434439230002</v>
      </c>
    </row>
    <row r="1671" spans="1:8" ht="15.75" thickBot="1" x14ac:dyDescent="0.3">
      <c r="A1671" s="96">
        <v>31300.349798589999</v>
      </c>
      <c r="B1671" s="88">
        <f t="shared" si="63"/>
        <v>68.699650201410009</v>
      </c>
      <c r="C1671" s="96">
        <v>409.45100000129997</v>
      </c>
      <c r="F1671" s="90">
        <v>32426.295523429999</v>
      </c>
      <c r="G1671" s="90">
        <f t="shared" si="64"/>
        <v>67.573704476570001</v>
      </c>
      <c r="H1671" s="91">
        <v>415.73576987249999</v>
      </c>
    </row>
    <row r="1672" spans="1:8" ht="15.75" thickBot="1" x14ac:dyDescent="0.3">
      <c r="A1672" s="96">
        <v>31302.64878032</v>
      </c>
      <c r="B1672" s="88">
        <f t="shared" si="63"/>
        <v>68.697351219680002</v>
      </c>
      <c r="C1672" s="96">
        <v>410.46000000089998</v>
      </c>
      <c r="F1672" s="90">
        <v>32451.068028819998</v>
      </c>
      <c r="G1672" s="90">
        <f t="shared" si="64"/>
        <v>67.548931971179996</v>
      </c>
      <c r="H1672" s="91">
        <v>415.94692580539999</v>
      </c>
    </row>
    <row r="1673" spans="1:8" ht="15.75" thickBot="1" x14ac:dyDescent="0.3">
      <c r="A1673" s="96">
        <v>31303.798769019999</v>
      </c>
      <c r="B1673" s="88">
        <f t="shared" si="63"/>
        <v>68.696201230979995</v>
      </c>
      <c r="C1673" s="96">
        <v>410.88599998500001</v>
      </c>
      <c r="F1673" s="90">
        <v>32475.785439840001</v>
      </c>
      <c r="G1673" s="90">
        <f t="shared" si="64"/>
        <v>67.524214560160004</v>
      </c>
      <c r="H1673" s="91">
        <v>416.06</v>
      </c>
    </row>
    <row r="1674" spans="1:8" ht="15.75" thickBot="1" x14ac:dyDescent="0.3">
      <c r="A1674" s="96">
        <v>31304.94776205</v>
      </c>
      <c r="B1674" s="88">
        <f t="shared" si="63"/>
        <v>68.695052237949994</v>
      </c>
      <c r="C1674" s="96">
        <v>411.01999998090002</v>
      </c>
      <c r="F1674" s="90">
        <v>32500.663031550001</v>
      </c>
      <c r="G1674" s="90">
        <f t="shared" si="64"/>
        <v>67.499336968449995</v>
      </c>
      <c r="H1674" s="91">
        <v>416.06397906469999</v>
      </c>
    </row>
    <row r="1675" spans="1:8" ht="15.75" thickBot="1" x14ac:dyDescent="0.3">
      <c r="A1675" s="96">
        <v>31349.491504599999</v>
      </c>
      <c r="B1675" s="88">
        <f t="shared" si="63"/>
        <v>68.650508495400004</v>
      </c>
      <c r="C1675" s="96">
        <v>411.01999998090002</v>
      </c>
      <c r="F1675" s="90">
        <v>32524.650030330002</v>
      </c>
      <c r="G1675" s="90">
        <f t="shared" si="64"/>
        <v>67.475349969669992</v>
      </c>
      <c r="H1675" s="91">
        <v>416.1062380912</v>
      </c>
    </row>
    <row r="1676" spans="1:8" ht="15.75" thickBot="1" x14ac:dyDescent="0.3">
      <c r="A1676" s="96">
        <v>31432.85114314</v>
      </c>
      <c r="B1676" s="88">
        <f t="shared" si="63"/>
        <v>68.567148856860001</v>
      </c>
      <c r="C1676" s="96">
        <v>411.02999996390002</v>
      </c>
      <c r="F1676" s="90">
        <v>32549.595129230001</v>
      </c>
      <c r="G1676" s="90">
        <f t="shared" si="64"/>
        <v>67.450404870770001</v>
      </c>
      <c r="H1676" s="91">
        <v>416.11385821850001</v>
      </c>
    </row>
    <row r="1677" spans="1:8" ht="15.75" thickBot="1" x14ac:dyDescent="0.3">
      <c r="A1677" s="96">
        <v>31489.320656700002</v>
      </c>
      <c r="B1677" s="88">
        <f t="shared" si="63"/>
        <v>68.510679343299998</v>
      </c>
      <c r="C1677" s="96">
        <v>411.06999998909998</v>
      </c>
      <c r="F1677" s="90">
        <v>32575.889096980001</v>
      </c>
      <c r="G1677" s="90">
        <f t="shared" si="64"/>
        <v>67.424110903019994</v>
      </c>
      <c r="H1677" s="91">
        <v>416.15981520560001</v>
      </c>
    </row>
    <row r="1678" spans="1:8" ht="15.75" thickBot="1" x14ac:dyDescent="0.3">
      <c r="A1678" s="96">
        <v>31606.240080510001</v>
      </c>
      <c r="B1678" s="88">
        <f t="shared" si="63"/>
        <v>68.393759919489995</v>
      </c>
      <c r="C1678" s="96">
        <v>411.07999997209998</v>
      </c>
      <c r="F1678" s="90">
        <v>32600.85855193</v>
      </c>
      <c r="G1678" s="90">
        <f t="shared" si="64"/>
        <v>67.399141448069997</v>
      </c>
      <c r="H1678" s="91">
        <v>416.17112124200003</v>
      </c>
    </row>
    <row r="1679" spans="1:8" ht="15.75" thickBot="1" x14ac:dyDescent="0.3">
      <c r="A1679" s="96">
        <v>31625.708379780001</v>
      </c>
      <c r="B1679" s="88">
        <f t="shared" si="63"/>
        <v>68.374291620219992</v>
      </c>
      <c r="C1679" s="96">
        <v>411.08999995509998</v>
      </c>
      <c r="F1679" s="90">
        <v>32624.924907230001</v>
      </c>
      <c r="G1679" s="90">
        <f t="shared" si="64"/>
        <v>67.375075092770004</v>
      </c>
      <c r="H1679" s="91">
        <v>416.2124141612</v>
      </c>
    </row>
    <row r="1680" spans="1:8" ht="15.75" thickBot="1" x14ac:dyDescent="0.3">
      <c r="A1680" s="96">
        <v>31632.803277380001</v>
      </c>
      <c r="B1680" s="88">
        <f t="shared" si="63"/>
        <v>68.367196722620008</v>
      </c>
      <c r="C1680" s="96">
        <v>411.08999995509998</v>
      </c>
      <c r="F1680" s="90">
        <v>32649.57420685</v>
      </c>
      <c r="G1680" s="90">
        <f t="shared" si="64"/>
        <v>67.350425793150009</v>
      </c>
      <c r="H1680" s="91">
        <v>416.25707321850001</v>
      </c>
    </row>
    <row r="1681" spans="1:8" ht="15.75" thickBot="1" x14ac:dyDescent="0.3">
      <c r="A1681" s="96">
        <v>31668.016496079999</v>
      </c>
      <c r="B1681" s="88">
        <f t="shared" si="63"/>
        <v>68.33198350392</v>
      </c>
      <c r="C1681" s="96">
        <v>411.10399996860002</v>
      </c>
      <c r="F1681" s="90">
        <v>32674.645973750001</v>
      </c>
      <c r="G1681" s="90">
        <f t="shared" si="64"/>
        <v>67.325354026249997</v>
      </c>
      <c r="H1681" s="91">
        <v>416.2788147078</v>
      </c>
    </row>
    <row r="1682" spans="1:8" ht="15.75" thickBot="1" x14ac:dyDescent="0.3">
      <c r="A1682" s="96">
        <v>31688.38019951</v>
      </c>
      <c r="B1682" s="88">
        <f t="shared" si="63"/>
        <v>68.311619800490007</v>
      </c>
      <c r="C1682" s="96">
        <v>411.15000003950001</v>
      </c>
      <c r="F1682" s="90">
        <v>32699.533555279999</v>
      </c>
      <c r="G1682" s="90">
        <f t="shared" si="64"/>
        <v>67.300466444720001</v>
      </c>
      <c r="H1682" s="91">
        <v>416.28986522539998</v>
      </c>
    </row>
    <row r="1683" spans="1:8" ht="15.75" thickBot="1" x14ac:dyDescent="0.3">
      <c r="A1683" s="96">
        <v>31699.958732229999</v>
      </c>
      <c r="B1683" s="88">
        <f t="shared" si="63"/>
        <v>68.300041267769998</v>
      </c>
      <c r="C1683" s="96">
        <v>411.44099997360001</v>
      </c>
      <c r="F1683" s="90">
        <v>32724.50635738</v>
      </c>
      <c r="G1683" s="90">
        <f t="shared" si="64"/>
        <v>67.275493642620006</v>
      </c>
      <c r="H1683" s="91">
        <v>416.3298005876</v>
      </c>
    </row>
    <row r="1684" spans="1:8" ht="15.75" thickBot="1" x14ac:dyDescent="0.3">
      <c r="A1684" s="96">
        <v>31703.579791740001</v>
      </c>
      <c r="B1684" s="88">
        <f t="shared" si="63"/>
        <v>68.296420208260002</v>
      </c>
      <c r="C1684" s="96">
        <v>411.47300003100003</v>
      </c>
      <c r="F1684" s="90">
        <v>32749.454670579998</v>
      </c>
      <c r="G1684" s="90">
        <f t="shared" si="64"/>
        <v>67.250545329419992</v>
      </c>
      <c r="H1684" s="91">
        <v>416.3454294897</v>
      </c>
    </row>
    <row r="1685" spans="1:8" ht="15.75" thickBot="1" x14ac:dyDescent="0.3">
      <c r="A1685" s="96">
        <v>31704.590207990001</v>
      </c>
      <c r="B1685" s="88">
        <f t="shared" si="63"/>
        <v>68.295409792009991</v>
      </c>
      <c r="C1685" s="96">
        <v>411.49000002069999</v>
      </c>
      <c r="F1685" s="90">
        <v>32774.454296720003</v>
      </c>
      <c r="G1685" s="90">
        <f t="shared" si="64"/>
        <v>67.225545703280005</v>
      </c>
      <c r="H1685" s="91">
        <v>416.40365862390001</v>
      </c>
    </row>
    <row r="1686" spans="1:8" ht="15.75" thickBot="1" x14ac:dyDescent="0.3">
      <c r="A1686" s="96">
        <v>31746.273242160001</v>
      </c>
      <c r="B1686" s="88">
        <f t="shared" si="63"/>
        <v>68.253726757839999</v>
      </c>
      <c r="C1686" s="96">
        <v>411.52400000019998</v>
      </c>
      <c r="F1686" s="90">
        <v>32799.028113300003</v>
      </c>
      <c r="G1686" s="90">
        <f t="shared" si="64"/>
        <v>67.200971886699989</v>
      </c>
      <c r="H1686" s="91">
        <v>416.51061923330002</v>
      </c>
    </row>
    <row r="1687" spans="1:8" ht="15.75" thickBot="1" x14ac:dyDescent="0.3">
      <c r="A1687" s="96">
        <v>31750.963549190001</v>
      </c>
      <c r="B1687" s="88">
        <f t="shared" si="63"/>
        <v>68.249036450809996</v>
      </c>
      <c r="C1687" s="96">
        <v>411.54000002890001</v>
      </c>
      <c r="F1687" s="90">
        <v>32823.892757260001</v>
      </c>
      <c r="G1687" s="90">
        <f t="shared" si="64"/>
        <v>67.176107242740002</v>
      </c>
      <c r="H1687" s="91">
        <v>416.63673674299997</v>
      </c>
    </row>
    <row r="1688" spans="1:8" ht="15.75" thickBot="1" x14ac:dyDescent="0.3">
      <c r="A1688" s="96">
        <v>31790.437070749998</v>
      </c>
      <c r="B1688" s="88">
        <f t="shared" si="63"/>
        <v>68.209562929249998</v>
      </c>
      <c r="C1688" s="96">
        <v>411.54000002890001</v>
      </c>
      <c r="F1688" s="90">
        <v>32848.86700541</v>
      </c>
      <c r="G1688" s="90">
        <f t="shared" si="64"/>
        <v>67.15113299459</v>
      </c>
      <c r="H1688" s="91">
        <v>416.72669385120003</v>
      </c>
    </row>
    <row r="1689" spans="1:8" ht="15.75" thickBot="1" x14ac:dyDescent="0.3">
      <c r="A1689" s="96">
        <v>31881.38352716</v>
      </c>
      <c r="B1689" s="88">
        <f t="shared" si="63"/>
        <v>68.118616472840003</v>
      </c>
      <c r="C1689" s="96">
        <v>411.56999997790001</v>
      </c>
      <c r="F1689" s="90">
        <v>32873.628700920002</v>
      </c>
      <c r="G1689" s="90">
        <f t="shared" si="64"/>
        <v>67.126371299080006</v>
      </c>
      <c r="H1689" s="91">
        <v>416.747273544</v>
      </c>
    </row>
    <row r="1690" spans="1:8" ht="15.75" thickBot="1" x14ac:dyDescent="0.3">
      <c r="A1690" s="96">
        <v>31917.635803289999</v>
      </c>
      <c r="B1690" s="88">
        <f t="shared" si="63"/>
        <v>68.082364196710003</v>
      </c>
      <c r="C1690" s="96">
        <v>411.6009999812</v>
      </c>
      <c r="F1690" s="90">
        <v>32898.810531629999</v>
      </c>
      <c r="G1690" s="90">
        <f t="shared" si="64"/>
        <v>67.101189468369995</v>
      </c>
      <c r="H1690" s="91">
        <v>416.78838038179998</v>
      </c>
    </row>
    <row r="1691" spans="1:8" ht="15.75" thickBot="1" x14ac:dyDescent="0.3">
      <c r="A1691" s="96">
        <v>31926.898815600001</v>
      </c>
      <c r="B1691" s="88">
        <f t="shared" si="63"/>
        <v>68.073101184400002</v>
      </c>
      <c r="C1691" s="96">
        <v>411.62999996920001</v>
      </c>
      <c r="F1691" s="90">
        <v>32923.79609579</v>
      </c>
      <c r="G1691" s="90">
        <f t="shared" si="64"/>
        <v>67.07620390420999</v>
      </c>
      <c r="H1691" s="91">
        <v>416.81784372990001</v>
      </c>
    </row>
    <row r="1692" spans="1:8" ht="15.75" thickBot="1" x14ac:dyDescent="0.3">
      <c r="A1692" s="96">
        <v>31996.786475640001</v>
      </c>
      <c r="B1692" s="88">
        <f t="shared" si="63"/>
        <v>68.003213524360007</v>
      </c>
      <c r="C1692" s="96">
        <v>411.66000001129999</v>
      </c>
      <c r="F1692" s="90">
        <v>32948.75482124</v>
      </c>
      <c r="G1692" s="90">
        <f t="shared" si="64"/>
        <v>67.051245178759999</v>
      </c>
      <c r="H1692" s="91">
        <v>416.82304550139997</v>
      </c>
    </row>
    <row r="1693" spans="1:8" ht="15.75" thickBot="1" x14ac:dyDescent="0.3">
      <c r="A1693" s="96">
        <v>32019.52755092</v>
      </c>
      <c r="B1693" s="88">
        <f t="shared" si="63"/>
        <v>67.980472449079997</v>
      </c>
      <c r="C1693" s="96">
        <v>411.6670000181</v>
      </c>
      <c r="F1693" s="90">
        <v>32973.751788970003</v>
      </c>
      <c r="G1693" s="90">
        <f t="shared" si="64"/>
        <v>67.026248211029994</v>
      </c>
      <c r="H1693" s="91">
        <v>416.8499079563</v>
      </c>
    </row>
    <row r="1694" spans="1:8" ht="15.75" thickBot="1" x14ac:dyDescent="0.3">
      <c r="A1694" s="96">
        <v>32048.375397029999</v>
      </c>
      <c r="B1694" s="88">
        <f t="shared" si="63"/>
        <v>67.95162460297</v>
      </c>
      <c r="C1694" s="96">
        <v>411.8139999732</v>
      </c>
      <c r="F1694" s="90">
        <v>32998.699628720002</v>
      </c>
      <c r="G1694" s="90">
        <f t="shared" si="64"/>
        <v>67.001300371279996</v>
      </c>
      <c r="H1694" s="91">
        <v>416.91279880809998</v>
      </c>
    </row>
    <row r="1695" spans="1:8" ht="15.75" thickBot="1" x14ac:dyDescent="0.3">
      <c r="A1695" s="96">
        <v>32070.473966500002</v>
      </c>
      <c r="B1695" s="88">
        <f t="shared" si="63"/>
        <v>67.929526033499997</v>
      </c>
      <c r="C1695" s="96">
        <v>411.87000002709999</v>
      </c>
      <c r="F1695" s="90">
        <v>33023.628422709997</v>
      </c>
      <c r="G1695" s="90">
        <f t="shared" si="64"/>
        <v>66.976371577289996</v>
      </c>
      <c r="H1695" s="91">
        <v>416.94850904779997</v>
      </c>
    </row>
    <row r="1696" spans="1:8" ht="15.75" thickBot="1" x14ac:dyDescent="0.3">
      <c r="A1696" s="96">
        <v>32121.333149319998</v>
      </c>
      <c r="B1696" s="88">
        <f t="shared" si="63"/>
        <v>67.878666850679991</v>
      </c>
      <c r="C1696" s="96">
        <v>411.87000002709999</v>
      </c>
      <c r="F1696" s="90">
        <v>33048.616057430001</v>
      </c>
      <c r="G1696" s="90">
        <f t="shared" si="64"/>
        <v>66.951383942570004</v>
      </c>
      <c r="H1696" s="91">
        <v>416.97528718450002</v>
      </c>
    </row>
    <row r="1697" spans="1:8" ht="15.75" thickBot="1" x14ac:dyDescent="0.3">
      <c r="A1697" s="96">
        <v>32170.049011539999</v>
      </c>
      <c r="B1697" s="88">
        <f t="shared" si="63"/>
        <v>67.829950988459998</v>
      </c>
      <c r="C1697" s="96">
        <v>411.87000002709999</v>
      </c>
      <c r="F1697" s="90">
        <v>33073.589767799996</v>
      </c>
      <c r="G1697" s="90">
        <f t="shared" si="64"/>
        <v>66.926410232199999</v>
      </c>
      <c r="H1697" s="91">
        <v>417.05663129150003</v>
      </c>
    </row>
    <row r="1698" spans="1:8" ht="15.75" thickBot="1" x14ac:dyDescent="0.3">
      <c r="A1698" s="96">
        <v>32181.253441069999</v>
      </c>
      <c r="B1698" s="88">
        <f t="shared" si="63"/>
        <v>67.818746558930002</v>
      </c>
      <c r="C1698" s="96">
        <v>411.93299999459998</v>
      </c>
      <c r="F1698" s="90">
        <v>33098.560783790002</v>
      </c>
      <c r="G1698" s="90">
        <f t="shared" si="64"/>
        <v>66.901439216210008</v>
      </c>
      <c r="H1698" s="91">
        <v>417.2668172013</v>
      </c>
    </row>
    <row r="1699" spans="1:8" ht="15.75" thickBot="1" x14ac:dyDescent="0.3">
      <c r="A1699" s="96">
        <v>32202.46959135</v>
      </c>
      <c r="B1699" s="88">
        <f t="shared" si="63"/>
        <v>67.797530408650005</v>
      </c>
      <c r="C1699" s="96">
        <v>412.12800003590002</v>
      </c>
      <c r="F1699" s="90">
        <v>33123.373355980002</v>
      </c>
      <c r="G1699" s="90">
        <f t="shared" si="64"/>
        <v>66.876626644020007</v>
      </c>
      <c r="H1699" s="91">
        <v>417.50115788250002</v>
      </c>
    </row>
    <row r="1700" spans="1:8" ht="15.75" thickBot="1" x14ac:dyDescent="0.3">
      <c r="A1700" s="96">
        <v>32207.100711520001</v>
      </c>
      <c r="B1700" s="88">
        <f t="shared" si="63"/>
        <v>67.792899288480001</v>
      </c>
      <c r="C1700" s="96">
        <v>412.26000001649999</v>
      </c>
      <c r="F1700" s="90">
        <v>33147.968837879998</v>
      </c>
      <c r="G1700" s="90">
        <f t="shared" si="64"/>
        <v>66.852031162119999</v>
      </c>
      <c r="H1700" s="91">
        <v>417.62777226880002</v>
      </c>
    </row>
    <row r="1701" spans="1:8" ht="15.75" thickBot="1" x14ac:dyDescent="0.3">
      <c r="A1701" s="96">
        <v>32223.31097694</v>
      </c>
      <c r="B1701" s="88">
        <f t="shared" si="63"/>
        <v>67.776689023060001</v>
      </c>
      <c r="C1701" s="96">
        <v>412.28999996559997</v>
      </c>
      <c r="F1701" s="90">
        <v>33174.785968980003</v>
      </c>
      <c r="G1701" s="90">
        <f t="shared" si="64"/>
        <v>66.825214031019996</v>
      </c>
      <c r="H1701" s="91">
        <v>417.78342179430001</v>
      </c>
    </row>
    <row r="1702" spans="1:8" ht="15.75" thickBot="1" x14ac:dyDescent="0.3">
      <c r="A1702" s="96">
        <v>32253.624917059999</v>
      </c>
      <c r="B1702" s="88">
        <f t="shared" si="63"/>
        <v>67.746375082940006</v>
      </c>
      <c r="C1702" s="96">
        <v>412.28999996559997</v>
      </c>
      <c r="F1702" s="90">
        <v>33199.521502800002</v>
      </c>
      <c r="G1702" s="90">
        <f t="shared" si="64"/>
        <v>66.800478497200004</v>
      </c>
      <c r="H1702" s="91">
        <v>417.79359715129999</v>
      </c>
    </row>
    <row r="1703" spans="1:8" ht="15.75" thickBot="1" x14ac:dyDescent="0.3">
      <c r="A1703" s="96">
        <v>32255.730883100001</v>
      </c>
      <c r="B1703" s="88">
        <f t="shared" si="63"/>
        <v>67.7442691169</v>
      </c>
      <c r="C1703" s="96">
        <v>412.3000000417</v>
      </c>
      <c r="F1703" s="90">
        <v>33224.041481690001</v>
      </c>
      <c r="G1703" s="90">
        <f t="shared" si="64"/>
        <v>66.775958518310006</v>
      </c>
      <c r="H1703" s="91">
        <v>417.83421542769997</v>
      </c>
    </row>
    <row r="1704" spans="1:8" ht="15.75" thickBot="1" x14ac:dyDescent="0.3">
      <c r="A1704" s="96">
        <v>32303.08601572</v>
      </c>
      <c r="B1704" s="88">
        <f t="shared" si="63"/>
        <v>67.696913984280002</v>
      </c>
      <c r="C1704" s="96">
        <v>412.3100000247</v>
      </c>
      <c r="F1704" s="90">
        <v>33248.846925689999</v>
      </c>
      <c r="G1704" s="90">
        <f t="shared" si="64"/>
        <v>66.751153074309997</v>
      </c>
      <c r="H1704" s="91">
        <v>417.88457601250002</v>
      </c>
    </row>
    <row r="1705" spans="1:8" ht="15.75" thickBot="1" x14ac:dyDescent="0.3">
      <c r="A1705" s="96">
        <v>32304.361385470002</v>
      </c>
      <c r="B1705" s="88">
        <f t="shared" si="63"/>
        <v>67.695638614529997</v>
      </c>
      <c r="C1705" s="96">
        <v>412.3100000247</v>
      </c>
      <c r="F1705" s="90">
        <v>33273.813112110001</v>
      </c>
      <c r="G1705" s="90">
        <f t="shared" si="64"/>
        <v>66.726186887890009</v>
      </c>
      <c r="H1705" s="91">
        <v>417.90449335950001</v>
      </c>
    </row>
    <row r="1706" spans="1:8" ht="15.75" thickBot="1" x14ac:dyDescent="0.3">
      <c r="A1706" s="96">
        <v>32315.939771580001</v>
      </c>
      <c r="B1706" s="88">
        <f t="shared" si="63"/>
        <v>67.684060228420009</v>
      </c>
      <c r="C1706" s="96">
        <v>412.94299995530002</v>
      </c>
      <c r="F1706" s="90">
        <v>33298.777973329998</v>
      </c>
      <c r="G1706" s="90">
        <f t="shared" si="64"/>
        <v>66.701222026669996</v>
      </c>
      <c r="H1706" s="91">
        <v>417.92085199339999</v>
      </c>
    </row>
    <row r="1707" spans="1:8" ht="15.75" thickBot="1" x14ac:dyDescent="0.3">
      <c r="A1707" s="96">
        <v>32318.25520372</v>
      </c>
      <c r="B1707" s="88">
        <f t="shared" si="63"/>
        <v>67.68174479628</v>
      </c>
      <c r="C1707" s="96">
        <v>412.96800000590002</v>
      </c>
      <c r="F1707" s="90">
        <v>33323.853571539999</v>
      </c>
      <c r="G1707" s="90">
        <f t="shared" si="64"/>
        <v>66.676146428460001</v>
      </c>
      <c r="H1707" s="91">
        <v>417.93781484969998</v>
      </c>
    </row>
    <row r="1708" spans="1:8" ht="15.75" thickBot="1" x14ac:dyDescent="0.3">
      <c r="A1708" s="96">
        <v>32327.51866075</v>
      </c>
      <c r="B1708" s="88">
        <f t="shared" si="63"/>
        <v>67.672481339249998</v>
      </c>
      <c r="C1708" s="96">
        <v>412.98999998720001</v>
      </c>
      <c r="F1708" s="90">
        <v>33348.748743119999</v>
      </c>
      <c r="G1708" s="90">
        <f t="shared" si="64"/>
        <v>66.651251256880002</v>
      </c>
      <c r="H1708" s="91">
        <v>417.96614171520002</v>
      </c>
    </row>
    <row r="1709" spans="1:8" ht="15.75" thickBot="1" x14ac:dyDescent="0.3">
      <c r="A1709" s="96">
        <v>32329.83409289</v>
      </c>
      <c r="B1709" s="88">
        <f t="shared" si="63"/>
        <v>67.670165907110004</v>
      </c>
      <c r="C1709" s="96">
        <v>413.11699997630001</v>
      </c>
      <c r="F1709" s="90">
        <v>33373.661108460001</v>
      </c>
      <c r="G1709" s="90">
        <f t="shared" si="64"/>
        <v>66.626338891540001</v>
      </c>
      <c r="H1709" s="91">
        <v>418.0464704757</v>
      </c>
    </row>
    <row r="1710" spans="1:8" ht="15.75" thickBot="1" x14ac:dyDescent="0.3">
      <c r="A1710" s="96">
        <v>32332.149525019999</v>
      </c>
      <c r="B1710" s="88">
        <f t="shared" si="63"/>
        <v>67.66785047498</v>
      </c>
      <c r="C1710" s="96">
        <v>413.38100003080001</v>
      </c>
      <c r="F1710" s="90">
        <v>33398.176167580001</v>
      </c>
      <c r="G1710" s="90">
        <f t="shared" si="64"/>
        <v>66.601823832419996</v>
      </c>
      <c r="H1710" s="91">
        <v>418.14819254859998</v>
      </c>
    </row>
    <row r="1711" spans="1:8" ht="15.75" thickBot="1" x14ac:dyDescent="0.3">
      <c r="A1711" s="96">
        <v>32336.78125353</v>
      </c>
      <c r="B1711" s="88">
        <f t="shared" si="63"/>
        <v>67.663218746469994</v>
      </c>
      <c r="C1711" s="96">
        <v>413.7730000354</v>
      </c>
      <c r="F1711" s="90">
        <v>33423.768843320002</v>
      </c>
      <c r="G1711" s="90">
        <f t="shared" si="64"/>
        <v>66.576231156679995</v>
      </c>
      <c r="H1711" s="91">
        <v>418.27010000000001</v>
      </c>
    </row>
    <row r="1712" spans="1:8" ht="15.75" thickBot="1" x14ac:dyDescent="0.3">
      <c r="A1712" s="96">
        <v>32343.728414180001</v>
      </c>
      <c r="B1712" s="88">
        <f t="shared" si="63"/>
        <v>67.656271585820008</v>
      </c>
      <c r="C1712" s="96">
        <v>414.28099999199998</v>
      </c>
      <c r="F1712" s="90">
        <v>33448.764978740001</v>
      </c>
      <c r="G1712" s="90">
        <f t="shared" si="64"/>
        <v>66.551235021259998</v>
      </c>
      <c r="H1712" s="91">
        <v>418.27010000000001</v>
      </c>
    </row>
    <row r="1713" spans="1:8" ht="15.75" thickBot="1" x14ac:dyDescent="0.3">
      <c r="A1713" s="96">
        <v>32359.938167600001</v>
      </c>
      <c r="B1713" s="88">
        <f t="shared" si="63"/>
        <v>67.640061832399994</v>
      </c>
      <c r="C1713" s="96">
        <v>414.30200001219998</v>
      </c>
      <c r="F1713" s="90">
        <v>33473.736833729999</v>
      </c>
      <c r="G1713" s="90">
        <f t="shared" si="64"/>
        <v>66.526263166269999</v>
      </c>
      <c r="H1713" s="91">
        <v>418.27010000000001</v>
      </c>
    </row>
    <row r="1714" spans="1:8" ht="15.75" thickBot="1" x14ac:dyDescent="0.3">
      <c r="A1714" s="96">
        <v>32362.254464000001</v>
      </c>
      <c r="B1714" s="88">
        <f t="shared" si="63"/>
        <v>67.637745535999997</v>
      </c>
      <c r="C1714" s="96">
        <v>414.4539999589</v>
      </c>
      <c r="F1714" s="90">
        <v>33498.718645740002</v>
      </c>
      <c r="G1714" s="90">
        <f t="shared" si="64"/>
        <v>66.501281354260001</v>
      </c>
      <c r="H1714" s="91">
        <v>418.2720256325</v>
      </c>
    </row>
    <row r="1715" spans="1:8" ht="15.75" thickBot="1" x14ac:dyDescent="0.3">
      <c r="A1715" s="96">
        <v>32366.886192509999</v>
      </c>
      <c r="B1715" s="88">
        <f t="shared" si="63"/>
        <v>67.633113807489991</v>
      </c>
      <c r="C1715" s="96">
        <v>414.54699996860001</v>
      </c>
      <c r="F1715" s="90">
        <v>33523.799245980001</v>
      </c>
      <c r="G1715" s="90">
        <f t="shared" si="64"/>
        <v>66.476200754019999</v>
      </c>
      <c r="H1715" s="91">
        <v>418.282356118</v>
      </c>
    </row>
    <row r="1716" spans="1:8" ht="15.75" thickBot="1" x14ac:dyDescent="0.3">
      <c r="A1716" s="96">
        <v>32371.517056789999</v>
      </c>
      <c r="B1716" s="88">
        <f t="shared" si="63"/>
        <v>67.628482943210003</v>
      </c>
      <c r="C1716" s="96">
        <v>414.69299996270001</v>
      </c>
      <c r="F1716" s="90">
        <v>33548.773731189998</v>
      </c>
      <c r="G1716" s="90">
        <f t="shared" si="64"/>
        <v>66.451226268810004</v>
      </c>
      <c r="H1716" s="91">
        <v>418.28422195629997</v>
      </c>
    </row>
    <row r="1717" spans="1:8" ht="15.75" thickBot="1" x14ac:dyDescent="0.3">
      <c r="A1717" s="96">
        <v>32373.833353180002</v>
      </c>
      <c r="B1717" s="88">
        <f t="shared" si="63"/>
        <v>67.626166646819996</v>
      </c>
      <c r="C1717" s="96">
        <v>414.7159999982</v>
      </c>
      <c r="F1717" s="90">
        <v>33573.690202190002</v>
      </c>
      <c r="G1717" s="90">
        <f t="shared" si="64"/>
        <v>66.426309797810006</v>
      </c>
      <c r="H1717" s="91">
        <v>418.30904818779999</v>
      </c>
    </row>
    <row r="1718" spans="1:8" ht="15.75" thickBot="1" x14ac:dyDescent="0.3">
      <c r="A1718" s="96">
        <v>32385.41087503</v>
      </c>
      <c r="B1718" s="88">
        <f t="shared" si="63"/>
        <v>67.614589124969996</v>
      </c>
      <c r="C1718" s="96">
        <v>414.76500004529998</v>
      </c>
      <c r="F1718" s="90">
        <v>33598.62427927</v>
      </c>
      <c r="G1718" s="90">
        <f t="shared" si="64"/>
        <v>66.401375720730002</v>
      </c>
      <c r="H1718" s="91">
        <v>418.30790664400001</v>
      </c>
    </row>
    <row r="1719" spans="1:8" ht="15.75" thickBot="1" x14ac:dyDescent="0.3">
      <c r="A1719" s="96">
        <v>32389.074234830001</v>
      </c>
      <c r="B1719" s="88">
        <f t="shared" si="63"/>
        <v>67.610925765170009</v>
      </c>
      <c r="C1719" s="96">
        <v>414.87800002099999</v>
      </c>
      <c r="F1719" s="90">
        <v>33623.613117660003</v>
      </c>
      <c r="G1719" s="90">
        <f t="shared" si="64"/>
        <v>66.37638688234</v>
      </c>
      <c r="H1719" s="91">
        <v>418.33513387210002</v>
      </c>
    </row>
    <row r="1720" spans="1:8" ht="15.75" thickBot="1" x14ac:dyDescent="0.3">
      <c r="A1720" s="96">
        <v>32392.358175149999</v>
      </c>
      <c r="B1720" s="88">
        <f t="shared" si="63"/>
        <v>67.607641824849992</v>
      </c>
      <c r="C1720" s="96">
        <v>414.9300000444</v>
      </c>
      <c r="F1720" s="90">
        <v>33647.776238090002</v>
      </c>
      <c r="G1720" s="90">
        <f t="shared" si="64"/>
        <v>66.352223761909997</v>
      </c>
      <c r="H1720" s="91">
        <v>418.3496975987</v>
      </c>
    </row>
    <row r="1721" spans="1:8" ht="15.75" thickBot="1" x14ac:dyDescent="0.3">
      <c r="A1721" s="96">
        <v>32396.990534050001</v>
      </c>
      <c r="B1721" s="88">
        <f t="shared" si="63"/>
        <v>67.603009465950009</v>
      </c>
      <c r="C1721" s="96">
        <v>414.9400000274</v>
      </c>
      <c r="F1721" s="90">
        <v>33672.735387000001</v>
      </c>
      <c r="G1721" s="90">
        <f t="shared" si="64"/>
        <v>66.327264612999997</v>
      </c>
      <c r="H1721" s="91">
        <v>418.36932416140002</v>
      </c>
    </row>
    <row r="1722" spans="1:8" ht="15.75" thickBot="1" x14ac:dyDescent="0.3">
      <c r="A1722" s="96">
        <v>32403.93704461</v>
      </c>
      <c r="B1722" s="88">
        <f t="shared" si="63"/>
        <v>67.596062955389996</v>
      </c>
      <c r="C1722" s="96">
        <v>415.05000002679998</v>
      </c>
      <c r="F1722" s="90">
        <v>33697.779043720002</v>
      </c>
      <c r="G1722" s="90">
        <f t="shared" si="64"/>
        <v>66.302220956279996</v>
      </c>
      <c r="H1722" s="91">
        <v>418.52732394089998</v>
      </c>
    </row>
    <row r="1723" spans="1:8" ht="15.75" thickBot="1" x14ac:dyDescent="0.3">
      <c r="A1723" s="96">
        <v>32422.462921779999</v>
      </c>
      <c r="B1723" s="88">
        <f t="shared" si="63"/>
        <v>67.577537078220004</v>
      </c>
      <c r="C1723" s="96">
        <v>415.05000002679998</v>
      </c>
      <c r="F1723" s="90">
        <v>33727.16228235</v>
      </c>
      <c r="G1723" s="90">
        <f t="shared" si="64"/>
        <v>66.272837717649992</v>
      </c>
      <c r="H1723" s="91">
        <v>418.60120457789998</v>
      </c>
    </row>
    <row r="1724" spans="1:8" ht="15.75" thickBot="1" x14ac:dyDescent="0.3">
      <c r="A1724" s="96">
        <v>32427.09437015</v>
      </c>
      <c r="B1724" s="88">
        <f t="shared" si="63"/>
        <v>67.572905629849998</v>
      </c>
      <c r="C1724" s="96">
        <v>415.15000004320001</v>
      </c>
      <c r="F1724" s="90">
        <v>33751.834858410002</v>
      </c>
      <c r="G1724" s="90">
        <f t="shared" si="64"/>
        <v>66.248165141589993</v>
      </c>
      <c r="H1724" s="91">
        <v>418.72579719309999</v>
      </c>
    </row>
    <row r="1725" spans="1:8" ht="15.75" thickBot="1" x14ac:dyDescent="0.3">
      <c r="A1725" s="96">
        <v>32429.410342949999</v>
      </c>
      <c r="B1725" s="88">
        <f t="shared" si="63"/>
        <v>67.570589657049993</v>
      </c>
      <c r="C1725" s="96">
        <v>415.17099997029999</v>
      </c>
      <c r="F1725" s="90">
        <v>33777.147592159999</v>
      </c>
      <c r="G1725" s="90">
        <f t="shared" si="64"/>
        <v>66.222852407840008</v>
      </c>
      <c r="H1725" s="91">
        <v>418.75935062569999</v>
      </c>
    </row>
    <row r="1726" spans="1:8" ht="15.75" thickBot="1" x14ac:dyDescent="0.3">
      <c r="A1726" s="96">
        <v>32438.673239690001</v>
      </c>
      <c r="B1726" s="88">
        <f t="shared" si="63"/>
        <v>67.56132676031001</v>
      </c>
      <c r="C1726" s="96">
        <v>415.3280000016</v>
      </c>
      <c r="F1726" s="90">
        <v>33802.499029830004</v>
      </c>
      <c r="G1726" s="90">
        <f t="shared" si="64"/>
        <v>66.197500970169997</v>
      </c>
      <c r="H1726" s="91">
        <v>418.78709658489998</v>
      </c>
    </row>
    <row r="1727" spans="1:8" ht="15.75" thickBot="1" x14ac:dyDescent="0.3">
      <c r="A1727" s="96">
        <v>32495.053647929999</v>
      </c>
      <c r="B1727" s="88">
        <f t="shared" si="63"/>
        <v>67.504946352069993</v>
      </c>
      <c r="C1727" s="96">
        <v>415.42800001799998</v>
      </c>
      <c r="F1727" s="90">
        <v>33826.364271619997</v>
      </c>
      <c r="G1727" s="90">
        <f t="shared" si="64"/>
        <v>66.173635728380006</v>
      </c>
      <c r="H1727" s="91">
        <v>418.82500261960001</v>
      </c>
    </row>
    <row r="1728" spans="1:8" ht="15.75" thickBot="1" x14ac:dyDescent="0.3">
      <c r="A1728" s="96">
        <v>32547.511605420001</v>
      </c>
      <c r="B1728" s="88">
        <f t="shared" si="63"/>
        <v>67.452488394580001</v>
      </c>
      <c r="C1728" s="96">
        <v>415.48000004139999</v>
      </c>
      <c r="F1728" s="90">
        <v>33851.666413109997</v>
      </c>
      <c r="G1728" s="90">
        <f t="shared" si="64"/>
        <v>66.148333586890004</v>
      </c>
      <c r="H1728" s="91">
        <v>418.86293289140002</v>
      </c>
    </row>
    <row r="1729" spans="1:8" ht="15.75" thickBot="1" x14ac:dyDescent="0.3">
      <c r="A1729" s="96">
        <v>32549.827067580001</v>
      </c>
      <c r="B1729" s="88">
        <f t="shared" si="63"/>
        <v>67.450172932420003</v>
      </c>
      <c r="C1729" s="96">
        <v>415.53800001740001</v>
      </c>
      <c r="F1729" s="90">
        <v>33876.596823630003</v>
      </c>
      <c r="G1729" s="90">
        <f t="shared" si="64"/>
        <v>66.123403176370005</v>
      </c>
      <c r="H1729" s="91">
        <v>418.89254028030001</v>
      </c>
    </row>
    <row r="1730" spans="1:8" ht="15.75" thickBot="1" x14ac:dyDescent="0.3">
      <c r="A1730" s="96">
        <v>32558.220217170001</v>
      </c>
      <c r="B1730" s="88">
        <f t="shared" si="63"/>
        <v>67.441779782829997</v>
      </c>
      <c r="C1730" s="96">
        <v>415.5710000359</v>
      </c>
      <c r="F1730" s="90">
        <v>33901.417724500003</v>
      </c>
      <c r="G1730" s="90">
        <f t="shared" si="64"/>
        <v>66.098582275500007</v>
      </c>
      <c r="H1730" s="91">
        <v>418.93766166210003</v>
      </c>
    </row>
    <row r="1731" spans="1:8" ht="15.75" thickBot="1" x14ac:dyDescent="0.3">
      <c r="A1731" s="96">
        <v>32568.353524620001</v>
      </c>
      <c r="B1731" s="88">
        <f t="shared" si="63"/>
        <v>67.431646475380006</v>
      </c>
      <c r="C1731" s="96">
        <v>415.6129999831</v>
      </c>
      <c r="F1731" s="90">
        <v>33926.417804659999</v>
      </c>
      <c r="G1731" s="90">
        <f t="shared" si="64"/>
        <v>66.073582195340009</v>
      </c>
      <c r="H1731" s="91">
        <v>418.96844067619998</v>
      </c>
    </row>
    <row r="1732" spans="1:8" ht="15.75" thickBot="1" x14ac:dyDescent="0.3">
      <c r="A1732" s="96">
        <v>32611.441151719999</v>
      </c>
      <c r="B1732" s="88">
        <f t="shared" si="63"/>
        <v>67.388558848279999</v>
      </c>
      <c r="C1732" s="96">
        <v>415.84600003439999</v>
      </c>
      <c r="F1732" s="90">
        <v>33953.173443369997</v>
      </c>
      <c r="G1732" s="90">
        <f t="shared" si="64"/>
        <v>66.046826556630009</v>
      </c>
      <c r="H1732" s="91">
        <v>419.02682772949998</v>
      </c>
    </row>
    <row r="1733" spans="1:8" ht="15.75" thickBot="1" x14ac:dyDescent="0.3">
      <c r="A1733" s="96">
        <v>32626.246370330002</v>
      </c>
      <c r="B1733" s="88">
        <f t="shared" ref="B1733:B1796" si="65">100-A1733/1000</f>
        <v>67.373753629670006</v>
      </c>
      <c r="C1733" s="96">
        <v>415.88999999689997</v>
      </c>
      <c r="F1733" s="90">
        <v>33976.142329690003</v>
      </c>
      <c r="G1733" s="90">
        <f t="shared" ref="G1733:G1796" si="66">100-F1733/1000</f>
        <v>66.023857670309994</v>
      </c>
      <c r="H1733" s="91">
        <v>419.07000000080001</v>
      </c>
    </row>
    <row r="1734" spans="1:8" ht="15.75" thickBot="1" x14ac:dyDescent="0.3">
      <c r="A1734" s="96">
        <v>32633.193558679999</v>
      </c>
      <c r="B1734" s="88">
        <f t="shared" si="65"/>
        <v>67.366806441319994</v>
      </c>
      <c r="C1734" s="96">
        <v>415.89999997989997</v>
      </c>
      <c r="F1734" s="90">
        <v>34000.284951490001</v>
      </c>
      <c r="G1734" s="90">
        <f t="shared" si="66"/>
        <v>65.999715048509998</v>
      </c>
      <c r="H1734" s="91">
        <v>419.07000000020003</v>
      </c>
    </row>
    <row r="1735" spans="1:8" ht="15.75" thickBot="1" x14ac:dyDescent="0.3">
      <c r="A1735" s="96">
        <v>32637.824791030002</v>
      </c>
      <c r="B1735" s="88">
        <f t="shared" si="65"/>
        <v>67.362175208970001</v>
      </c>
      <c r="C1735" s="96">
        <v>415.95999997109999</v>
      </c>
      <c r="F1735" s="90">
        <v>34019.820459280003</v>
      </c>
      <c r="G1735" s="90">
        <f t="shared" si="66"/>
        <v>65.980179540720002</v>
      </c>
      <c r="H1735" s="91">
        <v>419.08424995360002</v>
      </c>
    </row>
    <row r="1736" spans="1:8" ht="15.75" thickBot="1" x14ac:dyDescent="0.3">
      <c r="A1736" s="96">
        <v>32667.928820689998</v>
      </c>
      <c r="B1736" s="88">
        <f t="shared" si="65"/>
        <v>67.332071179309992</v>
      </c>
      <c r="C1736" s="96">
        <v>415.99999999630001</v>
      </c>
      <c r="F1736" s="90">
        <v>34040.745586539997</v>
      </c>
      <c r="G1736" s="90">
        <f t="shared" si="66"/>
        <v>65.959254413460002</v>
      </c>
      <c r="H1736" s="91">
        <v>419.1974397733</v>
      </c>
    </row>
    <row r="1737" spans="1:8" ht="15.75" thickBot="1" x14ac:dyDescent="0.3">
      <c r="A1737" s="96">
        <v>32674.876009039999</v>
      </c>
      <c r="B1737" s="88">
        <f t="shared" si="65"/>
        <v>67.325123990960009</v>
      </c>
      <c r="C1737" s="96">
        <v>416.01999996230001</v>
      </c>
      <c r="F1737" s="90">
        <v>34081.854472250001</v>
      </c>
      <c r="G1737" s="90">
        <f t="shared" si="66"/>
        <v>65.918145527749999</v>
      </c>
      <c r="H1737" s="91">
        <v>419.47438300329998</v>
      </c>
    </row>
    <row r="1738" spans="1:8" ht="15.75" thickBot="1" x14ac:dyDescent="0.3">
      <c r="A1738" s="96">
        <v>32739.716714779999</v>
      </c>
      <c r="B1738" s="88">
        <f t="shared" si="65"/>
        <v>67.260283285219998</v>
      </c>
      <c r="C1738" s="96">
        <v>416.04299999770001</v>
      </c>
      <c r="F1738" s="90">
        <v>34104.935378479997</v>
      </c>
      <c r="G1738" s="90">
        <f t="shared" si="66"/>
        <v>65.895064621520007</v>
      </c>
      <c r="H1738" s="91">
        <v>419.6026120212</v>
      </c>
    </row>
    <row r="1739" spans="1:8" ht="15.75" thickBot="1" x14ac:dyDescent="0.3">
      <c r="A1739" s="96">
        <v>32794.19956529</v>
      </c>
      <c r="B1739" s="88">
        <f t="shared" si="65"/>
        <v>67.20580043471</v>
      </c>
      <c r="C1739" s="96">
        <v>416.15000002089999</v>
      </c>
      <c r="F1739" s="90">
        <v>34127.573660720001</v>
      </c>
      <c r="G1739" s="90">
        <f t="shared" si="66"/>
        <v>65.872426339279997</v>
      </c>
      <c r="H1739" s="91">
        <v>419.67037567829999</v>
      </c>
    </row>
    <row r="1740" spans="1:8" ht="15.75" thickBot="1" x14ac:dyDescent="0.3">
      <c r="A1740" s="96">
        <v>32799.92465709</v>
      </c>
      <c r="B1740" s="88">
        <f t="shared" si="65"/>
        <v>67.200075342909997</v>
      </c>
      <c r="C1740" s="96">
        <v>416.21799997990001</v>
      </c>
      <c r="F1740" s="90">
        <v>34152.980978200001</v>
      </c>
      <c r="G1740" s="90">
        <f t="shared" si="66"/>
        <v>65.847019021800008</v>
      </c>
      <c r="H1740" s="91">
        <v>419.7148629358</v>
      </c>
    </row>
    <row r="1741" spans="1:8" ht="15.75" thickBot="1" x14ac:dyDescent="0.3">
      <c r="A1741" s="96">
        <v>32811.503253969997</v>
      </c>
      <c r="B1741" s="88">
        <f t="shared" si="65"/>
        <v>67.188496746030012</v>
      </c>
      <c r="C1741" s="96">
        <v>416.44900001590003</v>
      </c>
      <c r="F1741" s="90">
        <v>34177.066873989999</v>
      </c>
      <c r="G1741" s="90">
        <f t="shared" si="66"/>
        <v>65.82293312601</v>
      </c>
      <c r="H1741" s="91">
        <v>419.71998538100001</v>
      </c>
    </row>
    <row r="1742" spans="1:8" ht="15.75" thickBot="1" x14ac:dyDescent="0.3">
      <c r="A1742" s="96">
        <v>32820.766241869998</v>
      </c>
      <c r="B1742" s="88">
        <f t="shared" si="65"/>
        <v>67.17923375813001</v>
      </c>
      <c r="C1742" s="96">
        <v>416.49000000209998</v>
      </c>
      <c r="F1742" s="90">
        <v>34201.366855799999</v>
      </c>
      <c r="G1742" s="90">
        <f t="shared" si="66"/>
        <v>65.798633144200011</v>
      </c>
      <c r="H1742" s="91">
        <v>419.75353862110001</v>
      </c>
    </row>
    <row r="1743" spans="1:8" ht="15.75" thickBot="1" x14ac:dyDescent="0.3">
      <c r="A1743" s="96">
        <v>32827.713620820003</v>
      </c>
      <c r="B1743" s="88">
        <f t="shared" si="65"/>
        <v>67.172286379179994</v>
      </c>
      <c r="C1743" s="96">
        <v>416.54700001700002</v>
      </c>
      <c r="F1743" s="90">
        <v>34224.842022340003</v>
      </c>
      <c r="G1743" s="90">
        <f t="shared" si="66"/>
        <v>65.775157977660001</v>
      </c>
      <c r="H1743" s="91">
        <v>419.87339276569998</v>
      </c>
    </row>
    <row r="1744" spans="1:8" ht="15.75" thickBot="1" x14ac:dyDescent="0.3">
      <c r="A1744" s="96">
        <v>32839.292217709997</v>
      </c>
      <c r="B1744" s="88">
        <f t="shared" si="65"/>
        <v>67.160707782290004</v>
      </c>
      <c r="C1744" s="96">
        <v>416.60599995400003</v>
      </c>
      <c r="F1744" s="90">
        <v>34249.841980980003</v>
      </c>
      <c r="G1744" s="90">
        <f t="shared" si="66"/>
        <v>65.750158019020006</v>
      </c>
      <c r="H1744" s="91">
        <v>420.0801280023</v>
      </c>
    </row>
    <row r="1745" spans="1:8" ht="15.75" thickBot="1" x14ac:dyDescent="0.3">
      <c r="A1745" s="96">
        <v>32848.555205620003</v>
      </c>
      <c r="B1745" s="88">
        <f t="shared" si="65"/>
        <v>67.151444794379998</v>
      </c>
      <c r="C1745" s="96">
        <v>416.64000002670002</v>
      </c>
      <c r="F1745" s="90">
        <v>34272.334678339997</v>
      </c>
      <c r="G1745" s="90">
        <f t="shared" si="66"/>
        <v>65.727665321659998</v>
      </c>
      <c r="H1745" s="91">
        <v>420.21277080829998</v>
      </c>
    </row>
    <row r="1746" spans="1:8" ht="15.75" thickBot="1" x14ac:dyDescent="0.3">
      <c r="A1746" s="96">
        <v>32888.642768689999</v>
      </c>
      <c r="B1746" s="88">
        <f t="shared" si="65"/>
        <v>67.111357231309995</v>
      </c>
      <c r="C1746" s="96">
        <v>416.662999969</v>
      </c>
      <c r="F1746" s="90">
        <v>34296.882746880001</v>
      </c>
      <c r="G1746" s="90">
        <f t="shared" si="66"/>
        <v>65.703117253119999</v>
      </c>
      <c r="H1746" s="91">
        <v>420.28703739780002</v>
      </c>
    </row>
    <row r="1747" spans="1:8" ht="15.75" thickBot="1" x14ac:dyDescent="0.3">
      <c r="A1747" s="96">
        <v>32897.185144110001</v>
      </c>
      <c r="B1747" s="88">
        <f t="shared" si="65"/>
        <v>67.102814855890003</v>
      </c>
      <c r="C1747" s="96">
        <v>416.70000001789998</v>
      </c>
      <c r="F1747" s="90">
        <v>34328.472429239999</v>
      </c>
      <c r="G1747" s="90">
        <f t="shared" si="66"/>
        <v>65.671527570759991</v>
      </c>
      <c r="H1747" s="91">
        <v>420.37962670420001</v>
      </c>
    </row>
    <row r="1748" spans="1:8" ht="15.75" thickBot="1" x14ac:dyDescent="0.3">
      <c r="A1748" s="96">
        <v>32994.138348599998</v>
      </c>
      <c r="B1748" s="88">
        <f t="shared" si="65"/>
        <v>67.005861651400011</v>
      </c>
      <c r="C1748" s="96">
        <v>416.7500000261</v>
      </c>
      <c r="F1748" s="90">
        <v>34355.386935009999</v>
      </c>
      <c r="G1748" s="90">
        <f t="shared" si="66"/>
        <v>65.644613064989997</v>
      </c>
      <c r="H1748" s="91">
        <v>420.4202952155</v>
      </c>
    </row>
    <row r="1749" spans="1:8" ht="15.75" thickBot="1" x14ac:dyDescent="0.3">
      <c r="A1749" s="96">
        <v>33066.232466319998</v>
      </c>
      <c r="B1749" s="88">
        <f t="shared" si="65"/>
        <v>66.933767533679998</v>
      </c>
      <c r="C1749" s="96">
        <v>416.78199999029999</v>
      </c>
      <c r="F1749" s="90">
        <v>34382.867029599998</v>
      </c>
      <c r="G1749" s="90">
        <f t="shared" si="66"/>
        <v>65.617132970400007</v>
      </c>
      <c r="H1749" s="91">
        <v>420.45319957650003</v>
      </c>
    </row>
    <row r="1750" spans="1:8" ht="15.75" thickBot="1" x14ac:dyDescent="0.3">
      <c r="A1750" s="96">
        <v>33070.864039380001</v>
      </c>
      <c r="B1750" s="88">
        <f t="shared" si="65"/>
        <v>66.929135960620002</v>
      </c>
      <c r="C1750" s="96">
        <v>416.87599996099999</v>
      </c>
      <c r="F1750" s="90">
        <v>34404.367405860001</v>
      </c>
      <c r="G1750" s="90">
        <f t="shared" si="66"/>
        <v>65.59563259414</v>
      </c>
      <c r="H1750" s="91">
        <v>420.4629950767</v>
      </c>
    </row>
    <row r="1751" spans="1:8" ht="15.75" thickBot="1" x14ac:dyDescent="0.3">
      <c r="A1751" s="96">
        <v>33077.811202609999</v>
      </c>
      <c r="B1751" s="88">
        <f t="shared" si="65"/>
        <v>66.922188797389992</v>
      </c>
      <c r="C1751" s="96">
        <v>416.95399999620003</v>
      </c>
      <c r="F1751" s="90">
        <v>34429.057038170002</v>
      </c>
      <c r="G1751" s="90">
        <f t="shared" si="66"/>
        <v>65.570942961829999</v>
      </c>
      <c r="H1751" s="91">
        <v>420.69441065640001</v>
      </c>
    </row>
    <row r="1752" spans="1:8" ht="15.75" thickBot="1" x14ac:dyDescent="0.3">
      <c r="A1752" s="96">
        <v>33089.38993872</v>
      </c>
      <c r="B1752" s="88">
        <f t="shared" si="65"/>
        <v>66.910610061280011</v>
      </c>
      <c r="C1752" s="96">
        <v>417.03700002279999</v>
      </c>
      <c r="F1752" s="90">
        <v>34449.153449619997</v>
      </c>
      <c r="G1752" s="90">
        <f t="shared" si="66"/>
        <v>65.550846550380001</v>
      </c>
      <c r="H1752" s="91">
        <v>420.8350030542</v>
      </c>
    </row>
    <row r="1753" spans="1:8" ht="15.75" thickBot="1" x14ac:dyDescent="0.3">
      <c r="A1753" s="96">
        <v>33110.231249260003</v>
      </c>
      <c r="B1753" s="88">
        <f t="shared" si="65"/>
        <v>66.889768750739989</v>
      </c>
      <c r="C1753" s="96">
        <v>417.09099996830003</v>
      </c>
      <c r="F1753" s="90">
        <v>34471.956747730001</v>
      </c>
      <c r="G1753" s="90">
        <f t="shared" si="66"/>
        <v>65.52804325227001</v>
      </c>
      <c r="H1753" s="91">
        <v>420.90034212159998</v>
      </c>
    </row>
    <row r="1754" spans="1:8" ht="15.75" thickBot="1" x14ac:dyDescent="0.3">
      <c r="A1754" s="96">
        <v>33112.546750070003</v>
      </c>
      <c r="B1754" s="88">
        <f t="shared" si="65"/>
        <v>66.88745324992999</v>
      </c>
      <c r="C1754" s="96">
        <v>417.13000003249999</v>
      </c>
      <c r="F1754" s="90">
        <v>34495.390430790001</v>
      </c>
      <c r="G1754" s="90">
        <f t="shared" si="66"/>
        <v>65.504609569210004</v>
      </c>
      <c r="H1754" s="91">
        <v>420.9750325741</v>
      </c>
    </row>
    <row r="1755" spans="1:8" ht="15.75" thickBot="1" x14ac:dyDescent="0.3">
      <c r="A1755" s="96">
        <v>33133.388060609999</v>
      </c>
      <c r="B1755" s="88">
        <f t="shared" si="65"/>
        <v>66.866611939389998</v>
      </c>
      <c r="C1755" s="96">
        <v>417.1579999663</v>
      </c>
      <c r="F1755" s="90">
        <v>34518.336706729999</v>
      </c>
      <c r="G1755" s="90">
        <f t="shared" si="66"/>
        <v>65.481663293270003</v>
      </c>
      <c r="H1755" s="91">
        <v>421.07270854879999</v>
      </c>
    </row>
    <row r="1756" spans="1:8" ht="15.75" thickBot="1" x14ac:dyDescent="0.3">
      <c r="A1756" s="96">
        <v>33135.70422231</v>
      </c>
      <c r="B1756" s="88">
        <f t="shared" si="65"/>
        <v>66.864295777690003</v>
      </c>
      <c r="C1756" s="96">
        <v>417.20099996779999</v>
      </c>
      <c r="F1756" s="90">
        <v>34545.324673360003</v>
      </c>
      <c r="G1756" s="90">
        <f t="shared" si="66"/>
        <v>65.45467532664</v>
      </c>
      <c r="H1756" s="91">
        <v>421.16796095429999</v>
      </c>
    </row>
    <row r="1757" spans="1:8" ht="15.75" thickBot="1" x14ac:dyDescent="0.3">
      <c r="A1757" s="96">
        <v>33155.244696219997</v>
      </c>
      <c r="B1757" s="88">
        <f t="shared" si="65"/>
        <v>66.844755303780005</v>
      </c>
      <c r="C1757" s="96">
        <v>417.2849999554</v>
      </c>
      <c r="F1757" s="90">
        <v>34570.124905080003</v>
      </c>
      <c r="G1757" s="90">
        <f t="shared" si="66"/>
        <v>65.429875094919993</v>
      </c>
      <c r="H1757" s="91">
        <v>421.20172751619998</v>
      </c>
    </row>
    <row r="1758" spans="1:8" ht="15.75" thickBot="1" x14ac:dyDescent="0.3">
      <c r="A1758" s="96">
        <v>33156.545995959998</v>
      </c>
      <c r="B1758" s="88">
        <f t="shared" si="65"/>
        <v>66.843454004040012</v>
      </c>
      <c r="C1758" s="96">
        <v>417.29100000109997</v>
      </c>
      <c r="F1758" s="90">
        <v>34594.778969539999</v>
      </c>
      <c r="G1758" s="90">
        <f t="shared" si="66"/>
        <v>65.405221030459998</v>
      </c>
      <c r="H1758" s="91">
        <v>421.31215899170002</v>
      </c>
    </row>
    <row r="1759" spans="1:8" ht="15.75" thickBot="1" x14ac:dyDescent="0.3">
      <c r="A1759" s="96">
        <v>33158.861416439999</v>
      </c>
      <c r="B1759" s="88">
        <f t="shared" si="65"/>
        <v>66.841138583559996</v>
      </c>
      <c r="C1759" s="96">
        <v>417.35500002280003</v>
      </c>
      <c r="F1759" s="90">
        <v>34624.017833739999</v>
      </c>
      <c r="G1759" s="90">
        <f t="shared" si="66"/>
        <v>65.375982166260002</v>
      </c>
      <c r="H1759" s="91">
        <v>421.33667924539998</v>
      </c>
    </row>
    <row r="1760" spans="1:8" ht="15.75" thickBot="1" x14ac:dyDescent="0.3">
      <c r="A1760" s="96">
        <v>33186.650102270003</v>
      </c>
      <c r="B1760" s="88">
        <f t="shared" si="65"/>
        <v>66.813349897730006</v>
      </c>
      <c r="C1760" s="96">
        <v>417.46200004590003</v>
      </c>
      <c r="F1760" s="90">
        <v>34648.47658912</v>
      </c>
      <c r="G1760" s="90">
        <f t="shared" si="66"/>
        <v>65.351523410879992</v>
      </c>
      <c r="H1760" s="91">
        <v>421.358490566</v>
      </c>
    </row>
    <row r="1761" spans="1:8" ht="15.75" thickBot="1" x14ac:dyDescent="0.3">
      <c r="A1761" s="96">
        <v>33214.438319859997</v>
      </c>
      <c r="B1761" s="88">
        <f t="shared" si="65"/>
        <v>66.785561680140006</v>
      </c>
      <c r="C1761" s="96">
        <v>417.51000003889999</v>
      </c>
      <c r="F1761" s="90">
        <v>34673.165918279999</v>
      </c>
      <c r="G1761" s="90">
        <f t="shared" si="66"/>
        <v>65.326834081719994</v>
      </c>
      <c r="H1761" s="91">
        <v>421.4307394201</v>
      </c>
    </row>
    <row r="1762" spans="1:8" ht="15.75" thickBot="1" x14ac:dyDescent="0.3">
      <c r="A1762" s="96">
        <v>33302.11268767</v>
      </c>
      <c r="B1762" s="88">
        <f t="shared" si="65"/>
        <v>66.69788731233001</v>
      </c>
      <c r="C1762" s="96">
        <v>417.53999998789999</v>
      </c>
      <c r="F1762" s="90">
        <v>34697.622862910001</v>
      </c>
      <c r="G1762" s="90">
        <f t="shared" si="66"/>
        <v>65.302377137089991</v>
      </c>
      <c r="H1762" s="91">
        <v>421.51444097500001</v>
      </c>
    </row>
    <row r="1763" spans="1:8" ht="15.75" thickBot="1" x14ac:dyDescent="0.3">
      <c r="A1763" s="96">
        <v>33376.538402049999</v>
      </c>
      <c r="B1763" s="88">
        <f t="shared" si="65"/>
        <v>66.623461597949998</v>
      </c>
      <c r="C1763" s="96">
        <v>417.62399997559999</v>
      </c>
      <c r="F1763" s="90">
        <v>34722.611279650002</v>
      </c>
      <c r="G1763" s="90">
        <f t="shared" si="66"/>
        <v>65.27738872034999</v>
      </c>
      <c r="H1763" s="91">
        <v>421.54816869249998</v>
      </c>
    </row>
    <row r="1764" spans="1:8" ht="15.75" thickBot="1" x14ac:dyDescent="0.3">
      <c r="A1764" s="96">
        <v>33381.169819219998</v>
      </c>
      <c r="B1764" s="88">
        <f t="shared" si="65"/>
        <v>66.618830180780009</v>
      </c>
      <c r="C1764" s="96">
        <v>417.7479999885</v>
      </c>
      <c r="F1764" s="90">
        <v>34747.470599189997</v>
      </c>
      <c r="G1764" s="90">
        <f t="shared" si="66"/>
        <v>65.252529400810005</v>
      </c>
      <c r="H1764" s="91">
        <v>421.59519690040003</v>
      </c>
    </row>
    <row r="1765" spans="1:8" ht="15.75" thickBot="1" x14ac:dyDescent="0.3">
      <c r="A1765" s="96">
        <v>33383.485251359998</v>
      </c>
      <c r="B1765" s="88">
        <f t="shared" si="65"/>
        <v>66.61651474864</v>
      </c>
      <c r="C1765" s="96">
        <v>417.90799999609999</v>
      </c>
      <c r="F1765" s="90">
        <v>34772.361826990003</v>
      </c>
      <c r="G1765" s="90">
        <f t="shared" si="66"/>
        <v>65.227638173010007</v>
      </c>
      <c r="H1765" s="91">
        <v>421.6053060017</v>
      </c>
    </row>
    <row r="1766" spans="1:8" ht="15.75" thickBot="1" x14ac:dyDescent="0.3">
      <c r="A1766" s="96">
        <v>33390.432856569998</v>
      </c>
      <c r="B1766" s="88">
        <f t="shared" si="65"/>
        <v>66.609567143429999</v>
      </c>
      <c r="C1766" s="96">
        <v>418.02000001070002</v>
      </c>
      <c r="F1766" s="90">
        <v>34798.809382549996</v>
      </c>
      <c r="G1766" s="90">
        <f t="shared" si="66"/>
        <v>65.20119061745001</v>
      </c>
      <c r="H1766" s="91">
        <v>421.6233479375</v>
      </c>
    </row>
    <row r="1767" spans="1:8" ht="15.75" thickBot="1" x14ac:dyDescent="0.3">
      <c r="A1767" s="96">
        <v>33400.404729510003</v>
      </c>
      <c r="B1767" s="88">
        <f t="shared" si="65"/>
        <v>66.599595270489999</v>
      </c>
      <c r="C1767" s="96">
        <v>418.05100001390002</v>
      </c>
      <c r="F1767" s="90">
        <v>34823.749124130001</v>
      </c>
      <c r="G1767" s="90">
        <f t="shared" si="66"/>
        <v>65.176250875869997</v>
      </c>
      <c r="H1767" s="91">
        <v>421.64216810409999</v>
      </c>
    </row>
    <row r="1768" spans="1:8" ht="15.75" thickBot="1" x14ac:dyDescent="0.3">
      <c r="A1768" s="96">
        <v>33402.010985399997</v>
      </c>
      <c r="B1768" s="88">
        <f t="shared" si="65"/>
        <v>66.597989014600003</v>
      </c>
      <c r="C1768" s="96">
        <v>418.06000003589998</v>
      </c>
      <c r="F1768" s="90">
        <v>34848.418686600002</v>
      </c>
      <c r="G1768" s="90">
        <f t="shared" si="66"/>
        <v>65.151581313400001</v>
      </c>
      <c r="H1768" s="91">
        <v>421.66464705520002</v>
      </c>
    </row>
    <row r="1769" spans="1:8" ht="15.75" thickBot="1" x14ac:dyDescent="0.3">
      <c r="A1769" s="96">
        <v>33508.533901590003</v>
      </c>
      <c r="B1769" s="88">
        <f t="shared" si="65"/>
        <v>66.491466098410001</v>
      </c>
      <c r="C1769" s="96">
        <v>418.10399999840001</v>
      </c>
      <c r="F1769" s="90">
        <v>34872.299791049998</v>
      </c>
      <c r="G1769" s="90">
        <f t="shared" si="66"/>
        <v>65.127700208950003</v>
      </c>
      <c r="H1769" s="91">
        <v>421.66446320260002</v>
      </c>
    </row>
    <row r="1770" spans="1:8" ht="15.75" thickBot="1" x14ac:dyDescent="0.3">
      <c r="A1770" s="96">
        <v>33510.850161510003</v>
      </c>
      <c r="B1770" s="88">
        <f t="shared" si="65"/>
        <v>66.489149838489993</v>
      </c>
      <c r="C1770" s="96">
        <v>418.12000002709999</v>
      </c>
      <c r="F1770" s="90">
        <v>34892.933943110002</v>
      </c>
      <c r="G1770" s="90">
        <f t="shared" si="66"/>
        <v>65.107066056890005</v>
      </c>
      <c r="H1770" s="91">
        <v>421.6922872367</v>
      </c>
    </row>
    <row r="1771" spans="1:8" ht="15.75" thickBot="1" x14ac:dyDescent="0.3">
      <c r="A1771" s="96">
        <v>33542.690760329999</v>
      </c>
      <c r="B1771" s="88">
        <f t="shared" si="65"/>
        <v>66.457309239669996</v>
      </c>
      <c r="C1771" s="96">
        <v>418.13000001009999</v>
      </c>
      <c r="F1771" s="90">
        <v>34916.94429829</v>
      </c>
      <c r="G1771" s="90">
        <f t="shared" si="66"/>
        <v>65.083055701710009</v>
      </c>
      <c r="H1771" s="91">
        <v>421.806237286</v>
      </c>
    </row>
    <row r="1772" spans="1:8" ht="15.75" thickBot="1" x14ac:dyDescent="0.3">
      <c r="A1772" s="96">
        <v>33582.637014840002</v>
      </c>
      <c r="B1772" s="88">
        <f t="shared" si="65"/>
        <v>66.417362985159997</v>
      </c>
      <c r="C1772" s="96">
        <v>418.1510000303</v>
      </c>
      <c r="F1772" s="90">
        <v>34942.294926770002</v>
      </c>
      <c r="G1772" s="90">
        <f t="shared" si="66"/>
        <v>65.057705073229997</v>
      </c>
      <c r="H1772" s="91">
        <v>422.0888896372</v>
      </c>
    </row>
    <row r="1773" spans="1:8" ht="15.75" thickBot="1" x14ac:dyDescent="0.3">
      <c r="A1773" s="96">
        <v>33605.794051719997</v>
      </c>
      <c r="B1773" s="88">
        <f t="shared" si="65"/>
        <v>66.394205948280003</v>
      </c>
      <c r="C1773" s="96">
        <v>418.18799998610001</v>
      </c>
      <c r="F1773" s="90">
        <v>34966.232436530001</v>
      </c>
      <c r="G1773" s="90">
        <f t="shared" si="66"/>
        <v>65.033767563470008</v>
      </c>
      <c r="H1773" s="91">
        <v>422.30778124339997</v>
      </c>
    </row>
    <row r="1774" spans="1:8" ht="15.75" thickBot="1" x14ac:dyDescent="0.3">
      <c r="A1774" s="96">
        <v>33632.115958889997</v>
      </c>
      <c r="B1774" s="88">
        <f t="shared" si="65"/>
        <v>66.367884041110003</v>
      </c>
      <c r="C1774" s="96">
        <v>418.20999996739999</v>
      </c>
      <c r="F1774" s="90">
        <v>34999.06195969</v>
      </c>
      <c r="G1774" s="90">
        <f t="shared" si="66"/>
        <v>65.000938040310004</v>
      </c>
      <c r="H1774" s="91">
        <v>422.35562248550002</v>
      </c>
    </row>
    <row r="1775" spans="1:8" ht="15.75" thickBot="1" x14ac:dyDescent="0.3">
      <c r="A1775" s="96">
        <v>33663.686831810002</v>
      </c>
      <c r="B1775" s="88">
        <f t="shared" si="65"/>
        <v>66.336313168190003</v>
      </c>
      <c r="C1775" s="96">
        <v>418.24999999250002</v>
      </c>
      <c r="F1775" s="90">
        <v>35023.196755320001</v>
      </c>
      <c r="G1775" s="90">
        <f t="shared" si="66"/>
        <v>64.976803244679999</v>
      </c>
      <c r="H1775" s="91">
        <v>422.36219508089999</v>
      </c>
    </row>
    <row r="1776" spans="1:8" ht="15.75" thickBot="1" x14ac:dyDescent="0.3">
      <c r="A1776" s="96">
        <v>33668.318642799997</v>
      </c>
      <c r="B1776" s="88">
        <f t="shared" si="65"/>
        <v>66.331681357200011</v>
      </c>
      <c r="C1776" s="96">
        <v>418.29000001769998</v>
      </c>
      <c r="F1776" s="90">
        <v>35050.703976670004</v>
      </c>
      <c r="G1776" s="90">
        <f t="shared" si="66"/>
        <v>64.949296023329993</v>
      </c>
      <c r="H1776" s="91">
        <v>422.46818050169998</v>
      </c>
    </row>
    <row r="1777" spans="1:8" ht="15.75" thickBot="1" x14ac:dyDescent="0.3">
      <c r="A1777" s="96">
        <v>33710.001612419997</v>
      </c>
      <c r="B1777" s="88">
        <f t="shared" si="65"/>
        <v>66.289998387579999</v>
      </c>
      <c r="C1777" s="96">
        <v>418.33199996500002</v>
      </c>
      <c r="F1777" s="90">
        <v>35076.048129449999</v>
      </c>
      <c r="G1777" s="90">
        <f t="shared" si="66"/>
        <v>64.923951870549999</v>
      </c>
      <c r="H1777" s="91">
        <v>422.65448774570001</v>
      </c>
    </row>
    <row r="1778" spans="1:8" ht="15.75" thickBot="1" x14ac:dyDescent="0.3">
      <c r="A1778" s="96">
        <v>33712.317031389997</v>
      </c>
      <c r="B1778" s="88">
        <f t="shared" si="65"/>
        <v>66.28768296861</v>
      </c>
      <c r="C1778" s="96">
        <v>418.40000001710001</v>
      </c>
      <c r="F1778" s="90">
        <v>35099.198052649997</v>
      </c>
      <c r="G1778" s="90">
        <f t="shared" si="66"/>
        <v>64.900801947350004</v>
      </c>
      <c r="H1778" s="91">
        <v>422.86948041250002</v>
      </c>
    </row>
    <row r="1779" spans="1:8" ht="15.75" thickBot="1" x14ac:dyDescent="0.3">
      <c r="A1779" s="96">
        <v>33718.744969320003</v>
      </c>
      <c r="B1779" s="88">
        <f t="shared" si="65"/>
        <v>66.281255030680001</v>
      </c>
      <c r="C1779" s="96">
        <v>418.41900002210002</v>
      </c>
      <c r="F1779" s="90">
        <v>35125.865010959998</v>
      </c>
      <c r="G1779" s="90">
        <f t="shared" si="66"/>
        <v>64.874134989040002</v>
      </c>
      <c r="H1779" s="91">
        <v>422.91346278010002</v>
      </c>
    </row>
    <row r="1780" spans="1:8" ht="15.75" thickBot="1" x14ac:dyDescent="0.3">
      <c r="A1780" s="96">
        <v>33770.210722520002</v>
      </c>
      <c r="B1780" s="88">
        <f t="shared" si="65"/>
        <v>66.229789277479995</v>
      </c>
      <c r="C1780" s="96">
        <v>418.6089999788</v>
      </c>
      <c r="F1780" s="90">
        <v>35150.897531440001</v>
      </c>
      <c r="G1780" s="90">
        <f t="shared" si="66"/>
        <v>64.849102468560005</v>
      </c>
      <c r="H1780" s="91">
        <v>422.92821013129998</v>
      </c>
    </row>
    <row r="1781" spans="1:8" ht="15.75" thickBot="1" x14ac:dyDescent="0.3">
      <c r="A1781" s="96">
        <v>33793.366769870001</v>
      </c>
      <c r="B1781" s="88">
        <f t="shared" si="65"/>
        <v>66.206633230129995</v>
      </c>
      <c r="C1781" s="96">
        <v>418.73700002210001</v>
      </c>
      <c r="F1781" s="90">
        <v>35176.016176489997</v>
      </c>
      <c r="G1781" s="90">
        <f t="shared" si="66"/>
        <v>64.823983823510005</v>
      </c>
      <c r="H1781" s="91">
        <v>422.96399130319998</v>
      </c>
    </row>
    <row r="1782" spans="1:8" ht="15.75" thickBot="1" x14ac:dyDescent="0.3">
      <c r="A1782" s="96">
        <v>33826.622168180002</v>
      </c>
      <c r="B1782" s="88">
        <f t="shared" si="65"/>
        <v>66.173377831820005</v>
      </c>
      <c r="C1782" s="96">
        <v>418.77000004050001</v>
      </c>
      <c r="F1782" s="90">
        <v>35200.117168889999</v>
      </c>
      <c r="G1782" s="90">
        <f t="shared" si="66"/>
        <v>64.799882831109997</v>
      </c>
      <c r="H1782" s="91">
        <v>423.15485405570001</v>
      </c>
    </row>
    <row r="1783" spans="1:8" ht="15.75" thickBot="1" x14ac:dyDescent="0.3">
      <c r="A1783" s="96">
        <v>33916.100245299996</v>
      </c>
      <c r="B1783" s="88">
        <f t="shared" si="65"/>
        <v>66.083899754700013</v>
      </c>
      <c r="C1783" s="96">
        <v>418.8199999556</v>
      </c>
      <c r="F1783" s="90">
        <v>35224.487304330003</v>
      </c>
      <c r="G1783" s="90">
        <f t="shared" si="66"/>
        <v>64.775512695669988</v>
      </c>
      <c r="H1783" s="91">
        <v>423.32442162410001</v>
      </c>
    </row>
    <row r="1784" spans="1:8" ht="15.75" thickBot="1" x14ac:dyDescent="0.3">
      <c r="A1784" s="96">
        <v>33937.384824599998</v>
      </c>
      <c r="B1784" s="88">
        <f t="shared" si="65"/>
        <v>66.062615175399998</v>
      </c>
      <c r="C1784" s="96">
        <v>418.89000002289998</v>
      </c>
      <c r="F1784" s="90">
        <v>35249.740585220003</v>
      </c>
      <c r="G1784" s="90">
        <f t="shared" si="66"/>
        <v>64.750259414780004</v>
      </c>
      <c r="H1784" s="91">
        <v>423.41935972990001</v>
      </c>
    </row>
    <row r="1785" spans="1:8" ht="15.75" thickBot="1" x14ac:dyDescent="0.3">
      <c r="A1785" s="96">
        <v>33964.730157389997</v>
      </c>
      <c r="B1785" s="88">
        <f t="shared" si="65"/>
        <v>66.035269842610006</v>
      </c>
      <c r="C1785" s="96">
        <v>418.95000001419999</v>
      </c>
      <c r="F1785" s="90">
        <v>35274.461152850003</v>
      </c>
      <c r="G1785" s="90">
        <f t="shared" si="66"/>
        <v>64.725538847150005</v>
      </c>
      <c r="H1785" s="91">
        <v>423.49791253439997</v>
      </c>
    </row>
    <row r="1786" spans="1:8" ht="15.75" thickBot="1" x14ac:dyDescent="0.3">
      <c r="A1786" s="96">
        <v>33986.515450639999</v>
      </c>
      <c r="B1786" s="88">
        <f t="shared" si="65"/>
        <v>66.013484549360001</v>
      </c>
      <c r="C1786" s="96">
        <v>419.09199997780001</v>
      </c>
      <c r="F1786" s="90">
        <v>35299.921179500001</v>
      </c>
      <c r="G1786" s="90">
        <f t="shared" si="66"/>
        <v>64.700078820499996</v>
      </c>
      <c r="H1786" s="91">
        <v>423.50276051690003</v>
      </c>
    </row>
    <row r="1787" spans="1:8" ht="15.75" thickBot="1" x14ac:dyDescent="0.3">
      <c r="A1787" s="96">
        <v>33995.543807410002</v>
      </c>
      <c r="B1787" s="88">
        <f t="shared" si="65"/>
        <v>66.004456192589998</v>
      </c>
      <c r="C1787" s="96">
        <v>419.12000000479998</v>
      </c>
      <c r="F1787" s="90">
        <v>35324.236863129998</v>
      </c>
      <c r="G1787" s="90">
        <f t="shared" si="66"/>
        <v>64.675763136870003</v>
      </c>
      <c r="H1787" s="91">
        <v>423.56221698100001</v>
      </c>
    </row>
    <row r="1788" spans="1:8" ht="15.75" thickBot="1" x14ac:dyDescent="0.3">
      <c r="A1788" s="96">
        <v>33999.46542162</v>
      </c>
      <c r="B1788" s="88">
        <f t="shared" si="65"/>
        <v>66.000534578379998</v>
      </c>
      <c r="C1788" s="96">
        <v>419.1270000115</v>
      </c>
      <c r="F1788" s="90">
        <v>35349.193895060002</v>
      </c>
      <c r="G1788" s="90">
        <f t="shared" si="66"/>
        <v>64.650806104939988</v>
      </c>
      <c r="H1788" s="91">
        <v>423.55766126549997</v>
      </c>
    </row>
    <row r="1789" spans="1:8" ht="15.75" thickBot="1" x14ac:dyDescent="0.3">
      <c r="A1789" s="96">
        <v>34006.848926539999</v>
      </c>
      <c r="B1789" s="88">
        <f t="shared" si="65"/>
        <v>65.993151073459998</v>
      </c>
      <c r="C1789" s="96">
        <v>419.1469999775</v>
      </c>
      <c r="F1789" s="90">
        <v>35374.251196930003</v>
      </c>
      <c r="G1789" s="90">
        <f t="shared" si="66"/>
        <v>64.625748803069996</v>
      </c>
      <c r="H1789" s="91">
        <v>423.56778686090001</v>
      </c>
    </row>
    <row r="1790" spans="1:8" ht="15.75" thickBot="1" x14ac:dyDescent="0.3">
      <c r="A1790" s="96">
        <v>34034.313781049997</v>
      </c>
      <c r="B1790" s="88">
        <f t="shared" si="65"/>
        <v>65.965686218949998</v>
      </c>
      <c r="C1790" s="96">
        <v>419.26699995989998</v>
      </c>
      <c r="F1790" s="90">
        <v>35399.16125153</v>
      </c>
      <c r="G1790" s="90">
        <f t="shared" si="66"/>
        <v>64.600838748469997</v>
      </c>
      <c r="H1790" s="91">
        <v>423.58505719060003</v>
      </c>
    </row>
    <row r="1791" spans="1:8" ht="15.75" thickBot="1" x14ac:dyDescent="0.3">
      <c r="A1791" s="96">
        <v>34059.635420819999</v>
      </c>
      <c r="B1791" s="88">
        <f t="shared" si="65"/>
        <v>65.940364579179999</v>
      </c>
      <c r="C1791" s="96">
        <v>419.3800000288</v>
      </c>
      <c r="F1791" s="90">
        <v>35424.160246170002</v>
      </c>
      <c r="G1791" s="90">
        <f t="shared" si="66"/>
        <v>64.575839753829996</v>
      </c>
      <c r="H1791" s="91">
        <v>423.62334863989997</v>
      </c>
    </row>
    <row r="1792" spans="1:8" ht="15.75" thickBot="1" x14ac:dyDescent="0.3">
      <c r="A1792" s="96">
        <v>34084.664601429999</v>
      </c>
      <c r="B1792" s="88">
        <f t="shared" si="65"/>
        <v>65.915335398569994</v>
      </c>
      <c r="C1792" s="96">
        <v>419.53500004490002</v>
      </c>
      <c r="F1792" s="90">
        <v>35449.144731020002</v>
      </c>
      <c r="G1792" s="90">
        <f t="shared" si="66"/>
        <v>64.550855268980001</v>
      </c>
      <c r="H1792" s="91">
        <v>423.64317666469998</v>
      </c>
    </row>
    <row r="1793" spans="1:8" ht="15.75" thickBot="1" x14ac:dyDescent="0.3">
      <c r="A1793" s="96">
        <v>34116.706640589997</v>
      </c>
      <c r="B1793" s="88">
        <f t="shared" si="65"/>
        <v>65.883293359410004</v>
      </c>
      <c r="C1793" s="96">
        <v>419.56999998539999</v>
      </c>
      <c r="F1793" s="90">
        <v>35474.107100779998</v>
      </c>
      <c r="G1793" s="90">
        <f t="shared" si="66"/>
        <v>64.525892899219997</v>
      </c>
      <c r="H1793" s="91">
        <v>423.74988649300002</v>
      </c>
    </row>
    <row r="1794" spans="1:8" ht="15.75" thickBot="1" x14ac:dyDescent="0.3">
      <c r="A1794" s="96">
        <v>34121.284228160002</v>
      </c>
      <c r="B1794" s="88">
        <f t="shared" si="65"/>
        <v>65.878715771840007</v>
      </c>
      <c r="C1794" s="96">
        <v>419.74400000650002</v>
      </c>
      <c r="F1794" s="90">
        <v>35498.998236810003</v>
      </c>
      <c r="G1794" s="90">
        <f t="shared" si="66"/>
        <v>64.501001763190004</v>
      </c>
      <c r="H1794" s="91">
        <v>423.78255463480002</v>
      </c>
    </row>
    <row r="1795" spans="1:8" ht="15.75" thickBot="1" x14ac:dyDescent="0.3">
      <c r="A1795" s="96">
        <v>34125.860993939998</v>
      </c>
      <c r="B1795" s="88">
        <f t="shared" si="65"/>
        <v>65.874139006060005</v>
      </c>
      <c r="C1795" s="96">
        <v>419.78599995370001</v>
      </c>
      <c r="F1795" s="90">
        <v>35523.978020009999</v>
      </c>
      <c r="G1795" s="90">
        <f t="shared" si="66"/>
        <v>64.476021979990009</v>
      </c>
      <c r="H1795" s="91">
        <v>424.0534178634</v>
      </c>
    </row>
    <row r="1796" spans="1:8" ht="15.75" thickBot="1" x14ac:dyDescent="0.3">
      <c r="A1796" s="96">
        <v>34135.016738860002</v>
      </c>
      <c r="B1796" s="88">
        <f t="shared" si="65"/>
        <v>65.864983261139997</v>
      </c>
      <c r="C1796" s="96">
        <v>420.12999996539997</v>
      </c>
      <c r="F1796" s="90">
        <v>35548.940612999999</v>
      </c>
      <c r="G1796" s="90">
        <f t="shared" si="66"/>
        <v>64.451059387000001</v>
      </c>
      <c r="H1796" s="91">
        <v>424.34536999170001</v>
      </c>
    </row>
    <row r="1797" spans="1:8" ht="15.75" thickBot="1" x14ac:dyDescent="0.3">
      <c r="A1797" s="96">
        <v>34145.045714879998</v>
      </c>
      <c r="B1797" s="88">
        <f t="shared" ref="B1797:B1860" si="67">100-A1797/1000</f>
        <v>65.854954285120002</v>
      </c>
      <c r="C1797" s="96">
        <v>420.19300002599999</v>
      </c>
      <c r="F1797" s="90">
        <v>35573.925357270004</v>
      </c>
      <c r="G1797" s="90">
        <f t="shared" ref="G1797:G1860" si="68">100-F1797/1000</f>
        <v>64.426074642729986</v>
      </c>
      <c r="H1797" s="91">
        <v>424.75785174449999</v>
      </c>
    </row>
    <row r="1798" spans="1:8" ht="15.75" thickBot="1" x14ac:dyDescent="0.3">
      <c r="A1798" s="96">
        <v>34167.058049829997</v>
      </c>
      <c r="B1798" s="88">
        <f t="shared" si="67"/>
        <v>65.83294195017001</v>
      </c>
      <c r="C1798" s="96">
        <v>420.25000004100002</v>
      </c>
      <c r="F1798" s="90">
        <v>35598.965021830001</v>
      </c>
      <c r="G1798" s="90">
        <f t="shared" si="68"/>
        <v>64.401034978170003</v>
      </c>
      <c r="H1798" s="91">
        <v>424.91638579959999</v>
      </c>
    </row>
    <row r="1799" spans="1:8" ht="15.75" thickBot="1" x14ac:dyDescent="0.3">
      <c r="A1799" s="96">
        <v>34171.635811389999</v>
      </c>
      <c r="B1799" s="88">
        <f t="shared" si="67"/>
        <v>65.82836418861001</v>
      </c>
      <c r="C1799" s="96">
        <v>420.40800003330003</v>
      </c>
      <c r="F1799" s="90">
        <v>35632.22166255</v>
      </c>
      <c r="G1799" s="90">
        <f t="shared" si="68"/>
        <v>64.367778337450005</v>
      </c>
      <c r="H1799" s="91">
        <v>424.93000000059999</v>
      </c>
    </row>
    <row r="1800" spans="1:8" ht="15.75" thickBot="1" x14ac:dyDescent="0.3">
      <c r="A1800" s="96">
        <v>34176.21291201</v>
      </c>
      <c r="B1800" s="88">
        <f t="shared" si="67"/>
        <v>65.823787087989999</v>
      </c>
      <c r="C1800" s="96">
        <v>420.48000002280003</v>
      </c>
      <c r="F1800" s="90">
        <v>35641.457962189997</v>
      </c>
      <c r="G1800" s="90">
        <f t="shared" si="68"/>
        <v>64.358542037809997</v>
      </c>
      <c r="H1800" s="91">
        <v>430.63757064909998</v>
      </c>
    </row>
    <row r="1801" spans="1:8" ht="15.75" thickBot="1" x14ac:dyDescent="0.3">
      <c r="A1801" s="96">
        <v>34197.429580570002</v>
      </c>
      <c r="B1801" s="88">
        <f t="shared" si="67"/>
        <v>65.802570419429998</v>
      </c>
      <c r="C1801" s="96">
        <v>420.49000000580003</v>
      </c>
      <c r="F1801" s="90">
        <v>35666.457456750002</v>
      </c>
      <c r="G1801" s="90">
        <f t="shared" si="68"/>
        <v>64.33354254324999</v>
      </c>
      <c r="H1801" s="91">
        <v>430.750851995</v>
      </c>
    </row>
    <row r="1802" spans="1:8" ht="15.75" thickBot="1" x14ac:dyDescent="0.3">
      <c r="A1802" s="96">
        <v>34268.831951009997</v>
      </c>
      <c r="B1802" s="88">
        <f t="shared" si="67"/>
        <v>65.73116804899</v>
      </c>
      <c r="C1802" s="96">
        <v>420.52300002430002</v>
      </c>
      <c r="F1802" s="90">
        <v>35691.936705369997</v>
      </c>
      <c r="G1802" s="90">
        <f t="shared" si="68"/>
        <v>64.308063294630003</v>
      </c>
      <c r="H1802" s="91">
        <v>430.82</v>
      </c>
    </row>
    <row r="1803" spans="1:8" ht="15.75" thickBot="1" x14ac:dyDescent="0.3">
      <c r="A1803" s="96">
        <v>34336.42241793</v>
      </c>
      <c r="B1803" s="88">
        <f t="shared" si="67"/>
        <v>65.663577582069991</v>
      </c>
      <c r="C1803" s="96">
        <v>420.59700002890003</v>
      </c>
      <c r="F1803" s="90">
        <v>35716.923633190003</v>
      </c>
      <c r="G1803" s="90">
        <f t="shared" si="68"/>
        <v>64.283076366810008</v>
      </c>
      <c r="H1803" s="91">
        <v>431.00679719110002</v>
      </c>
    </row>
    <row r="1804" spans="1:8" ht="15.75" thickBot="1" x14ac:dyDescent="0.3">
      <c r="A1804" s="96">
        <v>34350.153821940003</v>
      </c>
      <c r="B1804" s="88">
        <f t="shared" si="67"/>
        <v>65.649846178059988</v>
      </c>
      <c r="C1804" s="96">
        <v>420.70000002159998</v>
      </c>
      <c r="F1804" s="90">
        <v>35741.839040140003</v>
      </c>
      <c r="G1804" s="90">
        <f t="shared" si="68"/>
        <v>64.258160959859993</v>
      </c>
      <c r="H1804" s="91">
        <v>431.092198118</v>
      </c>
    </row>
    <row r="1805" spans="1:8" ht="15.75" thickBot="1" x14ac:dyDescent="0.3">
      <c r="A1805" s="96">
        <v>34354.731620960003</v>
      </c>
      <c r="B1805" s="88">
        <f t="shared" si="67"/>
        <v>65.645268379040004</v>
      </c>
      <c r="C1805" s="96">
        <v>420.7790000178</v>
      </c>
      <c r="F1805" s="90">
        <v>35766.811622449997</v>
      </c>
      <c r="G1805" s="90">
        <f t="shared" si="68"/>
        <v>64.233188377549993</v>
      </c>
      <c r="H1805" s="91">
        <v>431.14196735759998</v>
      </c>
    </row>
    <row r="1806" spans="1:8" ht="15.75" thickBot="1" x14ac:dyDescent="0.3">
      <c r="A1806" s="96">
        <v>34373.040907050003</v>
      </c>
      <c r="B1806" s="88">
        <f t="shared" si="67"/>
        <v>65.626959092949988</v>
      </c>
      <c r="C1806" s="96">
        <v>420.82000000400001</v>
      </c>
      <c r="F1806" s="90">
        <v>35791.906025880002</v>
      </c>
      <c r="G1806" s="90">
        <f t="shared" si="68"/>
        <v>64.208093974120004</v>
      </c>
      <c r="H1806" s="91">
        <v>431.16041383420003</v>
      </c>
    </row>
    <row r="1807" spans="1:8" ht="15.75" thickBot="1" x14ac:dyDescent="0.3">
      <c r="A1807" s="96">
        <v>34381.525165480001</v>
      </c>
      <c r="B1807" s="88">
        <f t="shared" si="67"/>
        <v>65.618474834520001</v>
      </c>
      <c r="C1807" s="96">
        <v>420.82000000400001</v>
      </c>
      <c r="F1807" s="90">
        <v>35816.775888980002</v>
      </c>
      <c r="G1807" s="90">
        <f t="shared" si="68"/>
        <v>64.183224111019996</v>
      </c>
      <c r="H1807" s="91">
        <v>431.22295420289998</v>
      </c>
    </row>
    <row r="1808" spans="1:8" ht="15.75" thickBot="1" x14ac:dyDescent="0.3">
      <c r="A1808" s="96">
        <v>34400.505145800002</v>
      </c>
      <c r="B1808" s="88">
        <f t="shared" si="67"/>
        <v>65.599494854200003</v>
      </c>
      <c r="C1808" s="96">
        <v>420.85000004620002</v>
      </c>
      <c r="F1808" s="90">
        <v>35841.659490630002</v>
      </c>
      <c r="G1808" s="90">
        <f t="shared" si="68"/>
        <v>64.158340509369992</v>
      </c>
      <c r="H1808" s="91">
        <v>431.31066123149998</v>
      </c>
    </row>
    <row r="1809" spans="1:8" ht="15.75" thickBot="1" x14ac:dyDescent="0.3">
      <c r="A1809" s="96">
        <v>34418.814835969999</v>
      </c>
      <c r="B1809" s="88">
        <f t="shared" si="67"/>
        <v>65.581185164030003</v>
      </c>
      <c r="C1809" s="96">
        <v>421.08000002799997</v>
      </c>
      <c r="F1809" s="90">
        <v>35866.618144890002</v>
      </c>
      <c r="G1809" s="90">
        <f t="shared" si="68"/>
        <v>64.133381855110002</v>
      </c>
      <c r="H1809" s="91">
        <v>431.3215908999</v>
      </c>
    </row>
    <row r="1810" spans="1:8" ht="15.75" thickBot="1" x14ac:dyDescent="0.3">
      <c r="A1810" s="96">
        <v>34423.392460900002</v>
      </c>
      <c r="B1810" s="88">
        <f t="shared" si="67"/>
        <v>65.576607539099996</v>
      </c>
      <c r="C1810" s="96">
        <v>421.08000002799997</v>
      </c>
      <c r="F1810" s="90">
        <v>35891.598834830002</v>
      </c>
      <c r="G1810" s="90">
        <f t="shared" si="68"/>
        <v>64.108401165169994</v>
      </c>
      <c r="H1810" s="91">
        <v>431.36656883540002</v>
      </c>
    </row>
    <row r="1811" spans="1:8" ht="15.75" thickBot="1" x14ac:dyDescent="0.3">
      <c r="A1811" s="96">
        <v>34437.124351120001</v>
      </c>
      <c r="B1811" s="88">
        <f t="shared" si="67"/>
        <v>65.562875648880009</v>
      </c>
      <c r="C1811" s="96">
        <v>421.14000001919999</v>
      </c>
      <c r="F1811" s="90">
        <v>35916.531989579998</v>
      </c>
      <c r="G1811" s="90">
        <f t="shared" si="68"/>
        <v>64.083468010420006</v>
      </c>
      <c r="H1811" s="91">
        <v>431.39172086740001</v>
      </c>
    </row>
    <row r="1812" spans="1:8" ht="15.75" thickBot="1" x14ac:dyDescent="0.3">
      <c r="A1812" s="96">
        <v>34467.07465509</v>
      </c>
      <c r="B1812" s="88">
        <f t="shared" si="67"/>
        <v>65.532925344909998</v>
      </c>
      <c r="C1812" s="96">
        <v>421.16800004620001</v>
      </c>
      <c r="F1812" s="90">
        <v>35941.838236579999</v>
      </c>
      <c r="G1812" s="90">
        <f t="shared" si="68"/>
        <v>64.058161763420003</v>
      </c>
      <c r="H1812" s="91">
        <v>431.44876784500002</v>
      </c>
    </row>
    <row r="1813" spans="1:8" ht="15.75" thickBot="1" x14ac:dyDescent="0.3">
      <c r="A1813" s="96">
        <v>34473.74385811</v>
      </c>
      <c r="B1813" s="88">
        <f t="shared" si="67"/>
        <v>65.526256141890002</v>
      </c>
      <c r="C1813" s="96">
        <v>421.2099999934</v>
      </c>
      <c r="F1813" s="90">
        <v>35966.668659609997</v>
      </c>
      <c r="G1813" s="90">
        <f t="shared" si="68"/>
        <v>64.033331340390006</v>
      </c>
      <c r="H1813" s="91">
        <v>431.65186947320001</v>
      </c>
    </row>
    <row r="1814" spans="1:8" ht="15.75" thickBot="1" x14ac:dyDescent="0.3">
      <c r="A1814" s="96">
        <v>34478.321965249997</v>
      </c>
      <c r="B1814" s="88">
        <f t="shared" si="67"/>
        <v>65.521678034750011</v>
      </c>
      <c r="C1814" s="96">
        <v>421.31000000979998</v>
      </c>
      <c r="F1814" s="90">
        <v>35991.625182830001</v>
      </c>
      <c r="G1814" s="90">
        <f t="shared" si="68"/>
        <v>64.008374817169994</v>
      </c>
      <c r="H1814" s="91">
        <v>431.9749276535</v>
      </c>
    </row>
    <row r="1815" spans="1:8" ht="15.75" thickBot="1" x14ac:dyDescent="0.3">
      <c r="A1815" s="96">
        <v>34496.631580000001</v>
      </c>
      <c r="B1815" s="88">
        <f t="shared" si="67"/>
        <v>65.503368420000001</v>
      </c>
      <c r="C1815" s="96">
        <v>421.42000000920001</v>
      </c>
      <c r="F1815" s="90">
        <v>36016.615726750002</v>
      </c>
      <c r="G1815" s="90">
        <f t="shared" si="68"/>
        <v>63.983384273249996</v>
      </c>
      <c r="H1815" s="91">
        <v>432.16105972909997</v>
      </c>
    </row>
    <row r="1816" spans="1:8" ht="15.75" thickBot="1" x14ac:dyDescent="0.3">
      <c r="A1816" s="96">
        <v>34514.940563060001</v>
      </c>
      <c r="B1816" s="88">
        <f t="shared" si="67"/>
        <v>65.485059436939991</v>
      </c>
      <c r="C1816" s="96">
        <v>421.4399999753</v>
      </c>
      <c r="F1816" s="90">
        <v>36041.980194650001</v>
      </c>
      <c r="G1816" s="90">
        <f t="shared" si="68"/>
        <v>63.958019805349998</v>
      </c>
      <c r="H1816" s="91">
        <v>432.29586468780002</v>
      </c>
    </row>
    <row r="1817" spans="1:8" ht="15.75" thickBot="1" x14ac:dyDescent="0.3">
      <c r="A1817" s="96">
        <v>34574.447657980003</v>
      </c>
      <c r="B1817" s="88">
        <f t="shared" si="67"/>
        <v>65.425552342019998</v>
      </c>
      <c r="C1817" s="96">
        <v>421.48999998350001</v>
      </c>
      <c r="F1817" s="90">
        <v>36066.884855299999</v>
      </c>
      <c r="G1817" s="90">
        <f t="shared" si="68"/>
        <v>63.933115144700004</v>
      </c>
      <c r="H1817" s="91">
        <v>432.37154413109999</v>
      </c>
    </row>
    <row r="1818" spans="1:8" ht="15.75" thickBot="1" x14ac:dyDescent="0.3">
      <c r="A1818" s="96">
        <v>34588.179165579997</v>
      </c>
      <c r="B1818" s="88">
        <f t="shared" si="67"/>
        <v>65.411820834420013</v>
      </c>
      <c r="C1818" s="96">
        <v>421.64000000800002</v>
      </c>
      <c r="F1818" s="90">
        <v>36091.809887459996</v>
      </c>
      <c r="G1818" s="90">
        <f t="shared" si="68"/>
        <v>63.908190112540005</v>
      </c>
      <c r="H1818" s="91">
        <v>432.57327179449999</v>
      </c>
    </row>
    <row r="1819" spans="1:8" ht="15.75" thickBot="1" x14ac:dyDescent="0.3">
      <c r="A1819" s="96">
        <v>34597.45344528</v>
      </c>
      <c r="B1819" s="88">
        <f t="shared" si="67"/>
        <v>65.402546554720004</v>
      </c>
      <c r="C1819" s="96">
        <v>421.71900000419998</v>
      </c>
      <c r="F1819" s="90">
        <v>36116.910466560003</v>
      </c>
      <c r="G1819" s="90">
        <f t="shared" si="68"/>
        <v>63.88308953344</v>
      </c>
      <c r="H1819" s="91">
        <v>432.59433962269998</v>
      </c>
    </row>
    <row r="1820" spans="1:8" ht="15.75" thickBot="1" x14ac:dyDescent="0.3">
      <c r="A1820" s="96">
        <v>34615.643858279996</v>
      </c>
      <c r="B1820" s="88">
        <f t="shared" si="67"/>
        <v>65.384356141720005</v>
      </c>
      <c r="C1820" s="96">
        <v>421.77999995649998</v>
      </c>
      <c r="F1820" s="90">
        <v>36141.787354690001</v>
      </c>
      <c r="G1820" s="90">
        <f t="shared" si="68"/>
        <v>63.858212645309997</v>
      </c>
      <c r="H1820" s="91">
        <v>432.67924528349999</v>
      </c>
    </row>
    <row r="1821" spans="1:8" ht="15.75" thickBot="1" x14ac:dyDescent="0.3">
      <c r="A1821" s="96">
        <v>34629.376446169998</v>
      </c>
      <c r="B1821" s="88">
        <f t="shared" si="67"/>
        <v>65.370623553830001</v>
      </c>
      <c r="C1821" s="96">
        <v>421.79000003260001</v>
      </c>
      <c r="F1821" s="90">
        <v>36166.555661929997</v>
      </c>
      <c r="G1821" s="90">
        <f t="shared" si="68"/>
        <v>63.833444338070002</v>
      </c>
      <c r="H1821" s="91">
        <v>432.69273877709998</v>
      </c>
    </row>
    <row r="1822" spans="1:8" ht="15.75" thickBot="1" x14ac:dyDescent="0.3">
      <c r="A1822" s="96">
        <v>34633.953677320002</v>
      </c>
      <c r="B1822" s="88">
        <f t="shared" si="67"/>
        <v>65.366046322680006</v>
      </c>
      <c r="C1822" s="96">
        <v>421.85000002380002</v>
      </c>
      <c r="F1822" s="90">
        <v>36191.527380560001</v>
      </c>
      <c r="G1822" s="90">
        <f t="shared" si="68"/>
        <v>63.808472619439996</v>
      </c>
      <c r="H1822" s="91">
        <v>432.7189753353</v>
      </c>
    </row>
    <row r="1823" spans="1:8" ht="15.75" thickBot="1" x14ac:dyDescent="0.3">
      <c r="A1823" s="96">
        <v>34661.41840586</v>
      </c>
      <c r="B1823" s="88">
        <f t="shared" si="67"/>
        <v>65.33858159414001</v>
      </c>
      <c r="C1823" s="96">
        <v>421.97000000629998</v>
      </c>
      <c r="F1823" s="90">
        <v>36215.42543445</v>
      </c>
      <c r="G1823" s="90">
        <f t="shared" si="68"/>
        <v>63.784574565550002</v>
      </c>
      <c r="H1823" s="91">
        <v>432.73987663309998</v>
      </c>
    </row>
    <row r="1824" spans="1:8" ht="15.75" thickBot="1" x14ac:dyDescent="0.3">
      <c r="A1824" s="96">
        <v>34679.067690399999</v>
      </c>
      <c r="B1824" s="88">
        <f t="shared" si="67"/>
        <v>65.320932309600011</v>
      </c>
      <c r="C1824" s="96">
        <v>421.99999995529998</v>
      </c>
      <c r="F1824" s="90">
        <v>36239.836881770003</v>
      </c>
      <c r="G1824" s="90">
        <f t="shared" si="68"/>
        <v>63.760163118229997</v>
      </c>
      <c r="H1824" s="91">
        <v>432.76820605820001</v>
      </c>
    </row>
    <row r="1825" spans="1:8" ht="15.75" thickBot="1" x14ac:dyDescent="0.3">
      <c r="A1825" s="96">
        <v>34702.614502080003</v>
      </c>
      <c r="B1825" s="88">
        <f t="shared" si="67"/>
        <v>65.297385497920004</v>
      </c>
      <c r="C1825" s="96">
        <v>422.04600002619998</v>
      </c>
      <c r="F1825" s="90">
        <v>36264.836011840001</v>
      </c>
      <c r="G1825" s="90">
        <f t="shared" si="68"/>
        <v>63.735163988159997</v>
      </c>
      <c r="H1825" s="91">
        <v>432.83921690080001</v>
      </c>
    </row>
    <row r="1826" spans="1:8" ht="15.75" thickBot="1" x14ac:dyDescent="0.3">
      <c r="A1826" s="96">
        <v>34748.388555869999</v>
      </c>
      <c r="B1826" s="88">
        <f t="shared" si="67"/>
        <v>65.251611444129992</v>
      </c>
      <c r="C1826" s="96">
        <v>422.13999999689997</v>
      </c>
      <c r="F1826" s="90">
        <v>36289.673882180003</v>
      </c>
      <c r="G1826" s="90">
        <f t="shared" si="68"/>
        <v>63.710326117819996</v>
      </c>
      <c r="H1826" s="91">
        <v>432.8619759028</v>
      </c>
    </row>
    <row r="1827" spans="1:8" ht="15.75" thickBot="1" x14ac:dyDescent="0.3">
      <c r="A1827" s="96">
        <v>34785.236480760002</v>
      </c>
      <c r="B1827" s="88">
        <f t="shared" si="67"/>
        <v>65.214763519239995</v>
      </c>
      <c r="C1827" s="96">
        <v>422.19000000509999</v>
      </c>
      <c r="F1827" s="90">
        <v>36314.572392009999</v>
      </c>
      <c r="G1827" s="90">
        <f t="shared" si="68"/>
        <v>63.68542760799</v>
      </c>
      <c r="H1827" s="91">
        <v>433.2221884521</v>
      </c>
    </row>
    <row r="1828" spans="1:8" ht="15.75" thickBot="1" x14ac:dyDescent="0.3">
      <c r="A1828" s="96">
        <v>34875.703480759999</v>
      </c>
      <c r="B1828" s="88">
        <f t="shared" si="67"/>
        <v>65.124296519240005</v>
      </c>
      <c r="C1828" s="96">
        <v>422.23000003020002</v>
      </c>
      <c r="F1828" s="90">
        <v>36340.730173830001</v>
      </c>
      <c r="G1828" s="90">
        <f t="shared" si="68"/>
        <v>63.659269826169997</v>
      </c>
      <c r="H1828" s="91">
        <v>433.40199162430002</v>
      </c>
    </row>
    <row r="1829" spans="1:8" ht="15.75" thickBot="1" x14ac:dyDescent="0.3">
      <c r="A1829" s="96">
        <v>34894.865027899999</v>
      </c>
      <c r="B1829" s="88">
        <f t="shared" si="67"/>
        <v>65.105134972100004</v>
      </c>
      <c r="C1829" s="96">
        <v>422.25299997259998</v>
      </c>
      <c r="F1829" s="90">
        <v>36365.724546160003</v>
      </c>
      <c r="G1829" s="90">
        <f t="shared" si="68"/>
        <v>63.634275453839997</v>
      </c>
      <c r="H1829" s="91">
        <v>433.73509417870002</v>
      </c>
    </row>
    <row r="1830" spans="1:8" ht="15.75" thickBot="1" x14ac:dyDescent="0.3">
      <c r="A1830" s="96">
        <v>34904.020297429997</v>
      </c>
      <c r="B1830" s="88">
        <f t="shared" si="67"/>
        <v>65.095979702570006</v>
      </c>
      <c r="C1830" s="96">
        <v>422.31999997050002</v>
      </c>
      <c r="F1830" s="90">
        <v>36390.542803830002</v>
      </c>
      <c r="G1830" s="90">
        <f t="shared" si="68"/>
        <v>63.609457196169998</v>
      </c>
      <c r="H1830" s="91">
        <v>433.9314517752</v>
      </c>
    </row>
    <row r="1831" spans="1:8" ht="15.75" thickBot="1" x14ac:dyDescent="0.3">
      <c r="A1831" s="96">
        <v>34917.752811140002</v>
      </c>
      <c r="B1831" s="88">
        <f t="shared" si="67"/>
        <v>65.082247188859995</v>
      </c>
      <c r="C1831" s="96">
        <v>422.39500002940002</v>
      </c>
      <c r="F1831" s="90">
        <v>36415.879562729999</v>
      </c>
      <c r="G1831" s="90">
        <f t="shared" si="68"/>
        <v>63.584120437270002</v>
      </c>
      <c r="H1831" s="91">
        <v>434.17513583409999</v>
      </c>
    </row>
    <row r="1832" spans="1:8" ht="15.75" thickBot="1" x14ac:dyDescent="0.3">
      <c r="A1832" s="96">
        <v>34922.330055400002</v>
      </c>
      <c r="B1832" s="88">
        <f t="shared" si="67"/>
        <v>65.07766994459999</v>
      </c>
      <c r="C1832" s="96">
        <v>422.46900003399998</v>
      </c>
      <c r="F1832" s="90">
        <v>36440.851461509999</v>
      </c>
      <c r="G1832" s="90">
        <f t="shared" si="68"/>
        <v>63.55914853849</v>
      </c>
      <c r="H1832" s="91">
        <v>434.22074510689998</v>
      </c>
    </row>
    <row r="1833" spans="1:8" ht="15.75" thickBot="1" x14ac:dyDescent="0.3">
      <c r="A1833" s="96">
        <v>34926.90676962</v>
      </c>
      <c r="B1833" s="88">
        <f t="shared" si="67"/>
        <v>65.07309323038001</v>
      </c>
      <c r="C1833" s="96">
        <v>422.46999999510001</v>
      </c>
      <c r="F1833" s="90">
        <v>36465.832249469997</v>
      </c>
      <c r="G1833" s="90">
        <f t="shared" si="68"/>
        <v>63.534167750530003</v>
      </c>
      <c r="H1833" s="91">
        <v>434.66977597729999</v>
      </c>
    </row>
    <row r="1834" spans="1:8" ht="15.75" thickBot="1" x14ac:dyDescent="0.3">
      <c r="A1834" s="96">
        <v>34942.799944569997</v>
      </c>
      <c r="B1834" s="88">
        <f t="shared" si="67"/>
        <v>65.057200055430002</v>
      </c>
      <c r="C1834" s="96">
        <v>422.59800003840002</v>
      </c>
      <c r="F1834" s="90">
        <v>36475.898611609999</v>
      </c>
      <c r="G1834" s="90">
        <f t="shared" si="68"/>
        <v>63.524101388390001</v>
      </c>
      <c r="H1834" s="91">
        <v>435.04116390310003</v>
      </c>
    </row>
    <row r="1835" spans="1:8" ht="15.75" thickBot="1" x14ac:dyDescent="0.3">
      <c r="A1835" s="96">
        <v>35003.126413749997</v>
      </c>
      <c r="B1835" s="88">
        <f t="shared" si="67"/>
        <v>64.996873586250004</v>
      </c>
      <c r="C1835" s="96">
        <v>422.66000004490002</v>
      </c>
      <c r="F1835" s="90">
        <v>36477.859264060004</v>
      </c>
      <c r="G1835" s="90">
        <f t="shared" si="68"/>
        <v>63.522140735939999</v>
      </c>
      <c r="H1835" s="91">
        <v>435.34844065369998</v>
      </c>
    </row>
    <row r="1836" spans="1:8" ht="15.75" thickBot="1" x14ac:dyDescent="0.3">
      <c r="A1836" s="96">
        <v>35004.722730759997</v>
      </c>
      <c r="B1836" s="88">
        <f t="shared" si="67"/>
        <v>64.995277269240006</v>
      </c>
      <c r="C1836" s="96">
        <v>422.67000002790002</v>
      </c>
      <c r="F1836" s="90">
        <v>36486.202591380003</v>
      </c>
      <c r="G1836" s="90">
        <f t="shared" si="68"/>
        <v>63.51379740862</v>
      </c>
      <c r="H1836" s="91">
        <v>435.6208958693</v>
      </c>
    </row>
    <row r="1837" spans="1:8" ht="15.75" thickBot="1" x14ac:dyDescent="0.3">
      <c r="A1837" s="96">
        <v>35050.496982260003</v>
      </c>
      <c r="B1837" s="88">
        <f t="shared" si="67"/>
        <v>64.94950301774</v>
      </c>
      <c r="C1837" s="96">
        <v>422.72300001230002</v>
      </c>
      <c r="F1837" s="90">
        <v>36492.36430239</v>
      </c>
      <c r="G1837" s="90">
        <f t="shared" si="68"/>
        <v>63.507635697609999</v>
      </c>
      <c r="H1837" s="91">
        <v>440.91758790659998</v>
      </c>
    </row>
    <row r="1838" spans="1:8" ht="15.75" thickBot="1" x14ac:dyDescent="0.3">
      <c r="A1838" s="96">
        <v>35108.722528819999</v>
      </c>
      <c r="B1838" s="88">
        <f t="shared" si="67"/>
        <v>64.891277471180004</v>
      </c>
      <c r="C1838" s="96">
        <v>422.75999996809998</v>
      </c>
      <c r="F1838" s="90">
        <v>36515.599159559999</v>
      </c>
      <c r="G1838" s="90">
        <f t="shared" si="68"/>
        <v>63.484400840440003</v>
      </c>
      <c r="H1838" s="91">
        <v>441.15120671369999</v>
      </c>
    </row>
    <row r="1839" spans="1:8" ht="15.75" thickBot="1" x14ac:dyDescent="0.3">
      <c r="A1839" s="96">
        <v>35160.35450234</v>
      </c>
      <c r="B1839" s="88">
        <f t="shared" si="67"/>
        <v>64.839645497660001</v>
      </c>
      <c r="C1839" s="96">
        <v>422.78099998829998</v>
      </c>
      <c r="F1839" s="90">
        <v>36541.029373589998</v>
      </c>
      <c r="G1839" s="90">
        <f t="shared" si="68"/>
        <v>63.45897062641</v>
      </c>
      <c r="H1839" s="91">
        <v>441.17873584910001</v>
      </c>
    </row>
    <row r="1840" spans="1:8" ht="15.75" thickBot="1" x14ac:dyDescent="0.3">
      <c r="A1840" s="96">
        <v>35192.396603779998</v>
      </c>
      <c r="B1840" s="88">
        <f t="shared" si="67"/>
        <v>64.807603396220003</v>
      </c>
      <c r="C1840" s="96">
        <v>422.9459999874</v>
      </c>
      <c r="F1840" s="90">
        <v>36565.409581940003</v>
      </c>
      <c r="G1840" s="90">
        <f t="shared" si="68"/>
        <v>63.434590418059997</v>
      </c>
      <c r="H1840" s="91">
        <v>441.21215447089997</v>
      </c>
    </row>
    <row r="1841" spans="1:8" ht="15.75" thickBot="1" x14ac:dyDescent="0.3">
      <c r="A1841" s="96">
        <v>35206.128932970001</v>
      </c>
      <c r="B1841" s="88">
        <f t="shared" si="67"/>
        <v>64.793871067029997</v>
      </c>
      <c r="C1841" s="96">
        <v>423.00700003280002</v>
      </c>
      <c r="F1841" s="90">
        <v>36590.233710929999</v>
      </c>
      <c r="G1841" s="90">
        <f t="shared" si="68"/>
        <v>63.409766289069999</v>
      </c>
      <c r="H1841" s="91">
        <v>441.21603368090001</v>
      </c>
    </row>
    <row r="1842" spans="1:8" ht="15.75" thickBot="1" x14ac:dyDescent="0.3">
      <c r="A1842" s="96">
        <v>35215.28286901</v>
      </c>
      <c r="B1842" s="88">
        <f t="shared" si="67"/>
        <v>64.784717130990003</v>
      </c>
      <c r="C1842" s="96">
        <v>423.20100001989999</v>
      </c>
      <c r="F1842" s="90">
        <v>36623.857383080001</v>
      </c>
      <c r="G1842" s="90">
        <f t="shared" si="68"/>
        <v>63.376142616919999</v>
      </c>
      <c r="H1842" s="91">
        <v>441.24006048299998</v>
      </c>
    </row>
    <row r="1843" spans="1:8" ht="15.75" thickBot="1" x14ac:dyDescent="0.3">
      <c r="A1843" s="96">
        <v>35233.592641260002</v>
      </c>
      <c r="B1843" s="88">
        <f t="shared" si="67"/>
        <v>64.766407358739997</v>
      </c>
      <c r="C1843" s="96">
        <v>423.39999999849999</v>
      </c>
      <c r="F1843" s="90">
        <v>36648.69884053</v>
      </c>
      <c r="G1843" s="90">
        <f t="shared" si="68"/>
        <v>63.351301159469998</v>
      </c>
      <c r="H1843" s="91">
        <v>441.33336445549998</v>
      </c>
    </row>
    <row r="1844" spans="1:8" ht="15.75" thickBot="1" x14ac:dyDescent="0.3">
      <c r="A1844" s="96">
        <v>35240.716372939998</v>
      </c>
      <c r="B1844" s="88">
        <f t="shared" si="67"/>
        <v>64.75928362706</v>
      </c>
      <c r="C1844" s="96">
        <v>423.39999999849999</v>
      </c>
      <c r="F1844" s="90">
        <v>36673.074825650001</v>
      </c>
      <c r="G1844" s="90">
        <f t="shared" si="68"/>
        <v>63.326925174350002</v>
      </c>
      <c r="H1844" s="91">
        <v>441.39398752250003</v>
      </c>
    </row>
    <row r="1845" spans="1:8" ht="15.75" thickBot="1" x14ac:dyDescent="0.3">
      <c r="A1845" s="96">
        <v>35283.94413376</v>
      </c>
      <c r="B1845" s="88">
        <f t="shared" si="67"/>
        <v>64.716055866239998</v>
      </c>
      <c r="C1845" s="96">
        <v>423.52400001140001</v>
      </c>
      <c r="F1845" s="90">
        <v>36697.924332080001</v>
      </c>
      <c r="G1845" s="90">
        <f t="shared" si="68"/>
        <v>63.302075667920001</v>
      </c>
      <c r="H1845" s="91">
        <v>441.43027817030003</v>
      </c>
    </row>
    <row r="1846" spans="1:8" ht="15.75" thickBot="1" x14ac:dyDescent="0.3">
      <c r="A1846" s="96">
        <v>35297.676835049999</v>
      </c>
      <c r="B1846" s="88">
        <f t="shared" si="67"/>
        <v>64.702323164950002</v>
      </c>
      <c r="C1846" s="96">
        <v>423.57999997209998</v>
      </c>
      <c r="F1846" s="90">
        <v>36722.625668619999</v>
      </c>
      <c r="G1846" s="90">
        <f t="shared" si="68"/>
        <v>63.277374331380003</v>
      </c>
      <c r="H1846" s="91">
        <v>441.44509669820002</v>
      </c>
    </row>
    <row r="1847" spans="1:8" ht="15.75" thickBot="1" x14ac:dyDescent="0.3">
      <c r="A1847" s="96">
        <v>35302.253656879999</v>
      </c>
      <c r="B1847" s="88">
        <f t="shared" si="67"/>
        <v>64.697746343120002</v>
      </c>
      <c r="C1847" s="96">
        <v>423.6000000313</v>
      </c>
      <c r="F1847" s="90">
        <v>36743.956648189996</v>
      </c>
      <c r="G1847" s="90">
        <f t="shared" si="68"/>
        <v>63.256043351810007</v>
      </c>
      <c r="H1847" s="91">
        <v>441.44749883679998</v>
      </c>
    </row>
    <row r="1848" spans="1:8" ht="15.75" thickBot="1" x14ac:dyDescent="0.3">
      <c r="A1848" s="96">
        <v>35338.873137280003</v>
      </c>
      <c r="B1848" s="88">
        <f t="shared" si="67"/>
        <v>64.661126862719996</v>
      </c>
      <c r="C1848" s="96">
        <v>423.63800004119997</v>
      </c>
      <c r="F1848" s="90">
        <v>36768.924481620001</v>
      </c>
      <c r="G1848" s="90">
        <f t="shared" si="68"/>
        <v>63.231075518380003</v>
      </c>
      <c r="H1848" s="91">
        <v>441.65758804400002</v>
      </c>
    </row>
    <row r="1849" spans="1:8" ht="15.75" thickBot="1" x14ac:dyDescent="0.3">
      <c r="A1849" s="96">
        <v>35380.069873679997</v>
      </c>
      <c r="B1849" s="88">
        <f t="shared" si="67"/>
        <v>64.61993012632</v>
      </c>
      <c r="C1849" s="96">
        <v>423.68999997150001</v>
      </c>
      <c r="F1849" s="90">
        <v>36793.607194169999</v>
      </c>
      <c r="G1849" s="90">
        <f t="shared" si="68"/>
        <v>63.206392805829999</v>
      </c>
      <c r="H1849" s="91">
        <v>441.8142995778</v>
      </c>
    </row>
    <row r="1850" spans="1:8" ht="15.75" thickBot="1" x14ac:dyDescent="0.3">
      <c r="A1850" s="96">
        <v>35421.266175910001</v>
      </c>
      <c r="B1850" s="88">
        <f t="shared" si="67"/>
        <v>64.578733824089994</v>
      </c>
      <c r="C1850" s="96">
        <v>423.73099995780001</v>
      </c>
      <c r="F1850" s="90">
        <v>36817.85625158</v>
      </c>
      <c r="G1850" s="90">
        <f t="shared" si="68"/>
        <v>63.182143748419996</v>
      </c>
      <c r="H1850" s="91">
        <v>441.82494895169998</v>
      </c>
    </row>
    <row r="1851" spans="1:8" ht="15.75" thickBot="1" x14ac:dyDescent="0.3">
      <c r="A1851" s="96">
        <v>35444.152955010002</v>
      </c>
      <c r="B1851" s="88">
        <f t="shared" si="67"/>
        <v>64.555847044990003</v>
      </c>
      <c r="C1851" s="96">
        <v>423.8399999961</v>
      </c>
      <c r="F1851" s="90">
        <v>36846.037691600002</v>
      </c>
      <c r="G1851" s="90">
        <f t="shared" si="68"/>
        <v>63.153962308399997</v>
      </c>
      <c r="H1851" s="91">
        <v>442.07104978349997</v>
      </c>
    </row>
    <row r="1852" spans="1:8" ht="15.75" thickBot="1" x14ac:dyDescent="0.3">
      <c r="A1852" s="96">
        <v>35451.95900042</v>
      </c>
      <c r="B1852" s="88">
        <f t="shared" si="67"/>
        <v>64.548040999579996</v>
      </c>
      <c r="C1852" s="96">
        <v>423.8399999961</v>
      </c>
      <c r="F1852" s="90">
        <v>36870.774458369997</v>
      </c>
      <c r="G1852" s="90">
        <f t="shared" si="68"/>
        <v>63.129225541630007</v>
      </c>
      <c r="H1852" s="91">
        <v>442.26004499859999</v>
      </c>
    </row>
    <row r="1853" spans="1:8" ht="15.75" thickBot="1" x14ac:dyDescent="0.3">
      <c r="A1853" s="96">
        <v>35485.349382890003</v>
      </c>
      <c r="B1853" s="88">
        <f t="shared" si="67"/>
        <v>64.514650617109993</v>
      </c>
      <c r="C1853" s="96">
        <v>423.88000002130002</v>
      </c>
      <c r="F1853" s="90">
        <v>36895.392341619998</v>
      </c>
      <c r="G1853" s="90">
        <f t="shared" si="68"/>
        <v>63.104607658380004</v>
      </c>
      <c r="H1853" s="91">
        <v>442.55581755129998</v>
      </c>
    </row>
    <row r="1854" spans="1:8" ht="15.75" thickBot="1" x14ac:dyDescent="0.3">
      <c r="A1854" s="96">
        <v>35499.081715</v>
      </c>
      <c r="B1854" s="88">
        <f t="shared" si="67"/>
        <v>64.500918284999997</v>
      </c>
      <c r="C1854" s="96">
        <v>423.9880000055</v>
      </c>
      <c r="F1854" s="90">
        <v>36919.847451629998</v>
      </c>
      <c r="G1854" s="90">
        <f t="shared" si="68"/>
        <v>63.080152548370002</v>
      </c>
      <c r="H1854" s="91">
        <v>442.75694044369999</v>
      </c>
    </row>
    <row r="1855" spans="1:8" ht="15.75" thickBot="1" x14ac:dyDescent="0.3">
      <c r="A1855" s="96">
        <v>35535.700846129999</v>
      </c>
      <c r="B1855" s="88">
        <f t="shared" si="67"/>
        <v>64.464299153870002</v>
      </c>
      <c r="C1855" s="96">
        <v>424.18999996039997</v>
      </c>
      <c r="F1855" s="90">
        <v>36944.59226302</v>
      </c>
      <c r="G1855" s="90">
        <f t="shared" si="68"/>
        <v>63.055407736980001</v>
      </c>
      <c r="H1855" s="91">
        <v>442.9799451467</v>
      </c>
    </row>
    <row r="1856" spans="1:8" ht="15.75" thickBot="1" x14ac:dyDescent="0.3">
      <c r="A1856" s="96">
        <v>35576.897842439997</v>
      </c>
      <c r="B1856" s="88">
        <f t="shared" si="67"/>
        <v>64.42310215756001</v>
      </c>
      <c r="C1856" s="96">
        <v>424.78600002830001</v>
      </c>
      <c r="F1856" s="90">
        <v>36969.585720499999</v>
      </c>
      <c r="G1856" s="90">
        <f t="shared" si="68"/>
        <v>63.0304142795</v>
      </c>
      <c r="H1856" s="91">
        <v>443.0482340213</v>
      </c>
    </row>
    <row r="1857" spans="1:8" ht="15.75" thickBot="1" x14ac:dyDescent="0.3">
      <c r="A1857" s="96">
        <v>35581.475318589997</v>
      </c>
      <c r="B1857" s="88">
        <f t="shared" si="67"/>
        <v>64.418524681410005</v>
      </c>
      <c r="C1857" s="96">
        <v>424.8200000077</v>
      </c>
      <c r="F1857" s="90">
        <v>36994.54500885</v>
      </c>
      <c r="G1857" s="90">
        <f t="shared" si="68"/>
        <v>63.005454991150003</v>
      </c>
      <c r="H1857" s="91">
        <v>443.12632592099999</v>
      </c>
    </row>
    <row r="1858" spans="1:8" ht="15.75" thickBot="1" x14ac:dyDescent="0.3">
      <c r="A1858" s="96">
        <v>35601.09529479</v>
      </c>
      <c r="B1858" s="88">
        <f t="shared" si="67"/>
        <v>64.398904705210001</v>
      </c>
      <c r="C1858" s="96">
        <v>424.8200000077</v>
      </c>
      <c r="F1858" s="90">
        <v>37019.476555900001</v>
      </c>
      <c r="G1858" s="90">
        <f t="shared" si="68"/>
        <v>62.980523444100001</v>
      </c>
      <c r="H1858" s="91">
        <v>443.1572015278</v>
      </c>
    </row>
    <row r="1859" spans="1:8" ht="15.75" thickBot="1" x14ac:dyDescent="0.3">
      <c r="A1859" s="96">
        <v>35631.826651180003</v>
      </c>
      <c r="B1859" s="88">
        <f t="shared" si="67"/>
        <v>64.368173348819994</v>
      </c>
      <c r="C1859" s="96">
        <v>424.87000001590002</v>
      </c>
      <c r="F1859" s="90">
        <v>37044.46348341</v>
      </c>
      <c r="G1859" s="90">
        <f t="shared" si="68"/>
        <v>62.955536516590001</v>
      </c>
      <c r="H1859" s="91">
        <v>443.4287165737</v>
      </c>
    </row>
    <row r="1860" spans="1:8" ht="15.75" thickBot="1" x14ac:dyDescent="0.3">
      <c r="A1860" s="96">
        <v>35636.403814600002</v>
      </c>
      <c r="B1860" s="88">
        <f t="shared" si="67"/>
        <v>64.363596185399999</v>
      </c>
      <c r="C1860" s="96">
        <v>427.01000001279999</v>
      </c>
      <c r="F1860" s="90">
        <v>37069.013705290003</v>
      </c>
      <c r="G1860" s="90">
        <f t="shared" si="68"/>
        <v>62.930986294709996</v>
      </c>
      <c r="H1860" s="91">
        <v>443.5432926881</v>
      </c>
    </row>
    <row r="1861" spans="1:8" ht="15.75" thickBot="1" x14ac:dyDescent="0.3">
      <c r="A1861" s="86">
        <v>35640.981397590003</v>
      </c>
      <c r="B1861" s="88">
        <f t="shared" ref="B1861:B1924" si="69">100-A1861/1000</f>
        <v>64.359018602410003</v>
      </c>
      <c r="C1861" s="86">
        <v>429.92799997330002</v>
      </c>
      <c r="D1861" s="99" t="s">
        <v>50</v>
      </c>
      <c r="E1861" s="99"/>
      <c r="F1861" s="90">
        <v>37092.873894229997</v>
      </c>
      <c r="G1861" s="90">
        <f t="shared" ref="G1861:G1924" si="70">100-F1861/1000</f>
        <v>62.907126105770004</v>
      </c>
      <c r="H1861" s="91">
        <v>443.64526212219999</v>
      </c>
    </row>
    <row r="1862" spans="1:8" ht="15.75" thickBot="1" x14ac:dyDescent="0.3">
      <c r="A1862" s="96">
        <v>35645.558561010002</v>
      </c>
      <c r="B1862" s="88">
        <f t="shared" si="69"/>
        <v>64.354441438989994</v>
      </c>
      <c r="C1862" s="96">
        <v>430.58999998489998</v>
      </c>
      <c r="F1862" s="90">
        <v>37117.399209770003</v>
      </c>
      <c r="G1862" s="90">
        <f t="shared" si="70"/>
        <v>62.882600790230001</v>
      </c>
      <c r="H1862" s="91">
        <v>443.6534197373</v>
      </c>
    </row>
    <row r="1863" spans="1:8" ht="15.75" thickBot="1" x14ac:dyDescent="0.3">
      <c r="A1863" s="96">
        <v>35682.886732370003</v>
      </c>
      <c r="B1863" s="88">
        <f t="shared" si="69"/>
        <v>64.317113267629992</v>
      </c>
      <c r="C1863" s="96">
        <v>430.59999996800002</v>
      </c>
      <c r="F1863" s="90">
        <v>37142.281913990002</v>
      </c>
      <c r="G1863" s="90">
        <f t="shared" si="70"/>
        <v>62.857718086009996</v>
      </c>
      <c r="H1863" s="91">
        <v>443.71406591179999</v>
      </c>
    </row>
    <row r="1864" spans="1:8" ht="15.75" thickBot="1" x14ac:dyDescent="0.3">
      <c r="A1864" s="96">
        <v>35700.487123500003</v>
      </c>
      <c r="B1864" s="88">
        <f t="shared" si="69"/>
        <v>64.299512876499989</v>
      </c>
      <c r="C1864" s="96">
        <v>430.61899997289999</v>
      </c>
      <c r="F1864" s="90">
        <v>37167.31926502</v>
      </c>
      <c r="G1864" s="90">
        <f t="shared" si="70"/>
        <v>62.832680734980002</v>
      </c>
      <c r="H1864" s="91">
        <v>443.7762836819</v>
      </c>
    </row>
    <row r="1865" spans="1:8" ht="15.75" thickBot="1" x14ac:dyDescent="0.3">
      <c r="A1865" s="96">
        <v>35709.642807910001</v>
      </c>
      <c r="B1865" s="88">
        <f t="shared" si="69"/>
        <v>64.290357192089999</v>
      </c>
      <c r="C1865" s="96">
        <v>430.67000003530001</v>
      </c>
      <c r="F1865" s="90">
        <v>37192.316474779996</v>
      </c>
      <c r="G1865" s="90">
        <f t="shared" si="70"/>
        <v>62.807683525220007</v>
      </c>
      <c r="H1865" s="91">
        <v>443.89590659599997</v>
      </c>
    </row>
    <row r="1866" spans="1:8" ht="15.75" thickBot="1" x14ac:dyDescent="0.3">
      <c r="A1866" s="96">
        <v>35718.797383210003</v>
      </c>
      <c r="B1866" s="88">
        <f t="shared" si="69"/>
        <v>64.281202616789997</v>
      </c>
      <c r="C1866" s="96">
        <v>430.67300001159998</v>
      </c>
      <c r="F1866" s="90">
        <v>37217.142084660001</v>
      </c>
      <c r="G1866" s="90">
        <f t="shared" si="70"/>
        <v>62.782857915339996</v>
      </c>
      <c r="H1866" s="91">
        <v>444.07186599200003</v>
      </c>
    </row>
    <row r="1867" spans="1:8" ht="15.75" thickBot="1" x14ac:dyDescent="0.3">
      <c r="A1867" s="96">
        <v>35746.261109129999</v>
      </c>
      <c r="B1867" s="88">
        <f t="shared" si="69"/>
        <v>64.253738890870011</v>
      </c>
      <c r="C1867" s="96">
        <v>430.85999999199998</v>
      </c>
      <c r="F1867" s="90">
        <v>37242.125275099999</v>
      </c>
      <c r="G1867" s="90">
        <f t="shared" si="70"/>
        <v>62.757874724899999</v>
      </c>
      <c r="H1867" s="91">
        <v>444.27547444509997</v>
      </c>
    </row>
    <row r="1868" spans="1:8" ht="15.75" thickBot="1" x14ac:dyDescent="0.3">
      <c r="A1868" s="96">
        <v>35782.880519420003</v>
      </c>
      <c r="B1868" s="88">
        <f t="shared" si="69"/>
        <v>64.217119480579996</v>
      </c>
      <c r="C1868" s="96">
        <v>430.91000000010001</v>
      </c>
      <c r="F1868" s="90">
        <v>37267.262901779999</v>
      </c>
      <c r="G1868" s="90">
        <f t="shared" si="70"/>
        <v>62.732737098219999</v>
      </c>
      <c r="H1868" s="91">
        <v>444.31606527809998</v>
      </c>
    </row>
    <row r="1869" spans="1:8" ht="15.75" thickBot="1" x14ac:dyDescent="0.3">
      <c r="A1869" s="96">
        <v>35822.96222981</v>
      </c>
      <c r="B1869" s="88">
        <f t="shared" si="69"/>
        <v>64.177037770189997</v>
      </c>
      <c r="C1869" s="96">
        <v>430.9299999662</v>
      </c>
      <c r="F1869" s="90">
        <v>37292.195780529997</v>
      </c>
      <c r="G1869" s="90">
        <f t="shared" si="70"/>
        <v>62.707804219470006</v>
      </c>
      <c r="H1869" s="91">
        <v>444.3408396227</v>
      </c>
    </row>
    <row r="1870" spans="1:8" ht="15.75" thickBot="1" x14ac:dyDescent="0.3">
      <c r="A1870" s="96">
        <v>35856.119470719997</v>
      </c>
      <c r="B1870" s="88">
        <f t="shared" si="69"/>
        <v>64.143880529280011</v>
      </c>
      <c r="C1870" s="96">
        <v>430.9450000338</v>
      </c>
      <c r="F1870" s="90">
        <v>37317.177860479998</v>
      </c>
      <c r="G1870" s="90">
        <f t="shared" si="70"/>
        <v>62.682822139519999</v>
      </c>
      <c r="H1870" s="91">
        <v>444.42556650709997</v>
      </c>
    </row>
    <row r="1871" spans="1:8" ht="15.75" thickBot="1" x14ac:dyDescent="0.3">
      <c r="A1871" s="96">
        <v>35869.851213249996</v>
      </c>
      <c r="B1871" s="88">
        <f t="shared" si="69"/>
        <v>64.130148786749999</v>
      </c>
      <c r="C1871" s="96">
        <v>431.01000001649999</v>
      </c>
      <c r="F1871" s="90">
        <v>37341.738676300003</v>
      </c>
      <c r="G1871" s="90">
        <f t="shared" si="70"/>
        <v>62.658261323699996</v>
      </c>
      <c r="H1871" s="91">
        <v>444.44553253190003</v>
      </c>
    </row>
    <row r="1872" spans="1:8" ht="15.75" thickBot="1" x14ac:dyDescent="0.3">
      <c r="A1872" s="96">
        <v>35883.583189370001</v>
      </c>
      <c r="B1872" s="88">
        <f t="shared" si="69"/>
        <v>64.11641681063</v>
      </c>
      <c r="C1872" s="96">
        <v>431.01500000800002</v>
      </c>
      <c r="F1872" s="90">
        <v>37366.579956349997</v>
      </c>
      <c r="G1872" s="90">
        <f t="shared" si="70"/>
        <v>62.633420043650005</v>
      </c>
      <c r="H1872" s="91">
        <v>444.47542452829998</v>
      </c>
    </row>
    <row r="1873" spans="1:8" ht="15.75" thickBot="1" x14ac:dyDescent="0.3">
      <c r="A1873" s="96">
        <v>35901.892503529998</v>
      </c>
      <c r="B1873" s="88">
        <f t="shared" si="69"/>
        <v>64.098107496469993</v>
      </c>
      <c r="C1873" s="96">
        <v>431.11000003290002</v>
      </c>
      <c r="F1873" s="90">
        <v>37391.524136020002</v>
      </c>
      <c r="G1873" s="90">
        <f t="shared" si="70"/>
        <v>62.608475863979997</v>
      </c>
      <c r="H1873" s="91">
        <v>444.55840314340003</v>
      </c>
    </row>
    <row r="1874" spans="1:8" ht="15.75" thickBot="1" x14ac:dyDescent="0.3">
      <c r="A1874" s="96">
        <v>35915.625451979999</v>
      </c>
      <c r="B1874" s="88">
        <f t="shared" si="69"/>
        <v>64.084374548020008</v>
      </c>
      <c r="C1874" s="96">
        <v>431.13799996670002</v>
      </c>
      <c r="F1874" s="90">
        <v>37416.702028710002</v>
      </c>
      <c r="G1874" s="90">
        <f t="shared" si="70"/>
        <v>62.583297971290001</v>
      </c>
      <c r="H1874" s="91">
        <v>444.61390997040002</v>
      </c>
    </row>
    <row r="1875" spans="1:8" ht="15.75" thickBot="1" x14ac:dyDescent="0.3">
      <c r="A1875" s="96">
        <v>35937.820348169997</v>
      </c>
      <c r="B1875" s="88">
        <f t="shared" si="69"/>
        <v>64.062179651830007</v>
      </c>
      <c r="C1875" s="96">
        <v>431.18000000720002</v>
      </c>
      <c r="F1875" s="90">
        <v>37441.701622480003</v>
      </c>
      <c r="G1875" s="90">
        <f t="shared" si="70"/>
        <v>62.558298377519996</v>
      </c>
      <c r="H1875" s="91">
        <v>444.64594986989999</v>
      </c>
    </row>
    <row r="1876" spans="1:8" ht="15.75" thickBot="1" x14ac:dyDescent="0.3">
      <c r="A1876" s="96">
        <v>35956.821724590001</v>
      </c>
      <c r="B1876" s="88">
        <f t="shared" si="69"/>
        <v>64.04317827541</v>
      </c>
      <c r="C1876" s="96">
        <v>431.24700000510001</v>
      </c>
      <c r="F1876" s="90">
        <v>37466.606717839997</v>
      </c>
      <c r="G1876" s="90">
        <f t="shared" si="70"/>
        <v>62.533393282160006</v>
      </c>
      <c r="H1876" s="91">
        <v>444.6519377825</v>
      </c>
    </row>
    <row r="1877" spans="1:8" ht="15.75" thickBot="1" x14ac:dyDescent="0.3">
      <c r="A1877" s="96">
        <v>35965.976649390002</v>
      </c>
      <c r="B1877" s="88">
        <f t="shared" si="69"/>
        <v>64.034023350609999</v>
      </c>
      <c r="C1877" s="96">
        <v>431.39599997549999</v>
      </c>
      <c r="F1877" s="90">
        <v>37491.496625749998</v>
      </c>
      <c r="G1877" s="90">
        <f t="shared" si="70"/>
        <v>62.508503374250004</v>
      </c>
      <c r="H1877" s="91">
        <v>444.69154386870002</v>
      </c>
    </row>
    <row r="1878" spans="1:8" ht="15.75" thickBot="1" x14ac:dyDescent="0.3">
      <c r="A1878" s="96">
        <v>35970.554111789999</v>
      </c>
      <c r="B1878" s="88">
        <f t="shared" si="69"/>
        <v>64.029445888210006</v>
      </c>
      <c r="C1878" s="96">
        <v>431.5000000224</v>
      </c>
      <c r="F1878" s="90">
        <v>37516.280772509999</v>
      </c>
      <c r="G1878" s="90">
        <f t="shared" si="70"/>
        <v>62.483719227489999</v>
      </c>
      <c r="H1878" s="91">
        <v>444.77042354050002</v>
      </c>
    </row>
    <row r="1879" spans="1:8" ht="15.75" thickBot="1" x14ac:dyDescent="0.3">
      <c r="A1879" s="96">
        <v>35975.130822940002</v>
      </c>
      <c r="B1879" s="88">
        <f t="shared" si="69"/>
        <v>64.024869177059998</v>
      </c>
      <c r="C1879" s="96">
        <v>431.545000039</v>
      </c>
      <c r="F1879" s="90">
        <v>37541.309661220002</v>
      </c>
      <c r="G1879" s="90">
        <f t="shared" si="70"/>
        <v>62.458690338779995</v>
      </c>
      <c r="H1879" s="91">
        <v>444.79942674120002</v>
      </c>
    </row>
    <row r="1880" spans="1:8" ht="15.75" thickBot="1" x14ac:dyDescent="0.3">
      <c r="A1880" s="96">
        <v>35984.285747740003</v>
      </c>
      <c r="B1880" s="88">
        <f t="shared" si="69"/>
        <v>64.015714252259997</v>
      </c>
      <c r="C1880" s="96">
        <v>431.72000002120001</v>
      </c>
      <c r="F1880" s="90">
        <v>37566.013442659998</v>
      </c>
      <c r="G1880" s="90">
        <f t="shared" si="70"/>
        <v>62.433986557339999</v>
      </c>
      <c r="H1880" s="91">
        <v>445.05957533319997</v>
      </c>
    </row>
    <row r="1881" spans="1:8" ht="15.75" thickBot="1" x14ac:dyDescent="0.3">
      <c r="A1881" s="96">
        <v>35988.863870159999</v>
      </c>
      <c r="B1881" s="88">
        <f t="shared" si="69"/>
        <v>64.011136129839997</v>
      </c>
      <c r="C1881" s="96">
        <v>431.7220000364</v>
      </c>
      <c r="F1881" s="90">
        <v>37582.246410320004</v>
      </c>
      <c r="G1881" s="90">
        <f t="shared" si="70"/>
        <v>62.417753589679997</v>
      </c>
      <c r="H1881" s="91">
        <v>445.59237028450002</v>
      </c>
    </row>
    <row r="1882" spans="1:8" ht="15.75" thickBot="1" x14ac:dyDescent="0.3">
      <c r="A1882" s="96">
        <v>36011.750430879998</v>
      </c>
      <c r="B1882" s="88">
        <f t="shared" si="69"/>
        <v>63.988249569120001</v>
      </c>
      <c r="C1882" s="96">
        <v>431.84000000359998</v>
      </c>
      <c r="F1882" s="90">
        <v>37590.93380567</v>
      </c>
      <c r="G1882" s="90">
        <f t="shared" si="70"/>
        <v>62.409066194330002</v>
      </c>
      <c r="H1882" s="91">
        <v>445.72699439979999</v>
      </c>
    </row>
    <row r="1883" spans="1:8" ht="15.75" thickBot="1" x14ac:dyDescent="0.3">
      <c r="A1883" s="96">
        <v>36026.681017100003</v>
      </c>
      <c r="B1883" s="88">
        <f t="shared" si="69"/>
        <v>63.973318982899997</v>
      </c>
      <c r="C1883" s="96">
        <v>431.89299998799999</v>
      </c>
      <c r="F1883" s="90">
        <v>37616.974251439999</v>
      </c>
      <c r="G1883" s="90">
        <f t="shared" si="70"/>
        <v>62.383025748560001</v>
      </c>
      <c r="H1883" s="91">
        <v>445.78</v>
      </c>
    </row>
    <row r="1884" spans="1:8" ht="15.75" thickBot="1" x14ac:dyDescent="0.3">
      <c r="A1884" s="96">
        <v>36062.102198610002</v>
      </c>
      <c r="B1884" s="88">
        <f t="shared" si="69"/>
        <v>63.937897801390001</v>
      </c>
      <c r="C1884" s="96">
        <v>432.06799997019999</v>
      </c>
      <c r="F1884" s="90">
        <v>37641.55602068</v>
      </c>
      <c r="G1884" s="90">
        <f t="shared" si="70"/>
        <v>62.35844397932</v>
      </c>
      <c r="H1884" s="91">
        <v>445.83015195299998</v>
      </c>
    </row>
    <row r="1885" spans="1:8" ht="15.75" thickBot="1" x14ac:dyDescent="0.3">
      <c r="A1885" s="96">
        <v>36071.256898660002</v>
      </c>
      <c r="B1885" s="88">
        <f t="shared" si="69"/>
        <v>63.928743101339997</v>
      </c>
      <c r="C1885" s="96">
        <v>432.20100000500003</v>
      </c>
      <c r="F1885" s="90">
        <v>37665.911871149998</v>
      </c>
      <c r="G1885" s="90">
        <f t="shared" si="70"/>
        <v>62.334088128850006</v>
      </c>
      <c r="H1885" s="91">
        <v>446.18759489960001</v>
      </c>
    </row>
    <row r="1886" spans="1:8" ht="15.75" thickBot="1" x14ac:dyDescent="0.3">
      <c r="A1886" s="96">
        <v>36103.298240470001</v>
      </c>
      <c r="B1886" s="88">
        <f t="shared" si="69"/>
        <v>63.896701759529996</v>
      </c>
      <c r="C1886" s="96">
        <v>432.32700003309998</v>
      </c>
      <c r="F1886" s="90">
        <v>37690.822992770001</v>
      </c>
      <c r="G1886" s="90">
        <f t="shared" si="70"/>
        <v>62.309177007229998</v>
      </c>
      <c r="H1886" s="91">
        <v>446.50955528790001</v>
      </c>
    </row>
    <row r="1887" spans="1:8" ht="15.75" thickBot="1" x14ac:dyDescent="0.3">
      <c r="A1887" s="96">
        <v>36107.291285680003</v>
      </c>
      <c r="B1887" s="88">
        <f t="shared" si="69"/>
        <v>63.892708714319994</v>
      </c>
      <c r="C1887" s="96">
        <v>432.37000003460003</v>
      </c>
      <c r="F1887" s="90">
        <v>37715.633298729997</v>
      </c>
      <c r="G1887" s="90">
        <f t="shared" si="70"/>
        <v>62.284366701270002</v>
      </c>
      <c r="H1887" s="91">
        <v>446.54498946780001</v>
      </c>
    </row>
    <row r="1888" spans="1:8" ht="15.75" thickBot="1" x14ac:dyDescent="0.3">
      <c r="A1888" s="96">
        <v>36117.030338819997</v>
      </c>
      <c r="B1888" s="88">
        <f t="shared" si="69"/>
        <v>63.882969661180006</v>
      </c>
      <c r="C1888" s="96">
        <v>432.38000001760003</v>
      </c>
      <c r="F1888" s="90">
        <v>37740.729302580003</v>
      </c>
      <c r="G1888" s="90">
        <f t="shared" si="70"/>
        <v>62.25927069742</v>
      </c>
      <c r="H1888" s="91">
        <v>446.61179914190001</v>
      </c>
    </row>
    <row r="1889" spans="1:8" ht="15.75" thickBot="1" x14ac:dyDescent="0.3">
      <c r="A1889" s="96">
        <v>36153.649856939999</v>
      </c>
      <c r="B1889" s="88">
        <f t="shared" si="69"/>
        <v>63.84635014306</v>
      </c>
      <c r="C1889" s="96">
        <v>432.42000004279998</v>
      </c>
      <c r="F1889" s="90">
        <v>37765.659197410001</v>
      </c>
      <c r="G1889" s="90">
        <f t="shared" si="70"/>
        <v>62.234340802589998</v>
      </c>
      <c r="H1889" s="91">
        <v>446.63140165700003</v>
      </c>
    </row>
    <row r="1890" spans="1:8" ht="15.75" thickBot="1" x14ac:dyDescent="0.3">
      <c r="A1890" s="96">
        <v>36193.818135000001</v>
      </c>
      <c r="B1890" s="88">
        <f t="shared" si="69"/>
        <v>63.806181864999999</v>
      </c>
      <c r="C1890" s="96">
        <v>432.45999997479998</v>
      </c>
      <c r="F1890" s="90">
        <v>37789.858701110003</v>
      </c>
      <c r="G1890" s="90">
        <f t="shared" si="70"/>
        <v>62.210141298890001</v>
      </c>
      <c r="H1890" s="91">
        <v>446.7079305053</v>
      </c>
    </row>
    <row r="1891" spans="1:8" ht="15.75" thickBot="1" x14ac:dyDescent="0.3">
      <c r="A1891" s="96">
        <v>36233.4748148</v>
      </c>
      <c r="B1891" s="88">
        <f t="shared" si="69"/>
        <v>63.766525185200003</v>
      </c>
      <c r="C1891" s="96">
        <v>432.55000000820002</v>
      </c>
      <c r="F1891" s="90">
        <v>37815.109333979999</v>
      </c>
      <c r="G1891" s="90">
        <f t="shared" si="70"/>
        <v>62.184890666020003</v>
      </c>
      <c r="H1891" s="91">
        <v>447.02516019030003</v>
      </c>
    </row>
    <row r="1892" spans="1:8" ht="15.75" thickBot="1" x14ac:dyDescent="0.3">
      <c r="A1892" s="96">
        <v>36263.506917960003</v>
      </c>
      <c r="B1892" s="88">
        <f t="shared" si="69"/>
        <v>63.736493082039999</v>
      </c>
      <c r="C1892" s="96">
        <v>432.55999999120002</v>
      </c>
      <c r="F1892" s="90">
        <v>37839.99989436</v>
      </c>
      <c r="G1892" s="90">
        <f t="shared" si="70"/>
        <v>62.160000105640002</v>
      </c>
      <c r="H1892" s="91">
        <v>447.0833444475</v>
      </c>
    </row>
    <row r="1893" spans="1:8" ht="15.75" thickBot="1" x14ac:dyDescent="0.3">
      <c r="A1893" s="96">
        <v>36272.66257878</v>
      </c>
      <c r="B1893" s="88">
        <f t="shared" si="69"/>
        <v>63.72733742122</v>
      </c>
      <c r="C1893" s="96">
        <v>432.61999998239997</v>
      </c>
      <c r="F1893" s="90">
        <v>37864.609844439998</v>
      </c>
      <c r="G1893" s="90">
        <f t="shared" si="70"/>
        <v>62.135390155560003</v>
      </c>
      <c r="H1893" s="91">
        <v>447.72669460930001</v>
      </c>
    </row>
    <row r="1894" spans="1:8" ht="15.75" thickBot="1" x14ac:dyDescent="0.3">
      <c r="A1894" s="96">
        <v>36280.747172770003</v>
      </c>
      <c r="B1894" s="88">
        <f t="shared" si="69"/>
        <v>63.719252827229994</v>
      </c>
      <c r="C1894" s="96">
        <v>432.61999998239997</v>
      </c>
      <c r="F1894" s="90">
        <v>37889.436852819999</v>
      </c>
      <c r="G1894" s="90">
        <f t="shared" si="70"/>
        <v>62.110563147180002</v>
      </c>
      <c r="H1894" s="91">
        <v>447.72592993640001</v>
      </c>
    </row>
    <row r="1895" spans="1:8" ht="15.75" thickBot="1" x14ac:dyDescent="0.3">
      <c r="A1895" s="96">
        <v>36295.54890111</v>
      </c>
      <c r="B1895" s="88">
        <f t="shared" si="69"/>
        <v>63.704451098889997</v>
      </c>
      <c r="C1895" s="96">
        <v>432.61999998239997</v>
      </c>
      <c r="F1895" s="90">
        <v>37913.722366610004</v>
      </c>
      <c r="G1895" s="90">
        <f t="shared" si="70"/>
        <v>62.086277633389997</v>
      </c>
      <c r="H1895" s="91">
        <v>447.88543446739999</v>
      </c>
    </row>
    <row r="1896" spans="1:8" ht="15.75" thickBot="1" x14ac:dyDescent="0.3">
      <c r="A1896" s="96">
        <v>36309.281741320003</v>
      </c>
      <c r="B1896" s="88">
        <f t="shared" si="69"/>
        <v>63.69071825868</v>
      </c>
      <c r="C1896" s="96">
        <v>432.87700003010002</v>
      </c>
      <c r="F1896" s="90">
        <v>37939.563889570003</v>
      </c>
      <c r="G1896" s="90">
        <f t="shared" si="70"/>
        <v>62.060436110429997</v>
      </c>
      <c r="H1896" s="91">
        <v>447.8915860381</v>
      </c>
    </row>
    <row r="1897" spans="1:8" ht="15.75" thickBot="1" x14ac:dyDescent="0.3">
      <c r="A1897" s="96">
        <v>36313.858304430003</v>
      </c>
      <c r="B1897" s="88">
        <f t="shared" si="69"/>
        <v>63.686141695569994</v>
      </c>
      <c r="C1897" s="96">
        <v>432.89400001989998</v>
      </c>
      <c r="F1897" s="90">
        <v>37964.553029579998</v>
      </c>
      <c r="G1897" s="90">
        <f t="shared" si="70"/>
        <v>62.035446970420004</v>
      </c>
      <c r="H1897" s="91">
        <v>448.26271174020002</v>
      </c>
    </row>
    <row r="1898" spans="1:8" ht="15.75" thickBot="1" x14ac:dyDescent="0.3">
      <c r="A1898" s="96">
        <v>36318.435839689999</v>
      </c>
      <c r="B1898" s="88">
        <f t="shared" si="69"/>
        <v>63.681564160310003</v>
      </c>
      <c r="C1898" s="96">
        <v>432.98200003800002</v>
      </c>
      <c r="F1898" s="90">
        <v>37989.520796359997</v>
      </c>
      <c r="G1898" s="90">
        <f t="shared" si="70"/>
        <v>62.010479203640003</v>
      </c>
      <c r="H1898" s="91">
        <v>448.7295237761</v>
      </c>
    </row>
    <row r="1899" spans="1:8" ht="15.75" thickBot="1" x14ac:dyDescent="0.3">
      <c r="A1899" s="96">
        <v>36323.013374939997</v>
      </c>
      <c r="B1899" s="88">
        <f t="shared" si="69"/>
        <v>63.676986625060003</v>
      </c>
      <c r="C1899" s="96">
        <v>433.12999995429999</v>
      </c>
      <c r="F1899" s="90">
        <v>38014.38097459</v>
      </c>
      <c r="G1899" s="90">
        <f t="shared" si="70"/>
        <v>61.985619025410003</v>
      </c>
      <c r="H1899" s="91">
        <v>449.09337886589998</v>
      </c>
    </row>
    <row r="1900" spans="1:8" ht="15.75" thickBot="1" x14ac:dyDescent="0.3">
      <c r="A1900" s="96">
        <v>36337.511679529998</v>
      </c>
      <c r="B1900" s="88">
        <f t="shared" si="69"/>
        <v>63.662488320470004</v>
      </c>
      <c r="C1900" s="96">
        <v>433.21999998759998</v>
      </c>
      <c r="F1900" s="90">
        <v>38039.574258120003</v>
      </c>
      <c r="G1900" s="90">
        <f t="shared" si="70"/>
        <v>61.960425741879995</v>
      </c>
      <c r="H1900" s="91">
        <v>449.2601259493</v>
      </c>
    </row>
    <row r="1901" spans="1:8" ht="15.75" thickBot="1" x14ac:dyDescent="0.3">
      <c r="A1901" s="96">
        <v>36341.32278961</v>
      </c>
      <c r="B1901" s="88">
        <f t="shared" si="69"/>
        <v>63.658677210390003</v>
      </c>
      <c r="C1901" s="96">
        <v>433.25500002130002</v>
      </c>
      <c r="F1901" s="90">
        <v>38064.500357359997</v>
      </c>
      <c r="G1901" s="90">
        <f t="shared" si="70"/>
        <v>61.935499642640004</v>
      </c>
      <c r="H1901" s="91">
        <v>449.26380299269999</v>
      </c>
    </row>
    <row r="1902" spans="1:8" ht="15.75" thickBot="1" x14ac:dyDescent="0.3">
      <c r="A1902" s="96">
        <v>36350.477920739999</v>
      </c>
      <c r="B1902" s="88">
        <f t="shared" si="69"/>
        <v>63.649522079260002</v>
      </c>
      <c r="C1902" s="96">
        <v>433.46399998290002</v>
      </c>
      <c r="F1902" s="90">
        <v>38089.407520139997</v>
      </c>
      <c r="G1902" s="90">
        <f t="shared" si="70"/>
        <v>61.91059247986</v>
      </c>
      <c r="H1902" s="91">
        <v>449.29833129709999</v>
      </c>
    </row>
    <row r="1903" spans="1:8" ht="15.75" thickBot="1" x14ac:dyDescent="0.3">
      <c r="A1903" s="96">
        <v>36364.210407949999</v>
      </c>
      <c r="B1903" s="88">
        <f t="shared" si="69"/>
        <v>63.635789592050003</v>
      </c>
      <c r="C1903" s="96">
        <v>433.57699995860003</v>
      </c>
      <c r="F1903" s="90">
        <v>38115.110927020003</v>
      </c>
      <c r="G1903" s="90">
        <f t="shared" si="70"/>
        <v>61.884889072979995</v>
      </c>
      <c r="H1903" s="91">
        <v>449.36021080099999</v>
      </c>
    </row>
    <row r="1904" spans="1:8" ht="15.75" thickBot="1" x14ac:dyDescent="0.3">
      <c r="A1904" s="96">
        <v>36373.364654229998</v>
      </c>
      <c r="B1904" s="88">
        <f t="shared" si="69"/>
        <v>63.626635345770005</v>
      </c>
      <c r="C1904" s="96">
        <v>433.7099999934</v>
      </c>
      <c r="F1904" s="90">
        <v>38140.70144135</v>
      </c>
      <c r="G1904" s="90">
        <f t="shared" si="70"/>
        <v>61.859298558649996</v>
      </c>
      <c r="H1904" s="91">
        <v>449.73650789319998</v>
      </c>
    </row>
    <row r="1905" spans="1:8" ht="15.75" thickBot="1" x14ac:dyDescent="0.3">
      <c r="A1905" s="96">
        <v>36377.94154444</v>
      </c>
      <c r="B1905" s="88">
        <f t="shared" si="69"/>
        <v>63.622058455560001</v>
      </c>
      <c r="C1905" s="96">
        <v>433.7099999934</v>
      </c>
      <c r="F1905" s="90">
        <v>38165.588621219998</v>
      </c>
      <c r="G1905" s="90">
        <f t="shared" si="70"/>
        <v>61.834411378780004</v>
      </c>
      <c r="H1905" s="91">
        <v>449.96637309210001</v>
      </c>
    </row>
    <row r="1906" spans="1:8" ht="15.75" thickBot="1" x14ac:dyDescent="0.3">
      <c r="A1906" s="96">
        <v>36382.519785370001</v>
      </c>
      <c r="B1906" s="88">
        <f t="shared" si="69"/>
        <v>63.61748021463</v>
      </c>
      <c r="C1906" s="96">
        <v>433.76700000839998</v>
      </c>
      <c r="F1906" s="90">
        <v>38190.516563810001</v>
      </c>
      <c r="G1906" s="90">
        <f t="shared" si="70"/>
        <v>61.80948343619</v>
      </c>
      <c r="H1906" s="91">
        <v>450.0097982378</v>
      </c>
    </row>
    <row r="1907" spans="1:8" ht="15.75" thickBot="1" x14ac:dyDescent="0.3">
      <c r="A1907" s="96">
        <v>36391.67403165</v>
      </c>
      <c r="B1907" s="88">
        <f t="shared" si="69"/>
        <v>63.608325968350002</v>
      </c>
      <c r="C1907" s="96">
        <v>433.81900003179999</v>
      </c>
      <c r="F1907" s="90">
        <v>38215.461780960002</v>
      </c>
      <c r="G1907" s="90">
        <f t="shared" si="70"/>
        <v>61.784538219039995</v>
      </c>
      <c r="H1907" s="91">
        <v>450.20735822810002</v>
      </c>
    </row>
    <row r="1908" spans="1:8" ht="15.75" thickBot="1" x14ac:dyDescent="0.3">
      <c r="A1908" s="96">
        <v>36396.251387759999</v>
      </c>
      <c r="B1908" s="88">
        <f t="shared" si="69"/>
        <v>63.603748612240004</v>
      </c>
      <c r="C1908" s="96">
        <v>433.91200004149999</v>
      </c>
      <c r="F1908" s="90">
        <v>38240.385719190002</v>
      </c>
      <c r="G1908" s="90">
        <f t="shared" si="70"/>
        <v>61.759614280809998</v>
      </c>
      <c r="H1908" s="91">
        <v>450.27791441289997</v>
      </c>
    </row>
    <row r="1909" spans="1:8" ht="15.75" thickBot="1" x14ac:dyDescent="0.3">
      <c r="A1909" s="96">
        <v>36414.559896749997</v>
      </c>
      <c r="B1909" s="88">
        <f t="shared" si="69"/>
        <v>63.585440103250001</v>
      </c>
      <c r="C1909" s="96">
        <v>434.00899998839998</v>
      </c>
      <c r="F1909" s="90">
        <v>38266.76932295</v>
      </c>
      <c r="G1909" s="90">
        <f t="shared" si="70"/>
        <v>61.733230677050003</v>
      </c>
      <c r="H1909" s="91">
        <v>450.44537811539999</v>
      </c>
    </row>
    <row r="1910" spans="1:8" ht="15.75" thickBot="1" x14ac:dyDescent="0.3">
      <c r="A1910" s="96">
        <v>36432.870499049997</v>
      </c>
      <c r="B1910" s="88">
        <f t="shared" si="69"/>
        <v>63.567129500950003</v>
      </c>
      <c r="C1910" s="96">
        <v>434.03999999169997</v>
      </c>
      <c r="F1910" s="90">
        <v>38271.548977300001</v>
      </c>
      <c r="G1910" s="90">
        <f t="shared" si="70"/>
        <v>61.7284510227</v>
      </c>
      <c r="H1910" s="91">
        <v>450.5208788324</v>
      </c>
    </row>
    <row r="1911" spans="1:8" ht="15.75" thickBot="1" x14ac:dyDescent="0.3">
      <c r="A1911" s="96">
        <v>36474.066881480001</v>
      </c>
      <c r="B1911" s="88">
        <f t="shared" si="69"/>
        <v>63.525933118520001</v>
      </c>
      <c r="C1911" s="96">
        <v>434.06300002709997</v>
      </c>
      <c r="F1911" s="90">
        <v>38292.53187631</v>
      </c>
      <c r="G1911" s="90">
        <f t="shared" si="70"/>
        <v>61.707468123689999</v>
      </c>
      <c r="H1911" s="91">
        <v>450.5423570717</v>
      </c>
    </row>
    <row r="1912" spans="1:8" ht="15.75" thickBot="1" x14ac:dyDescent="0.3">
      <c r="A1912" s="96">
        <v>36483.221070469997</v>
      </c>
      <c r="B1912" s="88">
        <f t="shared" si="69"/>
        <v>63.516778929530005</v>
      </c>
      <c r="C1912" s="96">
        <v>434.73300000649999</v>
      </c>
      <c r="F1912" s="90">
        <v>38302.85575961</v>
      </c>
      <c r="G1912" s="90">
        <f t="shared" si="70"/>
        <v>61.697144240390003</v>
      </c>
      <c r="H1912" s="91">
        <v>450.55639538520001</v>
      </c>
    </row>
    <row r="1913" spans="1:8" ht="15.75" thickBot="1" x14ac:dyDescent="0.3">
      <c r="A1913" s="96">
        <v>36487.798164959997</v>
      </c>
      <c r="B1913" s="88">
        <f t="shared" si="69"/>
        <v>63.512201835040003</v>
      </c>
      <c r="C1913" s="96">
        <v>434.87400000909997</v>
      </c>
      <c r="F1913" s="90">
        <v>38304.12572579</v>
      </c>
      <c r="G1913" s="90">
        <f t="shared" si="70"/>
        <v>61.695874274209999</v>
      </c>
      <c r="H1913" s="91">
        <v>450.72405579960002</v>
      </c>
    </row>
    <row r="1914" spans="1:8" ht="15.75" thickBot="1" x14ac:dyDescent="0.3">
      <c r="A1914" s="96">
        <v>36492.37610347</v>
      </c>
      <c r="B1914" s="88">
        <f t="shared" si="69"/>
        <v>63.507623896529999</v>
      </c>
      <c r="C1914" s="96">
        <v>437.55499998110002</v>
      </c>
      <c r="F1914" s="90">
        <v>38317.254058190003</v>
      </c>
      <c r="G1914" s="90">
        <f t="shared" si="70"/>
        <v>61.682745941809998</v>
      </c>
      <c r="H1914" s="91">
        <v>450.76</v>
      </c>
    </row>
    <row r="1915" spans="1:8" ht="15.75" thickBot="1" x14ac:dyDescent="0.3">
      <c r="A1915" s="86">
        <v>36496.953734410003</v>
      </c>
      <c r="B1915" s="88">
        <f t="shared" si="69"/>
        <v>63.503046265589994</v>
      </c>
      <c r="C1915" s="86">
        <v>440.44299999250001</v>
      </c>
      <c r="D1915" s="99" t="s">
        <v>70</v>
      </c>
      <c r="E1915" s="99"/>
      <c r="F1915" s="90">
        <v>38342.22951623</v>
      </c>
      <c r="G1915" s="90">
        <f t="shared" si="70"/>
        <v>61.657770483770001</v>
      </c>
      <c r="H1915" s="91">
        <v>450.93829373609998</v>
      </c>
    </row>
    <row r="1916" spans="1:8" ht="15.75" thickBot="1" x14ac:dyDescent="0.3">
      <c r="A1916" s="96">
        <v>36501.530828900002</v>
      </c>
      <c r="B1916" s="88">
        <f t="shared" si="69"/>
        <v>63.498469171099998</v>
      </c>
      <c r="C1916" s="96">
        <v>440.88999999689997</v>
      </c>
      <c r="F1916" s="90">
        <v>38366.226422660002</v>
      </c>
      <c r="G1916" s="90">
        <f t="shared" si="70"/>
        <v>61.633773577340001</v>
      </c>
      <c r="H1916" s="91">
        <v>450.99425002819999</v>
      </c>
    </row>
    <row r="1917" spans="1:8" ht="15.75" thickBot="1" x14ac:dyDescent="0.3">
      <c r="A1917" s="96">
        <v>36516.139597670001</v>
      </c>
      <c r="B1917" s="88">
        <f t="shared" si="69"/>
        <v>63.483860402330002</v>
      </c>
      <c r="C1917" s="96">
        <v>440.88999999689997</v>
      </c>
      <c r="F1917" s="90">
        <v>38370.241333049999</v>
      </c>
      <c r="G1917" s="90">
        <f t="shared" si="70"/>
        <v>61.629758666950003</v>
      </c>
      <c r="H1917" s="91">
        <v>451.1535250549</v>
      </c>
    </row>
    <row r="1918" spans="1:8" ht="15.75" thickBot="1" x14ac:dyDescent="0.3">
      <c r="A1918" s="96">
        <v>36567.75310763</v>
      </c>
      <c r="B1918" s="88">
        <f t="shared" si="69"/>
        <v>63.432246892370003</v>
      </c>
      <c r="C1918" s="96">
        <v>440.89999997989997</v>
      </c>
      <c r="F1918" s="90">
        <v>38381.940758930003</v>
      </c>
      <c r="G1918" s="90">
        <f t="shared" si="70"/>
        <v>61.61805924107</v>
      </c>
      <c r="H1918" s="91">
        <v>451.17188961239998</v>
      </c>
    </row>
    <row r="1919" spans="1:8" ht="15.75" thickBot="1" x14ac:dyDescent="0.3">
      <c r="A1919" s="96">
        <v>36602.614672019998</v>
      </c>
      <c r="B1919" s="88">
        <f t="shared" si="69"/>
        <v>63.397385327980004</v>
      </c>
      <c r="C1919" s="96">
        <v>440.92100000009998</v>
      </c>
      <c r="F1919" s="90">
        <v>38387.442793740003</v>
      </c>
      <c r="G1919" s="90">
        <f t="shared" si="70"/>
        <v>61.61255720626</v>
      </c>
      <c r="H1919" s="91">
        <v>451.23992581020002</v>
      </c>
    </row>
    <row r="1920" spans="1:8" ht="15.75" thickBot="1" x14ac:dyDescent="0.3">
      <c r="A1920" s="96">
        <v>36652.585233960002</v>
      </c>
      <c r="B1920" s="88">
        <f t="shared" si="69"/>
        <v>63.347414766039996</v>
      </c>
      <c r="C1920" s="96">
        <v>441.10000001269998</v>
      </c>
      <c r="F1920" s="90">
        <v>38397.76301296</v>
      </c>
      <c r="G1920" s="90">
        <f t="shared" si="70"/>
        <v>61.602236987040001</v>
      </c>
      <c r="H1920" s="91">
        <v>451.2911830287</v>
      </c>
    </row>
    <row r="1921" spans="1:8" ht="15.75" thickBot="1" x14ac:dyDescent="0.3">
      <c r="A1921" s="96">
        <v>36701.003733719997</v>
      </c>
      <c r="B1921" s="88">
        <f t="shared" si="69"/>
        <v>63.29899626628</v>
      </c>
      <c r="C1921" s="96">
        <v>441.15000002089999</v>
      </c>
      <c r="F1921" s="90">
        <v>38400.212284920002</v>
      </c>
      <c r="G1921" s="90">
        <f t="shared" si="70"/>
        <v>61.599787715079998</v>
      </c>
      <c r="H1921" s="91">
        <v>451.52032936130001</v>
      </c>
    </row>
    <row r="1922" spans="1:8" ht="15.75" thickBot="1" x14ac:dyDescent="0.3">
      <c r="A1922" s="96">
        <v>36730.400661469997</v>
      </c>
      <c r="B1922" s="88">
        <f t="shared" si="69"/>
        <v>63.26959933853</v>
      </c>
      <c r="C1922" s="96">
        <v>441.19000004600002</v>
      </c>
      <c r="F1922" s="90">
        <v>38417.185658479997</v>
      </c>
      <c r="G1922" s="90">
        <f t="shared" si="70"/>
        <v>61.582814341520006</v>
      </c>
      <c r="H1922" s="91">
        <v>451.70173842179997</v>
      </c>
    </row>
    <row r="1923" spans="1:8" ht="15.75" thickBot="1" x14ac:dyDescent="0.3">
      <c r="A1923" s="96">
        <v>36737.67112775</v>
      </c>
      <c r="B1923" s="88">
        <f t="shared" si="69"/>
        <v>63.262328872250002</v>
      </c>
      <c r="C1923" s="96">
        <v>441.20000002910001</v>
      </c>
      <c r="F1923" s="90">
        <v>38428.13841064</v>
      </c>
      <c r="G1923" s="90">
        <f t="shared" si="70"/>
        <v>61.571861589359997</v>
      </c>
      <c r="H1923" s="91">
        <v>451.94701415660001</v>
      </c>
    </row>
    <row r="1924" spans="1:8" ht="15.75" thickBot="1" x14ac:dyDescent="0.3">
      <c r="A1924" s="96">
        <v>36748.710621270002</v>
      </c>
      <c r="B1924" s="88">
        <f t="shared" si="69"/>
        <v>63.25128937873</v>
      </c>
      <c r="C1924" s="96">
        <v>441.21000001210001</v>
      </c>
      <c r="F1924" s="90">
        <v>38442.338311330001</v>
      </c>
      <c r="G1924" s="90">
        <f t="shared" si="70"/>
        <v>61.557661688670002</v>
      </c>
      <c r="H1924" s="91">
        <v>451.98294094189998</v>
      </c>
    </row>
    <row r="1925" spans="1:8" ht="15.75" thickBot="1" x14ac:dyDescent="0.3">
      <c r="A1925" s="96">
        <v>36757.865490190001</v>
      </c>
      <c r="B1925" s="88">
        <f t="shared" ref="B1925:B1988" si="71">100-A1925/1000</f>
        <v>63.242134509810001</v>
      </c>
      <c r="C1925" s="96">
        <v>441.25300001350001</v>
      </c>
      <c r="F1925" s="90">
        <v>38467.287903030003</v>
      </c>
      <c r="G1925" s="90">
        <f t="shared" ref="G1925:G1988" si="72">100-F1925/1000</f>
        <v>61.532712096969995</v>
      </c>
      <c r="H1925" s="91">
        <v>452.29451135559998</v>
      </c>
    </row>
    <row r="1926" spans="1:8" ht="15.75" thickBot="1" x14ac:dyDescent="0.3">
      <c r="A1926" s="96">
        <v>36785.329345370003</v>
      </c>
      <c r="B1926" s="88">
        <f t="shared" si="71"/>
        <v>63.214670654629998</v>
      </c>
      <c r="C1926" s="96">
        <v>441.51300003749998</v>
      </c>
      <c r="F1926" s="90">
        <v>38492.234516060002</v>
      </c>
      <c r="G1926" s="90">
        <f t="shared" si="72"/>
        <v>61.507765483939998</v>
      </c>
      <c r="H1926" s="91">
        <v>452.3608405004</v>
      </c>
    </row>
    <row r="1927" spans="1:8" ht="15.75" thickBot="1" x14ac:dyDescent="0.3">
      <c r="A1927" s="96">
        <v>36798.547731229999</v>
      </c>
      <c r="B1927" s="88">
        <f t="shared" si="71"/>
        <v>63.201452268769998</v>
      </c>
      <c r="C1927" s="96">
        <v>441.54000001029999</v>
      </c>
      <c r="F1927" s="90">
        <v>38517.12254058</v>
      </c>
      <c r="G1927" s="90">
        <f t="shared" si="72"/>
        <v>61.482877459420003</v>
      </c>
      <c r="H1927" s="91">
        <v>452.42800975159997</v>
      </c>
    </row>
    <row r="1928" spans="1:8" ht="15.75" thickBot="1" x14ac:dyDescent="0.3">
      <c r="A1928" s="96">
        <v>36812.79437666</v>
      </c>
      <c r="B1928" s="88">
        <f t="shared" si="71"/>
        <v>63.187205623339999</v>
      </c>
      <c r="C1928" s="96">
        <v>441.58000003550001</v>
      </c>
      <c r="F1928" s="90">
        <v>38533.163319990002</v>
      </c>
      <c r="G1928" s="90">
        <f t="shared" si="72"/>
        <v>61.466836680009997</v>
      </c>
      <c r="H1928" s="91">
        <v>452.46554456019999</v>
      </c>
    </row>
    <row r="1929" spans="1:8" ht="15.75" thickBot="1" x14ac:dyDescent="0.3">
      <c r="A1929" s="96">
        <v>36840.5296695</v>
      </c>
      <c r="B1929" s="88">
        <f t="shared" si="71"/>
        <v>63.1594703305</v>
      </c>
      <c r="C1929" s="96">
        <v>441.65200002490002</v>
      </c>
      <c r="F1929" s="90">
        <v>38539.844813720003</v>
      </c>
      <c r="G1929" s="90">
        <f t="shared" si="72"/>
        <v>61.460155186279998</v>
      </c>
      <c r="H1929" s="91">
        <v>452.70050765669998</v>
      </c>
    </row>
    <row r="1930" spans="1:8" ht="15.75" thickBot="1" x14ac:dyDescent="0.3">
      <c r="A1930" s="96">
        <v>36858.567552590001</v>
      </c>
      <c r="B1930" s="88">
        <f t="shared" si="71"/>
        <v>63.141432447409997</v>
      </c>
      <c r="C1930" s="96">
        <v>441.8630000018</v>
      </c>
      <c r="F1930" s="90">
        <v>38565.053433939996</v>
      </c>
      <c r="G1930" s="90">
        <f t="shared" si="72"/>
        <v>61.434946566060006</v>
      </c>
      <c r="H1930" s="91">
        <v>453.10081725600003</v>
      </c>
    </row>
    <row r="1931" spans="1:8" ht="15.75" thickBot="1" x14ac:dyDescent="0.3">
      <c r="A1931" s="96">
        <v>36863.144460930002</v>
      </c>
      <c r="B1931" s="88">
        <f t="shared" si="71"/>
        <v>63.136855539069998</v>
      </c>
      <c r="C1931" s="96">
        <v>442.01199997219999</v>
      </c>
      <c r="F1931" s="90">
        <v>38589.559506769998</v>
      </c>
      <c r="G1931" s="90">
        <f t="shared" si="72"/>
        <v>61.410440493230006</v>
      </c>
      <c r="H1931" s="91">
        <v>453.13622060360001</v>
      </c>
    </row>
    <row r="1932" spans="1:8" ht="15.75" thickBot="1" x14ac:dyDescent="0.3">
      <c r="A1932" s="96">
        <v>36867.722020649999</v>
      </c>
      <c r="B1932" s="88">
        <f t="shared" si="71"/>
        <v>63.13227797935</v>
      </c>
      <c r="C1932" s="96">
        <v>442.11100002749998</v>
      </c>
      <c r="F1932" s="90">
        <v>38619.817109410003</v>
      </c>
      <c r="G1932" s="90">
        <f t="shared" si="72"/>
        <v>61.38018289059</v>
      </c>
      <c r="H1932" s="91">
        <v>453.43157530640002</v>
      </c>
    </row>
    <row r="1933" spans="1:8" ht="15.75" thickBot="1" x14ac:dyDescent="0.3">
      <c r="A1933" s="96">
        <v>36872.299580370003</v>
      </c>
      <c r="B1933" s="88">
        <f t="shared" si="71"/>
        <v>63.127700419629996</v>
      </c>
      <c r="C1933" s="96">
        <v>442.32799995689999</v>
      </c>
      <c r="F1933" s="90">
        <v>38646.726728449998</v>
      </c>
      <c r="G1933" s="90">
        <f t="shared" si="72"/>
        <v>61.353273271550002</v>
      </c>
      <c r="H1933" s="91">
        <v>453.69007501150003</v>
      </c>
    </row>
    <row r="1934" spans="1:8" ht="15.75" thickBot="1" x14ac:dyDescent="0.3">
      <c r="A1934" s="96">
        <v>36876.875559829998</v>
      </c>
      <c r="B1934" s="88">
        <f t="shared" si="71"/>
        <v>63.123124440170002</v>
      </c>
      <c r="C1934" s="96">
        <v>442.35099999229999</v>
      </c>
      <c r="F1934" s="90">
        <v>38671.308485629997</v>
      </c>
      <c r="G1934" s="90">
        <f t="shared" si="72"/>
        <v>61.32869151437</v>
      </c>
      <c r="H1934" s="91">
        <v>453.79433143659998</v>
      </c>
    </row>
    <row r="1935" spans="1:8" ht="15.75" thickBot="1" x14ac:dyDescent="0.3">
      <c r="A1935" s="96">
        <v>36899.762541390002</v>
      </c>
      <c r="B1935" s="88">
        <f t="shared" si="71"/>
        <v>63.100237458609996</v>
      </c>
      <c r="C1935" s="96">
        <v>442.4650000222</v>
      </c>
      <c r="F1935" s="90">
        <v>38696.144392790004</v>
      </c>
      <c r="G1935" s="90">
        <f t="shared" si="72"/>
        <v>61.303855607209996</v>
      </c>
      <c r="H1935" s="91">
        <v>453.87371452489998</v>
      </c>
    </row>
    <row r="1936" spans="1:8" ht="15.75" thickBot="1" x14ac:dyDescent="0.3">
      <c r="A1936" s="96">
        <v>36936.381919940002</v>
      </c>
      <c r="B1936" s="88">
        <f t="shared" si="71"/>
        <v>63.063618080059996</v>
      </c>
      <c r="C1936" s="96">
        <v>442.83600000659999</v>
      </c>
      <c r="F1936" s="90">
        <v>38720.888536869999</v>
      </c>
      <c r="G1936" s="90">
        <f t="shared" si="72"/>
        <v>61.27911146313</v>
      </c>
      <c r="H1936" s="91">
        <v>454.10844007150001</v>
      </c>
    </row>
    <row r="1937" spans="1:8" ht="15.75" thickBot="1" x14ac:dyDescent="0.3">
      <c r="A1937" s="96">
        <v>36943.344844680003</v>
      </c>
      <c r="B1937" s="88">
        <f t="shared" si="71"/>
        <v>63.056655155319994</v>
      </c>
      <c r="C1937" s="96">
        <v>442.8749999776</v>
      </c>
      <c r="F1937" s="90">
        <v>38745.860558779998</v>
      </c>
      <c r="G1937" s="90">
        <f t="shared" si="72"/>
        <v>61.254139441220005</v>
      </c>
      <c r="H1937" s="91">
        <v>454.37152690900001</v>
      </c>
    </row>
    <row r="1938" spans="1:8" ht="15.75" thickBot="1" x14ac:dyDescent="0.3">
      <c r="A1938" s="96">
        <v>36973.000708940002</v>
      </c>
      <c r="B1938" s="88">
        <f t="shared" si="71"/>
        <v>63.026999291060001</v>
      </c>
      <c r="C1938" s="96">
        <v>442.91999999429999</v>
      </c>
      <c r="F1938" s="90">
        <v>38770.849567999998</v>
      </c>
      <c r="G1938" s="90">
        <f t="shared" si="72"/>
        <v>61.229150432000004</v>
      </c>
      <c r="H1938" s="91">
        <v>454.62133733949997</v>
      </c>
    </row>
    <row r="1939" spans="1:8" ht="15.75" thickBot="1" x14ac:dyDescent="0.3">
      <c r="A1939" s="96">
        <v>37000.465641130002</v>
      </c>
      <c r="B1939" s="88">
        <f t="shared" si="71"/>
        <v>62.999534358870001</v>
      </c>
      <c r="C1939" s="96">
        <v>442.93999996039997</v>
      </c>
      <c r="F1939" s="90">
        <v>38795.613664080003</v>
      </c>
      <c r="G1939" s="90">
        <f t="shared" si="72"/>
        <v>61.204386335919999</v>
      </c>
      <c r="H1939" s="91">
        <v>454.68274104459999</v>
      </c>
    </row>
    <row r="1940" spans="1:8" ht="15.75" thickBot="1" x14ac:dyDescent="0.3">
      <c r="A1940" s="96">
        <v>37023.352193179999</v>
      </c>
      <c r="B1940" s="88">
        <f t="shared" si="71"/>
        <v>62.976647806820004</v>
      </c>
      <c r="C1940" s="96">
        <v>443.12000002709999</v>
      </c>
      <c r="F1940" s="90">
        <v>38820.613356859998</v>
      </c>
      <c r="G1940" s="90">
        <f t="shared" si="72"/>
        <v>61.179386643139999</v>
      </c>
      <c r="H1940" s="91">
        <v>454.74</v>
      </c>
    </row>
    <row r="1941" spans="1:8" ht="15.75" thickBot="1" x14ac:dyDescent="0.3">
      <c r="A1941" s="96">
        <v>37027.929166089998</v>
      </c>
      <c r="B1941" s="88">
        <f t="shared" si="71"/>
        <v>62.972070833910003</v>
      </c>
      <c r="C1941" s="96">
        <v>443.21800002830003</v>
      </c>
      <c r="F1941" s="90">
        <v>38845.514492369999</v>
      </c>
      <c r="G1941" s="90">
        <f t="shared" si="72"/>
        <v>61.15448550763</v>
      </c>
      <c r="H1941" s="91">
        <v>454.80949032349997</v>
      </c>
    </row>
    <row r="1942" spans="1:8" ht="15.75" thickBot="1" x14ac:dyDescent="0.3">
      <c r="A1942" s="96">
        <v>37050.816779950001</v>
      </c>
      <c r="B1942" s="88">
        <f t="shared" si="71"/>
        <v>62.949183220050003</v>
      </c>
      <c r="C1942" s="96">
        <v>443.3500000089</v>
      </c>
      <c r="F1942" s="90">
        <v>38870.347696949997</v>
      </c>
      <c r="G1942" s="90">
        <f t="shared" si="72"/>
        <v>61.129652303050001</v>
      </c>
      <c r="H1942" s="91">
        <v>454.8252548387</v>
      </c>
    </row>
    <row r="1943" spans="1:8" ht="15.75" thickBot="1" x14ac:dyDescent="0.3">
      <c r="A1943" s="96">
        <v>37073.702808980001</v>
      </c>
      <c r="B1943" s="88">
        <f t="shared" si="71"/>
        <v>62.926297191019998</v>
      </c>
      <c r="C1943" s="96">
        <v>443.40000001710001</v>
      </c>
      <c r="F1943" s="90">
        <v>38895.189477829997</v>
      </c>
      <c r="G1943" s="90">
        <f t="shared" si="72"/>
        <v>61.104810522170006</v>
      </c>
      <c r="H1943" s="91">
        <v>454.85192952160003</v>
      </c>
    </row>
    <row r="1944" spans="1:8" ht="15.75" thickBot="1" x14ac:dyDescent="0.3">
      <c r="A1944" s="96">
        <v>37090.478341310001</v>
      </c>
      <c r="B1944" s="88">
        <f t="shared" si="71"/>
        <v>62.909521658689997</v>
      </c>
      <c r="C1944" s="96">
        <v>443.40000001710001</v>
      </c>
      <c r="F1944" s="90">
        <v>38919.870434949997</v>
      </c>
      <c r="G1944" s="90">
        <f t="shared" si="72"/>
        <v>61.080129565050001</v>
      </c>
      <c r="H1944" s="91">
        <v>455.32503998380002</v>
      </c>
    </row>
    <row r="1945" spans="1:8" ht="15.75" thickBot="1" x14ac:dyDescent="0.3">
      <c r="A1945" s="96">
        <v>37141.538024740003</v>
      </c>
      <c r="B1945" s="88">
        <f t="shared" si="71"/>
        <v>62.858461975259999</v>
      </c>
      <c r="C1945" s="96">
        <v>443.41000000010001</v>
      </c>
      <c r="F1945" s="90">
        <v>38945.054145000002</v>
      </c>
      <c r="G1945" s="90">
        <f t="shared" si="72"/>
        <v>61.054945855</v>
      </c>
      <c r="H1945" s="91">
        <v>455.83325386289999</v>
      </c>
    </row>
    <row r="1946" spans="1:8" ht="15.75" thickBot="1" x14ac:dyDescent="0.3">
      <c r="A1946" s="96">
        <v>37165.251443929999</v>
      </c>
      <c r="B1946" s="88">
        <f t="shared" si="71"/>
        <v>62.834748556070004</v>
      </c>
      <c r="C1946" s="96">
        <v>443.41000000010001</v>
      </c>
      <c r="F1946" s="90">
        <v>38970.892605319998</v>
      </c>
      <c r="G1946" s="90">
        <f t="shared" si="72"/>
        <v>61.029107394680004</v>
      </c>
      <c r="H1946" s="91">
        <v>456.07641524949997</v>
      </c>
    </row>
    <row r="1947" spans="1:8" ht="15.75" thickBot="1" x14ac:dyDescent="0.3">
      <c r="A1947" s="96">
        <v>37169.828514840003</v>
      </c>
      <c r="B1947" s="88">
        <f t="shared" si="71"/>
        <v>62.830171485159994</v>
      </c>
      <c r="C1947" s="96">
        <v>443.50000003349999</v>
      </c>
      <c r="F1947" s="90">
        <v>38995.056975</v>
      </c>
      <c r="G1947" s="90">
        <f t="shared" si="72"/>
        <v>61.004943025000003</v>
      </c>
      <c r="H1947" s="91">
        <v>456.07754306509997</v>
      </c>
    </row>
    <row r="1948" spans="1:8" ht="15.75" thickBot="1" x14ac:dyDescent="0.3">
      <c r="A1948" s="96">
        <v>37183.935551559996</v>
      </c>
      <c r="B1948" s="88">
        <f t="shared" si="71"/>
        <v>62.816064448440002</v>
      </c>
      <c r="C1948" s="96">
        <v>443.61399997029997</v>
      </c>
      <c r="F1948" s="90">
        <v>39019.039427509997</v>
      </c>
      <c r="G1948" s="90">
        <f t="shared" si="72"/>
        <v>60.980960572490005</v>
      </c>
      <c r="H1948" s="91">
        <v>456.29601516389999</v>
      </c>
    </row>
    <row r="1949" spans="1:8" ht="15.75" thickBot="1" x14ac:dyDescent="0.3">
      <c r="A1949" s="96">
        <v>37192.715129279997</v>
      </c>
      <c r="B1949" s="88">
        <f t="shared" si="71"/>
        <v>62.807284870720004</v>
      </c>
      <c r="C1949" s="96">
        <v>443.84599996729997</v>
      </c>
      <c r="F1949" s="90">
        <v>39044.002142210004</v>
      </c>
      <c r="G1949" s="90">
        <f t="shared" si="72"/>
        <v>60.955997857789995</v>
      </c>
      <c r="H1949" s="91">
        <v>456.47308063840001</v>
      </c>
    </row>
    <row r="1950" spans="1:8" ht="15.75" thickBot="1" x14ac:dyDescent="0.3">
      <c r="A1950" s="96">
        <v>37206.448323850003</v>
      </c>
      <c r="B1950" s="88">
        <f t="shared" si="71"/>
        <v>62.793551676149995</v>
      </c>
      <c r="C1950" s="96">
        <v>443.91900001089999</v>
      </c>
      <c r="F1950" s="90">
        <v>39069.33439276</v>
      </c>
      <c r="G1950" s="90">
        <f t="shared" si="72"/>
        <v>60.930665607240002</v>
      </c>
      <c r="H1950" s="91">
        <v>456.8903673968</v>
      </c>
    </row>
    <row r="1951" spans="1:8" ht="15.75" thickBot="1" x14ac:dyDescent="0.3">
      <c r="A1951" s="96">
        <v>37229.334847259997</v>
      </c>
      <c r="B1951" s="88">
        <f t="shared" si="71"/>
        <v>62.770665152740001</v>
      </c>
      <c r="C1951" s="96">
        <v>443.97299995650002</v>
      </c>
      <c r="F1951" s="90">
        <v>39094.319790119996</v>
      </c>
      <c r="G1951" s="90">
        <f t="shared" si="72"/>
        <v>60.905680209880003</v>
      </c>
      <c r="H1951" s="91">
        <v>457.17337858029998</v>
      </c>
    </row>
    <row r="1952" spans="1:8" ht="15.75" thickBot="1" x14ac:dyDescent="0.3">
      <c r="A1952" s="96">
        <v>37238.489583570001</v>
      </c>
      <c r="B1952" s="88">
        <f t="shared" si="71"/>
        <v>62.761510416429999</v>
      </c>
      <c r="C1952" s="96">
        <v>444.09300003200002</v>
      </c>
      <c r="F1952" s="90">
        <v>39119.058885869999</v>
      </c>
      <c r="G1952" s="90">
        <f t="shared" si="72"/>
        <v>60.880941114130003</v>
      </c>
      <c r="H1952" s="91">
        <v>457.38357147139999</v>
      </c>
    </row>
    <row r="1953" spans="1:8" ht="15.75" thickBot="1" x14ac:dyDescent="0.3">
      <c r="A1953" s="96">
        <v>37243.06663437</v>
      </c>
      <c r="B1953" s="88">
        <f t="shared" si="71"/>
        <v>62.756933365629997</v>
      </c>
      <c r="C1953" s="96">
        <v>444.2109999992</v>
      </c>
      <c r="F1953" s="90">
        <v>39143.835804419999</v>
      </c>
      <c r="G1953" s="90">
        <f t="shared" si="72"/>
        <v>60.85616419558</v>
      </c>
      <c r="H1953" s="91">
        <v>457.6073435422</v>
      </c>
    </row>
    <row r="1954" spans="1:8" ht="15.75" thickBot="1" x14ac:dyDescent="0.3">
      <c r="A1954" s="96">
        <v>37252.22137069</v>
      </c>
      <c r="B1954" s="88">
        <f t="shared" si="71"/>
        <v>62.747778629309998</v>
      </c>
      <c r="C1954" s="96">
        <v>444.26500003780001</v>
      </c>
      <c r="F1954" s="90">
        <v>39168.693477989997</v>
      </c>
      <c r="G1954" s="90">
        <f t="shared" si="72"/>
        <v>60.831306522010003</v>
      </c>
      <c r="H1954" s="91">
        <v>458.01505225059998</v>
      </c>
    </row>
    <row r="1955" spans="1:8" ht="15.75" thickBot="1" x14ac:dyDescent="0.3">
      <c r="A1955" s="96">
        <v>37264.318979750002</v>
      </c>
      <c r="B1955" s="88">
        <f t="shared" si="71"/>
        <v>62.735681020249999</v>
      </c>
      <c r="C1955" s="96">
        <v>444.27000002940002</v>
      </c>
      <c r="F1955" s="90">
        <v>39193.665156269999</v>
      </c>
      <c r="G1955" s="90">
        <f t="shared" si="72"/>
        <v>60.806334843729999</v>
      </c>
      <c r="H1955" s="91">
        <v>458.16144236420001</v>
      </c>
    </row>
    <row r="1956" spans="1:8" ht="15.75" thickBot="1" x14ac:dyDescent="0.3">
      <c r="A1956" s="96">
        <v>37307.15007851</v>
      </c>
      <c r="B1956" s="88">
        <f t="shared" si="71"/>
        <v>62.692849921490001</v>
      </c>
      <c r="C1956" s="96">
        <v>444.30999996140002</v>
      </c>
      <c r="F1956" s="90">
        <v>39218.646449790001</v>
      </c>
      <c r="G1956" s="90">
        <f t="shared" si="72"/>
        <v>60.78135355021</v>
      </c>
      <c r="H1956" s="91">
        <v>458.25590211870002</v>
      </c>
    </row>
    <row r="1957" spans="1:8" ht="15.75" thickBot="1" x14ac:dyDescent="0.3">
      <c r="A1957" s="96">
        <v>37319.743210000001</v>
      </c>
      <c r="B1957" s="88">
        <f t="shared" si="71"/>
        <v>62.680256790000001</v>
      </c>
      <c r="C1957" s="96">
        <v>444.34999998659998</v>
      </c>
      <c r="F1957" s="90">
        <v>39243.636444540003</v>
      </c>
      <c r="G1957" s="90">
        <f t="shared" si="72"/>
        <v>60.756363555459998</v>
      </c>
      <c r="H1957" s="91">
        <v>458.31970597510002</v>
      </c>
    </row>
    <row r="1958" spans="1:8" ht="15.75" thickBot="1" x14ac:dyDescent="0.3">
      <c r="A1958" s="96">
        <v>37328.517691929999</v>
      </c>
      <c r="B1958" s="88">
        <f t="shared" si="71"/>
        <v>62.671482308069997</v>
      </c>
      <c r="C1958" s="96">
        <v>444.34999998659998</v>
      </c>
      <c r="F1958" s="90">
        <v>39268.633338029998</v>
      </c>
      <c r="G1958" s="90">
        <f t="shared" si="72"/>
        <v>60.73136666197</v>
      </c>
      <c r="H1958" s="91">
        <v>458.3532278719</v>
      </c>
    </row>
    <row r="1959" spans="1:8" ht="15.75" thickBot="1" x14ac:dyDescent="0.3">
      <c r="A1959" s="96">
        <v>37345.446653660001</v>
      </c>
      <c r="B1959" s="88">
        <f t="shared" si="71"/>
        <v>62.654553346340002</v>
      </c>
      <c r="C1959" s="96">
        <v>444.34999998659998</v>
      </c>
      <c r="F1959" s="90">
        <v>39293.608649100002</v>
      </c>
      <c r="G1959" s="90">
        <f t="shared" si="72"/>
        <v>60.706391350899999</v>
      </c>
      <c r="H1959" s="91">
        <v>458.4018224111</v>
      </c>
    </row>
    <row r="1960" spans="1:8" ht="15.75" thickBot="1" x14ac:dyDescent="0.3">
      <c r="A1960" s="96">
        <v>37363.934062829998</v>
      </c>
      <c r="B1960" s="88">
        <f t="shared" si="71"/>
        <v>62.636065937170002</v>
      </c>
      <c r="C1960" s="96">
        <v>444.34999998659998</v>
      </c>
      <c r="F1960" s="90">
        <v>39318.601886080003</v>
      </c>
      <c r="G1960" s="90">
        <f t="shared" si="72"/>
        <v>60.681398113919997</v>
      </c>
      <c r="H1960" s="91">
        <v>458.55740865109999</v>
      </c>
    </row>
    <row r="1961" spans="1:8" ht="15.75" thickBot="1" x14ac:dyDescent="0.3">
      <c r="A1961" s="96">
        <v>37380.388669779997</v>
      </c>
      <c r="B1961" s="88">
        <f t="shared" si="71"/>
        <v>62.619611330220003</v>
      </c>
      <c r="C1961" s="96">
        <v>444.38200004399999</v>
      </c>
      <c r="F1961" s="90">
        <v>39344.671329370001</v>
      </c>
      <c r="G1961" s="90">
        <f t="shared" si="72"/>
        <v>60.655328670629999</v>
      </c>
      <c r="H1961" s="91">
        <v>458.70429677200002</v>
      </c>
    </row>
    <row r="1962" spans="1:8" ht="15.75" thickBot="1" x14ac:dyDescent="0.3">
      <c r="A1962" s="96">
        <v>37389.543447440003</v>
      </c>
      <c r="B1962" s="88">
        <f t="shared" si="71"/>
        <v>62.610456552559995</v>
      </c>
      <c r="C1962" s="96">
        <v>444.45999998600001</v>
      </c>
      <c r="F1962" s="90">
        <v>39367.909776200002</v>
      </c>
      <c r="G1962" s="90">
        <f t="shared" si="72"/>
        <v>60.632090223799999</v>
      </c>
      <c r="H1962" s="91">
        <v>458.85980479469998</v>
      </c>
    </row>
    <row r="1963" spans="1:8" ht="15.75" thickBot="1" x14ac:dyDescent="0.3">
      <c r="A1963" s="96">
        <v>37403.906803600003</v>
      </c>
      <c r="B1963" s="88">
        <f t="shared" si="71"/>
        <v>62.596093196399998</v>
      </c>
      <c r="C1963" s="96">
        <v>444.50999999419997</v>
      </c>
      <c r="F1963" s="90">
        <v>39392.435605359999</v>
      </c>
      <c r="G1963" s="90">
        <f t="shared" si="72"/>
        <v>60.607564394640001</v>
      </c>
      <c r="H1963" s="91">
        <v>459.32548537510002</v>
      </c>
    </row>
    <row r="1964" spans="1:8" ht="15.75" thickBot="1" x14ac:dyDescent="0.3">
      <c r="A1964" s="96">
        <v>37441.9010825</v>
      </c>
      <c r="B1964" s="88">
        <f t="shared" si="71"/>
        <v>62.558098917499997</v>
      </c>
      <c r="C1964" s="96">
        <v>444.56999998539999</v>
      </c>
      <c r="F1964" s="90">
        <v>39417.741281180002</v>
      </c>
      <c r="G1964" s="90">
        <f t="shared" si="72"/>
        <v>60.58225871882</v>
      </c>
      <c r="H1964" s="91">
        <v>459.6052764982</v>
      </c>
    </row>
    <row r="1965" spans="1:8" ht="15.75" thickBot="1" x14ac:dyDescent="0.3">
      <c r="A1965" s="96">
        <v>37449.05009117</v>
      </c>
      <c r="B1965" s="88">
        <f t="shared" si="71"/>
        <v>62.550949908829999</v>
      </c>
      <c r="C1965" s="96">
        <v>444.57999996839999</v>
      </c>
      <c r="F1965" s="90">
        <v>39442.389271209999</v>
      </c>
      <c r="G1965" s="90">
        <f t="shared" si="72"/>
        <v>60.557610728790003</v>
      </c>
      <c r="H1965" s="91">
        <v>459.79540154080001</v>
      </c>
    </row>
    <row r="1966" spans="1:8" ht="15.75" thickBot="1" x14ac:dyDescent="0.3">
      <c r="A1966" s="96">
        <v>37473.934824340002</v>
      </c>
      <c r="B1966" s="88">
        <f t="shared" si="71"/>
        <v>62.526065175660001</v>
      </c>
      <c r="C1966" s="96">
        <v>444.67000000180002</v>
      </c>
      <c r="F1966" s="90">
        <v>39467.69564441</v>
      </c>
      <c r="G1966" s="90">
        <f t="shared" si="72"/>
        <v>60.53230435559</v>
      </c>
      <c r="H1966" s="91">
        <v>459.98293324960002</v>
      </c>
    </row>
    <row r="1967" spans="1:8" ht="15.75" thickBot="1" x14ac:dyDescent="0.3">
      <c r="A1967" s="96">
        <v>37507.059370659998</v>
      </c>
      <c r="B1967" s="88">
        <f t="shared" si="71"/>
        <v>62.492940629340005</v>
      </c>
      <c r="C1967" s="96">
        <v>444.67400003220001</v>
      </c>
      <c r="F1967" s="90">
        <v>39492.690364829999</v>
      </c>
      <c r="G1967" s="90">
        <f t="shared" si="72"/>
        <v>60.507309635170003</v>
      </c>
      <c r="H1967" s="91">
        <v>460.20225780419997</v>
      </c>
    </row>
    <row r="1968" spans="1:8" ht="15.75" thickBot="1" x14ac:dyDescent="0.3">
      <c r="A1968" s="96">
        <v>37517.710279730003</v>
      </c>
      <c r="B1968" s="88">
        <f t="shared" si="71"/>
        <v>62.482289720269996</v>
      </c>
      <c r="C1968" s="96">
        <v>444.78000000119999</v>
      </c>
      <c r="F1968" s="90">
        <v>39517.6798605</v>
      </c>
      <c r="G1968" s="90">
        <f t="shared" si="72"/>
        <v>60.482320139499997</v>
      </c>
      <c r="H1968" s="91">
        <v>460.33837550779998</v>
      </c>
    </row>
    <row r="1969" spans="1:8" ht="15.75" thickBot="1" x14ac:dyDescent="0.3">
      <c r="A1969" s="96">
        <v>37528.95857142</v>
      </c>
      <c r="B1969" s="88">
        <f t="shared" si="71"/>
        <v>62.471041428580001</v>
      </c>
      <c r="C1969" s="96">
        <v>444.78000000119999</v>
      </c>
      <c r="F1969" s="90">
        <v>39542.66148178</v>
      </c>
      <c r="G1969" s="90">
        <f t="shared" si="72"/>
        <v>60.457338518219998</v>
      </c>
      <c r="H1969" s="91">
        <v>460.60589523179999</v>
      </c>
    </row>
    <row r="1970" spans="1:8" ht="15.75" thickBot="1" x14ac:dyDescent="0.3">
      <c r="A1970" s="96">
        <v>37554.329568449997</v>
      </c>
      <c r="B1970" s="88">
        <f t="shared" si="71"/>
        <v>62.445670431550006</v>
      </c>
      <c r="C1970" s="96">
        <v>444.7890000232</v>
      </c>
      <c r="F1970" s="90">
        <v>39567.612854649997</v>
      </c>
      <c r="G1970" s="90">
        <f t="shared" si="72"/>
        <v>60.432387145350006</v>
      </c>
      <c r="H1970" s="91">
        <v>460.75422096630001</v>
      </c>
    </row>
    <row r="1971" spans="1:8" ht="15.75" thickBot="1" x14ac:dyDescent="0.3">
      <c r="A1971" s="96">
        <v>37558.906338710003</v>
      </c>
      <c r="B1971" s="88">
        <f t="shared" si="71"/>
        <v>62.441093661289997</v>
      </c>
      <c r="C1971" s="96">
        <v>444.8089999892</v>
      </c>
      <c r="F1971" s="90">
        <v>39592.307747940002</v>
      </c>
      <c r="G1971" s="90">
        <f t="shared" si="72"/>
        <v>60.407692252059995</v>
      </c>
      <c r="H1971" s="91">
        <v>460.94632636350002</v>
      </c>
    </row>
    <row r="1972" spans="1:8" ht="15.75" thickBot="1" x14ac:dyDescent="0.3">
      <c r="A1972" s="96">
        <v>37563.484209390001</v>
      </c>
      <c r="B1972" s="88">
        <f t="shared" si="71"/>
        <v>62.436515790610002</v>
      </c>
      <c r="C1972" s="96">
        <v>445.10299999270001</v>
      </c>
      <c r="F1972" s="90">
        <v>39617.30137809</v>
      </c>
      <c r="G1972" s="90">
        <f t="shared" si="72"/>
        <v>60.382698621910002</v>
      </c>
      <c r="H1972" s="91">
        <v>461.0668434607</v>
      </c>
    </row>
    <row r="1973" spans="1:8" ht="15.75" thickBot="1" x14ac:dyDescent="0.3">
      <c r="A1973" s="96">
        <v>37568.061085729998</v>
      </c>
      <c r="B1973" s="88">
        <f t="shared" si="71"/>
        <v>62.431938914269999</v>
      </c>
      <c r="C1973" s="96">
        <v>445.15000002459999</v>
      </c>
      <c r="F1973" s="90">
        <v>39642.281963950001</v>
      </c>
      <c r="G1973" s="90">
        <f t="shared" si="72"/>
        <v>60.357718036050002</v>
      </c>
      <c r="H1973" s="91">
        <v>461.22550382039998</v>
      </c>
    </row>
    <row r="1974" spans="1:8" ht="15.75" thickBot="1" x14ac:dyDescent="0.3">
      <c r="A1974" s="96">
        <v>37577.21672099</v>
      </c>
      <c r="B1974" s="88">
        <f t="shared" si="71"/>
        <v>62.422783279009998</v>
      </c>
      <c r="C1974" s="96">
        <v>445.39299996570003</v>
      </c>
      <c r="F1974" s="90">
        <v>39667.226615070002</v>
      </c>
      <c r="G1974" s="90">
        <f t="shared" si="72"/>
        <v>60.33277338493</v>
      </c>
      <c r="H1974" s="91">
        <v>461.39023026289999</v>
      </c>
    </row>
    <row r="1975" spans="1:8" ht="15.75" thickBot="1" x14ac:dyDescent="0.3">
      <c r="A1975" s="96">
        <v>37585.112317539999</v>
      </c>
      <c r="B1975" s="88">
        <f t="shared" si="71"/>
        <v>62.414887682459998</v>
      </c>
      <c r="C1975" s="96">
        <v>445.43999999760001</v>
      </c>
      <c r="F1975" s="90">
        <v>39692.225687359998</v>
      </c>
      <c r="G1975" s="90">
        <f t="shared" si="72"/>
        <v>60.307774312639999</v>
      </c>
      <c r="H1975" s="91">
        <v>461.57132011819999</v>
      </c>
    </row>
    <row r="1976" spans="1:8" ht="15.75" thickBot="1" x14ac:dyDescent="0.3">
      <c r="A1976" s="96">
        <v>37620.832342879999</v>
      </c>
      <c r="B1976" s="88">
        <f t="shared" si="71"/>
        <v>62.37916765712</v>
      </c>
      <c r="C1976" s="96">
        <v>445.43999999760001</v>
      </c>
      <c r="F1976" s="90">
        <v>39717.188832690001</v>
      </c>
      <c r="G1976" s="90">
        <f t="shared" si="72"/>
        <v>60.282811167310001</v>
      </c>
      <c r="H1976" s="91">
        <v>461.70110683389998</v>
      </c>
    </row>
    <row r="1977" spans="1:8" ht="15.75" thickBot="1" x14ac:dyDescent="0.3">
      <c r="A1977" s="96">
        <v>37641.299467080004</v>
      </c>
      <c r="B1977" s="88">
        <f t="shared" si="71"/>
        <v>62.358700532919997</v>
      </c>
      <c r="C1977" s="96">
        <v>445.47000003980003</v>
      </c>
      <c r="F1977" s="90">
        <v>39742.188735780001</v>
      </c>
      <c r="G1977" s="90">
        <f t="shared" si="72"/>
        <v>60.257811264220003</v>
      </c>
      <c r="H1977" s="91">
        <v>461.74115623889998</v>
      </c>
    </row>
    <row r="1978" spans="1:8" ht="15.75" thickBot="1" x14ac:dyDescent="0.3">
      <c r="A1978" s="96">
        <v>37655.030818209998</v>
      </c>
      <c r="B1978" s="88">
        <f t="shared" si="71"/>
        <v>62.344969181789999</v>
      </c>
      <c r="C1978" s="96">
        <v>445.7559999824</v>
      </c>
      <c r="F1978" s="90">
        <v>39767.1836148</v>
      </c>
      <c r="G1978" s="90">
        <f t="shared" si="72"/>
        <v>60.232816385200003</v>
      </c>
      <c r="H1978" s="91">
        <v>461.87866436479999</v>
      </c>
    </row>
    <row r="1979" spans="1:8" ht="15.75" thickBot="1" x14ac:dyDescent="0.3">
      <c r="A1979" s="96">
        <v>37659.607512759998</v>
      </c>
      <c r="B1979" s="88">
        <f t="shared" si="71"/>
        <v>62.340392487240003</v>
      </c>
      <c r="C1979" s="96">
        <v>445.81099998209999</v>
      </c>
      <c r="F1979" s="90">
        <v>39792.134425169999</v>
      </c>
      <c r="G1979" s="90">
        <f t="shared" si="72"/>
        <v>60.207865574830002</v>
      </c>
      <c r="H1979" s="91">
        <v>461.97135135719998</v>
      </c>
    </row>
    <row r="1980" spans="1:8" ht="15.75" thickBot="1" x14ac:dyDescent="0.3">
      <c r="A1980" s="96">
        <v>37664.185370009996</v>
      </c>
      <c r="B1980" s="88">
        <f t="shared" si="71"/>
        <v>62.335814629990004</v>
      </c>
      <c r="C1980" s="96">
        <v>445.93099996450002</v>
      </c>
      <c r="F1980" s="90">
        <v>39816.98816216</v>
      </c>
      <c r="G1980" s="90">
        <f t="shared" si="72"/>
        <v>60.183011837839999</v>
      </c>
      <c r="H1980" s="91">
        <v>462.06723592439999</v>
      </c>
    </row>
    <row r="1981" spans="1:8" ht="15.75" thickBot="1" x14ac:dyDescent="0.3">
      <c r="A1981" s="96">
        <v>37668.7622434</v>
      </c>
      <c r="B1981" s="88">
        <f t="shared" si="71"/>
        <v>62.331237756599997</v>
      </c>
      <c r="C1981" s="96">
        <v>446.11400000750001</v>
      </c>
      <c r="F1981" s="90">
        <v>39841.980154509998</v>
      </c>
      <c r="G1981" s="90">
        <f t="shared" si="72"/>
        <v>60.158019845490003</v>
      </c>
      <c r="H1981" s="91">
        <v>462.22225548649999</v>
      </c>
    </row>
    <row r="1982" spans="1:8" ht="15.75" thickBot="1" x14ac:dyDescent="0.3">
      <c r="A1982" s="96">
        <v>37673.340100649999</v>
      </c>
      <c r="B1982" s="88">
        <f t="shared" si="71"/>
        <v>62.326659899349998</v>
      </c>
      <c r="C1982" s="96">
        <v>446.24000003560002</v>
      </c>
      <c r="F1982" s="90">
        <v>39867.05636183</v>
      </c>
      <c r="G1982" s="90">
        <f t="shared" si="72"/>
        <v>60.132943638169998</v>
      </c>
      <c r="H1982" s="91">
        <v>462.53143184300001</v>
      </c>
    </row>
    <row r="1983" spans="1:8" ht="15.75" thickBot="1" x14ac:dyDescent="0.3">
      <c r="A1983" s="96">
        <v>37677.917618760002</v>
      </c>
      <c r="B1983" s="88">
        <f t="shared" si="71"/>
        <v>62.322082381239994</v>
      </c>
      <c r="C1983" s="96">
        <v>446.25000001860002</v>
      </c>
      <c r="F1983" s="90">
        <v>39892.295756270003</v>
      </c>
      <c r="G1983" s="90">
        <f t="shared" si="72"/>
        <v>60.107704243729998</v>
      </c>
      <c r="H1983" s="91">
        <v>462.87745143220002</v>
      </c>
    </row>
    <row r="1984" spans="1:8" ht="15.75" thickBot="1" x14ac:dyDescent="0.3">
      <c r="A1984" s="96">
        <v>37714.536190710001</v>
      </c>
      <c r="B1984" s="88">
        <f t="shared" si="71"/>
        <v>62.28546380929</v>
      </c>
      <c r="C1984" s="96">
        <v>446.26000000160002</v>
      </c>
      <c r="F1984" s="90">
        <v>39917.179008320003</v>
      </c>
      <c r="G1984" s="90">
        <f t="shared" si="72"/>
        <v>60.082820991679995</v>
      </c>
      <c r="H1984" s="91">
        <v>463.23972746010003</v>
      </c>
    </row>
    <row r="1985" spans="1:8" ht="15.75" thickBot="1" x14ac:dyDescent="0.3">
      <c r="A1985" s="96">
        <v>37733.032216580003</v>
      </c>
      <c r="B1985" s="88">
        <f t="shared" si="71"/>
        <v>62.26696778342</v>
      </c>
      <c r="C1985" s="96">
        <v>446.26000000160002</v>
      </c>
      <c r="F1985" s="90">
        <v>39942.852265330002</v>
      </c>
      <c r="G1985" s="90">
        <f t="shared" si="72"/>
        <v>60.057147734669996</v>
      </c>
      <c r="H1985" s="91">
        <v>463.35811822149998</v>
      </c>
    </row>
    <row r="1986" spans="1:8" ht="15.75" thickBot="1" x14ac:dyDescent="0.3">
      <c r="A1986" s="96">
        <v>37765.591533530001</v>
      </c>
      <c r="B1986" s="88">
        <f t="shared" si="71"/>
        <v>62.234408466470001</v>
      </c>
      <c r="C1986" s="96">
        <v>446.27999996770001</v>
      </c>
      <c r="F1986" s="90">
        <v>39967.578944929999</v>
      </c>
      <c r="G1986" s="90">
        <f t="shared" si="72"/>
        <v>60.032421055070003</v>
      </c>
      <c r="H1986" s="91">
        <v>463.56226800690001</v>
      </c>
    </row>
    <row r="1987" spans="1:8" ht="15.75" thickBot="1" x14ac:dyDescent="0.3">
      <c r="A1987" s="96">
        <v>37787.787739059997</v>
      </c>
      <c r="B1987" s="88">
        <f t="shared" si="71"/>
        <v>62.212212260940007</v>
      </c>
      <c r="C1987" s="96">
        <v>446.29000004379998</v>
      </c>
      <c r="F1987" s="90">
        <v>39992.385316220003</v>
      </c>
      <c r="G1987" s="90">
        <f t="shared" si="72"/>
        <v>60.007614683779998</v>
      </c>
      <c r="H1987" s="91">
        <v>463.7769784935</v>
      </c>
    </row>
    <row r="1988" spans="1:8" ht="15.75" thickBot="1" x14ac:dyDescent="0.3">
      <c r="A1988" s="96">
        <v>37792.352219530003</v>
      </c>
      <c r="B1988" s="88">
        <f t="shared" si="71"/>
        <v>62.207647780469998</v>
      </c>
      <c r="C1988" s="96">
        <v>446.41500001769998</v>
      </c>
      <c r="F1988" s="90">
        <v>40019.3968446</v>
      </c>
      <c r="G1988" s="90">
        <f t="shared" si="72"/>
        <v>59.980603155399997</v>
      </c>
      <c r="H1988" s="91">
        <v>463.86027163329999</v>
      </c>
    </row>
    <row r="1989" spans="1:8" ht="15.75" thickBot="1" x14ac:dyDescent="0.3">
      <c r="A1989" s="96">
        <v>37796.929503660002</v>
      </c>
      <c r="B1989" s="88">
        <f t="shared" ref="B1989:B2052" si="73">100-A1989/1000</f>
        <v>62.203070496339997</v>
      </c>
      <c r="C1989" s="96">
        <v>446.6520000063</v>
      </c>
      <c r="F1989" s="90">
        <v>40023.182979500001</v>
      </c>
      <c r="G1989" s="90">
        <f t="shared" ref="G1989:G2052" si="74">100-F1989/1000</f>
        <v>59.9768170205</v>
      </c>
      <c r="H1989" s="91">
        <v>464.35990157729998</v>
      </c>
    </row>
    <row r="1990" spans="1:8" ht="15.75" thickBot="1" x14ac:dyDescent="0.3">
      <c r="A1990" s="96">
        <v>37801.148156650001</v>
      </c>
      <c r="B1990" s="88">
        <f t="shared" si="73"/>
        <v>62.198851843349999</v>
      </c>
      <c r="C1990" s="96">
        <v>446.77400000390003</v>
      </c>
      <c r="F1990" s="90">
        <v>40034.321402180001</v>
      </c>
      <c r="G1990" s="90">
        <f t="shared" si="74"/>
        <v>59.965678597820002</v>
      </c>
      <c r="H1990" s="91">
        <v>464.4341130258</v>
      </c>
    </row>
    <row r="1991" spans="1:8" ht="15.75" thickBot="1" x14ac:dyDescent="0.3">
      <c r="A1991" s="96">
        <v>37810.661709350003</v>
      </c>
      <c r="B1991" s="88">
        <f t="shared" si="73"/>
        <v>62.189338290649999</v>
      </c>
      <c r="C1991" s="96">
        <v>446.85799999160002</v>
      </c>
      <c r="F1991" s="90">
        <v>40099.571914779997</v>
      </c>
      <c r="G1991" s="90">
        <f t="shared" si="74"/>
        <v>59.90042808522</v>
      </c>
      <c r="H1991" s="91">
        <v>464.66379157749998</v>
      </c>
    </row>
    <row r="1992" spans="1:8" ht="15.75" thickBot="1" x14ac:dyDescent="0.3">
      <c r="A1992" s="96">
        <v>37834.446705139999</v>
      </c>
      <c r="B1992" s="88">
        <f t="shared" si="73"/>
        <v>62.165553294860004</v>
      </c>
      <c r="C1992" s="96">
        <v>446.86999998990001</v>
      </c>
      <c r="F1992" s="90">
        <v>40124.552253119997</v>
      </c>
      <c r="G1992" s="90">
        <f t="shared" si="74"/>
        <v>59.875447746880006</v>
      </c>
      <c r="H1992" s="91">
        <v>464.96454055300001</v>
      </c>
    </row>
    <row r="1993" spans="1:8" ht="15.75" thickBot="1" x14ac:dyDescent="0.3">
      <c r="A1993" s="96">
        <v>37842.703282759998</v>
      </c>
      <c r="B1993" s="88">
        <f t="shared" si="73"/>
        <v>62.157296717240001</v>
      </c>
      <c r="C1993" s="96">
        <v>446.86999998990001</v>
      </c>
      <c r="F1993" s="90">
        <v>40151.248674980001</v>
      </c>
      <c r="G1993" s="90">
        <f t="shared" si="74"/>
        <v>59.848751325019997</v>
      </c>
      <c r="H1993" s="91">
        <v>464.98015952700001</v>
      </c>
    </row>
    <row r="1994" spans="1:8" ht="15.75" thickBot="1" x14ac:dyDescent="0.3">
      <c r="A1994" s="96">
        <v>37848.727709209998</v>
      </c>
      <c r="B1994" s="88">
        <f t="shared" si="73"/>
        <v>62.151272290790004</v>
      </c>
      <c r="C1994" s="96">
        <v>446.99800003320001</v>
      </c>
      <c r="F1994" s="90">
        <v>40176.49411105</v>
      </c>
      <c r="G1994" s="90">
        <f t="shared" si="74"/>
        <v>59.823505888950002</v>
      </c>
      <c r="H1994" s="91">
        <v>465.00134152179999</v>
      </c>
    </row>
    <row r="1995" spans="1:8" ht="15.75" thickBot="1" x14ac:dyDescent="0.3">
      <c r="A1995" s="96">
        <v>37865.590540309997</v>
      </c>
      <c r="B1995" s="88">
        <f t="shared" si="73"/>
        <v>62.134409459690005</v>
      </c>
      <c r="C1995" s="96">
        <v>447.59199999269998</v>
      </c>
      <c r="F1995" s="90">
        <v>40204.295352169996</v>
      </c>
      <c r="G1995" s="90">
        <f t="shared" si="74"/>
        <v>59.79570464783</v>
      </c>
      <c r="H1995" s="91">
        <v>465.07398182290001</v>
      </c>
    </row>
    <row r="1996" spans="1:8" ht="15.75" thickBot="1" x14ac:dyDescent="0.3">
      <c r="A1996" s="96">
        <v>37870.167982070001</v>
      </c>
      <c r="B1996" s="88">
        <f t="shared" si="73"/>
        <v>62.129832017929999</v>
      </c>
      <c r="C1996" s="96">
        <v>447.67000002790002</v>
      </c>
      <c r="F1996" s="90">
        <v>40213.60108144</v>
      </c>
      <c r="G1996" s="90">
        <f t="shared" si="74"/>
        <v>59.786398918560003</v>
      </c>
      <c r="H1996" s="91">
        <v>466.20071942459998</v>
      </c>
    </row>
    <row r="1997" spans="1:8" ht="15.75" thickBot="1" x14ac:dyDescent="0.3">
      <c r="A1997" s="96">
        <v>37891.72052635</v>
      </c>
      <c r="B1997" s="88">
        <f t="shared" si="73"/>
        <v>62.108279473650001</v>
      </c>
      <c r="C1997" s="96">
        <v>447.68700001759998</v>
      </c>
      <c r="F1997" s="90">
        <v>40226.390358839999</v>
      </c>
      <c r="G1997" s="90">
        <f t="shared" si="74"/>
        <v>59.77360964116</v>
      </c>
      <c r="H1997" s="91">
        <v>466.39477309929998</v>
      </c>
    </row>
    <row r="1998" spans="1:8" ht="15.75" thickBot="1" x14ac:dyDescent="0.3">
      <c r="A1998" s="96">
        <v>37916.668388639999</v>
      </c>
      <c r="B1998" s="88">
        <f t="shared" si="73"/>
        <v>62.083331611360002</v>
      </c>
      <c r="C1998" s="96">
        <v>447.78000002729999</v>
      </c>
      <c r="F1998" s="90">
        <v>40251.382001580001</v>
      </c>
      <c r="G1998" s="90">
        <f t="shared" si="74"/>
        <v>59.748617998420002</v>
      </c>
      <c r="H1998" s="91">
        <v>466.45995946070002</v>
      </c>
    </row>
    <row r="1999" spans="1:8" ht="15.75" thickBot="1" x14ac:dyDescent="0.3">
      <c r="A1999" s="96">
        <v>37934.391290239997</v>
      </c>
      <c r="B1999" s="88">
        <f t="shared" si="73"/>
        <v>62.065608709760006</v>
      </c>
      <c r="C1999" s="96">
        <v>447.81699998300002</v>
      </c>
      <c r="F1999" s="90">
        <v>40276.247514980001</v>
      </c>
      <c r="G1999" s="90">
        <f t="shared" si="74"/>
        <v>59.72375248502</v>
      </c>
      <c r="H1999" s="91">
        <v>466.52519545140001</v>
      </c>
    </row>
    <row r="2000" spans="1:8" ht="15.75" thickBot="1" x14ac:dyDescent="0.3">
      <c r="A2000" s="96">
        <v>37947.982806710002</v>
      </c>
      <c r="B2000" s="88">
        <f t="shared" si="73"/>
        <v>62.052017193289998</v>
      </c>
      <c r="C2000" s="96">
        <v>447.8309999965</v>
      </c>
      <c r="F2000" s="90">
        <v>40301.2132164</v>
      </c>
      <c r="G2000" s="90">
        <f t="shared" si="74"/>
        <v>59.698786783599999</v>
      </c>
      <c r="H2000" s="91">
        <v>466.63191963679998</v>
      </c>
    </row>
    <row r="2001" spans="1:8" ht="15.75" thickBot="1" x14ac:dyDescent="0.3">
      <c r="A2001" s="96">
        <v>37966.292607720003</v>
      </c>
      <c r="B2001" s="88">
        <f t="shared" si="73"/>
        <v>62.03370739228</v>
      </c>
      <c r="C2001" s="96">
        <v>448.06000001730001</v>
      </c>
      <c r="F2001" s="90">
        <v>40326.199605070004</v>
      </c>
      <c r="G2001" s="90">
        <f t="shared" si="74"/>
        <v>59.673800394929998</v>
      </c>
      <c r="H2001" s="91">
        <v>466.67584022509999</v>
      </c>
    </row>
    <row r="2002" spans="1:8" ht="15.75" thickBot="1" x14ac:dyDescent="0.3">
      <c r="A2002" s="96">
        <v>37975.447095249998</v>
      </c>
      <c r="B2002" s="88">
        <f t="shared" si="73"/>
        <v>62.024552904750003</v>
      </c>
      <c r="C2002" s="96">
        <v>448.29700000579999</v>
      </c>
      <c r="F2002" s="90">
        <v>40351.182925540001</v>
      </c>
      <c r="G2002" s="90">
        <f t="shared" si="74"/>
        <v>59.648817074459998</v>
      </c>
      <c r="H2002" s="91">
        <v>466.77221809219998</v>
      </c>
    </row>
    <row r="2003" spans="1:8" ht="15.75" thickBot="1" x14ac:dyDescent="0.3">
      <c r="A2003" s="96">
        <v>37990.794345169998</v>
      </c>
      <c r="B2003" s="88">
        <f t="shared" si="73"/>
        <v>62.009205654830005</v>
      </c>
      <c r="C2003" s="96">
        <v>448.66299999879999</v>
      </c>
      <c r="F2003" s="90">
        <v>40375.986421950001</v>
      </c>
      <c r="G2003" s="90">
        <f t="shared" si="74"/>
        <v>59.624013578049997</v>
      </c>
      <c r="H2003" s="91">
        <v>466.78152763430001</v>
      </c>
    </row>
    <row r="2004" spans="1:8" ht="15.75" thickBot="1" x14ac:dyDescent="0.3">
      <c r="A2004" s="96">
        <v>37993.757137269997</v>
      </c>
      <c r="B2004" s="88">
        <f t="shared" si="73"/>
        <v>62.006242862730005</v>
      </c>
      <c r="C2004" s="96">
        <v>448.71200004590003</v>
      </c>
      <c r="F2004" s="90">
        <v>40400.980669680001</v>
      </c>
      <c r="G2004" s="90">
        <f t="shared" si="74"/>
        <v>59.599019330319997</v>
      </c>
      <c r="H2004" s="91">
        <v>466.95598210169999</v>
      </c>
    </row>
    <row r="2005" spans="1:8" ht="15.75" thickBot="1" x14ac:dyDescent="0.3">
      <c r="A2005" s="96">
        <v>37998.334768200002</v>
      </c>
      <c r="B2005" s="88">
        <f t="shared" si="73"/>
        <v>62.001665231799997</v>
      </c>
      <c r="C2005" s="96">
        <v>448.7349999882</v>
      </c>
      <c r="F2005" s="90">
        <v>40425.376527159999</v>
      </c>
      <c r="G2005" s="90">
        <f t="shared" si="74"/>
        <v>59.574623472840003</v>
      </c>
      <c r="H2005" s="91">
        <v>467.79392760050001</v>
      </c>
    </row>
    <row r="2006" spans="1:8" ht="15.75" thickBot="1" x14ac:dyDescent="0.3">
      <c r="A2006" s="96">
        <v>38007.488803820001</v>
      </c>
      <c r="B2006" s="88">
        <f t="shared" si="73"/>
        <v>61.992511196179997</v>
      </c>
      <c r="C2006" s="96">
        <v>448.93000002949998</v>
      </c>
      <c r="F2006" s="90">
        <v>40450.374200480001</v>
      </c>
      <c r="G2006" s="90">
        <f t="shared" si="74"/>
        <v>59.549625799520001</v>
      </c>
      <c r="H2006" s="91">
        <v>467.99011726039998</v>
      </c>
    </row>
    <row r="2007" spans="1:8" ht="15.75" thickBot="1" x14ac:dyDescent="0.3">
      <c r="A2007" s="96">
        <v>38012.067224719998</v>
      </c>
      <c r="B2007" s="88">
        <f t="shared" si="73"/>
        <v>61.987932775280001</v>
      </c>
      <c r="C2007" s="96">
        <v>448.99000002069999</v>
      </c>
      <c r="F2007" s="90">
        <v>40475.136149149999</v>
      </c>
      <c r="G2007" s="90">
        <f t="shared" si="74"/>
        <v>59.524863850850004</v>
      </c>
      <c r="H2007" s="91">
        <v>468.06244118180001</v>
      </c>
    </row>
    <row r="2008" spans="1:8" ht="15.75" thickBot="1" x14ac:dyDescent="0.3">
      <c r="A2008" s="96">
        <v>38020.745806220002</v>
      </c>
      <c r="B2008" s="88">
        <f t="shared" si="73"/>
        <v>61.979254193780001</v>
      </c>
      <c r="C2008" s="96">
        <v>449.03000004590001</v>
      </c>
      <c r="F2008" s="90">
        <v>40499.972441400001</v>
      </c>
      <c r="G2008" s="90">
        <f t="shared" si="74"/>
        <v>59.500027558599996</v>
      </c>
      <c r="H2008" s="91">
        <v>468.41108039289998</v>
      </c>
    </row>
    <row r="2009" spans="1:8" ht="15.75" thickBot="1" x14ac:dyDescent="0.3">
      <c r="A2009" s="96">
        <v>38065.920495190003</v>
      </c>
      <c r="B2009" s="88">
        <f t="shared" si="73"/>
        <v>61.934079504810001</v>
      </c>
      <c r="C2009" s="96">
        <v>449.03000004590001</v>
      </c>
      <c r="F2009" s="90">
        <v>40524.489643330002</v>
      </c>
      <c r="G2009" s="90">
        <f t="shared" si="74"/>
        <v>59.47551035667</v>
      </c>
      <c r="H2009" s="91">
        <v>468.73257531259998</v>
      </c>
    </row>
    <row r="2010" spans="1:8" ht="15.75" thickBot="1" x14ac:dyDescent="0.3">
      <c r="A2010" s="96">
        <v>38099.037053849999</v>
      </c>
      <c r="B2010" s="88">
        <f t="shared" si="73"/>
        <v>61.900962946150003</v>
      </c>
      <c r="C2010" s="96">
        <v>449.03000004590001</v>
      </c>
      <c r="F2010" s="90">
        <v>40549.497390529999</v>
      </c>
      <c r="G2010" s="90">
        <f t="shared" si="74"/>
        <v>59.45050260947</v>
      </c>
      <c r="H2010" s="91">
        <v>468.74461004080001</v>
      </c>
    </row>
    <row r="2011" spans="1:8" ht="15.75" thickBot="1" x14ac:dyDescent="0.3">
      <c r="A2011" s="96">
        <v>38103.614457919997</v>
      </c>
      <c r="B2011" s="88">
        <f t="shared" si="73"/>
        <v>61.896385542080004</v>
      </c>
      <c r="C2011" s="96">
        <v>449.15599998089999</v>
      </c>
      <c r="F2011" s="90">
        <v>40574.344139239998</v>
      </c>
      <c r="G2011" s="90">
        <f t="shared" si="74"/>
        <v>59.425655860760003</v>
      </c>
      <c r="H2011" s="91">
        <v>468.86355148140001</v>
      </c>
    </row>
    <row r="2012" spans="1:8" ht="15.75" thickBot="1" x14ac:dyDescent="0.3">
      <c r="A2012" s="96">
        <v>38109.542589160003</v>
      </c>
      <c r="B2012" s="88">
        <f t="shared" si="73"/>
        <v>61.89045741084</v>
      </c>
      <c r="C2012" s="96">
        <v>449.23999996859999</v>
      </c>
      <c r="F2012" s="90">
        <v>40599.341401240003</v>
      </c>
      <c r="G2012" s="90">
        <f t="shared" si="74"/>
        <v>59.400658598759996</v>
      </c>
      <c r="H2012" s="91">
        <v>469.43947168279999</v>
      </c>
    </row>
    <row r="2013" spans="1:8" ht="15.75" thickBot="1" x14ac:dyDescent="0.3">
      <c r="A2013" s="96">
        <v>38132.2225368</v>
      </c>
      <c r="B2013" s="88">
        <f t="shared" si="73"/>
        <v>61.867777463199999</v>
      </c>
      <c r="C2013" s="96">
        <v>449.46600001309997</v>
      </c>
      <c r="F2013" s="90">
        <v>40623.570023480002</v>
      </c>
      <c r="G2013" s="90">
        <f t="shared" si="74"/>
        <v>59.376429976520001</v>
      </c>
      <c r="H2013" s="91">
        <v>469.7542040152</v>
      </c>
    </row>
    <row r="2014" spans="1:8" ht="15.75" thickBot="1" x14ac:dyDescent="0.3">
      <c r="A2014" s="96">
        <v>38140.233690089997</v>
      </c>
      <c r="B2014" s="88">
        <f t="shared" si="73"/>
        <v>61.85976630991</v>
      </c>
      <c r="C2014" s="96">
        <v>449.5900000259</v>
      </c>
      <c r="F2014" s="90">
        <v>40648.50166106</v>
      </c>
      <c r="G2014" s="90">
        <f t="shared" si="74"/>
        <v>59.351498338939997</v>
      </c>
      <c r="H2014" s="91">
        <v>470.05291504749999</v>
      </c>
    </row>
    <row r="2015" spans="1:8" ht="15.75" thickBot="1" x14ac:dyDescent="0.3">
      <c r="A2015" s="96">
        <v>38167.697920860002</v>
      </c>
      <c r="B2015" s="88">
        <f t="shared" si="73"/>
        <v>61.83230207914</v>
      </c>
      <c r="C2015" s="96">
        <v>449.88900002090003</v>
      </c>
      <c r="F2015" s="90">
        <v>40673.251322099997</v>
      </c>
      <c r="G2015" s="90">
        <f t="shared" si="74"/>
        <v>59.3267486779</v>
      </c>
      <c r="H2015" s="91">
        <v>470.34117473250001</v>
      </c>
    </row>
    <row r="2016" spans="1:8" ht="15.75" thickBot="1" x14ac:dyDescent="0.3">
      <c r="A2016" s="96">
        <v>38208.894267019998</v>
      </c>
      <c r="B2016" s="88">
        <f t="shared" si="73"/>
        <v>61.79110573298</v>
      </c>
      <c r="C2016" s="96">
        <v>450.05499998110002</v>
      </c>
      <c r="F2016" s="90">
        <v>40698.24941076</v>
      </c>
      <c r="G2016" s="90">
        <f t="shared" si="74"/>
        <v>59.301750589240001</v>
      </c>
      <c r="H2016" s="91">
        <v>470.57813914010001</v>
      </c>
    </row>
    <row r="2017" spans="1:8" ht="15.75" thickBot="1" x14ac:dyDescent="0.3">
      <c r="A2017" s="96">
        <v>38213.471238179998</v>
      </c>
      <c r="B2017" s="88">
        <f t="shared" si="73"/>
        <v>61.786528761820001</v>
      </c>
      <c r="C2017" s="96">
        <v>450.10799996550003</v>
      </c>
      <c r="F2017" s="90">
        <v>40723.249171360003</v>
      </c>
      <c r="G2017" s="90">
        <f t="shared" si="74"/>
        <v>59.276750828639997</v>
      </c>
      <c r="H2017" s="91">
        <v>470.83285593900001</v>
      </c>
    </row>
    <row r="2018" spans="1:8" ht="15.75" thickBot="1" x14ac:dyDescent="0.3">
      <c r="A2018" s="96">
        <v>38222.626463580003</v>
      </c>
      <c r="B2018" s="88">
        <f t="shared" si="73"/>
        <v>61.777373536419994</v>
      </c>
      <c r="C2018" s="96">
        <v>450.14000002289998</v>
      </c>
      <c r="F2018" s="90">
        <v>40748.245803389997</v>
      </c>
      <c r="G2018" s="90">
        <f t="shared" si="74"/>
        <v>59.251754196610001</v>
      </c>
      <c r="H2018" s="91">
        <v>470.9944125513</v>
      </c>
    </row>
    <row r="2019" spans="1:8" ht="15.75" thickBot="1" x14ac:dyDescent="0.3">
      <c r="A2019" s="96">
        <v>38245.513791810001</v>
      </c>
      <c r="B2019" s="88">
        <f t="shared" si="73"/>
        <v>61.754486208190002</v>
      </c>
      <c r="C2019" s="96">
        <v>450.19500002260003</v>
      </c>
      <c r="F2019" s="90">
        <v>40773.224723810003</v>
      </c>
      <c r="G2019" s="90">
        <f t="shared" si="74"/>
        <v>59.226775276189997</v>
      </c>
      <c r="H2019" s="91">
        <v>471.08893686070002</v>
      </c>
    </row>
    <row r="2020" spans="1:8" ht="15.75" thickBot="1" x14ac:dyDescent="0.3">
      <c r="A2020" s="96">
        <v>38251.86332574</v>
      </c>
      <c r="B2020" s="88">
        <f t="shared" si="73"/>
        <v>61.748136674260003</v>
      </c>
      <c r="C2020" s="96">
        <v>450.31099997460001</v>
      </c>
      <c r="F2020" s="90">
        <v>40798.256760730001</v>
      </c>
      <c r="G2020" s="90">
        <f t="shared" si="74"/>
        <v>59.201743239270002</v>
      </c>
      <c r="H2020" s="91">
        <v>471.21915454010002</v>
      </c>
    </row>
    <row r="2021" spans="1:8" ht="15.75" thickBot="1" x14ac:dyDescent="0.3">
      <c r="A2021" s="96">
        <v>38263.823169210002</v>
      </c>
      <c r="B2021" s="88">
        <f t="shared" si="73"/>
        <v>61.736176830790001</v>
      </c>
      <c r="C2021" s="96">
        <v>450.3559999913</v>
      </c>
      <c r="F2021" s="90">
        <v>40823.25497853</v>
      </c>
      <c r="G2021" s="90">
        <f t="shared" si="74"/>
        <v>59.176745021469998</v>
      </c>
      <c r="H2021" s="91">
        <v>471.40362456100002</v>
      </c>
    </row>
    <row r="2022" spans="1:8" ht="15.75" thickBot="1" x14ac:dyDescent="0.3">
      <c r="A2022" s="96">
        <v>38277.019133219997</v>
      </c>
      <c r="B2022" s="88">
        <f t="shared" si="73"/>
        <v>61.722980866780006</v>
      </c>
      <c r="C2022" s="96">
        <v>450.37999998779998</v>
      </c>
      <c r="F2022" s="90">
        <v>40848.123032360003</v>
      </c>
      <c r="G2022" s="90">
        <f t="shared" si="74"/>
        <v>59.15187696764</v>
      </c>
      <c r="H2022" s="91">
        <v>471.57279837670001</v>
      </c>
    </row>
    <row r="2023" spans="1:8" ht="15.75" thickBot="1" x14ac:dyDescent="0.3">
      <c r="A2023" s="96">
        <v>38300.442150659997</v>
      </c>
      <c r="B2023" s="88">
        <f t="shared" si="73"/>
        <v>61.699557849340003</v>
      </c>
      <c r="C2023" s="96">
        <v>450.39199998599997</v>
      </c>
      <c r="F2023" s="90">
        <v>40873.120567259997</v>
      </c>
      <c r="G2023" s="90">
        <f t="shared" si="74"/>
        <v>59.126879432740004</v>
      </c>
      <c r="H2023" s="91">
        <v>471.61977776869998</v>
      </c>
    </row>
    <row r="2024" spans="1:8" ht="15.75" thickBot="1" x14ac:dyDescent="0.3">
      <c r="A2024" s="96">
        <v>38305.020099649999</v>
      </c>
      <c r="B2024" s="88">
        <f t="shared" si="73"/>
        <v>61.694979900349999</v>
      </c>
      <c r="C2024" s="96">
        <v>450.45199997719999</v>
      </c>
      <c r="F2024" s="90">
        <v>40897.92565107</v>
      </c>
      <c r="G2024" s="90">
        <f t="shared" si="74"/>
        <v>59.102074348930003</v>
      </c>
      <c r="H2024" s="91">
        <v>471.66452106989999</v>
      </c>
    </row>
    <row r="2025" spans="1:8" ht="15.75" thickBot="1" x14ac:dyDescent="0.3">
      <c r="A2025" s="96">
        <v>38309.597054539998</v>
      </c>
      <c r="B2025" s="88">
        <f t="shared" si="73"/>
        <v>61.690402945460001</v>
      </c>
      <c r="C2025" s="96">
        <v>450.64299998799999</v>
      </c>
      <c r="F2025" s="90">
        <v>40922.914911970001</v>
      </c>
      <c r="G2025" s="90">
        <f t="shared" si="74"/>
        <v>59.077085088029996</v>
      </c>
      <c r="H2025" s="91">
        <v>471.8207695447</v>
      </c>
    </row>
    <row r="2026" spans="1:8" ht="15.75" thickBot="1" x14ac:dyDescent="0.3">
      <c r="A2026" s="96">
        <v>38323.632819320002</v>
      </c>
      <c r="B2026" s="88">
        <f t="shared" si="73"/>
        <v>61.676367180679996</v>
      </c>
      <c r="C2026" s="96">
        <v>450.70999998600001</v>
      </c>
      <c r="F2026" s="90">
        <v>40947.774099310001</v>
      </c>
      <c r="G2026" s="90">
        <f t="shared" si="74"/>
        <v>59.052225900689997</v>
      </c>
      <c r="H2026" s="91">
        <v>471.8497371789</v>
      </c>
    </row>
    <row r="2027" spans="1:8" ht="15.75" thickBot="1" x14ac:dyDescent="0.3">
      <c r="A2027" s="96">
        <v>38357.643100410001</v>
      </c>
      <c r="B2027" s="88">
        <f t="shared" si="73"/>
        <v>61.642356899589998</v>
      </c>
      <c r="C2027" s="96">
        <v>450.74000002819997</v>
      </c>
      <c r="F2027" s="90">
        <v>40972.792684530003</v>
      </c>
      <c r="G2027" s="90">
        <f t="shared" si="74"/>
        <v>59.027207315469994</v>
      </c>
      <c r="H2027" s="91">
        <v>471.93627591590001</v>
      </c>
    </row>
    <row r="2028" spans="1:8" ht="15.75" thickBot="1" x14ac:dyDescent="0.3">
      <c r="A2028" s="96">
        <v>38364.525746489999</v>
      </c>
      <c r="B2028" s="88">
        <f t="shared" si="73"/>
        <v>61.635474253510004</v>
      </c>
      <c r="C2028" s="96">
        <v>450.74000002819997</v>
      </c>
      <c r="F2028" s="90">
        <v>40997.749415550003</v>
      </c>
      <c r="G2028" s="90">
        <f t="shared" si="74"/>
        <v>59.002250584449996</v>
      </c>
      <c r="H2028" s="91">
        <v>472.00370294089998</v>
      </c>
    </row>
    <row r="2029" spans="1:8" ht="15.75" thickBot="1" x14ac:dyDescent="0.3">
      <c r="A2029" s="96">
        <v>38369.103355469997</v>
      </c>
      <c r="B2029" s="88">
        <f t="shared" si="73"/>
        <v>61.630896644530004</v>
      </c>
      <c r="C2029" s="96">
        <v>450.80299999559998</v>
      </c>
      <c r="F2029" s="90">
        <v>41021.721728960001</v>
      </c>
      <c r="G2029" s="90">
        <f t="shared" si="74"/>
        <v>58.978278271039997</v>
      </c>
      <c r="H2029" s="91">
        <v>472.8217898826</v>
      </c>
    </row>
    <row r="2030" spans="1:8" ht="15.75" thickBot="1" x14ac:dyDescent="0.3">
      <c r="A2030" s="96">
        <v>38373.680080279999</v>
      </c>
      <c r="B2030" s="88">
        <f t="shared" si="73"/>
        <v>61.626319919720004</v>
      </c>
      <c r="C2030" s="96">
        <v>450.93999996780002</v>
      </c>
      <c r="F2030" s="90">
        <v>41046.704942099997</v>
      </c>
      <c r="G2030" s="90">
        <f t="shared" si="74"/>
        <v>58.9532950579</v>
      </c>
      <c r="H2030" s="91">
        <v>473.155156256</v>
      </c>
    </row>
    <row r="2031" spans="1:8" ht="15.75" thickBot="1" x14ac:dyDescent="0.3">
      <c r="A2031" s="96">
        <v>38387.413126699998</v>
      </c>
      <c r="B2031" s="88">
        <f t="shared" si="73"/>
        <v>61.612586873300003</v>
      </c>
      <c r="C2031" s="96">
        <v>451.01899996399999</v>
      </c>
      <c r="F2031" s="90">
        <v>41070.684387349997</v>
      </c>
      <c r="G2031" s="90">
        <f t="shared" si="74"/>
        <v>58.929315612650001</v>
      </c>
      <c r="H2031" s="91">
        <v>473.22176486400002</v>
      </c>
    </row>
    <row r="2032" spans="1:8" ht="15.75" thickBot="1" x14ac:dyDescent="0.3">
      <c r="A2032" s="96">
        <v>38391.989741719997</v>
      </c>
      <c r="B2032" s="88">
        <f t="shared" si="73"/>
        <v>61.608010258280004</v>
      </c>
      <c r="C2032" s="96">
        <v>451.09999997540001</v>
      </c>
      <c r="F2032" s="90">
        <v>41094.869555019999</v>
      </c>
      <c r="G2032" s="90">
        <f t="shared" si="74"/>
        <v>58.905130444980003</v>
      </c>
      <c r="H2032" s="91">
        <v>473.27161871840002</v>
      </c>
    </row>
    <row r="2033" spans="1:8" ht="15.75" thickBot="1" x14ac:dyDescent="0.3">
      <c r="A2033" s="96">
        <v>38396.567460470003</v>
      </c>
      <c r="B2033" s="88">
        <f t="shared" si="73"/>
        <v>61.603432539529997</v>
      </c>
      <c r="C2033" s="96">
        <v>451.12300001080001</v>
      </c>
      <c r="F2033" s="90">
        <v>41119.395845799998</v>
      </c>
      <c r="G2033" s="90">
        <f t="shared" si="74"/>
        <v>58.8806041542</v>
      </c>
      <c r="H2033" s="91">
        <v>473.54022268170002</v>
      </c>
    </row>
    <row r="2034" spans="1:8" ht="15.75" thickBot="1" x14ac:dyDescent="0.3">
      <c r="A2034" s="96">
        <v>38401.14529511</v>
      </c>
      <c r="B2034" s="88">
        <f t="shared" si="73"/>
        <v>61.598854704890002</v>
      </c>
      <c r="C2034" s="96">
        <v>451.29899995400001</v>
      </c>
      <c r="F2034" s="90">
        <v>41144.385186929998</v>
      </c>
      <c r="G2034" s="90">
        <f t="shared" si="74"/>
        <v>58.855614813070005</v>
      </c>
      <c r="H2034" s="91">
        <v>473.74060161609998</v>
      </c>
    </row>
    <row r="2035" spans="1:8" ht="15.75" thickBot="1" x14ac:dyDescent="0.3">
      <c r="A2035" s="96">
        <v>38405.721809620001</v>
      </c>
      <c r="B2035" s="88">
        <f t="shared" si="73"/>
        <v>61.594278190379995</v>
      </c>
      <c r="C2035" s="96">
        <v>451.30999999120002</v>
      </c>
      <c r="F2035" s="90">
        <v>41169.684473679998</v>
      </c>
      <c r="G2035" s="90">
        <f t="shared" si="74"/>
        <v>58.83031552632</v>
      </c>
      <c r="H2035" s="91">
        <v>473.83509885519999</v>
      </c>
    </row>
    <row r="2036" spans="1:8" ht="15.75" thickBot="1" x14ac:dyDescent="0.3">
      <c r="A2036" s="96">
        <v>38414.876701039997</v>
      </c>
      <c r="B2036" s="88">
        <f t="shared" si="73"/>
        <v>61.585123298960006</v>
      </c>
      <c r="C2036" s="96">
        <v>451.41999999059999</v>
      </c>
      <c r="F2036" s="90">
        <v>41194.677751110001</v>
      </c>
      <c r="G2036" s="90">
        <f t="shared" si="74"/>
        <v>58.80532224889</v>
      </c>
      <c r="H2036" s="91">
        <v>473.95812701879998</v>
      </c>
    </row>
    <row r="2037" spans="1:8" ht="15.75" thickBot="1" x14ac:dyDescent="0.3">
      <c r="A2037" s="96">
        <v>38439.536447940001</v>
      </c>
      <c r="B2037" s="88">
        <f t="shared" si="73"/>
        <v>61.56046355206</v>
      </c>
      <c r="C2037" s="96">
        <v>451.47600004449998</v>
      </c>
      <c r="F2037" s="90">
        <v>41219.621929660003</v>
      </c>
      <c r="G2037" s="90">
        <f t="shared" si="74"/>
        <v>58.780378070339999</v>
      </c>
      <c r="H2037" s="91">
        <v>474.04822923490002</v>
      </c>
    </row>
    <row r="2038" spans="1:8" ht="15.75" thickBot="1" x14ac:dyDescent="0.3">
      <c r="A2038" s="96">
        <v>38442.341817070002</v>
      </c>
      <c r="B2038" s="88">
        <f t="shared" si="73"/>
        <v>61.557658182929998</v>
      </c>
      <c r="C2038" s="96">
        <v>451.47999998180001</v>
      </c>
      <c r="F2038" s="90">
        <v>41244.52326098</v>
      </c>
      <c r="G2038" s="90">
        <f t="shared" si="74"/>
        <v>58.755476739019997</v>
      </c>
      <c r="H2038" s="91">
        <v>474.12142003830002</v>
      </c>
    </row>
    <row r="2039" spans="1:8" ht="15.75" thickBot="1" x14ac:dyDescent="0.3">
      <c r="A2039" s="96">
        <v>38446.91909137</v>
      </c>
      <c r="B2039" s="88">
        <f t="shared" si="73"/>
        <v>61.553080908630001</v>
      </c>
      <c r="C2039" s="96">
        <v>451.56500002370001</v>
      </c>
      <c r="F2039" s="90">
        <v>41268.953834159998</v>
      </c>
      <c r="G2039" s="90">
        <f t="shared" si="74"/>
        <v>58.731046165839999</v>
      </c>
      <c r="H2039" s="91">
        <v>474.67187946190001</v>
      </c>
    </row>
    <row r="2040" spans="1:8" ht="15.75" thickBot="1" x14ac:dyDescent="0.3">
      <c r="A2040" s="96">
        <v>38451.496365660001</v>
      </c>
      <c r="B2040" s="88">
        <f t="shared" si="73"/>
        <v>61.548503634340001</v>
      </c>
      <c r="C2040" s="96">
        <v>451.80499998850001</v>
      </c>
      <c r="F2040" s="90">
        <v>41293.991920870001</v>
      </c>
      <c r="G2040" s="90">
        <f t="shared" si="74"/>
        <v>58.706008079130001</v>
      </c>
      <c r="H2040" s="91">
        <v>474.85154509979998</v>
      </c>
    </row>
    <row r="2041" spans="1:8" ht="15.75" thickBot="1" x14ac:dyDescent="0.3">
      <c r="A2041" s="96">
        <v>38465.22796751</v>
      </c>
      <c r="B2041" s="88">
        <f t="shared" si="73"/>
        <v>61.534772032489997</v>
      </c>
      <c r="C2041" s="96">
        <v>452.15199997650001</v>
      </c>
      <c r="F2041" s="90">
        <v>41318.025918519998</v>
      </c>
      <c r="G2041" s="90">
        <f t="shared" si="74"/>
        <v>58.68197408148</v>
      </c>
      <c r="H2041" s="91">
        <v>475.09367576070002</v>
      </c>
    </row>
    <row r="2042" spans="1:8" ht="15.75" thickBot="1" x14ac:dyDescent="0.3">
      <c r="A2042" s="96">
        <v>38467.968800410003</v>
      </c>
      <c r="B2042" s="88">
        <f t="shared" si="73"/>
        <v>61.532031199589994</v>
      </c>
      <c r="C2042" s="96">
        <v>452.15199997650001</v>
      </c>
      <c r="F2042" s="90">
        <v>41343.009308280001</v>
      </c>
      <c r="G2042" s="90">
        <f t="shared" si="74"/>
        <v>58.656990691719997</v>
      </c>
      <c r="H2042" s="91">
        <v>475.35533489689999</v>
      </c>
    </row>
    <row r="2043" spans="1:8" ht="15.75" thickBot="1" x14ac:dyDescent="0.3">
      <c r="A2043" s="96">
        <v>38469.805638179998</v>
      </c>
      <c r="B2043" s="88">
        <f t="shared" si="73"/>
        <v>61.530194361820001</v>
      </c>
      <c r="C2043" s="96">
        <v>452.17000002039998</v>
      </c>
      <c r="F2043" s="90">
        <v>41367.679393359998</v>
      </c>
      <c r="G2043" s="90">
        <f t="shared" si="74"/>
        <v>58.63232060664</v>
      </c>
      <c r="H2043" s="91">
        <v>475.47806222690002</v>
      </c>
    </row>
    <row r="2044" spans="1:8" ht="15.75" thickBot="1" x14ac:dyDescent="0.3">
      <c r="A2044" s="96">
        <v>38508.722827869999</v>
      </c>
      <c r="B2044" s="88">
        <f t="shared" si="73"/>
        <v>61.491277172130005</v>
      </c>
      <c r="C2044" s="96">
        <v>452.19999996950003</v>
      </c>
      <c r="F2044" s="90">
        <v>41392.430158850002</v>
      </c>
      <c r="G2044" s="90">
        <f t="shared" si="74"/>
        <v>58.607569841149996</v>
      </c>
      <c r="H2044" s="91">
        <v>475.77398700020001</v>
      </c>
    </row>
    <row r="2045" spans="1:8" ht="15.75" thickBot="1" x14ac:dyDescent="0.3">
      <c r="A2045" s="96">
        <v>38534.657277619997</v>
      </c>
      <c r="B2045" s="88">
        <f t="shared" si="73"/>
        <v>61.465342722380001</v>
      </c>
      <c r="C2045" s="96">
        <v>452.19999996950003</v>
      </c>
      <c r="F2045" s="90">
        <v>41417.417864260002</v>
      </c>
      <c r="G2045" s="90">
        <f t="shared" si="74"/>
        <v>58.582582135739997</v>
      </c>
      <c r="H2045" s="91">
        <v>476.1163389299</v>
      </c>
    </row>
    <row r="2046" spans="1:8" ht="15.75" thickBot="1" x14ac:dyDescent="0.3">
      <c r="A2046" s="96">
        <v>38543.043575969998</v>
      </c>
      <c r="B2046" s="88">
        <f t="shared" si="73"/>
        <v>61.456956424030004</v>
      </c>
      <c r="C2046" s="96">
        <v>452.2200000286</v>
      </c>
      <c r="F2046" s="90">
        <v>41442.251488499998</v>
      </c>
      <c r="G2046" s="90">
        <f t="shared" si="74"/>
        <v>58.557748511500002</v>
      </c>
      <c r="H2046" s="91">
        <v>476.46871492970001</v>
      </c>
    </row>
    <row r="2047" spans="1:8" ht="15.75" thickBot="1" x14ac:dyDescent="0.3">
      <c r="A2047" s="96">
        <v>38547.621674479997</v>
      </c>
      <c r="B2047" s="88">
        <f t="shared" si="73"/>
        <v>61.452378325520002</v>
      </c>
      <c r="C2047" s="96">
        <v>452.36400000750001</v>
      </c>
      <c r="F2047" s="90">
        <v>41466.774358839997</v>
      </c>
      <c r="G2047" s="90">
        <f t="shared" si="74"/>
        <v>58.533225641160001</v>
      </c>
      <c r="H2047" s="91">
        <v>476.64561495800001</v>
      </c>
    </row>
    <row r="2048" spans="1:8" ht="15.75" thickBot="1" x14ac:dyDescent="0.3">
      <c r="A2048" s="96">
        <v>38552.198783289998</v>
      </c>
      <c r="B2048" s="88">
        <f t="shared" si="73"/>
        <v>61.447801216710005</v>
      </c>
      <c r="C2048" s="96">
        <v>452.45500000189998</v>
      </c>
      <c r="F2048" s="90">
        <v>41494.457773210001</v>
      </c>
      <c r="G2048" s="90">
        <f t="shared" si="74"/>
        <v>58.505542226789998</v>
      </c>
      <c r="H2048" s="91">
        <v>476.78589644279998</v>
      </c>
    </row>
    <row r="2049" spans="1:8" ht="15.75" thickBot="1" x14ac:dyDescent="0.3">
      <c r="A2049" s="96">
        <v>38555.329008200002</v>
      </c>
      <c r="B2049" s="88">
        <f t="shared" si="73"/>
        <v>61.444670991799995</v>
      </c>
      <c r="C2049" s="96">
        <v>452.61299999430003</v>
      </c>
      <c r="F2049" s="90">
        <v>41519.150088909999</v>
      </c>
      <c r="G2049" s="90">
        <f t="shared" si="74"/>
        <v>58.480849911090004</v>
      </c>
      <c r="H2049" s="91">
        <v>476.84617921760002</v>
      </c>
    </row>
    <row r="2050" spans="1:8" ht="15.75" thickBot="1" x14ac:dyDescent="0.3">
      <c r="A2050" s="96">
        <v>38565.342731780001</v>
      </c>
      <c r="B2050" s="88">
        <f t="shared" si="73"/>
        <v>61.434657268220001</v>
      </c>
      <c r="C2050" s="96">
        <v>452.7209999785</v>
      </c>
      <c r="F2050" s="90">
        <v>41545.091888709998</v>
      </c>
      <c r="G2050" s="90">
        <f t="shared" si="74"/>
        <v>58.454908111290003</v>
      </c>
      <c r="H2050" s="91">
        <v>477.16228475719998</v>
      </c>
    </row>
    <row r="2051" spans="1:8" ht="15.75" thickBot="1" x14ac:dyDescent="0.3">
      <c r="A2051" s="96">
        <v>38565.930613570003</v>
      </c>
      <c r="B2051" s="88">
        <f t="shared" si="73"/>
        <v>61.434069386429996</v>
      </c>
      <c r="C2051" s="96">
        <v>452.72900003939998</v>
      </c>
      <c r="F2051" s="90">
        <v>41571.037756470003</v>
      </c>
      <c r="G2051" s="90">
        <f t="shared" si="74"/>
        <v>58.428962243529995</v>
      </c>
      <c r="H2051" s="91">
        <v>477.8833656896</v>
      </c>
    </row>
    <row r="2052" spans="1:8" ht="15.75" thickBot="1" x14ac:dyDescent="0.3">
      <c r="A2052" s="96">
        <v>38575.086234900002</v>
      </c>
      <c r="B2052" s="88">
        <f t="shared" si="73"/>
        <v>61.424913765100001</v>
      </c>
      <c r="C2052" s="96">
        <v>452.78999999169997</v>
      </c>
      <c r="F2052" s="90">
        <v>41596.034050950002</v>
      </c>
      <c r="G2052" s="90">
        <f t="shared" si="74"/>
        <v>58.403965949049997</v>
      </c>
      <c r="H2052" s="91">
        <v>478.15713789390003</v>
      </c>
    </row>
    <row r="2053" spans="1:8" ht="15.75" thickBot="1" x14ac:dyDescent="0.3">
      <c r="A2053" s="96">
        <v>38584.729035850003</v>
      </c>
      <c r="B2053" s="88">
        <f t="shared" ref="B2053:B2116" si="75">100-A2053/1000</f>
        <v>61.415270964149997</v>
      </c>
      <c r="C2053" s="96">
        <v>452.79999997469997</v>
      </c>
      <c r="F2053" s="90">
        <v>41621.842656389999</v>
      </c>
      <c r="G2053" s="90">
        <f t="shared" ref="G2053:G2116" si="76">100-F2053/1000</f>
        <v>58.378157343609999</v>
      </c>
      <c r="H2053" s="91">
        <v>478.26</v>
      </c>
    </row>
    <row r="2054" spans="1:8" ht="15.75" thickBot="1" x14ac:dyDescent="0.3">
      <c r="A2054" s="96">
        <v>38597.972575139996</v>
      </c>
      <c r="B2054" s="88">
        <f t="shared" si="75"/>
        <v>61.402027424860002</v>
      </c>
      <c r="C2054" s="96">
        <v>452.79999997469997</v>
      </c>
      <c r="F2054" s="90">
        <v>41646.477727049998</v>
      </c>
      <c r="G2054" s="90">
        <f t="shared" si="76"/>
        <v>58.353522272950002</v>
      </c>
      <c r="H2054" s="91">
        <v>478.28479527410002</v>
      </c>
    </row>
    <row r="2055" spans="1:8" ht="15.75" thickBot="1" x14ac:dyDescent="0.3">
      <c r="A2055" s="96">
        <v>38602.549816450002</v>
      </c>
      <c r="B2055" s="88">
        <f t="shared" si="75"/>
        <v>61.397450183549999</v>
      </c>
      <c r="C2055" s="96">
        <v>452.90100004520002</v>
      </c>
      <c r="F2055" s="90">
        <v>41671.819404360001</v>
      </c>
      <c r="G2055" s="90">
        <f t="shared" si="76"/>
        <v>58.328180595639999</v>
      </c>
      <c r="H2055" s="91">
        <v>478.3268181199</v>
      </c>
    </row>
    <row r="2056" spans="1:8" ht="15.75" thickBot="1" x14ac:dyDescent="0.3">
      <c r="A2056" s="96">
        <v>38613.347833350002</v>
      </c>
      <c r="B2056" s="88">
        <f t="shared" si="75"/>
        <v>61.386652166649995</v>
      </c>
      <c r="C2056" s="96">
        <v>453.00400003790003</v>
      </c>
      <c r="F2056" s="90">
        <v>41696.717045849997</v>
      </c>
      <c r="G2056" s="90">
        <f t="shared" si="76"/>
        <v>58.303282954150006</v>
      </c>
      <c r="H2056" s="91">
        <v>478.43130665690001</v>
      </c>
    </row>
    <row r="2057" spans="1:8" ht="15.75" thickBot="1" x14ac:dyDescent="0.3">
      <c r="A2057" s="96">
        <v>38634.59211451</v>
      </c>
      <c r="B2057" s="88">
        <f t="shared" si="75"/>
        <v>61.365407885490001</v>
      </c>
      <c r="C2057" s="96">
        <v>453.33099996670001</v>
      </c>
      <c r="F2057" s="90">
        <v>41720.99975142</v>
      </c>
      <c r="G2057" s="90">
        <f t="shared" si="76"/>
        <v>58.279000248579997</v>
      </c>
      <c r="H2057" s="91">
        <v>478.89645081830002</v>
      </c>
    </row>
    <row r="2058" spans="1:8" ht="15.75" thickBot="1" x14ac:dyDescent="0.3">
      <c r="A2058" s="96">
        <v>38675.787727870003</v>
      </c>
      <c r="B2058" s="88">
        <f t="shared" si="75"/>
        <v>61.324212272129998</v>
      </c>
      <c r="C2058" s="96">
        <v>453.53599999099998</v>
      </c>
      <c r="F2058" s="90">
        <v>41746.800497210003</v>
      </c>
      <c r="G2058" s="90">
        <f t="shared" si="76"/>
        <v>58.253199502789997</v>
      </c>
      <c r="H2058" s="91">
        <v>479.02720923390001</v>
      </c>
    </row>
    <row r="2059" spans="1:8" ht="15.75" thickBot="1" x14ac:dyDescent="0.3">
      <c r="A2059" s="96">
        <v>38684.942274829998</v>
      </c>
      <c r="B2059" s="88">
        <f t="shared" si="75"/>
        <v>61.31505772517</v>
      </c>
      <c r="C2059" s="96">
        <v>453.55999998750002</v>
      </c>
      <c r="F2059" s="90">
        <v>41772.445401899997</v>
      </c>
      <c r="G2059" s="90">
        <f t="shared" si="76"/>
        <v>58.227554598100006</v>
      </c>
      <c r="H2059" s="91">
        <v>479.18832768739998</v>
      </c>
    </row>
    <row r="2060" spans="1:8" ht="15.75" thickBot="1" x14ac:dyDescent="0.3">
      <c r="A2060" s="96">
        <v>38687.717494099998</v>
      </c>
      <c r="B2060" s="88">
        <f t="shared" si="75"/>
        <v>61.312282505900001</v>
      </c>
      <c r="C2060" s="96">
        <v>453.56999997050002</v>
      </c>
      <c r="F2060" s="90">
        <v>41796.951826019998</v>
      </c>
      <c r="G2060" s="90">
        <f t="shared" si="76"/>
        <v>58.203048173980001</v>
      </c>
      <c r="H2060" s="91">
        <v>479.3810273963</v>
      </c>
    </row>
    <row r="2061" spans="1:8" ht="15.75" thickBot="1" x14ac:dyDescent="0.3">
      <c r="A2061" s="96">
        <v>38695.916170149998</v>
      </c>
      <c r="B2061" s="88">
        <f t="shared" si="75"/>
        <v>61.304083829850001</v>
      </c>
      <c r="C2061" s="96">
        <v>453.56999997050002</v>
      </c>
      <c r="F2061" s="90">
        <v>41822.979979709999</v>
      </c>
      <c r="G2061" s="90">
        <f t="shared" si="76"/>
        <v>58.177020020290001</v>
      </c>
      <c r="H2061" s="91">
        <v>479.60372045230002</v>
      </c>
    </row>
    <row r="2062" spans="1:8" ht="15.75" thickBot="1" x14ac:dyDescent="0.3">
      <c r="A2062" s="96">
        <v>38720.511026599997</v>
      </c>
      <c r="B2062" s="88">
        <f t="shared" si="75"/>
        <v>61.279488973399999</v>
      </c>
      <c r="C2062" s="96">
        <v>453.83999997749999</v>
      </c>
      <c r="F2062" s="90">
        <v>41846.645555130002</v>
      </c>
      <c r="G2062" s="90">
        <f t="shared" si="76"/>
        <v>58.153354444869997</v>
      </c>
      <c r="H2062" s="91">
        <v>479.72</v>
      </c>
    </row>
    <row r="2063" spans="1:8" ht="15.75" thickBot="1" x14ac:dyDescent="0.3">
      <c r="A2063" s="96">
        <v>38725.976146549998</v>
      </c>
      <c r="B2063" s="88">
        <f t="shared" si="75"/>
        <v>61.274023853450004</v>
      </c>
      <c r="C2063" s="96">
        <v>453.85399999100002</v>
      </c>
      <c r="F2063" s="90">
        <v>41871.513575570003</v>
      </c>
      <c r="G2063" s="90">
        <f t="shared" si="76"/>
        <v>58.128486424429994</v>
      </c>
      <c r="H2063" s="91">
        <v>479.76840339210003</v>
      </c>
    </row>
    <row r="2064" spans="1:8" ht="15.75" thickBot="1" x14ac:dyDescent="0.3">
      <c r="A2064" s="96">
        <v>38728.708706520003</v>
      </c>
      <c r="B2064" s="88">
        <f t="shared" si="75"/>
        <v>61.271291293479997</v>
      </c>
      <c r="C2064" s="96">
        <v>454.06199999149999</v>
      </c>
      <c r="F2064" s="90">
        <v>41896.019689710003</v>
      </c>
      <c r="G2064" s="90">
        <f t="shared" si="76"/>
        <v>58.103980310289998</v>
      </c>
      <c r="H2064" s="91">
        <v>479.85602304320003</v>
      </c>
    </row>
    <row r="2065" spans="1:8" ht="15.75" thickBot="1" x14ac:dyDescent="0.3">
      <c r="A2065" s="96">
        <v>38775.165947219997</v>
      </c>
      <c r="B2065" s="88">
        <f t="shared" si="75"/>
        <v>61.224834052780004</v>
      </c>
      <c r="C2065" s="96">
        <v>454.32999998330001</v>
      </c>
      <c r="F2065" s="90">
        <v>41921.338022700002</v>
      </c>
      <c r="G2065" s="90">
        <f t="shared" si="76"/>
        <v>58.078661977300001</v>
      </c>
      <c r="H2065" s="91">
        <v>479.90802180759999</v>
      </c>
    </row>
    <row r="2066" spans="1:8" ht="15.75" thickBot="1" x14ac:dyDescent="0.3">
      <c r="A2066" s="96">
        <v>38788.829743210001</v>
      </c>
      <c r="B2066" s="88">
        <f t="shared" si="75"/>
        <v>61.211170256789998</v>
      </c>
      <c r="C2066" s="96">
        <v>454.35800001029997</v>
      </c>
      <c r="F2066" s="90">
        <v>41947.07929989</v>
      </c>
      <c r="G2066" s="90">
        <f t="shared" si="76"/>
        <v>58.05292070011</v>
      </c>
      <c r="H2066" s="91">
        <v>479.95384013099999</v>
      </c>
    </row>
    <row r="2067" spans="1:8" ht="15.75" thickBot="1" x14ac:dyDescent="0.3">
      <c r="A2067" s="96">
        <v>38791.618438240002</v>
      </c>
      <c r="B2067" s="88">
        <f t="shared" si="75"/>
        <v>61.20838156176</v>
      </c>
      <c r="C2067" s="96">
        <v>454.38799995929998</v>
      </c>
      <c r="F2067" s="90">
        <v>41971.82533077</v>
      </c>
      <c r="G2067" s="90">
        <f t="shared" si="76"/>
        <v>58.028174669229998</v>
      </c>
      <c r="H2067" s="91">
        <v>480.3376985777</v>
      </c>
    </row>
    <row r="2068" spans="1:8" ht="15.75" thickBot="1" x14ac:dyDescent="0.3">
      <c r="A2068" s="96">
        <v>38816.157051020004</v>
      </c>
      <c r="B2068" s="88">
        <f t="shared" si="75"/>
        <v>61.183842948979994</v>
      </c>
      <c r="C2068" s="96">
        <v>454.4600000419</v>
      </c>
      <c r="F2068" s="90">
        <v>41997.940398059996</v>
      </c>
      <c r="G2068" s="90">
        <f t="shared" si="76"/>
        <v>58.002059601940005</v>
      </c>
      <c r="H2068" s="91">
        <v>480.63128631080002</v>
      </c>
    </row>
    <row r="2069" spans="1:8" ht="15.75" thickBot="1" x14ac:dyDescent="0.3">
      <c r="A2069" s="96">
        <v>38849.857111110003</v>
      </c>
      <c r="B2069" s="88">
        <f t="shared" si="75"/>
        <v>61.150142888889995</v>
      </c>
      <c r="C2069" s="96">
        <v>454.4700000249</v>
      </c>
      <c r="F2069" s="90">
        <v>42023.247947750002</v>
      </c>
      <c r="G2069" s="90">
        <f t="shared" si="76"/>
        <v>57.976752052249999</v>
      </c>
      <c r="H2069" s="91">
        <v>480.85536607350002</v>
      </c>
    </row>
    <row r="2070" spans="1:8" ht="15.75" thickBot="1" x14ac:dyDescent="0.3">
      <c r="A2070" s="96">
        <v>38881.743244429999</v>
      </c>
      <c r="B2070" s="88">
        <f t="shared" si="75"/>
        <v>61.118256755570002</v>
      </c>
      <c r="C2070" s="96">
        <v>454.65499999000002</v>
      </c>
      <c r="F2070" s="90">
        <v>42049.092076020002</v>
      </c>
      <c r="G2070" s="90">
        <f t="shared" si="76"/>
        <v>57.950907923979997</v>
      </c>
      <c r="H2070" s="91">
        <v>480.9936176237</v>
      </c>
    </row>
    <row r="2071" spans="1:8" ht="15.75" thickBot="1" x14ac:dyDescent="0.3">
      <c r="A2071" s="96">
        <v>38889.941885350003</v>
      </c>
      <c r="B2071" s="88">
        <f t="shared" si="75"/>
        <v>61.110058114649995</v>
      </c>
      <c r="C2071" s="96">
        <v>454.81000000609998</v>
      </c>
      <c r="F2071" s="90">
        <v>42073.927248580003</v>
      </c>
      <c r="G2071" s="90">
        <f t="shared" si="76"/>
        <v>57.926072751419994</v>
      </c>
      <c r="H2071" s="91">
        <v>481.09786595409997</v>
      </c>
    </row>
    <row r="2072" spans="1:8" ht="15.75" thickBot="1" x14ac:dyDescent="0.3">
      <c r="A2072" s="96">
        <v>38895.03182995</v>
      </c>
      <c r="B2072" s="88">
        <f t="shared" si="75"/>
        <v>61.10496817005</v>
      </c>
      <c r="C2072" s="96">
        <v>454.81999998909998</v>
      </c>
      <c r="F2072" s="90">
        <v>42098.895117200002</v>
      </c>
      <c r="G2072" s="90">
        <f t="shared" si="76"/>
        <v>57.901104882799999</v>
      </c>
      <c r="H2072" s="91">
        <v>481.2481692568</v>
      </c>
    </row>
    <row r="2073" spans="1:8" ht="15.75" thickBot="1" x14ac:dyDescent="0.3">
      <c r="A2073" s="96">
        <v>38898.140312050004</v>
      </c>
      <c r="B2073" s="88">
        <f t="shared" si="75"/>
        <v>61.101859687949997</v>
      </c>
      <c r="C2073" s="96">
        <v>454.85500002280003</v>
      </c>
      <c r="F2073" s="90">
        <v>42121.852864209999</v>
      </c>
      <c r="G2073" s="90">
        <f t="shared" si="76"/>
        <v>57.878147135790002</v>
      </c>
      <c r="H2073" s="91">
        <v>481.55326730450003</v>
      </c>
    </row>
    <row r="2074" spans="1:8" ht="15.75" thickBot="1" x14ac:dyDescent="0.3">
      <c r="A2074" s="96">
        <v>38909.071004619997</v>
      </c>
      <c r="B2074" s="88">
        <f t="shared" si="75"/>
        <v>61.090928995380004</v>
      </c>
      <c r="C2074" s="96">
        <v>454.90000003950001</v>
      </c>
      <c r="F2074" s="90">
        <v>42147.904111000003</v>
      </c>
      <c r="G2074" s="90">
        <f t="shared" si="76"/>
        <v>57.852095888999997</v>
      </c>
      <c r="H2074" s="91">
        <v>481.78603979970001</v>
      </c>
    </row>
    <row r="2075" spans="1:8" ht="15.75" thickBot="1" x14ac:dyDescent="0.3">
      <c r="A2075" s="96">
        <v>38914.531138780003</v>
      </c>
      <c r="B2075" s="88">
        <f t="shared" si="75"/>
        <v>61.085468861219994</v>
      </c>
      <c r="C2075" s="96">
        <v>454.90000003950001</v>
      </c>
      <c r="F2075" s="90">
        <v>42170.225950079999</v>
      </c>
      <c r="G2075" s="90">
        <f t="shared" si="76"/>
        <v>57.829774049919997</v>
      </c>
      <c r="H2075" s="91">
        <v>481.99611228160001</v>
      </c>
    </row>
    <row r="2076" spans="1:8" ht="15.75" thickBot="1" x14ac:dyDescent="0.3">
      <c r="A2076" s="96">
        <v>38936.406921050002</v>
      </c>
      <c r="B2076" s="88">
        <f t="shared" si="75"/>
        <v>61.063593078949999</v>
      </c>
      <c r="C2076" s="96">
        <v>454.91000002250001</v>
      </c>
      <c r="F2076" s="90">
        <v>42197.592235459997</v>
      </c>
      <c r="G2076" s="90">
        <f t="shared" si="76"/>
        <v>57.80240776454</v>
      </c>
      <c r="H2076" s="91">
        <v>482.20289722310002</v>
      </c>
    </row>
    <row r="2077" spans="1:8" ht="15.75" thickBot="1" x14ac:dyDescent="0.3">
      <c r="A2077" s="96">
        <v>38941.858861070003</v>
      </c>
      <c r="B2077" s="88">
        <f t="shared" si="75"/>
        <v>61.058141138929997</v>
      </c>
      <c r="C2077" s="96">
        <v>454.91000002250001</v>
      </c>
      <c r="F2077" s="90">
        <v>42223.315228150001</v>
      </c>
      <c r="G2077" s="90">
        <f t="shared" si="76"/>
        <v>57.77668477185</v>
      </c>
      <c r="H2077" s="91">
        <v>482.38023576019998</v>
      </c>
    </row>
    <row r="2078" spans="1:8" ht="15.75" thickBot="1" x14ac:dyDescent="0.3">
      <c r="A2078" s="96">
        <v>38944.591348030001</v>
      </c>
      <c r="B2078" s="88">
        <f t="shared" si="75"/>
        <v>61.055408651969998</v>
      </c>
      <c r="C2078" s="96">
        <v>454.97299999000001</v>
      </c>
      <c r="F2078" s="90">
        <v>42247.449954579999</v>
      </c>
      <c r="G2078" s="90">
        <f t="shared" si="76"/>
        <v>57.752550045420001</v>
      </c>
      <c r="H2078" s="91">
        <v>482.39698459070001</v>
      </c>
    </row>
    <row r="2079" spans="1:8" ht="15.75" thickBot="1" x14ac:dyDescent="0.3">
      <c r="A2079" s="96">
        <v>38947.323835000003</v>
      </c>
      <c r="B2079" s="88">
        <f t="shared" si="75"/>
        <v>61.052676164999994</v>
      </c>
      <c r="C2079" s="96">
        <v>455.16800003129998</v>
      </c>
      <c r="F2079" s="90">
        <v>42272.357669800003</v>
      </c>
      <c r="G2079" s="90">
        <f t="shared" si="76"/>
        <v>57.727642330199998</v>
      </c>
      <c r="H2079" s="91">
        <v>482.45331223739998</v>
      </c>
    </row>
    <row r="2080" spans="1:8" ht="15.75" thickBot="1" x14ac:dyDescent="0.3">
      <c r="A2080" s="96">
        <v>38952.789666409997</v>
      </c>
      <c r="B2080" s="88">
        <f t="shared" si="75"/>
        <v>61.047210333590002</v>
      </c>
      <c r="C2080" s="96">
        <v>455.2380000055</v>
      </c>
      <c r="F2080" s="90">
        <v>42296.906329049998</v>
      </c>
      <c r="G2080" s="90">
        <f t="shared" si="76"/>
        <v>57.703093670950004</v>
      </c>
      <c r="H2080" s="91">
        <v>482.48737893470002</v>
      </c>
    </row>
    <row r="2081" spans="1:8" ht="15.75" thickBot="1" x14ac:dyDescent="0.3">
      <c r="A2081" s="96">
        <v>38955.51873969</v>
      </c>
      <c r="B2081" s="88">
        <f t="shared" si="75"/>
        <v>61.04448126031</v>
      </c>
      <c r="C2081" s="96">
        <v>455.24200003589999</v>
      </c>
      <c r="F2081" s="90">
        <v>42321.728543259997</v>
      </c>
      <c r="G2081" s="90">
        <f t="shared" si="76"/>
        <v>57.678271456740006</v>
      </c>
      <c r="H2081" s="91">
        <v>482.61021585899999</v>
      </c>
    </row>
    <row r="2082" spans="1:8" ht="15.75" thickBot="1" x14ac:dyDescent="0.3">
      <c r="A2082" s="96">
        <v>38958.25191074</v>
      </c>
      <c r="B2082" s="88">
        <f t="shared" si="75"/>
        <v>61.041748089259997</v>
      </c>
      <c r="C2082" s="96">
        <v>455.2690000087</v>
      </c>
      <c r="F2082" s="90">
        <v>42347.133779789998</v>
      </c>
      <c r="G2082" s="90">
        <f t="shared" si="76"/>
        <v>57.652866220210001</v>
      </c>
      <c r="H2082" s="91">
        <v>482.64217090390002</v>
      </c>
    </row>
    <row r="2083" spans="1:8" ht="15.75" thickBot="1" x14ac:dyDescent="0.3">
      <c r="A2083" s="96">
        <v>38960.985081799998</v>
      </c>
      <c r="B2083" s="88">
        <f t="shared" si="75"/>
        <v>61.039014918200003</v>
      </c>
      <c r="C2083" s="96">
        <v>455.35000002010003</v>
      </c>
      <c r="F2083" s="90">
        <v>42372.136317390003</v>
      </c>
      <c r="G2083" s="90">
        <f t="shared" si="76"/>
        <v>57.627863682609998</v>
      </c>
      <c r="H2083" s="91">
        <v>482.7319825669</v>
      </c>
    </row>
    <row r="2084" spans="1:8" ht="15.75" thickBot="1" x14ac:dyDescent="0.3">
      <c r="A2084" s="96">
        <v>38966.450526879999</v>
      </c>
      <c r="B2084" s="88">
        <f t="shared" si="75"/>
        <v>61.033549473120004</v>
      </c>
      <c r="C2084" s="96">
        <v>455.43999996039997</v>
      </c>
      <c r="F2084" s="90">
        <v>42397.056808159999</v>
      </c>
      <c r="G2084" s="90">
        <f t="shared" si="76"/>
        <v>57.602943191839998</v>
      </c>
      <c r="H2084" s="91">
        <v>482.83302460390001</v>
      </c>
    </row>
    <row r="2085" spans="1:8" ht="15.75" thickBot="1" x14ac:dyDescent="0.3">
      <c r="A2085" s="96">
        <v>38969.18270274</v>
      </c>
      <c r="B2085" s="88">
        <f t="shared" si="75"/>
        <v>61.03081729726</v>
      </c>
      <c r="C2085" s="96">
        <v>455.5499999598</v>
      </c>
      <c r="F2085" s="90">
        <v>42421.833935349998</v>
      </c>
      <c r="G2085" s="90">
        <f t="shared" si="76"/>
        <v>57.578166064650006</v>
      </c>
      <c r="H2085" s="91">
        <v>483.14654186960001</v>
      </c>
    </row>
    <row r="2086" spans="1:8" ht="15.75" thickBot="1" x14ac:dyDescent="0.3">
      <c r="A2086" s="96">
        <v>38971.915873810001</v>
      </c>
      <c r="B2086" s="88">
        <f t="shared" si="75"/>
        <v>61.028084126189995</v>
      </c>
      <c r="C2086" s="96">
        <v>455.55800002069998</v>
      </c>
      <c r="F2086" s="90">
        <v>42446.83805993</v>
      </c>
      <c r="G2086" s="90">
        <f t="shared" si="76"/>
        <v>57.553161940069998</v>
      </c>
      <c r="H2086" s="91">
        <v>483.61408606549998</v>
      </c>
    </row>
    <row r="2087" spans="1:8" ht="15.75" thickBot="1" x14ac:dyDescent="0.3">
      <c r="A2087" s="96">
        <v>38977.38122073</v>
      </c>
      <c r="B2087" s="88">
        <f t="shared" si="75"/>
        <v>61.022618779269997</v>
      </c>
      <c r="C2087" s="96">
        <v>455.6589999981</v>
      </c>
      <c r="F2087" s="90">
        <v>42472.088916590001</v>
      </c>
      <c r="G2087" s="90">
        <f t="shared" si="76"/>
        <v>57.527911083409997</v>
      </c>
      <c r="H2087" s="91">
        <v>483.63674657399997</v>
      </c>
    </row>
    <row r="2088" spans="1:8" ht="15.75" thickBot="1" x14ac:dyDescent="0.3">
      <c r="A2088" s="96">
        <v>38988.887742450002</v>
      </c>
      <c r="B2088" s="88">
        <f t="shared" si="75"/>
        <v>61.011112257549996</v>
      </c>
      <c r="C2088" s="96">
        <v>455.68200003359999</v>
      </c>
      <c r="F2088" s="90">
        <v>42497.216263599999</v>
      </c>
      <c r="G2088" s="90">
        <f t="shared" si="76"/>
        <v>57.502783736399998</v>
      </c>
      <c r="H2088" s="91">
        <v>483.7814411091</v>
      </c>
    </row>
    <row r="2089" spans="1:8" ht="15.75" thickBot="1" x14ac:dyDescent="0.3">
      <c r="A2089" s="96">
        <v>38991.044852780004</v>
      </c>
      <c r="B2089" s="88">
        <f t="shared" si="75"/>
        <v>61.008955147219993</v>
      </c>
      <c r="C2089" s="96">
        <v>455.69000000130001</v>
      </c>
      <c r="F2089" s="90">
        <v>42518.155191240003</v>
      </c>
      <c r="G2089" s="90">
        <f t="shared" si="76"/>
        <v>57.481844808759995</v>
      </c>
      <c r="H2089" s="91">
        <v>483.9153582143</v>
      </c>
    </row>
    <row r="2090" spans="1:8" ht="15.75" thickBot="1" x14ac:dyDescent="0.3">
      <c r="A2090" s="96">
        <v>38993.777778689997</v>
      </c>
      <c r="B2090" s="88">
        <f t="shared" si="75"/>
        <v>61.006222221310004</v>
      </c>
      <c r="C2090" s="96">
        <v>455.75999997560001</v>
      </c>
      <c r="F2090" s="90">
        <v>42543.979331670002</v>
      </c>
      <c r="G2090" s="90">
        <f t="shared" si="76"/>
        <v>57.456020668329998</v>
      </c>
      <c r="H2090" s="91">
        <v>484.04999306740001</v>
      </c>
    </row>
    <row r="2091" spans="1:8" ht="15.75" thickBot="1" x14ac:dyDescent="0.3">
      <c r="A2091" s="96">
        <v>39016.141314740002</v>
      </c>
      <c r="B2091" s="88">
        <f t="shared" si="75"/>
        <v>60.983858685259996</v>
      </c>
      <c r="C2091" s="96">
        <v>455.89000003410001</v>
      </c>
      <c r="F2091" s="90">
        <v>42568.787278130003</v>
      </c>
      <c r="G2091" s="90">
        <f t="shared" si="76"/>
        <v>57.431212721869997</v>
      </c>
      <c r="H2091" s="91">
        <v>484.23894877610002</v>
      </c>
    </row>
    <row r="2092" spans="1:8" ht="15.75" thickBot="1" x14ac:dyDescent="0.3">
      <c r="A2092" s="96">
        <v>39045.699822230003</v>
      </c>
      <c r="B2092" s="88">
        <f t="shared" si="75"/>
        <v>60.954300177769994</v>
      </c>
      <c r="C2092" s="96">
        <v>456.17599997669998</v>
      </c>
      <c r="F2092" s="90">
        <v>42590.577328990003</v>
      </c>
      <c r="G2092" s="90">
        <f t="shared" si="76"/>
        <v>57.409422671009999</v>
      </c>
      <c r="H2092" s="91">
        <v>484.3258583068</v>
      </c>
    </row>
    <row r="2093" spans="1:8" ht="15.75" thickBot="1" x14ac:dyDescent="0.3">
      <c r="A2093" s="96">
        <v>39048.432700750003</v>
      </c>
      <c r="B2093" s="88">
        <f t="shared" si="75"/>
        <v>60.951567299249994</v>
      </c>
      <c r="C2093" s="96">
        <v>456.28000002350001</v>
      </c>
      <c r="F2093" s="90">
        <v>42617.157832320001</v>
      </c>
      <c r="G2093" s="90">
        <f t="shared" si="76"/>
        <v>57.382842167679996</v>
      </c>
      <c r="H2093" s="91">
        <v>484.56926853459998</v>
      </c>
    </row>
    <row r="2094" spans="1:8" ht="15.75" thickBot="1" x14ac:dyDescent="0.3">
      <c r="A2094" s="96">
        <v>39052.558866649997</v>
      </c>
      <c r="B2094" s="88">
        <f t="shared" si="75"/>
        <v>60.947441133350004</v>
      </c>
      <c r="C2094" s="96">
        <v>456.29799997430001</v>
      </c>
      <c r="F2094" s="90">
        <v>42642.076989900001</v>
      </c>
      <c r="G2094" s="90">
        <f t="shared" si="76"/>
        <v>57.357923010100002</v>
      </c>
      <c r="H2094" s="91">
        <v>484.90296657210001</v>
      </c>
    </row>
    <row r="2095" spans="1:8" ht="15.75" thickBot="1" x14ac:dyDescent="0.3">
      <c r="A2095" s="96">
        <v>39059.364282440001</v>
      </c>
      <c r="B2095" s="88">
        <f t="shared" si="75"/>
        <v>60.940635717559999</v>
      </c>
      <c r="C2095" s="96">
        <v>456.342999991</v>
      </c>
      <c r="F2095" s="90">
        <v>42667.641785899999</v>
      </c>
      <c r="G2095" s="90">
        <f t="shared" si="76"/>
        <v>57.332358214099997</v>
      </c>
      <c r="H2095" s="91">
        <v>485.14171497180001</v>
      </c>
    </row>
    <row r="2096" spans="1:8" ht="15.75" thickBot="1" x14ac:dyDescent="0.3">
      <c r="A2096" s="96">
        <v>39062.096629599997</v>
      </c>
      <c r="B2096" s="88">
        <f t="shared" si="75"/>
        <v>60.937903370400001</v>
      </c>
      <c r="C2096" s="96">
        <v>456.39000002289998</v>
      </c>
      <c r="F2096" s="90">
        <v>42694.264270890002</v>
      </c>
      <c r="G2096" s="90">
        <f t="shared" si="76"/>
        <v>57.305735729109998</v>
      </c>
      <c r="H2096" s="91">
        <v>485.2293481982</v>
      </c>
    </row>
    <row r="2097" spans="1:8" ht="15.75" thickBot="1" x14ac:dyDescent="0.3">
      <c r="A2097" s="96">
        <v>39075.760678220002</v>
      </c>
      <c r="B2097" s="88">
        <f t="shared" si="75"/>
        <v>60.92423932178</v>
      </c>
      <c r="C2097" s="96">
        <v>456.45999999719999</v>
      </c>
      <c r="F2097" s="90">
        <v>42718.336491330003</v>
      </c>
      <c r="G2097" s="90">
        <f t="shared" si="76"/>
        <v>57.28166350867</v>
      </c>
      <c r="H2097" s="91">
        <v>485.38151510009999</v>
      </c>
    </row>
    <row r="2098" spans="1:8" ht="15.75" thickBot="1" x14ac:dyDescent="0.3">
      <c r="A2098" s="96">
        <v>39081.225866419998</v>
      </c>
      <c r="B2098" s="88">
        <f t="shared" si="75"/>
        <v>60.918774133580001</v>
      </c>
      <c r="C2098" s="96">
        <v>456.60000003869999</v>
      </c>
      <c r="F2098" s="90">
        <v>42743.279285930003</v>
      </c>
      <c r="G2098" s="90">
        <f t="shared" si="76"/>
        <v>57.256720714069999</v>
      </c>
      <c r="H2098" s="91">
        <v>485.42</v>
      </c>
    </row>
    <row r="2099" spans="1:8" ht="15.75" thickBot="1" x14ac:dyDescent="0.3">
      <c r="A2099" s="96">
        <v>39100.355518850003</v>
      </c>
      <c r="B2099" s="88">
        <f t="shared" si="75"/>
        <v>60.899644481149998</v>
      </c>
      <c r="C2099" s="96">
        <v>456.7340000346</v>
      </c>
      <c r="F2099" s="90">
        <v>42766.947870570002</v>
      </c>
      <c r="G2099" s="90">
        <f t="shared" si="76"/>
        <v>57.23305212943</v>
      </c>
      <c r="H2099" s="91">
        <v>485.81895473840001</v>
      </c>
    </row>
    <row r="2100" spans="1:8" ht="15.75" thickBot="1" x14ac:dyDescent="0.3">
      <c r="A2100" s="96">
        <v>39103.087866009999</v>
      </c>
      <c r="B2100" s="88">
        <f t="shared" si="75"/>
        <v>60.89691213399</v>
      </c>
      <c r="C2100" s="96">
        <v>456.78999999540002</v>
      </c>
      <c r="F2100" s="90">
        <v>42790.445911479997</v>
      </c>
      <c r="G2100" s="90">
        <f t="shared" si="76"/>
        <v>57.209554088520001</v>
      </c>
      <c r="H2100" s="91">
        <v>486.18024128859997</v>
      </c>
    </row>
    <row r="2101" spans="1:8" ht="15.75" thickBot="1" x14ac:dyDescent="0.3">
      <c r="A2101" s="96">
        <v>39108.55396379</v>
      </c>
      <c r="B2101" s="88">
        <f t="shared" si="75"/>
        <v>60.891446036209999</v>
      </c>
      <c r="C2101" s="96">
        <v>456.83200003579998</v>
      </c>
      <c r="F2101" s="90">
        <v>42815.242504870002</v>
      </c>
      <c r="G2101" s="90">
        <f t="shared" si="76"/>
        <v>57.18475749513</v>
      </c>
      <c r="H2101" s="91">
        <v>486.39262504599998</v>
      </c>
    </row>
    <row r="2102" spans="1:8" ht="15.75" thickBot="1" x14ac:dyDescent="0.3">
      <c r="A2102" s="96">
        <v>39116.751499090002</v>
      </c>
      <c r="B2102" s="88">
        <f t="shared" si="75"/>
        <v>60.88324850091</v>
      </c>
      <c r="C2102" s="96">
        <v>456.98599999769999</v>
      </c>
      <c r="F2102" s="90">
        <v>42845.004043389999</v>
      </c>
      <c r="G2102" s="90">
        <f t="shared" si="76"/>
        <v>57.154995956610001</v>
      </c>
      <c r="H2102" s="91">
        <v>486.59158931029998</v>
      </c>
    </row>
    <row r="2103" spans="1:8" ht="15.75" thickBot="1" x14ac:dyDescent="0.3">
      <c r="A2103" s="96">
        <v>39130.416041709999</v>
      </c>
      <c r="B2103" s="88">
        <f t="shared" si="75"/>
        <v>60.869583958290001</v>
      </c>
      <c r="C2103" s="96">
        <v>457.10399996490003</v>
      </c>
      <c r="F2103" s="90">
        <v>42868.960122709999</v>
      </c>
      <c r="G2103" s="90">
        <f t="shared" si="76"/>
        <v>57.13103987729</v>
      </c>
      <c r="H2103" s="91">
        <v>486.70760181750001</v>
      </c>
    </row>
    <row r="2104" spans="1:8" ht="15.75" thickBot="1" x14ac:dyDescent="0.3">
      <c r="A2104" s="96">
        <v>39146.812182629998</v>
      </c>
      <c r="B2104" s="88">
        <f t="shared" si="75"/>
        <v>60.853187817369999</v>
      </c>
      <c r="C2104" s="96">
        <v>457.35499996689998</v>
      </c>
      <c r="F2104" s="90">
        <v>42897.317121159998</v>
      </c>
      <c r="G2104" s="90">
        <f t="shared" si="76"/>
        <v>57.10268287884</v>
      </c>
      <c r="H2104" s="91">
        <v>486.73709432509997</v>
      </c>
    </row>
    <row r="2105" spans="1:8" ht="15.75" thickBot="1" x14ac:dyDescent="0.3">
      <c r="A2105" s="96">
        <v>39152.277899870001</v>
      </c>
      <c r="B2105" s="88">
        <f t="shared" si="75"/>
        <v>60.847722100129999</v>
      </c>
      <c r="C2105" s="96">
        <v>457.50600004569998</v>
      </c>
      <c r="F2105" s="90">
        <v>42921.897967080004</v>
      </c>
      <c r="G2105" s="90">
        <f t="shared" si="76"/>
        <v>57.078102032919993</v>
      </c>
      <c r="H2105" s="91">
        <v>486.77619504910001</v>
      </c>
    </row>
    <row r="2106" spans="1:8" ht="15.75" thickBot="1" x14ac:dyDescent="0.3">
      <c r="A2106" s="96">
        <v>39193.269214040003</v>
      </c>
      <c r="B2106" s="88">
        <f t="shared" si="75"/>
        <v>60.806730785959999</v>
      </c>
      <c r="C2106" s="96">
        <v>457.8899999894</v>
      </c>
      <c r="F2106" s="90">
        <v>42947.480766469998</v>
      </c>
      <c r="G2106" s="90">
        <f t="shared" si="76"/>
        <v>57.052519233529999</v>
      </c>
      <c r="H2106" s="91">
        <v>486.86887288010001</v>
      </c>
    </row>
    <row r="2107" spans="1:8" ht="15.75" thickBot="1" x14ac:dyDescent="0.3">
      <c r="A2107" s="96">
        <v>39201.466827960001</v>
      </c>
      <c r="B2107" s="88">
        <f t="shared" si="75"/>
        <v>60.798533172039996</v>
      </c>
      <c r="C2107" s="96">
        <v>457.91500004009998</v>
      </c>
      <c r="F2107" s="90">
        <v>42972.433367769998</v>
      </c>
      <c r="G2107" s="90">
        <f t="shared" si="76"/>
        <v>57.027566632230005</v>
      </c>
      <c r="H2107" s="91">
        <v>487.02628965640002</v>
      </c>
    </row>
    <row r="2108" spans="1:8" ht="15.75" thickBot="1" x14ac:dyDescent="0.3">
      <c r="A2108" s="96">
        <v>39223.32959917</v>
      </c>
      <c r="B2108" s="88">
        <f t="shared" si="75"/>
        <v>60.77667040083</v>
      </c>
      <c r="C2108" s="96">
        <v>457.9949999973</v>
      </c>
      <c r="F2108" s="90">
        <v>42994.366434490003</v>
      </c>
      <c r="G2108" s="90">
        <f t="shared" si="76"/>
        <v>57.005633565509996</v>
      </c>
      <c r="H2108" s="91">
        <v>487.14627201000002</v>
      </c>
    </row>
    <row r="2109" spans="1:8" ht="15.75" thickBot="1" x14ac:dyDescent="0.3">
      <c r="A2109" s="96">
        <v>39236.993338040003</v>
      </c>
      <c r="B2109" s="88">
        <f t="shared" si="75"/>
        <v>60.763006661959999</v>
      </c>
      <c r="C2109" s="96">
        <v>458.0900000222</v>
      </c>
      <c r="F2109" s="90">
        <v>43022.377868379997</v>
      </c>
      <c r="G2109" s="90">
        <f t="shared" si="76"/>
        <v>56.977622131620002</v>
      </c>
      <c r="H2109" s="91">
        <v>487.5040234718</v>
      </c>
    </row>
    <row r="2110" spans="1:8" ht="15.75" thickBot="1" x14ac:dyDescent="0.3">
      <c r="A2110" s="96">
        <v>39294.381706209999</v>
      </c>
      <c r="B2110" s="88">
        <f t="shared" si="75"/>
        <v>60.705618293790003</v>
      </c>
      <c r="C2110" s="96">
        <v>458.4139999747</v>
      </c>
      <c r="F2110" s="90">
        <v>43047.05620716</v>
      </c>
      <c r="G2110" s="90">
        <f t="shared" si="76"/>
        <v>56.952943792840003</v>
      </c>
      <c r="H2110" s="91">
        <v>487.63912347540003</v>
      </c>
    </row>
    <row r="2111" spans="1:8" ht="15.75" thickBot="1" x14ac:dyDescent="0.3">
      <c r="A2111" s="96">
        <v>39297.114108269998</v>
      </c>
      <c r="B2111" s="88">
        <f t="shared" si="75"/>
        <v>60.702885891730006</v>
      </c>
      <c r="C2111" s="96">
        <v>458.44999996950003</v>
      </c>
      <c r="F2111" s="90">
        <v>43072.128135010003</v>
      </c>
      <c r="G2111" s="90">
        <f t="shared" si="76"/>
        <v>56.927871864989996</v>
      </c>
      <c r="H2111" s="91">
        <v>487.70481912259999</v>
      </c>
    </row>
    <row r="2112" spans="1:8" ht="15.75" thickBot="1" x14ac:dyDescent="0.3">
      <c r="A2112" s="96">
        <v>39308.045037329997</v>
      </c>
      <c r="B2112" s="88">
        <f t="shared" si="75"/>
        <v>60.691954962670003</v>
      </c>
      <c r="C2112" s="96">
        <v>458.50800003860002</v>
      </c>
      <c r="F2112" s="90">
        <v>43098.637824420002</v>
      </c>
      <c r="G2112" s="90">
        <f t="shared" si="76"/>
        <v>56.901362175579997</v>
      </c>
      <c r="H2112" s="91">
        <v>487.79223411629999</v>
      </c>
    </row>
    <row r="2113" spans="1:8" ht="15.75" thickBot="1" x14ac:dyDescent="0.3">
      <c r="A2113" s="96">
        <v>39313.509841439998</v>
      </c>
      <c r="B2113" s="88">
        <f t="shared" si="75"/>
        <v>60.686490158560005</v>
      </c>
      <c r="C2113" s="96">
        <v>458.58000002799997</v>
      </c>
      <c r="F2113" s="90">
        <v>43123.215475849996</v>
      </c>
      <c r="G2113" s="90">
        <f t="shared" si="76"/>
        <v>56.876784524150004</v>
      </c>
      <c r="H2113" s="91">
        <v>487.89722792650002</v>
      </c>
    </row>
    <row r="2114" spans="1:8" ht="15.75" thickBot="1" x14ac:dyDescent="0.3">
      <c r="A2114" s="96">
        <v>39345.995993639997</v>
      </c>
      <c r="B2114" s="88">
        <f t="shared" si="75"/>
        <v>60.654004006360005</v>
      </c>
      <c r="C2114" s="96">
        <v>458.76999998470001</v>
      </c>
      <c r="F2114" s="90">
        <v>43147.653422050003</v>
      </c>
      <c r="G2114" s="90">
        <f t="shared" si="76"/>
        <v>56.852346577949994</v>
      </c>
      <c r="H2114" s="91">
        <v>488.3327579077</v>
      </c>
    </row>
    <row r="2115" spans="1:8" ht="15.75" thickBot="1" x14ac:dyDescent="0.3">
      <c r="A2115" s="96">
        <v>39359.966596630002</v>
      </c>
      <c r="B2115" s="88">
        <f t="shared" si="75"/>
        <v>60.640033403369998</v>
      </c>
      <c r="C2115" s="96">
        <v>458.80200004210002</v>
      </c>
      <c r="F2115" s="90">
        <v>43172.642796580003</v>
      </c>
      <c r="G2115" s="90">
        <f t="shared" si="76"/>
        <v>56.82735720342</v>
      </c>
      <c r="H2115" s="91">
        <v>488.51870381110001</v>
      </c>
    </row>
    <row r="2116" spans="1:8" ht="15.75" thickBot="1" x14ac:dyDescent="0.3">
      <c r="A2116" s="96">
        <v>39370.89798378</v>
      </c>
      <c r="B2116" s="88">
        <f t="shared" si="75"/>
        <v>60.629102016220003</v>
      </c>
      <c r="C2116" s="96">
        <v>458.90000004320001</v>
      </c>
      <c r="F2116" s="90">
        <v>43197.637747959998</v>
      </c>
      <c r="G2116" s="90">
        <f t="shared" si="76"/>
        <v>56.802362252040005</v>
      </c>
      <c r="H2116" s="91">
        <v>488.62499052660002</v>
      </c>
    </row>
    <row r="2117" spans="1:8" ht="15.75" thickBot="1" x14ac:dyDescent="0.3">
      <c r="A2117" s="96">
        <v>39379.096770340002</v>
      </c>
      <c r="B2117" s="88">
        <f t="shared" ref="B2117:B2180" si="77">100-A2117/1000</f>
        <v>60.620903229660001</v>
      </c>
      <c r="C2117" s="96">
        <v>458.92099997029999</v>
      </c>
      <c r="F2117" s="90">
        <v>43223.175286170001</v>
      </c>
      <c r="G2117" s="90">
        <f t="shared" ref="G2117:G2180" si="78">100-F2117/1000</f>
        <v>56.776824713830003</v>
      </c>
      <c r="H2117" s="91">
        <v>488.76270072969999</v>
      </c>
    </row>
    <row r="2118" spans="1:8" ht="15.75" thickBot="1" x14ac:dyDescent="0.3">
      <c r="A2118" s="96">
        <v>39386.38457419</v>
      </c>
      <c r="B2118" s="88">
        <f t="shared" si="77"/>
        <v>60.613615425809996</v>
      </c>
      <c r="C2118" s="96">
        <v>459.08399995420001</v>
      </c>
      <c r="F2118" s="90">
        <v>43247.497296469999</v>
      </c>
      <c r="G2118" s="90">
        <f t="shared" si="78"/>
        <v>56.752502703529998</v>
      </c>
      <c r="H2118" s="91">
        <v>488.82689227370003</v>
      </c>
    </row>
    <row r="2119" spans="1:8" ht="15.75" thickBot="1" x14ac:dyDescent="0.3">
      <c r="A2119" s="96">
        <v>39399.95457419</v>
      </c>
      <c r="B2119" s="88">
        <f t="shared" si="77"/>
        <v>60.600045425810002</v>
      </c>
      <c r="C2119" s="96">
        <v>459.28800001740001</v>
      </c>
      <c r="F2119" s="90">
        <v>43272.010256310001</v>
      </c>
      <c r="G2119" s="90">
        <f t="shared" si="78"/>
        <v>56.727989743689996</v>
      </c>
      <c r="H2119" s="91">
        <v>489.08114112790003</v>
      </c>
    </row>
    <row r="2120" spans="1:8" ht="15.75" thickBot="1" x14ac:dyDescent="0.3">
      <c r="A2120" s="96">
        <v>39425.553548429998</v>
      </c>
      <c r="B2120" s="88">
        <f t="shared" si="77"/>
        <v>60.574446451570005</v>
      </c>
      <c r="C2120" s="96">
        <v>459.35599997640003</v>
      </c>
      <c r="F2120" s="90">
        <v>43297.440009760001</v>
      </c>
      <c r="G2120" s="90">
        <f t="shared" si="78"/>
        <v>56.702559990239997</v>
      </c>
      <c r="H2120" s="91">
        <v>489.2426266823</v>
      </c>
    </row>
    <row r="2121" spans="1:8" ht="15.75" thickBot="1" x14ac:dyDescent="0.3">
      <c r="A2121" s="96">
        <v>39428.285824040002</v>
      </c>
      <c r="B2121" s="88">
        <f t="shared" si="77"/>
        <v>60.571714175959997</v>
      </c>
      <c r="C2121" s="96">
        <v>459.43999996410002</v>
      </c>
      <c r="F2121" s="90">
        <v>43321.151195810002</v>
      </c>
      <c r="G2121" s="90">
        <f t="shared" si="78"/>
        <v>56.678848804189997</v>
      </c>
      <c r="H2121" s="91">
        <v>489.3670700792</v>
      </c>
    </row>
    <row r="2122" spans="1:8" ht="15.75" thickBot="1" x14ac:dyDescent="0.3">
      <c r="A2122" s="96">
        <v>39455.613087799997</v>
      </c>
      <c r="B2122" s="88">
        <f t="shared" si="77"/>
        <v>60.544386912200004</v>
      </c>
      <c r="C2122" s="96">
        <v>459.58000000570001</v>
      </c>
      <c r="F2122" s="90">
        <v>43347.939866480003</v>
      </c>
      <c r="G2122" s="90">
        <f t="shared" si="78"/>
        <v>56.652060133519996</v>
      </c>
      <c r="H2122" s="91">
        <v>489.74668897539999</v>
      </c>
    </row>
    <row r="2123" spans="1:8" ht="15.75" thickBot="1" x14ac:dyDescent="0.3">
      <c r="A2123" s="96">
        <v>39464.103041039998</v>
      </c>
      <c r="B2123" s="88">
        <f t="shared" si="77"/>
        <v>60.535896958960002</v>
      </c>
      <c r="C2123" s="96">
        <v>459.58999998870001</v>
      </c>
      <c r="F2123" s="90">
        <v>43371.915764819998</v>
      </c>
      <c r="G2123" s="90">
        <f t="shared" si="78"/>
        <v>56.628084235180005</v>
      </c>
      <c r="H2123" s="91">
        <v>490.01255754229999</v>
      </c>
    </row>
    <row r="2124" spans="1:8" ht="15.75" thickBot="1" x14ac:dyDescent="0.3">
      <c r="A2124" s="96">
        <v>39472.010115470002</v>
      </c>
      <c r="B2124" s="88">
        <f t="shared" si="77"/>
        <v>60.527989884530001</v>
      </c>
      <c r="C2124" s="96">
        <v>459.59200000390001</v>
      </c>
      <c r="F2124" s="90">
        <v>43396.580251430001</v>
      </c>
      <c r="G2124" s="90">
        <f t="shared" si="78"/>
        <v>56.603419748569998</v>
      </c>
      <c r="H2124" s="91">
        <v>490.13252500459998</v>
      </c>
    </row>
    <row r="2125" spans="1:8" ht="15.75" thickBot="1" x14ac:dyDescent="0.3">
      <c r="A2125" s="96">
        <v>39485.673530749998</v>
      </c>
      <c r="B2125" s="88">
        <f t="shared" si="77"/>
        <v>60.514326469250001</v>
      </c>
      <c r="C2125" s="96">
        <v>459.8690000176</v>
      </c>
      <c r="F2125" s="90">
        <v>43421.577987680001</v>
      </c>
      <c r="G2125" s="90">
        <f t="shared" si="78"/>
        <v>56.578422012319997</v>
      </c>
      <c r="H2125" s="91">
        <v>490.40076717459999</v>
      </c>
    </row>
    <row r="2126" spans="1:8" ht="15.75" thickBot="1" x14ac:dyDescent="0.3">
      <c r="A2126" s="96">
        <v>39491.138887549998</v>
      </c>
      <c r="B2126" s="88">
        <f t="shared" si="77"/>
        <v>60.508861112449999</v>
      </c>
      <c r="C2126" s="96">
        <v>459.9489999749</v>
      </c>
      <c r="F2126" s="90">
        <v>43446.15446749</v>
      </c>
      <c r="G2126" s="90">
        <f t="shared" si="78"/>
        <v>56.553845532510003</v>
      </c>
      <c r="H2126" s="91">
        <v>490.57386526649998</v>
      </c>
    </row>
    <row r="2127" spans="1:8" ht="15.75" thickBot="1" x14ac:dyDescent="0.3">
      <c r="A2127" s="96">
        <v>39510.268498760001</v>
      </c>
      <c r="B2127" s="88">
        <f t="shared" si="77"/>
        <v>60.489731501240001</v>
      </c>
      <c r="C2127" s="96">
        <v>460.1220000349</v>
      </c>
      <c r="F2127" s="90">
        <v>43470.394406170002</v>
      </c>
      <c r="G2127" s="90">
        <f t="shared" si="78"/>
        <v>56.529605593829999</v>
      </c>
      <c r="H2127" s="91">
        <v>490.77604569409999</v>
      </c>
    </row>
    <row r="2128" spans="1:8" ht="15.75" thickBot="1" x14ac:dyDescent="0.3">
      <c r="A2128" s="96">
        <v>39513.001449180003</v>
      </c>
      <c r="B2128" s="88">
        <f t="shared" si="77"/>
        <v>60.486998550819997</v>
      </c>
      <c r="C2128" s="96">
        <v>460.19900001590003</v>
      </c>
      <c r="F2128" s="90">
        <v>43496.063267750003</v>
      </c>
      <c r="G2128" s="90">
        <f t="shared" si="78"/>
        <v>56.503936732249997</v>
      </c>
      <c r="H2128" s="91">
        <v>490.97194437109999</v>
      </c>
    </row>
    <row r="2129" spans="1:8" ht="15.75" thickBot="1" x14ac:dyDescent="0.3">
      <c r="A2129" s="96">
        <v>39526.664864459999</v>
      </c>
      <c r="B2129" s="88">
        <f t="shared" si="77"/>
        <v>60.473335135539998</v>
      </c>
      <c r="C2129" s="96">
        <v>460.24000000209998</v>
      </c>
      <c r="F2129" s="90">
        <v>43521.389883720003</v>
      </c>
      <c r="G2129" s="90">
        <f t="shared" si="78"/>
        <v>56.478610116279995</v>
      </c>
      <c r="H2129" s="91">
        <v>491.12796685529997</v>
      </c>
    </row>
    <row r="2130" spans="1:8" ht="15.75" thickBot="1" x14ac:dyDescent="0.3">
      <c r="A2130" s="96">
        <v>39529.397814880002</v>
      </c>
      <c r="B2130" s="88">
        <f t="shared" si="77"/>
        <v>60.470602185120001</v>
      </c>
      <c r="C2130" s="96">
        <v>460.30600003900003</v>
      </c>
      <c r="F2130" s="90">
        <v>43545.38583603</v>
      </c>
      <c r="G2130" s="90">
        <f t="shared" si="78"/>
        <v>56.45461416397</v>
      </c>
      <c r="H2130" s="91">
        <v>491.24332801679998</v>
      </c>
    </row>
    <row r="2131" spans="1:8" ht="15.75" thickBot="1" x14ac:dyDescent="0.3">
      <c r="A2131" s="96">
        <v>39532.130221320003</v>
      </c>
      <c r="B2131" s="88">
        <f t="shared" si="77"/>
        <v>60.467869778679997</v>
      </c>
      <c r="C2131" s="96">
        <v>460.46900002289999</v>
      </c>
      <c r="F2131" s="90">
        <v>43571.132342450001</v>
      </c>
      <c r="G2131" s="90">
        <f t="shared" si="78"/>
        <v>56.428867657550001</v>
      </c>
      <c r="H2131" s="91">
        <v>491.42627536250001</v>
      </c>
    </row>
    <row r="2132" spans="1:8" ht="15.75" thickBot="1" x14ac:dyDescent="0.3">
      <c r="A2132" s="96">
        <v>39567.656198129996</v>
      </c>
      <c r="B2132" s="88">
        <f t="shared" si="77"/>
        <v>60.432343801870005</v>
      </c>
      <c r="C2132" s="96">
        <v>460.64999995749997</v>
      </c>
      <c r="F2132" s="90">
        <v>43595.995257100003</v>
      </c>
      <c r="G2132" s="90">
        <f t="shared" si="78"/>
        <v>56.4040047429</v>
      </c>
      <c r="H2132" s="91">
        <v>491.63549539399997</v>
      </c>
    </row>
    <row r="2133" spans="1:8" ht="15.75" thickBot="1" x14ac:dyDescent="0.3">
      <c r="A2133" s="96">
        <v>39575.854800510002</v>
      </c>
      <c r="B2133" s="88">
        <f t="shared" si="77"/>
        <v>60.424145199489999</v>
      </c>
      <c r="C2133" s="96">
        <v>460.70300003509999</v>
      </c>
      <c r="F2133" s="90">
        <v>43621.054538709999</v>
      </c>
      <c r="G2133" s="90">
        <f t="shared" si="78"/>
        <v>56.378945461290002</v>
      </c>
      <c r="H2133" s="91">
        <v>491.68329715290002</v>
      </c>
    </row>
    <row r="2134" spans="1:8" ht="15.75" thickBot="1" x14ac:dyDescent="0.3">
      <c r="A2134" s="96">
        <v>39581.320157319999</v>
      </c>
      <c r="B2134" s="88">
        <f t="shared" si="77"/>
        <v>60.41867984268</v>
      </c>
      <c r="C2134" s="96">
        <v>460.77899996190001</v>
      </c>
      <c r="F2134" s="90">
        <v>43645.956556999998</v>
      </c>
      <c r="G2134" s="90">
        <f t="shared" si="78"/>
        <v>56.354043443000002</v>
      </c>
      <c r="H2134" s="91">
        <v>491.74728474530002</v>
      </c>
    </row>
    <row r="2135" spans="1:8" ht="15.75" thickBot="1" x14ac:dyDescent="0.3">
      <c r="A2135" s="96">
        <v>39584.550725380002</v>
      </c>
      <c r="B2135" s="88">
        <f t="shared" si="77"/>
        <v>60.415449274619995</v>
      </c>
      <c r="C2135" s="96">
        <v>460.78000001610002</v>
      </c>
      <c r="F2135" s="90">
        <v>43670.88650683</v>
      </c>
      <c r="G2135" s="90">
        <f t="shared" si="78"/>
        <v>56.329113493169999</v>
      </c>
      <c r="H2135" s="91">
        <v>491.80294095519997</v>
      </c>
    </row>
    <row r="2136" spans="1:8" ht="15.75" thickBot="1" x14ac:dyDescent="0.3">
      <c r="A2136" s="96">
        <v>39603.182607950002</v>
      </c>
      <c r="B2136" s="88">
        <f t="shared" si="77"/>
        <v>60.396817392049996</v>
      </c>
      <c r="C2136" s="96">
        <v>460.82000004129998</v>
      </c>
      <c r="F2136" s="90">
        <v>43695.522571289999</v>
      </c>
      <c r="G2136" s="90">
        <f t="shared" si="78"/>
        <v>56.304477428710001</v>
      </c>
      <c r="H2136" s="91">
        <v>491.88453820669997</v>
      </c>
    </row>
    <row r="2137" spans="1:8" ht="15.75" thickBot="1" x14ac:dyDescent="0.3">
      <c r="A2137" s="96">
        <v>39605.91464766</v>
      </c>
      <c r="B2137" s="88">
        <f t="shared" si="77"/>
        <v>60.394085352339999</v>
      </c>
      <c r="C2137" s="96">
        <v>460.847000014</v>
      </c>
      <c r="F2137" s="90">
        <v>43721.614908410003</v>
      </c>
      <c r="G2137" s="90">
        <f t="shared" si="78"/>
        <v>56.278385091589996</v>
      </c>
      <c r="H2137" s="91">
        <v>491.97884367159998</v>
      </c>
    </row>
    <row r="2138" spans="1:8" ht="15.75" thickBot="1" x14ac:dyDescent="0.3">
      <c r="A2138" s="96">
        <v>39635.97556621</v>
      </c>
      <c r="B2138" s="88">
        <f t="shared" si="77"/>
        <v>60.36402443379</v>
      </c>
      <c r="C2138" s="96">
        <v>460.88500002400002</v>
      </c>
      <c r="F2138" s="90">
        <v>43745.954106199999</v>
      </c>
      <c r="G2138" s="90">
        <f t="shared" si="78"/>
        <v>56.254045893800004</v>
      </c>
      <c r="H2138" s="91">
        <v>492.08358049039998</v>
      </c>
    </row>
    <row r="2139" spans="1:8" ht="15.75" thickBot="1" x14ac:dyDescent="0.3">
      <c r="A2139" s="96">
        <v>39660.56971974</v>
      </c>
      <c r="B2139" s="88">
        <f t="shared" si="77"/>
        <v>60.339430280259997</v>
      </c>
      <c r="C2139" s="96">
        <v>461.14600000899998</v>
      </c>
      <c r="F2139" s="90">
        <v>43770.91677104</v>
      </c>
      <c r="G2139" s="90">
        <f t="shared" si="78"/>
        <v>56.22908322896</v>
      </c>
      <c r="H2139" s="91">
        <v>492.16540482229999</v>
      </c>
    </row>
    <row r="2140" spans="1:8" ht="15.75" thickBot="1" x14ac:dyDescent="0.3">
      <c r="A2140" s="96">
        <v>39715.22583535</v>
      </c>
      <c r="B2140" s="88">
        <f t="shared" si="77"/>
        <v>60.284774164650003</v>
      </c>
      <c r="C2140" s="96">
        <v>461.28999998789999</v>
      </c>
      <c r="F2140" s="90">
        <v>43795.463080360001</v>
      </c>
      <c r="G2140" s="90">
        <f t="shared" si="78"/>
        <v>56.204536919639999</v>
      </c>
      <c r="H2140" s="91">
        <v>492.17784946379999</v>
      </c>
    </row>
    <row r="2141" spans="1:8" ht="15.75" thickBot="1" x14ac:dyDescent="0.3">
      <c r="A2141" s="96">
        <v>39767.886194719998</v>
      </c>
      <c r="B2141" s="88">
        <f t="shared" si="77"/>
        <v>60.232113805280001</v>
      </c>
      <c r="C2141" s="96">
        <v>461.48000003769999</v>
      </c>
      <c r="F2141" s="90">
        <v>43821.192162380001</v>
      </c>
      <c r="G2141" s="90">
        <f t="shared" si="78"/>
        <v>56.178807837619999</v>
      </c>
      <c r="H2141" s="91">
        <v>492.2523749929</v>
      </c>
    </row>
    <row r="2142" spans="1:8" ht="15.75" thickBot="1" x14ac:dyDescent="0.3">
      <c r="A2142" s="96">
        <v>39772.613357599999</v>
      </c>
      <c r="B2142" s="88">
        <f t="shared" si="77"/>
        <v>60.227386642399999</v>
      </c>
      <c r="C2142" s="96">
        <v>461.51499997820002</v>
      </c>
      <c r="F2142" s="90">
        <v>43848.325998259999</v>
      </c>
      <c r="G2142" s="90">
        <f t="shared" si="78"/>
        <v>56.151674001739998</v>
      </c>
      <c r="H2142" s="91">
        <v>492.362674422</v>
      </c>
    </row>
    <row r="2143" spans="1:8" ht="15.75" thickBot="1" x14ac:dyDescent="0.3">
      <c r="A2143" s="96">
        <v>39778.07833135</v>
      </c>
      <c r="B2143" s="88">
        <f t="shared" si="77"/>
        <v>60.221921668649998</v>
      </c>
      <c r="C2143" s="96">
        <v>461.59700004379999</v>
      </c>
      <c r="F2143" s="90">
        <v>43872.10392311</v>
      </c>
      <c r="G2143" s="90">
        <f t="shared" si="78"/>
        <v>56.127896076889996</v>
      </c>
      <c r="H2143" s="91">
        <v>492.65009006560001</v>
      </c>
    </row>
    <row r="2144" spans="1:8" ht="15.75" thickBot="1" x14ac:dyDescent="0.3">
      <c r="A2144" s="96">
        <v>39780.811474770002</v>
      </c>
      <c r="B2144" s="88">
        <f t="shared" si="77"/>
        <v>60.219188525229995</v>
      </c>
      <c r="C2144" s="96">
        <v>461.63199998440001</v>
      </c>
      <c r="F2144" s="90">
        <v>43896.59485868</v>
      </c>
      <c r="G2144" s="90">
        <f t="shared" si="78"/>
        <v>56.103405141319996</v>
      </c>
      <c r="H2144" s="91">
        <v>492.84816804410002</v>
      </c>
    </row>
    <row r="2145" spans="1:8" ht="15.75" thickBot="1" x14ac:dyDescent="0.3">
      <c r="A2145" s="96">
        <v>39807.086811139998</v>
      </c>
      <c r="B2145" s="88">
        <f t="shared" si="77"/>
        <v>60.192913188860004</v>
      </c>
      <c r="C2145" s="96">
        <v>461.7000000365</v>
      </c>
      <c r="F2145" s="90">
        <v>43920.800994190002</v>
      </c>
      <c r="G2145" s="90">
        <f t="shared" si="78"/>
        <v>56.079199005809997</v>
      </c>
      <c r="H2145" s="91">
        <v>493.1733210868</v>
      </c>
    </row>
    <row r="2146" spans="1:8" ht="15.75" thickBot="1" x14ac:dyDescent="0.3">
      <c r="A2146" s="96">
        <v>39838.19904051</v>
      </c>
      <c r="B2146" s="88">
        <f t="shared" si="77"/>
        <v>60.161800959490002</v>
      </c>
      <c r="C2146" s="96">
        <v>461.7899999768</v>
      </c>
      <c r="F2146" s="90">
        <v>43946.191456569999</v>
      </c>
      <c r="G2146" s="90">
        <f t="shared" si="78"/>
        <v>56.053808543430002</v>
      </c>
      <c r="H2146" s="91">
        <v>493.41418626839999</v>
      </c>
    </row>
    <row r="2147" spans="1:8" ht="15.75" thickBot="1" x14ac:dyDescent="0.3">
      <c r="A2147" s="96">
        <v>39840.93237291</v>
      </c>
      <c r="B2147" s="88">
        <f t="shared" si="77"/>
        <v>60.159067627090003</v>
      </c>
      <c r="C2147" s="96">
        <v>461.85600001360001</v>
      </c>
      <c r="F2147" s="90">
        <v>43970.807514369997</v>
      </c>
      <c r="G2147" s="90">
        <f t="shared" si="78"/>
        <v>56.029192485630006</v>
      </c>
      <c r="H2147" s="91">
        <v>493.74116710599998</v>
      </c>
    </row>
    <row r="2148" spans="1:8" ht="15.75" thickBot="1" x14ac:dyDescent="0.3">
      <c r="A2148" s="96">
        <v>39861.995300169998</v>
      </c>
      <c r="B2148" s="88">
        <f t="shared" si="77"/>
        <v>60.138004699829999</v>
      </c>
      <c r="C2148" s="96">
        <v>461.88400004059997</v>
      </c>
      <c r="F2148" s="90">
        <v>43995.359354089996</v>
      </c>
      <c r="G2148" s="90">
        <f t="shared" si="78"/>
        <v>56.004640645910001</v>
      </c>
      <c r="H2148" s="91">
        <v>493.84074941940003</v>
      </c>
    </row>
    <row r="2149" spans="1:8" ht="15.75" thickBot="1" x14ac:dyDescent="0.3">
      <c r="A2149" s="96">
        <v>39862.794532929998</v>
      </c>
      <c r="B2149" s="88">
        <f t="shared" si="77"/>
        <v>60.137205467070004</v>
      </c>
      <c r="C2149" s="96">
        <v>461.95600002999998</v>
      </c>
      <c r="F2149" s="90">
        <v>44019.967382909999</v>
      </c>
      <c r="G2149" s="90">
        <f t="shared" si="78"/>
        <v>55.980032617090004</v>
      </c>
      <c r="H2149" s="91">
        <v>493.97162594320002</v>
      </c>
    </row>
    <row r="2150" spans="1:8" ht="15.75" thickBot="1" x14ac:dyDescent="0.3">
      <c r="A2150" s="96">
        <v>39865.527039840003</v>
      </c>
      <c r="B2150" s="88">
        <f t="shared" si="77"/>
        <v>60.134472960159997</v>
      </c>
      <c r="C2150" s="96">
        <v>462.1110000461</v>
      </c>
      <c r="F2150" s="90">
        <v>44033.564312169998</v>
      </c>
      <c r="G2150" s="90">
        <f t="shared" si="78"/>
        <v>55.96643568783</v>
      </c>
      <c r="H2150" s="91">
        <v>494.74418354030001</v>
      </c>
    </row>
    <row r="2151" spans="1:8" ht="15.75" thickBot="1" x14ac:dyDescent="0.3">
      <c r="A2151" s="96">
        <v>39873.725117659997</v>
      </c>
      <c r="B2151" s="88">
        <f t="shared" si="77"/>
        <v>60.126274882340006</v>
      </c>
      <c r="C2151" s="96">
        <v>462.16700000690003</v>
      </c>
      <c r="F2151" s="90">
        <v>44044.773200880001</v>
      </c>
      <c r="G2151" s="90">
        <f t="shared" si="78"/>
        <v>55.955226799119998</v>
      </c>
      <c r="H2151" s="91">
        <v>494.85755304769998</v>
      </c>
    </row>
    <row r="2152" spans="1:8" ht="15.75" thickBot="1" x14ac:dyDescent="0.3">
      <c r="A2152" s="96">
        <v>39876.457624570001</v>
      </c>
      <c r="B2152" s="88">
        <f t="shared" si="77"/>
        <v>60.123542375429999</v>
      </c>
      <c r="C2152" s="96">
        <v>462.2969999723</v>
      </c>
      <c r="F2152" s="90">
        <v>44069.773254</v>
      </c>
      <c r="G2152" s="90">
        <f t="shared" si="78"/>
        <v>55.930226746000002</v>
      </c>
      <c r="H2152" s="91">
        <v>495.01073043449998</v>
      </c>
    </row>
    <row r="2153" spans="1:8" ht="15.75" thickBot="1" x14ac:dyDescent="0.3">
      <c r="A2153" s="96">
        <v>39884.674457590001</v>
      </c>
      <c r="B2153" s="88">
        <f t="shared" si="77"/>
        <v>60.115325542409998</v>
      </c>
      <c r="C2153" s="96">
        <v>462.40899998690003</v>
      </c>
      <c r="F2153" s="90">
        <v>44093.16751449</v>
      </c>
      <c r="G2153" s="90">
        <f t="shared" si="78"/>
        <v>55.906832485510002</v>
      </c>
      <c r="H2153" s="91">
        <v>495.22726447679997</v>
      </c>
    </row>
    <row r="2154" spans="1:8" ht="15.75" thickBot="1" x14ac:dyDescent="0.3">
      <c r="A2154" s="96">
        <v>39892.854492309998</v>
      </c>
      <c r="B2154" s="88">
        <f t="shared" si="77"/>
        <v>60.107145507689999</v>
      </c>
      <c r="C2154" s="96">
        <v>462.5750000402</v>
      </c>
      <c r="F2154" s="90">
        <v>44118.146888889998</v>
      </c>
      <c r="G2154" s="90">
        <f t="shared" si="78"/>
        <v>55.881853111110004</v>
      </c>
      <c r="H2154" s="91">
        <v>495.3286385623</v>
      </c>
    </row>
    <row r="2155" spans="1:8" ht="15.75" thickBot="1" x14ac:dyDescent="0.3">
      <c r="A2155" s="96">
        <v>39906.518522830003</v>
      </c>
      <c r="B2155" s="88">
        <f t="shared" si="77"/>
        <v>60.093481477169995</v>
      </c>
      <c r="C2155" s="96">
        <v>462.81299998980001</v>
      </c>
      <c r="F2155" s="90">
        <v>44142.598340819997</v>
      </c>
      <c r="G2155" s="90">
        <f t="shared" si="78"/>
        <v>55.857401659180006</v>
      </c>
      <c r="H2155" s="91">
        <v>495.37553772159998</v>
      </c>
    </row>
    <row r="2156" spans="1:8" ht="15.75" thickBot="1" x14ac:dyDescent="0.3">
      <c r="A2156" s="96">
        <v>39914.716903460001</v>
      </c>
      <c r="B2156" s="88">
        <f t="shared" si="77"/>
        <v>60.085283096539996</v>
      </c>
      <c r="C2156" s="96">
        <v>462.92000001299999</v>
      </c>
      <c r="F2156" s="90">
        <v>44167.575735470004</v>
      </c>
      <c r="G2156" s="90">
        <f t="shared" si="78"/>
        <v>55.832424264529998</v>
      </c>
      <c r="H2156" s="91">
        <v>495.3854445412</v>
      </c>
    </row>
    <row r="2157" spans="1:8" ht="15.75" thickBot="1" x14ac:dyDescent="0.3">
      <c r="A2157" s="96">
        <v>39917.449301679997</v>
      </c>
      <c r="B2157" s="88">
        <f t="shared" si="77"/>
        <v>60.082550698320006</v>
      </c>
      <c r="C2157" s="96">
        <v>463.01899997520002</v>
      </c>
      <c r="F2157" s="90">
        <v>44191.619280359999</v>
      </c>
      <c r="G2157" s="90">
        <f t="shared" si="78"/>
        <v>55.808380719639999</v>
      </c>
      <c r="H2157" s="91">
        <v>495.5</v>
      </c>
    </row>
    <row r="2158" spans="1:8" ht="15.75" thickBot="1" x14ac:dyDescent="0.3">
      <c r="A2158" s="96">
        <v>39922.914430589997</v>
      </c>
      <c r="B2158" s="88">
        <f t="shared" si="77"/>
        <v>60.077085569410002</v>
      </c>
      <c r="C2158" s="96">
        <v>463.03900003429999</v>
      </c>
      <c r="F2158" s="90">
        <v>44217.653553479999</v>
      </c>
      <c r="G2158" s="90">
        <f t="shared" si="78"/>
        <v>55.782346446520002</v>
      </c>
      <c r="H2158" s="91">
        <v>495.53271832000001</v>
      </c>
    </row>
    <row r="2159" spans="1:8" ht="15.75" thickBot="1" x14ac:dyDescent="0.3">
      <c r="A2159" s="96">
        <v>39926.887311279999</v>
      </c>
      <c r="B2159" s="88">
        <f t="shared" si="77"/>
        <v>60.073112688720002</v>
      </c>
      <c r="C2159" s="96">
        <v>463.14900003370002</v>
      </c>
      <c r="F2159" s="90">
        <v>44243.179686039999</v>
      </c>
      <c r="G2159" s="90">
        <f t="shared" si="78"/>
        <v>55.756820313959999</v>
      </c>
      <c r="H2159" s="91">
        <v>495.58717609019999</v>
      </c>
    </row>
    <row r="2160" spans="1:8" ht="15.75" thickBot="1" x14ac:dyDescent="0.3">
      <c r="A2160" s="96">
        <v>39939.311058580002</v>
      </c>
      <c r="B2160" s="88">
        <f t="shared" si="77"/>
        <v>60.060688941419997</v>
      </c>
      <c r="C2160" s="96">
        <v>463.22800002989999</v>
      </c>
      <c r="F2160" s="90">
        <v>44269.703688770001</v>
      </c>
      <c r="G2160" s="90">
        <f t="shared" si="78"/>
        <v>55.730296311229999</v>
      </c>
      <c r="H2160" s="91">
        <v>496.11540242979999</v>
      </c>
    </row>
    <row r="2161" spans="1:8" ht="15.75" thickBot="1" x14ac:dyDescent="0.3">
      <c r="A2161" s="96">
        <v>39944.776419779999</v>
      </c>
      <c r="B2161" s="88">
        <f t="shared" si="77"/>
        <v>60.055223580220002</v>
      </c>
      <c r="C2161" s="96">
        <v>463.31499999390002</v>
      </c>
      <c r="F2161" s="90">
        <v>44294.984562160003</v>
      </c>
      <c r="G2161" s="90">
        <f t="shared" si="78"/>
        <v>55.705015437839997</v>
      </c>
      <c r="H2161" s="91">
        <v>496.45156818639998</v>
      </c>
    </row>
    <row r="2162" spans="1:8" ht="15.75" thickBot="1" x14ac:dyDescent="0.3">
      <c r="A2162" s="96">
        <v>39980.302778400001</v>
      </c>
      <c r="B2162" s="88">
        <f t="shared" si="77"/>
        <v>60.019697221599998</v>
      </c>
      <c r="C2162" s="96">
        <v>463.56599999589997</v>
      </c>
      <c r="F2162" s="90">
        <v>44319.94935368</v>
      </c>
      <c r="G2162" s="90">
        <f t="shared" si="78"/>
        <v>55.680050646319998</v>
      </c>
      <c r="H2162" s="91">
        <v>496.54690380120002</v>
      </c>
    </row>
    <row r="2163" spans="1:8" ht="15.75" thickBot="1" x14ac:dyDescent="0.3">
      <c r="A2163" s="96">
        <v>39983.035783519997</v>
      </c>
      <c r="B2163" s="88">
        <f t="shared" si="77"/>
        <v>60.016964216480005</v>
      </c>
      <c r="C2163" s="96">
        <v>463.61899998040002</v>
      </c>
      <c r="F2163" s="90">
        <v>44345.658596399997</v>
      </c>
      <c r="G2163" s="90">
        <f t="shared" si="78"/>
        <v>55.6543414036</v>
      </c>
      <c r="H2163" s="91">
        <v>496.66073854950002</v>
      </c>
    </row>
    <row r="2164" spans="1:8" ht="15.75" thickBot="1" x14ac:dyDescent="0.3">
      <c r="A2164" s="96">
        <v>39993.966282690002</v>
      </c>
      <c r="B2164" s="88">
        <f t="shared" si="77"/>
        <v>60.006033717309997</v>
      </c>
      <c r="C2164" s="96">
        <v>463.68000002579998</v>
      </c>
      <c r="F2164" s="90">
        <v>44370.660966830001</v>
      </c>
      <c r="G2164" s="90">
        <f t="shared" si="78"/>
        <v>55.629339033169998</v>
      </c>
      <c r="H2164" s="91">
        <v>496.95187221859999</v>
      </c>
    </row>
    <row r="2165" spans="1:8" ht="15.75" thickBot="1" x14ac:dyDescent="0.3">
      <c r="A2165" s="96">
        <v>39999.431799409998</v>
      </c>
      <c r="B2165" s="88">
        <f t="shared" si="77"/>
        <v>60.000568200590003</v>
      </c>
      <c r="C2165" s="96">
        <v>463.730000034</v>
      </c>
      <c r="F2165" s="90">
        <v>44396.06684462</v>
      </c>
      <c r="G2165" s="90">
        <f t="shared" si="78"/>
        <v>55.603933155379998</v>
      </c>
      <c r="H2165" s="91">
        <v>497.10471171090001</v>
      </c>
    </row>
    <row r="2166" spans="1:8" ht="15.75" thickBot="1" x14ac:dyDescent="0.3">
      <c r="A2166" s="96">
        <v>40013.09590878</v>
      </c>
      <c r="B2166" s="88">
        <f t="shared" si="77"/>
        <v>59.986904091219998</v>
      </c>
      <c r="C2166" s="96">
        <v>463.759999983</v>
      </c>
      <c r="F2166" s="90">
        <v>44421.050968570002</v>
      </c>
      <c r="G2166" s="90">
        <f t="shared" si="78"/>
        <v>55.57894903143</v>
      </c>
      <c r="H2166" s="91">
        <v>497.28058097690001</v>
      </c>
    </row>
    <row r="2167" spans="1:8" ht="15.75" thickBot="1" x14ac:dyDescent="0.3">
      <c r="A2167" s="96">
        <v>40015.828301870002</v>
      </c>
      <c r="B2167" s="88">
        <f t="shared" si="77"/>
        <v>59.984171698129998</v>
      </c>
      <c r="C2167" s="96">
        <v>463.79000002520002</v>
      </c>
      <c r="F2167" s="90">
        <v>44445.390131990003</v>
      </c>
      <c r="G2167" s="90">
        <f t="shared" si="78"/>
        <v>55.554609868009997</v>
      </c>
      <c r="H2167" s="91">
        <v>497.58595329600001</v>
      </c>
    </row>
    <row r="2168" spans="1:8" ht="15.75" thickBot="1" x14ac:dyDescent="0.3">
      <c r="A2168" s="96">
        <v>40023.39935603</v>
      </c>
      <c r="B2168" s="88">
        <f t="shared" si="77"/>
        <v>59.976600643970002</v>
      </c>
      <c r="C2168" s="96">
        <v>463.80000000820002</v>
      </c>
      <c r="F2168" s="90">
        <v>44470.058241179999</v>
      </c>
      <c r="G2168" s="90">
        <f t="shared" si="78"/>
        <v>55.529941758820001</v>
      </c>
      <c r="H2168" s="91">
        <v>497.88711348909999</v>
      </c>
    </row>
    <row r="2169" spans="1:8" ht="15.75" thickBot="1" x14ac:dyDescent="0.3">
      <c r="A2169" s="96">
        <v>40035.753509089998</v>
      </c>
      <c r="B2169" s="88">
        <f t="shared" si="77"/>
        <v>59.96424649091</v>
      </c>
      <c r="C2169" s="96">
        <v>463.80999999120002</v>
      </c>
      <c r="F2169" s="90">
        <v>44494.347313730002</v>
      </c>
      <c r="G2169" s="90">
        <f t="shared" si="78"/>
        <v>55.505652686269997</v>
      </c>
      <c r="H2169" s="91">
        <v>497.93007903019998</v>
      </c>
    </row>
    <row r="2170" spans="1:8" ht="15.75" thickBot="1" x14ac:dyDescent="0.3">
      <c r="A2170" s="96">
        <v>40046.424147780002</v>
      </c>
      <c r="B2170" s="88">
        <f t="shared" si="77"/>
        <v>59.953575852219998</v>
      </c>
      <c r="C2170" s="96">
        <v>463.80999999120002</v>
      </c>
      <c r="F2170" s="90">
        <v>44520.569036050001</v>
      </c>
      <c r="G2170" s="90">
        <f t="shared" si="78"/>
        <v>55.479430963950001</v>
      </c>
      <c r="H2170" s="91">
        <v>497.94695269810001</v>
      </c>
    </row>
    <row r="2171" spans="1:8" ht="15.75" thickBot="1" x14ac:dyDescent="0.3">
      <c r="A2171" s="96">
        <v>40062.361656870002</v>
      </c>
      <c r="B2171" s="88">
        <f t="shared" si="77"/>
        <v>59.937638343129997</v>
      </c>
      <c r="C2171" s="96">
        <v>463.80999999120002</v>
      </c>
      <c r="F2171" s="90">
        <v>44545.499841199999</v>
      </c>
      <c r="G2171" s="90">
        <f t="shared" si="78"/>
        <v>55.454500158800002</v>
      </c>
      <c r="H2171" s="91">
        <v>498.36657522669998</v>
      </c>
    </row>
    <row r="2172" spans="1:8" ht="15.75" thickBot="1" x14ac:dyDescent="0.3">
      <c r="A2172" s="96">
        <v>40067.750721440003</v>
      </c>
      <c r="B2172" s="88">
        <f t="shared" si="77"/>
        <v>59.932249278560001</v>
      </c>
      <c r="C2172" s="96">
        <v>463.8240000047</v>
      </c>
      <c r="F2172" s="90">
        <v>44569.484383329996</v>
      </c>
      <c r="G2172" s="90">
        <f t="shared" si="78"/>
        <v>55.43051561667</v>
      </c>
      <c r="H2172" s="91">
        <v>498.61030269629998</v>
      </c>
    </row>
    <row r="2173" spans="1:8" ht="15.75" thickBot="1" x14ac:dyDescent="0.3">
      <c r="A2173" s="96">
        <v>40076.593085380002</v>
      </c>
      <c r="B2173" s="88">
        <f t="shared" si="77"/>
        <v>59.923406914619996</v>
      </c>
      <c r="C2173" s="96">
        <v>464.50700003650002</v>
      </c>
      <c r="F2173" s="90">
        <v>44594.624388850003</v>
      </c>
      <c r="G2173" s="90">
        <f t="shared" si="78"/>
        <v>55.405375611149999</v>
      </c>
      <c r="H2173" s="91">
        <v>498.78260218320003</v>
      </c>
    </row>
    <row r="2174" spans="1:8" ht="15.75" thickBot="1" x14ac:dyDescent="0.3">
      <c r="A2174" s="96">
        <v>40078.682036550003</v>
      </c>
      <c r="B2174" s="88">
        <f t="shared" si="77"/>
        <v>59.921317963450001</v>
      </c>
      <c r="C2174" s="96">
        <v>464.57200001929999</v>
      </c>
      <c r="F2174" s="90">
        <v>44622.841489879997</v>
      </c>
      <c r="G2174" s="90">
        <f t="shared" si="78"/>
        <v>55.377158510120005</v>
      </c>
      <c r="H2174" s="91">
        <v>498.981955261</v>
      </c>
    </row>
    <row r="2175" spans="1:8" ht="15.75" thickBot="1" x14ac:dyDescent="0.3">
      <c r="A2175" s="96">
        <v>40088.178807420001</v>
      </c>
      <c r="B2175" s="88">
        <f t="shared" si="77"/>
        <v>59.91182119258</v>
      </c>
      <c r="C2175" s="96">
        <v>464.66199995950001</v>
      </c>
      <c r="F2175" s="90">
        <v>44647.270852599999</v>
      </c>
      <c r="G2175" s="90">
        <f t="shared" si="78"/>
        <v>55.352729147399998</v>
      </c>
      <c r="H2175" s="91">
        <v>499.0570593713</v>
      </c>
    </row>
    <row r="2176" spans="1:8" ht="15.75" thickBot="1" x14ac:dyDescent="0.3">
      <c r="A2176" s="96">
        <v>40097.396424519997</v>
      </c>
      <c r="B2176" s="88">
        <f t="shared" si="77"/>
        <v>59.902603575480001</v>
      </c>
      <c r="C2176" s="96">
        <v>464.7169999592</v>
      </c>
      <c r="F2176" s="90">
        <v>44666.871532550002</v>
      </c>
      <c r="G2176" s="90">
        <f t="shared" si="78"/>
        <v>55.333128467449995</v>
      </c>
      <c r="H2176" s="91">
        <v>499.15792163660001</v>
      </c>
    </row>
    <row r="2177" spans="1:8" ht="15.75" thickBot="1" x14ac:dyDescent="0.3">
      <c r="A2177" s="96">
        <v>40103.673961779998</v>
      </c>
      <c r="B2177" s="88">
        <f t="shared" si="77"/>
        <v>59.896326038220003</v>
      </c>
      <c r="C2177" s="96">
        <v>464.7169999592</v>
      </c>
      <c r="F2177" s="90">
        <v>44687.354548099996</v>
      </c>
      <c r="G2177" s="90">
        <f t="shared" si="78"/>
        <v>55.312645451900003</v>
      </c>
      <c r="H2177" s="91">
        <v>499.52604092460001</v>
      </c>
    </row>
    <row r="2178" spans="1:8" ht="15.75" thickBot="1" x14ac:dyDescent="0.3">
      <c r="A2178" s="96">
        <v>40114.208547200004</v>
      </c>
      <c r="B2178" s="88">
        <f t="shared" si="77"/>
        <v>59.885791452799999</v>
      </c>
      <c r="C2178" s="96">
        <v>464.80100004000002</v>
      </c>
      <c r="F2178" s="90">
        <v>44711.944315799999</v>
      </c>
      <c r="G2178" s="90">
        <f t="shared" si="78"/>
        <v>55.288055684200003</v>
      </c>
      <c r="H2178" s="91">
        <v>499.8252765277</v>
      </c>
    </row>
    <row r="2179" spans="1:8" ht="15.75" thickBot="1" x14ac:dyDescent="0.3">
      <c r="A2179" s="96">
        <v>40119.673188640001</v>
      </c>
      <c r="B2179" s="88">
        <f t="shared" si="77"/>
        <v>59.88032681136</v>
      </c>
      <c r="C2179" s="96">
        <v>464.92100002239999</v>
      </c>
      <c r="F2179" s="90">
        <v>44739.07710129</v>
      </c>
      <c r="G2179" s="90">
        <f t="shared" si="78"/>
        <v>55.26092289871</v>
      </c>
      <c r="H2179" s="91">
        <v>499.93455442729999</v>
      </c>
    </row>
    <row r="2180" spans="1:8" ht="15.75" thickBot="1" x14ac:dyDescent="0.3">
      <c r="A2180" s="96">
        <v>40131.299400490003</v>
      </c>
      <c r="B2180" s="88">
        <f t="shared" si="77"/>
        <v>59.868700599509999</v>
      </c>
      <c r="C2180" s="96">
        <v>464.9400000274</v>
      </c>
      <c r="F2180" s="90">
        <v>44765.89409419</v>
      </c>
      <c r="G2180" s="90">
        <f t="shared" si="78"/>
        <v>55.234105905809997</v>
      </c>
      <c r="H2180" s="91">
        <v>499.98167884719999</v>
      </c>
    </row>
    <row r="2181" spans="1:8" ht="15.75" thickBot="1" x14ac:dyDescent="0.3">
      <c r="A2181" s="96">
        <v>40144.534459540002</v>
      </c>
      <c r="B2181" s="88">
        <f t="shared" ref="B2181:B2244" si="79">100-A2181/1000</f>
        <v>59.855465540459996</v>
      </c>
      <c r="C2181" s="96">
        <v>464.9599999934</v>
      </c>
      <c r="F2181" s="90">
        <v>44790.840571170003</v>
      </c>
      <c r="G2181" s="90">
        <f t="shared" ref="G2181:G2244" si="80">100-F2181/1000</f>
        <v>55.209159428829999</v>
      </c>
      <c r="H2181" s="91">
        <v>500.32189893380001</v>
      </c>
    </row>
    <row r="2182" spans="1:8" ht="15.75" thickBot="1" x14ac:dyDescent="0.3">
      <c r="A2182" s="96">
        <v>40149.733687649998</v>
      </c>
      <c r="B2182" s="88">
        <f t="shared" si="79"/>
        <v>59.850266312350001</v>
      </c>
      <c r="C2182" s="96">
        <v>465.00900004059997</v>
      </c>
      <c r="F2182" s="90">
        <v>44817.879208099999</v>
      </c>
      <c r="G2182" s="90">
        <f t="shared" si="80"/>
        <v>55.182120791899997</v>
      </c>
      <c r="H2182" s="91">
        <v>500.3807271325</v>
      </c>
    </row>
    <row r="2183" spans="1:8" ht="15.75" thickBot="1" x14ac:dyDescent="0.3">
      <c r="A2183" s="96">
        <v>40174.845773380002</v>
      </c>
      <c r="B2183" s="88">
        <f t="shared" si="79"/>
        <v>59.82515422662</v>
      </c>
      <c r="C2183" s="96">
        <v>465.02999996770001</v>
      </c>
      <c r="F2183" s="90">
        <v>44842.16681242</v>
      </c>
      <c r="G2183" s="90">
        <f t="shared" si="80"/>
        <v>55.157833187579996</v>
      </c>
      <c r="H2183" s="91">
        <v>500.50556357900001</v>
      </c>
    </row>
    <row r="2184" spans="1:8" ht="15.75" thickBot="1" x14ac:dyDescent="0.3">
      <c r="A2184" s="96">
        <v>40179.793992040002</v>
      </c>
      <c r="B2184" s="88">
        <f t="shared" si="79"/>
        <v>59.820206007959996</v>
      </c>
      <c r="C2184" s="96">
        <v>465.02999996770001</v>
      </c>
      <c r="F2184" s="90">
        <v>44866.619905179999</v>
      </c>
      <c r="G2184" s="90">
        <f t="shared" si="80"/>
        <v>55.133380094819998</v>
      </c>
      <c r="H2184" s="91">
        <v>500.62473684359998</v>
      </c>
    </row>
    <row r="2185" spans="1:8" ht="15.75" thickBot="1" x14ac:dyDescent="0.3">
      <c r="A2185" s="96">
        <v>40185.259914299997</v>
      </c>
      <c r="B2185" s="88">
        <f t="shared" si="79"/>
        <v>59.814740085700002</v>
      </c>
      <c r="C2185" s="96">
        <v>465.12000000099999</v>
      </c>
      <c r="F2185" s="90">
        <v>44891.505380160001</v>
      </c>
      <c r="G2185" s="90">
        <f t="shared" si="80"/>
        <v>55.108494619840002</v>
      </c>
      <c r="H2185" s="91">
        <v>500.89543446340002</v>
      </c>
    </row>
    <row r="2186" spans="1:8" ht="15.75" thickBot="1" x14ac:dyDescent="0.3">
      <c r="A2186" s="96">
        <v>40187.992350940003</v>
      </c>
      <c r="B2186" s="88">
        <f t="shared" si="79"/>
        <v>59.81200764906</v>
      </c>
      <c r="C2186" s="96">
        <v>465.16000002620001</v>
      </c>
      <c r="F2186" s="90">
        <v>44916.474950609998</v>
      </c>
      <c r="G2186" s="90">
        <f t="shared" si="80"/>
        <v>55.083525049390005</v>
      </c>
      <c r="H2186" s="91">
        <v>501.19953147379999</v>
      </c>
    </row>
    <row r="2187" spans="1:8" ht="15.75" thickBot="1" x14ac:dyDescent="0.3">
      <c r="A2187" s="96">
        <v>40196.190709800001</v>
      </c>
      <c r="B2187" s="88">
        <f t="shared" si="79"/>
        <v>59.8038092902</v>
      </c>
      <c r="C2187" s="96">
        <v>465.16000002620001</v>
      </c>
      <c r="F2187" s="90">
        <v>44942.212085569998</v>
      </c>
      <c r="G2187" s="90">
        <f t="shared" si="80"/>
        <v>55.057787914430001</v>
      </c>
      <c r="H2187" s="91">
        <v>501.30618317659997</v>
      </c>
    </row>
    <row r="2188" spans="1:8" ht="15.75" thickBot="1" x14ac:dyDescent="0.3">
      <c r="A2188" s="96">
        <v>40207.121505290001</v>
      </c>
      <c r="B2188" s="88">
        <f t="shared" si="79"/>
        <v>59.792878494710003</v>
      </c>
      <c r="C2188" s="96">
        <v>465.2209999785</v>
      </c>
      <c r="F2188" s="90">
        <v>44966.823088860001</v>
      </c>
      <c r="G2188" s="90">
        <f t="shared" si="80"/>
        <v>55.033176911139996</v>
      </c>
      <c r="H2188" s="91">
        <v>501.42598034740001</v>
      </c>
    </row>
    <row r="2189" spans="1:8" ht="15.75" thickBot="1" x14ac:dyDescent="0.3">
      <c r="A2189" s="96">
        <v>40209.853941939997</v>
      </c>
      <c r="B2189" s="88">
        <f t="shared" si="79"/>
        <v>59.790146058060003</v>
      </c>
      <c r="C2189" s="96">
        <v>465.50599996</v>
      </c>
      <c r="F2189" s="90">
        <v>44991.889244630001</v>
      </c>
      <c r="G2189" s="90">
        <f t="shared" si="80"/>
        <v>55.008110755369998</v>
      </c>
      <c r="H2189" s="91">
        <v>501.69478165729998</v>
      </c>
    </row>
    <row r="2190" spans="1:8" ht="15.75" thickBot="1" x14ac:dyDescent="0.3">
      <c r="A2190" s="86">
        <v>40212.58737732</v>
      </c>
      <c r="B2190" s="88">
        <f t="shared" si="79"/>
        <v>59.787412622680002</v>
      </c>
      <c r="C2190" s="86">
        <v>465.87599998339999</v>
      </c>
      <c r="D2190" s="99" t="s">
        <v>71</v>
      </c>
      <c r="E2190" s="99"/>
      <c r="F2190" s="90">
        <v>45017.21482388</v>
      </c>
      <c r="G2190" s="90">
        <f t="shared" si="80"/>
        <v>54.982785176119997</v>
      </c>
      <c r="H2190" s="91">
        <v>501.78209698159998</v>
      </c>
    </row>
    <row r="2191" spans="1:8" ht="15.75" thickBot="1" x14ac:dyDescent="0.3">
      <c r="A2191" s="96">
        <v>40218.052300830001</v>
      </c>
      <c r="B2191" s="88">
        <f t="shared" si="79"/>
        <v>59.781947699169997</v>
      </c>
      <c r="C2191" s="96">
        <v>465.96999995409999</v>
      </c>
      <c r="F2191" s="90">
        <v>45041.693765349999</v>
      </c>
      <c r="G2191" s="90">
        <f t="shared" si="80"/>
        <v>54.958306234650003</v>
      </c>
      <c r="H2191" s="91">
        <v>501.95010690269999</v>
      </c>
    </row>
    <row r="2192" spans="1:8" ht="15.75" thickBot="1" x14ac:dyDescent="0.3">
      <c r="A2192" s="96">
        <v>40228.984044880002</v>
      </c>
      <c r="B2192" s="88">
        <f t="shared" si="79"/>
        <v>59.771015955119999</v>
      </c>
      <c r="C2192" s="96">
        <v>466.02699996899997</v>
      </c>
      <c r="F2192" s="90">
        <v>45066.764626559998</v>
      </c>
      <c r="G2192" s="90">
        <f t="shared" si="80"/>
        <v>54.933235373439999</v>
      </c>
      <c r="H2192" s="91">
        <v>502.10354734999999</v>
      </c>
    </row>
    <row r="2193" spans="1:8" ht="15.75" thickBot="1" x14ac:dyDescent="0.3">
      <c r="A2193" s="96">
        <v>40259.04188135</v>
      </c>
      <c r="B2193" s="88">
        <f t="shared" si="79"/>
        <v>59.740958118649999</v>
      </c>
      <c r="C2193" s="96">
        <v>466.17699999360002</v>
      </c>
      <c r="F2193" s="90">
        <v>45092.001892820001</v>
      </c>
      <c r="G2193" s="90">
        <f t="shared" si="80"/>
        <v>54.907998107179999</v>
      </c>
      <c r="H2193" s="91">
        <v>502.1454986558</v>
      </c>
    </row>
    <row r="2194" spans="1:8" ht="15.75" thickBot="1" x14ac:dyDescent="0.3">
      <c r="A2194" s="96">
        <v>40294.567922740003</v>
      </c>
      <c r="B2194" s="88">
        <f t="shared" si="79"/>
        <v>59.705432077259999</v>
      </c>
      <c r="C2194" s="96">
        <v>466.31000002849999</v>
      </c>
      <c r="F2194" s="90">
        <v>45117.13931672</v>
      </c>
      <c r="G2194" s="90">
        <f t="shared" si="80"/>
        <v>54.882860683280001</v>
      </c>
      <c r="H2194" s="91">
        <v>502.41273212689998</v>
      </c>
    </row>
    <row r="2195" spans="1:8" ht="15.75" thickBot="1" x14ac:dyDescent="0.3">
      <c r="A2195" s="96">
        <v>40332.82645932</v>
      </c>
      <c r="B2195" s="88">
        <f t="shared" si="79"/>
        <v>59.667173540679997</v>
      </c>
      <c r="C2195" s="96">
        <v>466.3899999857</v>
      </c>
      <c r="F2195" s="90">
        <v>45142.47105013</v>
      </c>
      <c r="G2195" s="90">
        <f t="shared" si="80"/>
        <v>54.857528949870002</v>
      </c>
      <c r="H2195" s="91">
        <v>502.6993573451</v>
      </c>
    </row>
    <row r="2196" spans="1:8" ht="15.75" thickBot="1" x14ac:dyDescent="0.3">
      <c r="A2196" s="96">
        <v>40341.024105620003</v>
      </c>
      <c r="B2196" s="88">
        <f t="shared" si="79"/>
        <v>59.658975894379999</v>
      </c>
      <c r="C2196" s="96">
        <v>466.45600002259999</v>
      </c>
      <c r="F2196" s="90">
        <v>45166.620869350001</v>
      </c>
      <c r="G2196" s="90">
        <f t="shared" si="80"/>
        <v>54.833379130650002</v>
      </c>
      <c r="H2196" s="91">
        <v>502.83812117280002</v>
      </c>
    </row>
    <row r="2197" spans="1:8" ht="15.75" thickBot="1" x14ac:dyDescent="0.3">
      <c r="A2197" s="96">
        <v>40360.153867410001</v>
      </c>
      <c r="B2197" s="88">
        <f t="shared" si="79"/>
        <v>59.639846132590002</v>
      </c>
      <c r="C2197" s="96">
        <v>466.56999995929999</v>
      </c>
      <c r="F2197" s="90">
        <v>45191.993055829997</v>
      </c>
      <c r="G2197" s="90">
        <f t="shared" si="80"/>
        <v>54.808006944170003</v>
      </c>
      <c r="H2197" s="91">
        <v>502.91687245280002</v>
      </c>
    </row>
    <row r="2198" spans="1:8" ht="15.75" thickBot="1" x14ac:dyDescent="0.3">
      <c r="A2198" s="96">
        <v>40376.550147020003</v>
      </c>
      <c r="B2198" s="88">
        <f t="shared" si="79"/>
        <v>59.623449852979995</v>
      </c>
      <c r="C2198" s="96">
        <v>466.58700004219997</v>
      </c>
      <c r="F2198" s="90">
        <v>45216.726089819997</v>
      </c>
      <c r="G2198" s="90">
        <f t="shared" si="80"/>
        <v>54.78327391018</v>
      </c>
      <c r="H2198" s="91">
        <v>503.03</v>
      </c>
    </row>
    <row r="2199" spans="1:8" ht="15.75" thickBot="1" x14ac:dyDescent="0.3">
      <c r="A2199" s="96">
        <v>40383.873511550002</v>
      </c>
      <c r="B2199" s="88">
        <f t="shared" si="79"/>
        <v>59.61612648845</v>
      </c>
      <c r="C2199" s="96">
        <v>466.66499998419999</v>
      </c>
      <c r="F2199" s="90">
        <v>45242.149572009999</v>
      </c>
      <c r="G2199" s="90">
        <f t="shared" si="80"/>
        <v>54.75785042799</v>
      </c>
      <c r="H2199" s="91">
        <v>503.11308728030002</v>
      </c>
    </row>
    <row r="2200" spans="1:8" ht="15.75" thickBot="1" x14ac:dyDescent="0.3">
      <c r="A2200" s="96">
        <v>40384.748828629999</v>
      </c>
      <c r="B2200" s="88">
        <f t="shared" si="79"/>
        <v>59.615251171369998</v>
      </c>
      <c r="C2200" s="96">
        <v>466.68500004340001</v>
      </c>
      <c r="F2200" s="90">
        <v>45266.617851110001</v>
      </c>
      <c r="G2200" s="90">
        <f t="shared" si="80"/>
        <v>54.733382148890001</v>
      </c>
      <c r="H2200" s="91">
        <v>503.3656586779</v>
      </c>
    </row>
    <row r="2201" spans="1:8" ht="15.75" thickBot="1" x14ac:dyDescent="0.3">
      <c r="A2201" s="96">
        <v>40392.94731679</v>
      </c>
      <c r="B2201" s="88">
        <f t="shared" si="79"/>
        <v>59.60705268321</v>
      </c>
      <c r="C2201" s="96">
        <v>466.74699995669999</v>
      </c>
      <c r="F2201" s="90">
        <v>45291.300355920001</v>
      </c>
      <c r="G2201" s="90">
        <f t="shared" si="80"/>
        <v>54.708699644079999</v>
      </c>
      <c r="H2201" s="91">
        <v>503.52066710039998</v>
      </c>
    </row>
    <row r="2202" spans="1:8" ht="15.75" thickBot="1" x14ac:dyDescent="0.3">
      <c r="A2202" s="96">
        <v>40401.145049270002</v>
      </c>
      <c r="B2202" s="88">
        <f t="shared" si="79"/>
        <v>59.598854950730001</v>
      </c>
      <c r="C2202" s="96">
        <v>466.91800000149999</v>
      </c>
      <c r="F2202" s="90">
        <v>45316.293533589997</v>
      </c>
      <c r="G2202" s="90">
        <f t="shared" si="80"/>
        <v>54.683706466410001</v>
      </c>
      <c r="H2202" s="91">
        <v>503.6946979425</v>
      </c>
    </row>
    <row r="2203" spans="1:8" ht="15.75" thickBot="1" x14ac:dyDescent="0.3">
      <c r="A2203" s="96">
        <v>40406.610634789999</v>
      </c>
      <c r="B2203" s="88">
        <f t="shared" si="79"/>
        <v>59.593389365210001</v>
      </c>
      <c r="C2203" s="96">
        <v>466.94199999789998</v>
      </c>
      <c r="F2203" s="90">
        <v>45341.158947329997</v>
      </c>
      <c r="G2203" s="90">
        <f t="shared" si="80"/>
        <v>54.658841052670006</v>
      </c>
      <c r="H2203" s="91">
        <v>503.8399104252</v>
      </c>
    </row>
    <row r="2204" spans="1:8" ht="15.75" thickBot="1" x14ac:dyDescent="0.3">
      <c r="A2204" s="96">
        <v>40409.343537460001</v>
      </c>
      <c r="B2204" s="88">
        <f t="shared" si="79"/>
        <v>59.590656462539997</v>
      </c>
      <c r="C2204" s="96">
        <v>466.99900001290001</v>
      </c>
      <c r="F2204" s="90">
        <v>45366.211127429997</v>
      </c>
      <c r="G2204" s="90">
        <f t="shared" si="80"/>
        <v>54.633788872570001</v>
      </c>
      <c r="H2204" s="91">
        <v>503.94899248749999</v>
      </c>
    </row>
    <row r="2205" spans="1:8" ht="15.75" thickBot="1" x14ac:dyDescent="0.3">
      <c r="A2205" s="96">
        <v>40412.076440129997</v>
      </c>
      <c r="B2205" s="88">
        <f t="shared" si="79"/>
        <v>59.587923559870006</v>
      </c>
      <c r="C2205" s="96">
        <v>467.31200002129998</v>
      </c>
      <c r="F2205" s="90">
        <v>45391.20704257</v>
      </c>
      <c r="G2205" s="90">
        <f t="shared" si="80"/>
        <v>54.608792957429998</v>
      </c>
      <c r="H2205" s="91">
        <v>504.14733075660001</v>
      </c>
    </row>
    <row r="2206" spans="1:8" ht="15.75" thickBot="1" x14ac:dyDescent="0.3">
      <c r="A2206" s="96">
        <v>40417.929684440001</v>
      </c>
      <c r="B2206" s="88">
        <f t="shared" si="79"/>
        <v>59.582070315559996</v>
      </c>
      <c r="C2206" s="96">
        <v>467.46300000700001</v>
      </c>
      <c r="F2206" s="90">
        <v>45415.734965629999</v>
      </c>
      <c r="G2206" s="90">
        <f t="shared" si="80"/>
        <v>54.584265034369999</v>
      </c>
      <c r="H2206" s="91">
        <v>504.31920026580002</v>
      </c>
    </row>
    <row r="2207" spans="1:8" ht="15.75" thickBot="1" x14ac:dyDescent="0.3">
      <c r="A2207" s="96">
        <v>40423.006730929999</v>
      </c>
      <c r="B2207" s="88">
        <f t="shared" si="79"/>
        <v>59.576993269070002</v>
      </c>
      <c r="C2207" s="96">
        <v>467.55800003190001</v>
      </c>
      <c r="F2207" s="90">
        <v>45440.804719749998</v>
      </c>
      <c r="G2207" s="90">
        <f t="shared" si="80"/>
        <v>54.559195280250002</v>
      </c>
      <c r="H2207" s="91">
        <v>504.39348073669998</v>
      </c>
    </row>
    <row r="2208" spans="1:8" ht="15.75" thickBot="1" x14ac:dyDescent="0.3">
      <c r="A2208" s="96">
        <v>40425.739823310003</v>
      </c>
      <c r="B2208" s="88">
        <f t="shared" si="79"/>
        <v>59.574260176689997</v>
      </c>
      <c r="C2208" s="96">
        <v>467.64799997210002</v>
      </c>
      <c r="F2208" s="90">
        <v>45466.032856520003</v>
      </c>
      <c r="G2208" s="90">
        <f t="shared" si="80"/>
        <v>54.533967143479998</v>
      </c>
      <c r="H2208" s="91">
        <v>504.4991625243</v>
      </c>
    </row>
    <row r="2209" spans="1:8" ht="15.75" thickBot="1" x14ac:dyDescent="0.3">
      <c r="A2209" s="96">
        <v>40431.20550068</v>
      </c>
      <c r="B2209" s="88">
        <f t="shared" si="79"/>
        <v>59.568794499319999</v>
      </c>
      <c r="C2209" s="96">
        <v>467.72500004620002</v>
      </c>
      <c r="F2209" s="90">
        <v>45491.331950660002</v>
      </c>
      <c r="G2209" s="90">
        <f t="shared" si="80"/>
        <v>54.508668049339995</v>
      </c>
      <c r="H2209" s="91">
        <v>504.53923834480003</v>
      </c>
    </row>
    <row r="2210" spans="1:8" ht="15.75" thickBot="1" x14ac:dyDescent="0.3">
      <c r="A2210" s="96">
        <v>40433.938593049999</v>
      </c>
      <c r="B2210" s="88">
        <f t="shared" si="79"/>
        <v>59.566061406949999</v>
      </c>
      <c r="C2210" s="96">
        <v>467.81799996270001</v>
      </c>
      <c r="F2210" s="90">
        <v>45516.020408739998</v>
      </c>
      <c r="G2210" s="90">
        <f t="shared" si="80"/>
        <v>54.483979591260002</v>
      </c>
      <c r="H2210" s="91">
        <v>504.5699804619</v>
      </c>
    </row>
    <row r="2211" spans="1:8" ht="15.75" thickBot="1" x14ac:dyDescent="0.3">
      <c r="A2211" s="96">
        <v>40466.80414842</v>
      </c>
      <c r="B2211" s="88">
        <f t="shared" si="79"/>
        <v>59.533195851579997</v>
      </c>
      <c r="C2211" s="96">
        <v>467.91200002660003</v>
      </c>
      <c r="F2211" s="90">
        <v>45540.618031730002</v>
      </c>
      <c r="G2211" s="90">
        <f t="shared" si="80"/>
        <v>54.459381968269994</v>
      </c>
      <c r="H2211" s="91">
        <v>504.66317886579998</v>
      </c>
    </row>
    <row r="2212" spans="1:8" ht="15.75" thickBot="1" x14ac:dyDescent="0.3">
      <c r="A2212" s="96">
        <v>40474.929515919997</v>
      </c>
      <c r="B2212" s="88">
        <f t="shared" si="79"/>
        <v>59.525070484080004</v>
      </c>
      <c r="C2212" s="96">
        <v>467.9600000195</v>
      </c>
      <c r="F2212" s="90">
        <v>45566.226442890002</v>
      </c>
      <c r="G2212" s="90">
        <f t="shared" si="80"/>
        <v>54.433773557110001</v>
      </c>
      <c r="H2212" s="91">
        <v>504.85157566010002</v>
      </c>
    </row>
    <row r="2213" spans="1:8" ht="15.75" thickBot="1" x14ac:dyDescent="0.3">
      <c r="A2213" s="96">
        <v>40483.127887770002</v>
      </c>
      <c r="B2213" s="88">
        <f t="shared" si="79"/>
        <v>59.516872112229997</v>
      </c>
      <c r="C2213" s="96">
        <v>467.97900002450001</v>
      </c>
      <c r="F2213" s="90">
        <v>45590.925001570002</v>
      </c>
      <c r="G2213" s="90">
        <f t="shared" si="80"/>
        <v>54.40907499843</v>
      </c>
      <c r="H2213" s="91">
        <v>505.22914647729999</v>
      </c>
    </row>
    <row r="2214" spans="1:8" ht="15.75" thickBot="1" x14ac:dyDescent="0.3">
      <c r="A2214" s="96">
        <v>40485.860755310001</v>
      </c>
      <c r="B2214" s="88">
        <f t="shared" si="79"/>
        <v>59.51413924469</v>
      </c>
      <c r="C2214" s="96">
        <v>468.01500001919999</v>
      </c>
      <c r="F2214" s="90">
        <v>45615.908112789999</v>
      </c>
      <c r="G2214" s="90">
        <f t="shared" si="80"/>
        <v>54.384091887209998</v>
      </c>
      <c r="H2214" s="91">
        <v>505.47540306880001</v>
      </c>
    </row>
    <row r="2215" spans="1:8" ht="15.75" thickBot="1" x14ac:dyDescent="0.3">
      <c r="A2215" s="96">
        <v>40488.59362285</v>
      </c>
      <c r="B2215" s="88">
        <f t="shared" si="79"/>
        <v>59.511406377150003</v>
      </c>
      <c r="C2215" s="96">
        <v>468.1589999981</v>
      </c>
      <c r="F2215" s="90">
        <v>45640.812971740001</v>
      </c>
      <c r="G2215" s="90">
        <f t="shared" si="80"/>
        <v>54.359187028260003</v>
      </c>
      <c r="H2215" s="91">
        <v>505.78570717909997</v>
      </c>
    </row>
    <row r="2216" spans="1:8" ht="15.75" thickBot="1" x14ac:dyDescent="0.3">
      <c r="A2216" s="96">
        <v>40496.79199469</v>
      </c>
      <c r="B2216" s="88">
        <f t="shared" si="79"/>
        <v>59.50320800531</v>
      </c>
      <c r="C2216" s="96">
        <v>468.24400004</v>
      </c>
      <c r="F2216" s="90">
        <v>45665.48081108</v>
      </c>
      <c r="G2216" s="90">
        <f t="shared" si="80"/>
        <v>54.334519188919998</v>
      </c>
      <c r="H2216" s="91">
        <v>505.87683281369999</v>
      </c>
    </row>
    <row r="2217" spans="1:8" ht="15.75" thickBot="1" x14ac:dyDescent="0.3">
      <c r="A2217" s="96">
        <v>40499.52486225</v>
      </c>
      <c r="B2217" s="88">
        <f t="shared" si="79"/>
        <v>59.500475137750001</v>
      </c>
      <c r="C2217" s="96">
        <v>468.33100000399997</v>
      </c>
      <c r="F2217" s="90">
        <v>45690.332450859998</v>
      </c>
      <c r="G2217" s="90">
        <f t="shared" si="80"/>
        <v>54.309667549140002</v>
      </c>
      <c r="H2217" s="91">
        <v>506.10386081820002</v>
      </c>
    </row>
    <row r="2218" spans="1:8" ht="15.75" thickBot="1" x14ac:dyDescent="0.3">
      <c r="A2218" s="96">
        <v>40509.39603892</v>
      </c>
      <c r="B2218" s="88">
        <f t="shared" si="79"/>
        <v>59.490603961079998</v>
      </c>
      <c r="C2218" s="96">
        <v>468.41499999169997</v>
      </c>
      <c r="F2218" s="90">
        <v>45715.181733270001</v>
      </c>
      <c r="G2218" s="90">
        <f t="shared" si="80"/>
        <v>54.284818266729999</v>
      </c>
      <c r="H2218" s="91">
        <v>506.20624384479999</v>
      </c>
    </row>
    <row r="2219" spans="1:8" ht="15.75" thickBot="1" x14ac:dyDescent="0.3">
      <c r="A2219" s="96">
        <v>40526.852152610001</v>
      </c>
      <c r="B2219" s="88">
        <f t="shared" si="79"/>
        <v>59.473147847389995</v>
      </c>
      <c r="C2219" s="96">
        <v>468.68999999020002</v>
      </c>
      <c r="F2219" s="90">
        <v>45740.731491450002</v>
      </c>
      <c r="G2219" s="90">
        <f t="shared" si="80"/>
        <v>54.259268508550001</v>
      </c>
      <c r="H2219" s="91">
        <v>506.21578703709997</v>
      </c>
    </row>
    <row r="2220" spans="1:8" ht="15.75" thickBot="1" x14ac:dyDescent="0.3">
      <c r="A2220" s="96">
        <v>40555.447218560003</v>
      </c>
      <c r="B2220" s="88">
        <f t="shared" si="79"/>
        <v>59.444552781439995</v>
      </c>
      <c r="C2220" s="96">
        <v>468.69999997320002</v>
      </c>
      <c r="F2220" s="90">
        <v>45764.525826899997</v>
      </c>
      <c r="G2220" s="90">
        <f t="shared" si="80"/>
        <v>54.235474173100002</v>
      </c>
      <c r="H2220" s="91">
        <v>506.73492881570002</v>
      </c>
    </row>
    <row r="2221" spans="1:8" ht="15.75" thickBot="1" x14ac:dyDescent="0.3">
      <c r="A2221" s="96">
        <v>40567.843745339997</v>
      </c>
      <c r="B2221" s="88">
        <f t="shared" si="79"/>
        <v>59.432156254660001</v>
      </c>
      <c r="C2221" s="96">
        <v>468.72199995440002</v>
      </c>
      <c r="F2221" s="90">
        <v>45789.479511689999</v>
      </c>
      <c r="G2221" s="90">
        <f t="shared" si="80"/>
        <v>54.210520488310003</v>
      </c>
      <c r="H2221" s="91">
        <v>506.9898886304</v>
      </c>
    </row>
    <row r="2222" spans="1:8" ht="15.75" thickBot="1" x14ac:dyDescent="0.3">
      <c r="A2222" s="96">
        <v>40570.576123049999</v>
      </c>
      <c r="B2222" s="88">
        <f t="shared" si="79"/>
        <v>59.429423876950004</v>
      </c>
      <c r="C2222" s="96">
        <v>468.81899999450002</v>
      </c>
      <c r="F2222" s="90">
        <v>45814.251689509998</v>
      </c>
      <c r="G2222" s="90">
        <f t="shared" si="80"/>
        <v>54.185748310490006</v>
      </c>
      <c r="H2222" s="91">
        <v>507.05644256329998</v>
      </c>
    </row>
    <row r="2223" spans="1:8" ht="15.75" thickBot="1" x14ac:dyDescent="0.3">
      <c r="A2223" s="96">
        <v>40584.239802830001</v>
      </c>
      <c r="B2223" s="88">
        <f t="shared" si="79"/>
        <v>59.415760197170002</v>
      </c>
      <c r="C2223" s="96">
        <v>468.88000003989998</v>
      </c>
      <c r="F2223" s="90">
        <v>45839.146031119999</v>
      </c>
      <c r="G2223" s="90">
        <f t="shared" si="80"/>
        <v>54.160853968879998</v>
      </c>
      <c r="H2223" s="91">
        <v>507.3310327996</v>
      </c>
    </row>
    <row r="2224" spans="1:8" ht="15.75" thickBot="1" x14ac:dyDescent="0.3">
      <c r="A2224" s="96">
        <v>40586.973142360002</v>
      </c>
      <c r="B2224" s="88">
        <f t="shared" si="79"/>
        <v>59.413026857639998</v>
      </c>
      <c r="C2224" s="96">
        <v>468.96400002759998</v>
      </c>
      <c r="F2224" s="90">
        <v>45863.58604296</v>
      </c>
      <c r="G2224" s="90">
        <f t="shared" si="80"/>
        <v>54.136413957039998</v>
      </c>
      <c r="H2224" s="91">
        <v>507.59967850629999</v>
      </c>
    </row>
    <row r="2225" spans="1:8" ht="15.75" thickBot="1" x14ac:dyDescent="0.3">
      <c r="A2225" s="96">
        <v>40589.705246500002</v>
      </c>
      <c r="B2225" s="88">
        <f t="shared" si="79"/>
        <v>59.410294753499997</v>
      </c>
      <c r="C2225" s="96">
        <v>469.1139999591</v>
      </c>
      <c r="F2225" s="90">
        <v>45889.998813509999</v>
      </c>
      <c r="G2225" s="90">
        <f t="shared" si="80"/>
        <v>54.110001186490003</v>
      </c>
      <c r="H2225" s="91">
        <v>507.7675708941</v>
      </c>
    </row>
    <row r="2226" spans="1:8" ht="15.75" thickBot="1" x14ac:dyDescent="0.3">
      <c r="A2226" s="96">
        <v>40592.438312539998</v>
      </c>
      <c r="B2226" s="88">
        <f t="shared" si="79"/>
        <v>59.407561687460003</v>
      </c>
      <c r="C2226" s="96">
        <v>469.19299995530002</v>
      </c>
      <c r="F2226" s="90">
        <v>45914.88892885</v>
      </c>
      <c r="G2226" s="90">
        <f t="shared" si="80"/>
        <v>54.085111071150003</v>
      </c>
      <c r="H2226" s="91">
        <v>508.12935858100002</v>
      </c>
    </row>
    <row r="2227" spans="1:8" ht="15.75" thickBot="1" x14ac:dyDescent="0.3">
      <c r="A2227" s="96">
        <v>40605.068076160002</v>
      </c>
      <c r="B2227" s="88">
        <f t="shared" si="79"/>
        <v>59.394931923839998</v>
      </c>
      <c r="C2227" s="96">
        <v>469.421000015</v>
      </c>
      <c r="F2227" s="90">
        <v>45943.094813199998</v>
      </c>
      <c r="G2227" s="90">
        <f t="shared" si="80"/>
        <v>54.056905186800002</v>
      </c>
      <c r="H2227" s="91">
        <v>508.33485679509999</v>
      </c>
    </row>
    <row r="2228" spans="1:8" ht="15.75" thickBot="1" x14ac:dyDescent="0.3">
      <c r="A2228" s="96">
        <v>40614.300056439999</v>
      </c>
      <c r="B2228" s="88">
        <f t="shared" si="79"/>
        <v>59.385699943559999</v>
      </c>
      <c r="C2228" s="96">
        <v>469.49200004340003</v>
      </c>
      <c r="F2228" s="90">
        <v>45968.284265889997</v>
      </c>
      <c r="G2228" s="90">
        <f t="shared" si="80"/>
        <v>54.031715734110001</v>
      </c>
      <c r="H2228" s="91">
        <v>508.38391509429999</v>
      </c>
    </row>
    <row r="2229" spans="1:8" ht="15.75" thickBot="1" x14ac:dyDescent="0.3">
      <c r="A2229" s="96">
        <v>40617.033556210001</v>
      </c>
      <c r="B2229" s="88">
        <f t="shared" si="79"/>
        <v>59.382966443789996</v>
      </c>
      <c r="C2229" s="96">
        <v>469.59100000559999</v>
      </c>
      <c r="F2229" s="90">
        <v>45997.369394289999</v>
      </c>
      <c r="G2229" s="90">
        <f t="shared" si="80"/>
        <v>54.002630605710003</v>
      </c>
      <c r="H2229" s="91">
        <v>508.46209537120001</v>
      </c>
    </row>
    <row r="2230" spans="1:8" ht="15.75" thickBot="1" x14ac:dyDescent="0.3">
      <c r="A2230" s="96">
        <v>40630.696831989997</v>
      </c>
      <c r="B2230" s="88">
        <f t="shared" si="79"/>
        <v>59.369303168010006</v>
      </c>
      <c r="C2230" s="96">
        <v>469.6939999983</v>
      </c>
      <c r="F2230" s="90">
        <v>46025.22274533</v>
      </c>
      <c r="G2230" s="90">
        <f t="shared" si="80"/>
        <v>53.974777254670002</v>
      </c>
      <c r="H2230" s="91">
        <v>508.74750595410001</v>
      </c>
    </row>
    <row r="2231" spans="1:8" ht="15.75" thickBot="1" x14ac:dyDescent="0.3">
      <c r="A2231" s="96">
        <v>40641.627727749998</v>
      </c>
      <c r="B2231" s="88">
        <f t="shared" si="79"/>
        <v>59.358372272250001</v>
      </c>
      <c r="C2231" s="96">
        <v>469.84999997540001</v>
      </c>
      <c r="F2231" s="90">
        <v>46049.261213739999</v>
      </c>
      <c r="G2231" s="90">
        <f t="shared" si="80"/>
        <v>53.950738786260004</v>
      </c>
      <c r="H2231" s="91">
        <v>508.96296683029999</v>
      </c>
    </row>
    <row r="2232" spans="1:8" ht="15.75" thickBot="1" x14ac:dyDescent="0.3">
      <c r="A2232" s="96">
        <v>40649.826115520002</v>
      </c>
      <c r="B2232" s="88">
        <f t="shared" si="79"/>
        <v>59.35017388448</v>
      </c>
      <c r="C2232" s="96">
        <v>469.89799996839997</v>
      </c>
      <c r="F2232" s="90">
        <v>46073.811897</v>
      </c>
      <c r="G2232" s="90">
        <f t="shared" si="80"/>
        <v>53.926188103000001</v>
      </c>
      <c r="H2232" s="91">
        <v>508.99997760489998</v>
      </c>
    </row>
    <row r="2233" spans="1:8" ht="15.75" thickBot="1" x14ac:dyDescent="0.3">
      <c r="A2233" s="96">
        <v>40655.292123289997</v>
      </c>
      <c r="B2233" s="88">
        <f t="shared" si="79"/>
        <v>59.344707876710004</v>
      </c>
      <c r="C2233" s="96">
        <v>470.02899998800001</v>
      </c>
      <c r="F2233" s="90">
        <v>46098.797829329997</v>
      </c>
      <c r="G2233" s="90">
        <f t="shared" si="80"/>
        <v>53.901202170670004</v>
      </c>
      <c r="H2233" s="91">
        <v>509.12238652899998</v>
      </c>
    </row>
    <row r="2234" spans="1:8" ht="15.75" thickBot="1" x14ac:dyDescent="0.3">
      <c r="A2234" s="96">
        <v>40663.574108380002</v>
      </c>
      <c r="B2234" s="88">
        <f t="shared" si="79"/>
        <v>59.336425891619996</v>
      </c>
      <c r="C2234" s="96">
        <v>470.05999999120002</v>
      </c>
      <c r="F2234" s="90">
        <v>46125.894851910001</v>
      </c>
      <c r="G2234" s="90">
        <f t="shared" si="80"/>
        <v>53.874105148089996</v>
      </c>
      <c r="H2234" s="91">
        <v>509.14855966649998</v>
      </c>
    </row>
    <row r="2235" spans="1:8" ht="15.75" thickBot="1" x14ac:dyDescent="0.3">
      <c r="A2235" s="96">
        <v>40668.956013800002</v>
      </c>
      <c r="B2235" s="88">
        <f t="shared" si="79"/>
        <v>59.331043986200001</v>
      </c>
      <c r="C2235" s="96">
        <v>470.13199998070002</v>
      </c>
      <c r="F2235" s="90">
        <v>46150.545924819999</v>
      </c>
      <c r="G2235" s="90">
        <f t="shared" si="80"/>
        <v>53.849454075179999</v>
      </c>
      <c r="H2235" s="91">
        <v>509.62786768709998</v>
      </c>
    </row>
    <row r="2236" spans="1:8" ht="15.75" thickBot="1" x14ac:dyDescent="0.3">
      <c r="A2236" s="96">
        <v>40682.619637039999</v>
      </c>
      <c r="B2236" s="88">
        <f t="shared" si="79"/>
        <v>59.317380362960002</v>
      </c>
      <c r="C2236" s="96">
        <v>470.30800001699998</v>
      </c>
      <c r="F2236" s="90">
        <v>46175.550688830001</v>
      </c>
      <c r="G2236" s="90">
        <f t="shared" si="80"/>
        <v>53.82444931117</v>
      </c>
      <c r="H2236" s="91">
        <v>509.75148860669998</v>
      </c>
    </row>
    <row r="2237" spans="1:8" ht="15.75" thickBot="1" x14ac:dyDescent="0.3">
      <c r="A2237" s="96">
        <v>40693.550817440002</v>
      </c>
      <c r="B2237" s="88">
        <f t="shared" si="79"/>
        <v>59.306449182560002</v>
      </c>
      <c r="C2237" s="96">
        <v>470.3700000234</v>
      </c>
      <c r="F2237" s="90">
        <v>46200.654932669997</v>
      </c>
      <c r="G2237" s="90">
        <f t="shared" si="80"/>
        <v>53.799345067330002</v>
      </c>
      <c r="H2237" s="91">
        <v>509.8993447048</v>
      </c>
    </row>
    <row r="2238" spans="1:8" ht="15.75" thickBot="1" x14ac:dyDescent="0.3">
      <c r="A2238" s="96">
        <v>40709.947469929997</v>
      </c>
      <c r="B2238" s="88">
        <f t="shared" si="79"/>
        <v>59.29005253007</v>
      </c>
      <c r="C2238" s="96">
        <v>470.59099998329998</v>
      </c>
      <c r="F2238" s="90">
        <v>46225.666331560002</v>
      </c>
      <c r="G2238" s="90">
        <f t="shared" si="80"/>
        <v>53.774333668440001</v>
      </c>
      <c r="H2238" s="91">
        <v>510.01766182080001</v>
      </c>
    </row>
    <row r="2239" spans="1:8" ht="15.75" thickBot="1" x14ac:dyDescent="0.3">
      <c r="A2239" s="96">
        <v>40778.476848470003</v>
      </c>
      <c r="B2239" s="88">
        <f t="shared" si="79"/>
        <v>59.221523151529993</v>
      </c>
      <c r="C2239" s="96">
        <v>470.76999999579999</v>
      </c>
      <c r="F2239" s="90">
        <v>46250.283534310001</v>
      </c>
      <c r="G2239" s="90">
        <f t="shared" si="80"/>
        <v>53.74971646569</v>
      </c>
      <c r="H2239" s="91">
        <v>510.04503825699999</v>
      </c>
    </row>
    <row r="2240" spans="1:8" ht="15.75" thickBot="1" x14ac:dyDescent="0.3">
      <c r="A2240" s="96">
        <v>40794.662258969998</v>
      </c>
      <c r="B2240" s="88">
        <f t="shared" si="79"/>
        <v>59.20533774103</v>
      </c>
      <c r="C2240" s="96">
        <v>470.81000002100001</v>
      </c>
      <c r="F2240" s="90">
        <v>46275.458140679999</v>
      </c>
      <c r="G2240" s="90">
        <f t="shared" si="80"/>
        <v>53.724541859319999</v>
      </c>
      <c r="H2240" s="91">
        <v>510.08175434930001</v>
      </c>
    </row>
    <row r="2241" spans="1:8" ht="15.75" thickBot="1" x14ac:dyDescent="0.3">
      <c r="A2241" s="96">
        <v>40808.326108059999</v>
      </c>
      <c r="B2241" s="88">
        <f t="shared" si="79"/>
        <v>59.191673891939999</v>
      </c>
      <c r="C2241" s="96">
        <v>470.85199996829999</v>
      </c>
      <c r="F2241" s="90">
        <v>46300.262291619998</v>
      </c>
      <c r="G2241" s="90">
        <f t="shared" si="80"/>
        <v>53.699737708379999</v>
      </c>
      <c r="H2241" s="91">
        <v>510.2918212706</v>
      </c>
    </row>
    <row r="2242" spans="1:8" ht="15.75" thickBot="1" x14ac:dyDescent="0.3">
      <c r="A2242" s="96">
        <v>40816.524752949997</v>
      </c>
      <c r="B2242" s="88">
        <f t="shared" si="79"/>
        <v>59.183475247050005</v>
      </c>
      <c r="C2242" s="96">
        <v>470.9979999624</v>
      </c>
      <c r="F2242" s="90">
        <v>46325.631218260001</v>
      </c>
      <c r="G2242" s="90">
        <f t="shared" si="80"/>
        <v>53.67436878174</v>
      </c>
      <c r="H2242" s="91">
        <v>510.4862318086</v>
      </c>
    </row>
    <row r="2243" spans="1:8" ht="15.75" thickBot="1" x14ac:dyDescent="0.3">
      <c r="A2243" s="96">
        <v>40821.990516209997</v>
      </c>
      <c r="B2243" s="88">
        <f t="shared" si="79"/>
        <v>59.178009483790007</v>
      </c>
      <c r="C2243" s="96">
        <v>471.09999999399997</v>
      </c>
      <c r="F2243" s="90">
        <v>46350.623338400001</v>
      </c>
      <c r="G2243" s="90">
        <f t="shared" si="80"/>
        <v>53.649376661600002</v>
      </c>
      <c r="H2243" s="91">
        <v>510.59531050570001</v>
      </c>
    </row>
    <row r="2244" spans="1:8" ht="15.75" thickBot="1" x14ac:dyDescent="0.3">
      <c r="A2244" s="96">
        <v>40835.392350599999</v>
      </c>
      <c r="B2244" s="88">
        <f t="shared" si="79"/>
        <v>59.164607649400004</v>
      </c>
      <c r="C2244" s="96">
        <v>471.15999998519999</v>
      </c>
      <c r="F2244" s="90">
        <v>46375.744309419999</v>
      </c>
      <c r="G2244" s="90">
        <f t="shared" si="80"/>
        <v>53.62425569058</v>
      </c>
      <c r="H2244" s="91">
        <v>510.66648734939997</v>
      </c>
    </row>
    <row r="2245" spans="1:8" ht="15.75" thickBot="1" x14ac:dyDescent="0.3">
      <c r="A2245" s="96">
        <v>40843.852649530003</v>
      </c>
      <c r="B2245" s="88">
        <f t="shared" ref="B2245:B2308" si="81">100-A2245/1000</f>
        <v>59.15614735047</v>
      </c>
      <c r="C2245" s="96">
        <v>471.21299996969998</v>
      </c>
      <c r="F2245" s="90">
        <v>46386.76097643</v>
      </c>
      <c r="G2245" s="90">
        <f t="shared" ref="G2245:G2279" si="82">100-F2245/1000</f>
        <v>53.613239023570003</v>
      </c>
      <c r="H2245" s="91">
        <v>510.67207673709999</v>
      </c>
    </row>
    <row r="2246" spans="1:8" ht="15.75" thickBot="1" x14ac:dyDescent="0.3">
      <c r="A2246" s="96">
        <v>40846.584948379998</v>
      </c>
      <c r="B2246" s="88">
        <f t="shared" si="81"/>
        <v>59.153415051620001</v>
      </c>
      <c r="C2246" s="96">
        <v>471.22999995949999</v>
      </c>
      <c r="F2246" s="90">
        <v>46400.58909722</v>
      </c>
      <c r="G2246" s="90">
        <f t="shared" si="82"/>
        <v>53.599410902780001</v>
      </c>
      <c r="H2246" s="91">
        <v>511.00277338159998</v>
      </c>
    </row>
    <row r="2247" spans="1:8" ht="15.75" thickBot="1" x14ac:dyDescent="0.3">
      <c r="A2247" s="96">
        <v>40887.576668430003</v>
      </c>
      <c r="B2247" s="88">
        <f t="shared" si="81"/>
        <v>59.11242333157</v>
      </c>
      <c r="C2247" s="96">
        <v>471.24899996440001</v>
      </c>
      <c r="F2247" s="90">
        <v>46425.449450319997</v>
      </c>
      <c r="G2247" s="90">
        <f t="shared" si="82"/>
        <v>53.574550549680005</v>
      </c>
      <c r="H2247" s="91">
        <v>511.4695795961</v>
      </c>
    </row>
    <row r="2248" spans="1:8" ht="15.75" thickBot="1" x14ac:dyDescent="0.3">
      <c r="A2248" s="96">
        <v>40893.041190370001</v>
      </c>
      <c r="B2248" s="88">
        <f t="shared" si="81"/>
        <v>59.106958809630001</v>
      </c>
      <c r="C2248" s="96">
        <v>471.37000000099999</v>
      </c>
      <c r="F2248" s="90">
        <v>46450.449468990002</v>
      </c>
      <c r="G2248" s="90">
        <f t="shared" si="82"/>
        <v>53.549550531009999</v>
      </c>
      <c r="H2248" s="91">
        <v>511.86764263570001</v>
      </c>
    </row>
    <row r="2249" spans="1:8" ht="15.75" thickBot="1" x14ac:dyDescent="0.3">
      <c r="A2249" s="96">
        <v>40898.50712871</v>
      </c>
      <c r="B2249" s="88">
        <f t="shared" si="81"/>
        <v>59.101492871289999</v>
      </c>
      <c r="C2249" s="96">
        <v>471.40300001949998</v>
      </c>
      <c r="F2249" s="90">
        <v>46475.972510189997</v>
      </c>
      <c r="G2249" s="90">
        <f t="shared" si="82"/>
        <v>53.524027489810003</v>
      </c>
      <c r="H2249" s="91">
        <v>512.23564361829995</v>
      </c>
    </row>
    <row r="2250" spans="1:8" ht="15.75" thickBot="1" x14ac:dyDescent="0.3">
      <c r="A2250" s="96">
        <v>40901.239517050002</v>
      </c>
      <c r="B2250" s="88">
        <f t="shared" si="81"/>
        <v>59.098760482949999</v>
      </c>
      <c r="C2250" s="96">
        <v>471.4860000461</v>
      </c>
      <c r="F2250" s="90">
        <v>46500.841712579997</v>
      </c>
      <c r="G2250" s="90">
        <f t="shared" si="82"/>
        <v>53.499158287420002</v>
      </c>
      <c r="H2250" s="91">
        <v>513.13172898159996</v>
      </c>
    </row>
    <row r="2251" spans="1:8" ht="15.75" thickBot="1" x14ac:dyDescent="0.3">
      <c r="A2251" s="96">
        <v>40909.437843710002</v>
      </c>
      <c r="B2251" s="88">
        <f t="shared" si="81"/>
        <v>59.090562156289998</v>
      </c>
      <c r="C2251" s="96">
        <v>471.52000002559998</v>
      </c>
      <c r="F2251" s="90">
        <v>46525.186201069999</v>
      </c>
      <c r="G2251" s="90">
        <f t="shared" si="82"/>
        <v>53.474813798930001</v>
      </c>
      <c r="H2251" s="91">
        <v>513.27459086520003</v>
      </c>
    </row>
    <row r="2252" spans="1:8" ht="15.75" thickBot="1" x14ac:dyDescent="0.3">
      <c r="A2252" s="96">
        <v>40936.765211999998</v>
      </c>
      <c r="B2252" s="88">
        <f t="shared" si="81"/>
        <v>59.063234788000003</v>
      </c>
      <c r="C2252" s="96">
        <v>471.55999995769997</v>
      </c>
      <c r="F2252" s="90">
        <v>46549.428756250003</v>
      </c>
      <c r="G2252" s="90">
        <f t="shared" si="82"/>
        <v>53.450571243749998</v>
      </c>
      <c r="H2252" s="91">
        <v>513.348865338</v>
      </c>
    </row>
    <row r="2253" spans="1:8" ht="15.75" thickBot="1" x14ac:dyDescent="0.3">
      <c r="A2253" s="96">
        <v>40956.175730100003</v>
      </c>
      <c r="B2253" s="88">
        <f t="shared" si="81"/>
        <v>59.0438242699</v>
      </c>
      <c r="C2253" s="96">
        <v>471.5700000338</v>
      </c>
      <c r="F2253" s="90">
        <v>46574.264886819998</v>
      </c>
      <c r="G2253" s="90">
        <f t="shared" si="82"/>
        <v>53.425735113180004</v>
      </c>
      <c r="H2253" s="91">
        <v>514.00322622249996</v>
      </c>
    </row>
    <row r="2254" spans="1:8" ht="15.75" thickBot="1" x14ac:dyDescent="0.3">
      <c r="A2254" s="96">
        <v>40975.023805329998</v>
      </c>
      <c r="B2254" s="88">
        <f t="shared" si="81"/>
        <v>59.024976194670003</v>
      </c>
      <c r="C2254" s="96">
        <v>471.5800000168</v>
      </c>
      <c r="F2254" s="90">
        <v>46601.151737959997</v>
      </c>
      <c r="G2254" s="90">
        <f t="shared" si="82"/>
        <v>53.398848262040005</v>
      </c>
      <c r="H2254" s="91">
        <v>514.31041950409997</v>
      </c>
    </row>
    <row r="2255" spans="1:8" ht="15.75" thickBot="1" x14ac:dyDescent="0.3">
      <c r="A2255" s="96">
        <v>40985.954812340002</v>
      </c>
      <c r="B2255" s="88">
        <f t="shared" si="81"/>
        <v>59.014045187659995</v>
      </c>
      <c r="C2255" s="96">
        <v>471.6599999741</v>
      </c>
      <c r="F2255" s="90">
        <v>46626.268152780001</v>
      </c>
      <c r="G2255" s="90">
        <f t="shared" si="82"/>
        <v>53.37373184722</v>
      </c>
      <c r="H2255" s="91">
        <v>514.36779283010003</v>
      </c>
    </row>
    <row r="2256" spans="1:8" ht="15.75" thickBot="1" x14ac:dyDescent="0.3">
      <c r="A2256" s="96">
        <v>40996.886051289999</v>
      </c>
      <c r="B2256" s="88">
        <f t="shared" si="81"/>
        <v>59.003113948710002</v>
      </c>
      <c r="C2256" s="96">
        <v>471.70700000599999</v>
      </c>
      <c r="F2256" s="90">
        <v>46651.232109730001</v>
      </c>
      <c r="G2256" s="90">
        <f t="shared" si="82"/>
        <v>53.348767890269997</v>
      </c>
      <c r="H2256" s="91">
        <v>514.40820239250002</v>
      </c>
    </row>
    <row r="2257" spans="1:8" ht="15.75" thickBot="1" x14ac:dyDescent="0.3">
      <c r="A2257" s="96">
        <v>41002.352157120004</v>
      </c>
      <c r="B2257" s="88">
        <f t="shared" si="81"/>
        <v>58.997647842879999</v>
      </c>
      <c r="C2257" s="96">
        <v>471.87200000510001</v>
      </c>
      <c r="F2257" s="90">
        <v>46675.773944410001</v>
      </c>
      <c r="G2257" s="90">
        <f t="shared" si="82"/>
        <v>53.324226055589996</v>
      </c>
      <c r="H2257" s="91">
        <v>514.40722295650005</v>
      </c>
    </row>
    <row r="2258" spans="1:8" ht="15.75" thickBot="1" x14ac:dyDescent="0.3">
      <c r="A2258" s="96">
        <v>41005.084491840003</v>
      </c>
      <c r="B2258" s="88">
        <f t="shared" si="81"/>
        <v>58.994915508159998</v>
      </c>
      <c r="C2258" s="96">
        <v>472.10199998690001</v>
      </c>
      <c r="F2258" s="90">
        <v>46700.001380879999</v>
      </c>
      <c r="G2258" s="90">
        <f t="shared" si="82"/>
        <v>53.299998619120004</v>
      </c>
      <c r="H2258" s="91">
        <v>514.67305492829996</v>
      </c>
    </row>
    <row r="2259" spans="1:8" ht="15.75" thickBot="1" x14ac:dyDescent="0.3">
      <c r="A2259" s="96">
        <v>41018.748111009998</v>
      </c>
      <c r="B2259" s="88">
        <f t="shared" si="81"/>
        <v>58.981251888990002</v>
      </c>
      <c r="C2259" s="96">
        <v>472.52200001850002</v>
      </c>
      <c r="F2259" s="90">
        <v>46724.993365800001</v>
      </c>
      <c r="G2259" s="90">
        <f t="shared" si="82"/>
        <v>53.275006634199997</v>
      </c>
      <c r="H2259" s="91">
        <v>514.71</v>
      </c>
    </row>
    <row r="2260" spans="1:8" ht="15.75" thickBot="1" x14ac:dyDescent="0.3">
      <c r="A2260" s="96">
        <v>41021.48101222</v>
      </c>
      <c r="B2260" s="88">
        <f t="shared" si="81"/>
        <v>58.978518987779999</v>
      </c>
      <c r="C2260" s="96">
        <v>472.55100000649998</v>
      </c>
      <c r="F2260" s="90">
        <v>46742.139821899997</v>
      </c>
      <c r="G2260" s="90">
        <f t="shared" si="82"/>
        <v>53.257860178100003</v>
      </c>
      <c r="H2260" s="91">
        <v>514.81183966920003</v>
      </c>
    </row>
    <row r="2261" spans="1:8" ht="15.75" thickBot="1" x14ac:dyDescent="0.3">
      <c r="A2261" s="96">
        <v>41024.213809319997</v>
      </c>
      <c r="B2261" s="88">
        <f t="shared" si="81"/>
        <v>58.975786190680004</v>
      </c>
      <c r="C2261" s="96">
        <v>472.72300001230002</v>
      </c>
      <c r="F2261" s="90">
        <v>46745.129753989997</v>
      </c>
      <c r="G2261" s="90">
        <f t="shared" si="82"/>
        <v>53.25487024601</v>
      </c>
      <c r="H2261" s="91">
        <v>515.10778644120001</v>
      </c>
    </row>
    <row r="2262" spans="1:8" ht="15.75" thickBot="1" x14ac:dyDescent="0.3">
      <c r="A2262" s="96">
        <v>41029.67851297</v>
      </c>
      <c r="B2262" s="88">
        <f t="shared" si="81"/>
        <v>58.970321487029999</v>
      </c>
      <c r="C2262" s="96">
        <v>472.87100002170001</v>
      </c>
      <c r="F2262" s="90">
        <v>46774.560761940003</v>
      </c>
      <c r="G2262" s="90">
        <f>100-F2262/1000</f>
        <v>53.225439238059998</v>
      </c>
      <c r="H2262" s="91">
        <v>515.40829096920004</v>
      </c>
    </row>
    <row r="2263" spans="1:8" ht="15.75" thickBot="1" x14ac:dyDescent="0.3">
      <c r="A2263" s="96">
        <v>41035.144211190003</v>
      </c>
      <c r="B2263" s="88">
        <f t="shared" si="81"/>
        <v>58.964855788809999</v>
      </c>
      <c r="C2263" s="96">
        <v>472.92199999090002</v>
      </c>
      <c r="F2263" s="90">
        <v>46799.554287059997</v>
      </c>
      <c r="G2263" s="90">
        <f t="shared" si="82"/>
        <v>53.200445712940002</v>
      </c>
      <c r="H2263" s="91">
        <v>515.87582865009995</v>
      </c>
    </row>
    <row r="2264" spans="1:8" ht="15.75" thickBot="1" x14ac:dyDescent="0.3">
      <c r="A2264" s="96">
        <v>41037.877008290001</v>
      </c>
      <c r="B2264" s="88">
        <f t="shared" si="81"/>
        <v>58.962122991709997</v>
      </c>
      <c r="C2264" s="96">
        <v>473.01299998539997</v>
      </c>
      <c r="F2264" s="90">
        <v>46824.819947169999</v>
      </c>
      <c r="G2264" s="90">
        <f t="shared" si="82"/>
        <v>53.175180052830001</v>
      </c>
      <c r="H2264" s="91">
        <v>516.13155496290005</v>
      </c>
    </row>
    <row r="2265" spans="1:8" ht="15.75" thickBot="1" x14ac:dyDescent="0.3">
      <c r="A2265" s="96">
        <v>41057.006899990003</v>
      </c>
      <c r="B2265" s="88">
        <f t="shared" si="81"/>
        <v>58.94299310001</v>
      </c>
      <c r="C2265" s="96">
        <v>473.07000000030001</v>
      </c>
      <c r="F2265" s="90">
        <v>46849.819547400002</v>
      </c>
      <c r="G2265" s="90">
        <f t="shared" si="82"/>
        <v>53.150180452599997</v>
      </c>
      <c r="H2265" s="91">
        <v>516.3684055187</v>
      </c>
    </row>
    <row r="2266" spans="1:8" ht="15.75" thickBot="1" x14ac:dyDescent="0.3">
      <c r="A2266" s="96">
        <v>41059.174712729997</v>
      </c>
      <c r="B2266" s="88">
        <f t="shared" si="81"/>
        <v>58.940825287270002</v>
      </c>
      <c r="C2266" s="96">
        <v>473.07999998330001</v>
      </c>
      <c r="F2266" s="90">
        <v>46875.608179570001</v>
      </c>
      <c r="G2266" s="90">
        <f t="shared" si="82"/>
        <v>53.124391820429999</v>
      </c>
      <c r="H2266" s="91">
        <v>516.55092649480002</v>
      </c>
    </row>
    <row r="2267" spans="1:8" ht="15.75" thickBot="1" x14ac:dyDescent="0.3">
      <c r="A2267" s="96">
        <v>41067.937268579997</v>
      </c>
      <c r="B2267" s="88">
        <f t="shared" si="81"/>
        <v>58.932062731420004</v>
      </c>
      <c r="C2267" s="96">
        <v>473.10000004250003</v>
      </c>
      <c r="F2267" s="90">
        <v>46900.608179559997</v>
      </c>
      <c r="G2267" s="90">
        <f t="shared" si="82"/>
        <v>53.099391820440005</v>
      </c>
      <c r="H2267" s="91">
        <v>516.73348647299997</v>
      </c>
    </row>
    <row r="2268" spans="1:8" ht="15.75" thickBot="1" x14ac:dyDescent="0.3">
      <c r="A2268" s="96">
        <v>41073.403094130001</v>
      </c>
      <c r="B2268" s="88">
        <f t="shared" si="81"/>
        <v>58.926596905869999</v>
      </c>
      <c r="C2268" s="96">
        <v>473.16700004040001</v>
      </c>
      <c r="F2268" s="90">
        <v>46925.546753629998</v>
      </c>
      <c r="G2268" s="90">
        <f t="shared" si="82"/>
        <v>53.074453246369998</v>
      </c>
      <c r="H2268" s="91">
        <v>516.91907808439998</v>
      </c>
    </row>
    <row r="2269" spans="1:8" ht="15.75" thickBot="1" x14ac:dyDescent="0.3">
      <c r="A2269" s="96">
        <v>41088.806485610003</v>
      </c>
      <c r="B2269" s="88">
        <f t="shared" si="81"/>
        <v>58.91119351439</v>
      </c>
      <c r="C2269" s="96">
        <v>473.18999998269999</v>
      </c>
      <c r="F2269" s="90">
        <v>46951.742839209997</v>
      </c>
      <c r="G2269" s="90">
        <f t="shared" si="82"/>
        <v>53.048257160790001</v>
      </c>
      <c r="H2269" s="91">
        <v>516.98467144569997</v>
      </c>
    </row>
    <row r="2270" spans="1:8" ht="15.75" thickBot="1" x14ac:dyDescent="0.3">
      <c r="A2270" s="96">
        <v>41106.196113700003</v>
      </c>
      <c r="B2270" s="88">
        <f t="shared" si="81"/>
        <v>58.893803886299999</v>
      </c>
      <c r="C2270" s="96">
        <v>473.2100000419</v>
      </c>
      <c r="F2270" s="90">
        <v>46976.621426019999</v>
      </c>
      <c r="G2270" s="90">
        <f t="shared" si="82"/>
        <v>53.023378573979997</v>
      </c>
      <c r="H2270" s="91">
        <v>517.41135180959998</v>
      </c>
    </row>
    <row r="2271" spans="1:8" ht="15.75" thickBot="1" x14ac:dyDescent="0.3">
      <c r="A2271" s="96">
        <v>41114.33787689</v>
      </c>
      <c r="B2271" s="88">
        <f t="shared" si="81"/>
        <v>58.885662123110002</v>
      </c>
      <c r="C2271" s="96">
        <v>473.30800004299999</v>
      </c>
      <c r="F2271" s="90">
        <v>47000.736096150002</v>
      </c>
      <c r="G2271" s="90">
        <f t="shared" si="82"/>
        <v>52.99926390385</v>
      </c>
      <c r="H2271" s="91">
        <v>517.8538467221</v>
      </c>
    </row>
    <row r="2272" spans="1:8" ht="15.75" thickBot="1" x14ac:dyDescent="0.3">
      <c r="A2272" s="96">
        <v>41119.860366369998</v>
      </c>
      <c r="B2272" s="88">
        <f t="shared" si="81"/>
        <v>58.880139633630002</v>
      </c>
      <c r="C2272" s="96">
        <v>473.35299996660001</v>
      </c>
      <c r="F2272" s="90">
        <v>47026.109341180003</v>
      </c>
      <c r="G2272" s="90">
        <f t="shared" si="82"/>
        <v>52.973890658819997</v>
      </c>
      <c r="H2272" s="91">
        <v>518.11523864390006</v>
      </c>
    </row>
    <row r="2273" spans="1:8" ht="15.75" thickBot="1" x14ac:dyDescent="0.3">
      <c r="A2273" s="96">
        <v>41130.561155919997</v>
      </c>
      <c r="B2273" s="88">
        <f t="shared" si="81"/>
        <v>58.869438844080001</v>
      </c>
      <c r="C2273" s="96">
        <v>473.56000000609998</v>
      </c>
      <c r="F2273" s="90">
        <v>47051.803365090003</v>
      </c>
      <c r="G2273" s="90">
        <f t="shared" si="82"/>
        <v>52.948196634909998</v>
      </c>
      <c r="H2273" s="91">
        <v>518.19528561310005</v>
      </c>
    </row>
    <row r="2274" spans="1:8" ht="15.75" thickBot="1" x14ac:dyDescent="0.3">
      <c r="A2274" s="96">
        <v>41136.256193150002</v>
      </c>
      <c r="B2274" s="88">
        <f t="shared" si="81"/>
        <v>58.863743806849996</v>
      </c>
      <c r="C2274" s="96">
        <v>473.56999998909998</v>
      </c>
      <c r="F2274" s="90">
        <v>47076.801971189998</v>
      </c>
      <c r="G2274" s="90">
        <f t="shared" si="82"/>
        <v>52.923198028809999</v>
      </c>
      <c r="H2274" s="91">
        <v>518.50740635900002</v>
      </c>
    </row>
    <row r="2275" spans="1:8" ht="15.75" thickBot="1" x14ac:dyDescent="0.3">
      <c r="A2275" s="96">
        <v>41141.721698250003</v>
      </c>
      <c r="B2275" s="88">
        <f t="shared" si="81"/>
        <v>58.858278301749998</v>
      </c>
      <c r="C2275" s="96">
        <v>473.6399999633</v>
      </c>
      <c r="F2275" s="90">
        <v>47101.900493150002</v>
      </c>
      <c r="G2275" s="90">
        <f t="shared" si="82"/>
        <v>52.898099506849995</v>
      </c>
      <c r="H2275" s="91">
        <v>518.70678454690005</v>
      </c>
    </row>
    <row r="2276" spans="1:8" ht="15.75" thickBot="1" x14ac:dyDescent="0.3">
      <c r="A2276" s="96">
        <v>41149.487617639999</v>
      </c>
      <c r="B2276" s="88">
        <f t="shared" si="81"/>
        <v>58.850512382360002</v>
      </c>
      <c r="C2276" s="96">
        <v>473.66000002250001</v>
      </c>
      <c r="F2276" s="90">
        <v>47126.900217989998</v>
      </c>
      <c r="G2276" s="90">
        <f t="shared" si="82"/>
        <v>52.873099782010001</v>
      </c>
      <c r="H2276" s="91">
        <v>518.94749855789996</v>
      </c>
    </row>
    <row r="2277" spans="1:8" ht="15.75" thickBot="1" x14ac:dyDescent="0.3">
      <c r="A2277" s="96">
        <v>41149.919757659998</v>
      </c>
      <c r="B2277" s="88">
        <f t="shared" si="81"/>
        <v>58.850080242339999</v>
      </c>
      <c r="C2277" s="96">
        <v>473.66000002250001</v>
      </c>
      <c r="F2277" s="90">
        <v>47151.896635359997</v>
      </c>
      <c r="G2277" s="90">
        <f t="shared" si="82"/>
        <v>52.848103364640004</v>
      </c>
      <c r="H2277" s="91">
        <v>519.03407818289998</v>
      </c>
    </row>
    <row r="2278" spans="1:8" ht="15.75" thickBot="1" x14ac:dyDescent="0.3">
      <c r="A2278" s="96">
        <v>41196.617297149998</v>
      </c>
      <c r="B2278" s="88">
        <f t="shared" si="81"/>
        <v>58.803382702850001</v>
      </c>
      <c r="C2278" s="96">
        <v>473.8399999961</v>
      </c>
      <c r="F2278" s="90">
        <v>47176.833809620002</v>
      </c>
      <c r="G2278" s="90">
        <f t="shared" si="82"/>
        <v>52.82316619038</v>
      </c>
      <c r="H2278" s="91">
        <v>519.09360683559999</v>
      </c>
    </row>
    <row r="2279" spans="1:8" ht="15.75" thickBot="1" x14ac:dyDescent="0.3">
      <c r="A2279" s="96">
        <v>41223.874131880002</v>
      </c>
      <c r="B2279" s="88">
        <f t="shared" si="81"/>
        <v>58.776125868119998</v>
      </c>
      <c r="C2279" s="96">
        <v>473.85999996219999</v>
      </c>
      <c r="F2279" s="90">
        <v>47201.83350904</v>
      </c>
      <c r="G2279" s="90">
        <f t="shared" si="82"/>
        <v>52.79816649096</v>
      </c>
      <c r="H2279" s="91">
        <v>519.20883820769996</v>
      </c>
    </row>
    <row r="2280" spans="1:8" x14ac:dyDescent="0.25">
      <c r="A2280" s="96">
        <v>41245.184444530001</v>
      </c>
      <c r="B2280" s="88">
        <f t="shared" si="81"/>
        <v>58.754815555469996</v>
      </c>
      <c r="C2280" s="96">
        <v>473.87500002979999</v>
      </c>
      <c r="H2280" s="96"/>
    </row>
    <row r="2281" spans="1:8" x14ac:dyDescent="0.25">
      <c r="A2281" s="96">
        <v>41256.49768036</v>
      </c>
      <c r="B2281" s="88">
        <f t="shared" si="81"/>
        <v>58.743502319640001</v>
      </c>
      <c r="C2281" s="96">
        <v>474.0079999715</v>
      </c>
      <c r="H2281" s="96"/>
    </row>
    <row r="2282" spans="1:8" x14ac:dyDescent="0.25">
      <c r="A2282" s="96">
        <v>41261.963018499999</v>
      </c>
      <c r="B2282" s="88">
        <f t="shared" si="81"/>
        <v>58.738036981500002</v>
      </c>
      <c r="C2282" s="96">
        <v>474.16000001129999</v>
      </c>
      <c r="H2282" s="96"/>
    </row>
    <row r="2283" spans="1:8" x14ac:dyDescent="0.25">
      <c r="A2283" s="96">
        <v>41264.696043390002</v>
      </c>
      <c r="B2283" s="88">
        <f t="shared" si="81"/>
        <v>58.735303956609997</v>
      </c>
      <c r="C2283" s="96">
        <v>474.17799996209999</v>
      </c>
      <c r="H2283" s="96"/>
    </row>
    <row r="2284" spans="1:8" x14ac:dyDescent="0.25">
      <c r="A2284" s="96">
        <v>41270.16139067</v>
      </c>
      <c r="B2284" s="88">
        <f t="shared" si="81"/>
        <v>58.729838609330002</v>
      </c>
      <c r="C2284" s="96">
        <v>474.4909999706</v>
      </c>
      <c r="H2284" s="96"/>
    </row>
    <row r="2285" spans="1:8" x14ac:dyDescent="0.25">
      <c r="A2285" s="96">
        <v>41289.290439010001</v>
      </c>
      <c r="B2285" s="88">
        <f t="shared" si="81"/>
        <v>58.710709560989997</v>
      </c>
      <c r="C2285" s="96">
        <v>474.6699999832</v>
      </c>
      <c r="H2285" s="96"/>
    </row>
    <row r="2286" spans="1:8" x14ac:dyDescent="0.25">
      <c r="A2286" s="96">
        <v>41294.756488769999</v>
      </c>
      <c r="B2286" s="88">
        <f t="shared" si="81"/>
        <v>58.705243511230002</v>
      </c>
      <c r="C2286" s="96">
        <v>474.67600002879999</v>
      </c>
      <c r="H2286" s="96"/>
    </row>
    <row r="2287" spans="1:8" x14ac:dyDescent="0.25">
      <c r="A2287" s="96">
        <v>41296.471967129997</v>
      </c>
      <c r="B2287" s="88">
        <f t="shared" si="81"/>
        <v>58.703528032870004</v>
      </c>
      <c r="C2287" s="96">
        <v>474.73199998960001</v>
      </c>
      <c r="H2287" s="96"/>
    </row>
    <row r="2288" spans="1:8" x14ac:dyDescent="0.25">
      <c r="A2288" s="96">
        <v>41297.488611120003</v>
      </c>
      <c r="B2288" s="88">
        <f t="shared" si="81"/>
        <v>58.702511388879998</v>
      </c>
      <c r="C2288" s="96">
        <v>474.76099997760002</v>
      </c>
      <c r="H2288" s="96"/>
    </row>
    <row r="2289" spans="1:8" x14ac:dyDescent="0.25">
      <c r="A2289" s="96">
        <v>41300.221253060001</v>
      </c>
      <c r="B2289" s="88">
        <f t="shared" si="81"/>
        <v>58.699778746939998</v>
      </c>
      <c r="C2289" s="96">
        <v>474.76999999959997</v>
      </c>
      <c r="H2289" s="96"/>
    </row>
    <row r="2290" spans="1:8" x14ac:dyDescent="0.25">
      <c r="A2290" s="96">
        <v>41305.68736045</v>
      </c>
      <c r="B2290" s="88">
        <f t="shared" si="81"/>
        <v>58.694312639549999</v>
      </c>
      <c r="C2290" s="96">
        <v>474.89999996500001</v>
      </c>
      <c r="H2290" s="96"/>
    </row>
    <row r="2291" spans="1:8" x14ac:dyDescent="0.25">
      <c r="A2291" s="96">
        <v>41319.351067490003</v>
      </c>
      <c r="B2291" s="88">
        <f t="shared" si="81"/>
        <v>58.680648932509996</v>
      </c>
      <c r="C2291" s="96">
        <v>475.02000004050001</v>
      </c>
      <c r="H2291" s="96"/>
    </row>
    <row r="2292" spans="1:8" x14ac:dyDescent="0.25">
      <c r="A2292" s="96">
        <v>41327.548667130002</v>
      </c>
      <c r="B2292" s="88">
        <f t="shared" si="81"/>
        <v>58.672451332869997</v>
      </c>
      <c r="C2292" s="96">
        <v>475.06199998779999</v>
      </c>
      <c r="H2292" s="96"/>
    </row>
    <row r="2293" spans="1:8" x14ac:dyDescent="0.25">
      <c r="A2293" s="96">
        <v>41330.282295680001</v>
      </c>
      <c r="B2293" s="88">
        <f t="shared" si="81"/>
        <v>58.66971770432</v>
      </c>
      <c r="C2293" s="96">
        <v>475.09000001480001</v>
      </c>
      <c r="H2293" s="96"/>
    </row>
    <row r="2294" spans="1:8" x14ac:dyDescent="0.25">
      <c r="A2294" s="96">
        <v>41351.014508920001</v>
      </c>
      <c r="B2294" s="88">
        <f t="shared" si="81"/>
        <v>58.648985491079998</v>
      </c>
      <c r="C2294" s="96">
        <v>475.09000001480001</v>
      </c>
      <c r="H2294" s="96"/>
    </row>
    <row r="2295" spans="1:8" x14ac:dyDescent="0.25">
      <c r="A2295" s="96">
        <v>41354.876125160001</v>
      </c>
      <c r="B2295" s="88">
        <f t="shared" si="81"/>
        <v>58.645123874839996</v>
      </c>
      <c r="C2295" s="96">
        <v>475.09000001480001</v>
      </c>
      <c r="H2295" s="96"/>
    </row>
    <row r="2296" spans="1:8" x14ac:dyDescent="0.25">
      <c r="A2296" s="96">
        <v>41368.540350900003</v>
      </c>
      <c r="B2296" s="88">
        <f t="shared" si="81"/>
        <v>58.631459649099995</v>
      </c>
      <c r="C2296" s="96">
        <v>475.3770000115</v>
      </c>
      <c r="H2296" s="96"/>
    </row>
    <row r="2297" spans="1:8" x14ac:dyDescent="0.25">
      <c r="A2297" s="96">
        <v>41374.005659399998</v>
      </c>
      <c r="B2297" s="88">
        <f t="shared" si="81"/>
        <v>58.625994340600002</v>
      </c>
      <c r="C2297" s="96">
        <v>475.43900001790001</v>
      </c>
      <c r="H2297" s="96"/>
    </row>
    <row r="2298" spans="1:8" x14ac:dyDescent="0.25">
      <c r="A2298" s="96">
        <v>41376.7382717</v>
      </c>
      <c r="B2298" s="88">
        <f t="shared" si="81"/>
        <v>58.623261728300001</v>
      </c>
      <c r="C2298" s="96">
        <v>475.53900003429999</v>
      </c>
      <c r="H2298" s="96"/>
    </row>
    <row r="2299" spans="1:8" x14ac:dyDescent="0.25">
      <c r="A2299" s="96">
        <v>41379.471880489997</v>
      </c>
      <c r="B2299" s="88">
        <f t="shared" si="81"/>
        <v>58.620528119510006</v>
      </c>
      <c r="C2299" s="96">
        <v>475.5560000241</v>
      </c>
      <c r="H2299" s="96"/>
    </row>
    <row r="2300" spans="1:8" x14ac:dyDescent="0.25">
      <c r="A2300" s="96">
        <v>41395.868299670001</v>
      </c>
      <c r="B2300" s="88">
        <f t="shared" si="81"/>
        <v>58.604131700330001</v>
      </c>
      <c r="C2300" s="96">
        <v>475.58000002059998</v>
      </c>
      <c r="H2300" s="96"/>
    </row>
    <row r="2301" spans="1:8" x14ac:dyDescent="0.25">
      <c r="A2301" s="96">
        <v>41417.730331250001</v>
      </c>
      <c r="B2301" s="88">
        <f t="shared" si="81"/>
        <v>58.582269668750001</v>
      </c>
      <c r="C2301" s="96">
        <v>475.8620000258</v>
      </c>
      <c r="H2301" s="96"/>
    </row>
    <row r="2302" spans="1:8" x14ac:dyDescent="0.25">
      <c r="A2302" s="96">
        <v>41420.462562940003</v>
      </c>
      <c r="B2302" s="88">
        <f t="shared" si="81"/>
        <v>58.579537437059997</v>
      </c>
      <c r="C2302" s="96">
        <v>476.07000002640001</v>
      </c>
      <c r="H2302" s="96"/>
    </row>
    <row r="2303" spans="1:8" x14ac:dyDescent="0.25">
      <c r="A2303" s="96">
        <v>41425.928086339998</v>
      </c>
      <c r="B2303" s="88">
        <f t="shared" si="81"/>
        <v>58.574071913659999</v>
      </c>
      <c r="C2303" s="96">
        <v>476.31299996749999</v>
      </c>
      <c r="H2303" s="96"/>
    </row>
    <row r="2304" spans="1:8" x14ac:dyDescent="0.25">
      <c r="A2304" s="96">
        <v>41471.107996140003</v>
      </c>
      <c r="B2304" s="88">
        <f t="shared" si="81"/>
        <v>58.528892003859994</v>
      </c>
      <c r="C2304" s="96">
        <v>476.50000004100002</v>
      </c>
      <c r="H2304" s="96"/>
    </row>
    <row r="2305" spans="1:8" x14ac:dyDescent="0.25">
      <c r="A2305" s="96">
        <v>41480.582891079997</v>
      </c>
      <c r="B2305" s="88">
        <f t="shared" si="81"/>
        <v>58.519417108920003</v>
      </c>
      <c r="C2305" s="96">
        <v>476.51000002400002</v>
      </c>
      <c r="H2305" s="96"/>
    </row>
    <row r="2306" spans="1:8" x14ac:dyDescent="0.25">
      <c r="A2306" s="96">
        <v>41483.867803560002</v>
      </c>
      <c r="B2306" s="88">
        <f t="shared" si="81"/>
        <v>58.516132196439997</v>
      </c>
      <c r="C2306" s="96">
        <v>476.52700001369999</v>
      </c>
      <c r="H2306" s="96"/>
    </row>
    <row r="2307" spans="1:8" x14ac:dyDescent="0.25">
      <c r="A2307" s="96">
        <v>41489.827638540002</v>
      </c>
      <c r="B2307" s="88">
        <f t="shared" si="81"/>
        <v>58.51017236146</v>
      </c>
      <c r="C2307" s="96">
        <v>476.59800004210001</v>
      </c>
      <c r="H2307" s="96"/>
    </row>
    <row r="2308" spans="1:8" x14ac:dyDescent="0.25">
      <c r="A2308" s="96">
        <v>41499.760617599997</v>
      </c>
      <c r="B2308" s="88">
        <f t="shared" si="81"/>
        <v>58.500239382400004</v>
      </c>
      <c r="C2308" s="96">
        <v>476.60199997950002</v>
      </c>
      <c r="H2308" s="96"/>
    </row>
    <row r="2309" spans="1:8" x14ac:dyDescent="0.25">
      <c r="A2309" s="96">
        <v>41509.69291985</v>
      </c>
      <c r="B2309" s="88">
        <f t="shared" ref="B2309:B2372" si="83">100-A2309/1000</f>
        <v>58.490307080149996</v>
      </c>
      <c r="C2309" s="96">
        <v>476.68999999760001</v>
      </c>
      <c r="H2309" s="96"/>
    </row>
    <row r="2310" spans="1:8" x14ac:dyDescent="0.25">
      <c r="A2310" s="96">
        <v>41521.29119317</v>
      </c>
      <c r="B2310" s="88">
        <f t="shared" si="83"/>
        <v>58.478708806829999</v>
      </c>
      <c r="C2310" s="96">
        <v>476.69999998060001</v>
      </c>
      <c r="H2310" s="96"/>
    </row>
    <row r="2311" spans="1:8" x14ac:dyDescent="0.25">
      <c r="A2311" s="96">
        <v>41531.543726219999</v>
      </c>
      <c r="B2311" s="88">
        <f t="shared" si="83"/>
        <v>58.468456273779999</v>
      </c>
      <c r="C2311" s="96">
        <v>476.70400001109999</v>
      </c>
      <c r="H2311" s="96"/>
    </row>
    <row r="2312" spans="1:8" x14ac:dyDescent="0.25">
      <c r="A2312" s="96">
        <v>41539.489817590002</v>
      </c>
      <c r="B2312" s="88">
        <f t="shared" si="83"/>
        <v>58.460510182409998</v>
      </c>
      <c r="C2312" s="96">
        <v>476.87999995429999</v>
      </c>
      <c r="H2312" s="96"/>
    </row>
    <row r="2313" spans="1:8" x14ac:dyDescent="0.25">
      <c r="A2313" s="96">
        <v>41541.476340430003</v>
      </c>
      <c r="B2313" s="88">
        <f t="shared" si="83"/>
        <v>58.458523659569998</v>
      </c>
      <c r="C2313" s="96">
        <v>476.9880000316</v>
      </c>
      <c r="H2313" s="96"/>
    </row>
    <row r="2314" spans="1:8" x14ac:dyDescent="0.25">
      <c r="A2314" s="96">
        <v>41545.449664599997</v>
      </c>
      <c r="B2314" s="88">
        <f t="shared" si="83"/>
        <v>58.4545503354</v>
      </c>
      <c r="C2314" s="96">
        <v>477.05500002949998</v>
      </c>
      <c r="H2314" s="96"/>
    </row>
    <row r="2315" spans="1:8" x14ac:dyDescent="0.25">
      <c r="A2315" s="96">
        <v>41547.436187450003</v>
      </c>
      <c r="B2315" s="88">
        <f t="shared" si="83"/>
        <v>58.452563812549997</v>
      </c>
      <c r="C2315" s="96">
        <v>477.16099999850002</v>
      </c>
      <c r="H2315" s="96"/>
    </row>
    <row r="2316" spans="1:8" x14ac:dyDescent="0.25">
      <c r="A2316" s="96">
        <v>41549.422710289997</v>
      </c>
      <c r="B2316" s="88">
        <f t="shared" si="83"/>
        <v>58.450577289710004</v>
      </c>
      <c r="C2316" s="96">
        <v>477.21399998290002</v>
      </c>
      <c r="H2316" s="96"/>
    </row>
    <row r="2317" spans="1:8" x14ac:dyDescent="0.25">
      <c r="A2317" s="96">
        <v>41553.395755969999</v>
      </c>
      <c r="B2317" s="88">
        <f t="shared" si="83"/>
        <v>58.446604244029999</v>
      </c>
      <c r="C2317" s="96">
        <v>477.43300002069998</v>
      </c>
      <c r="H2317" s="96"/>
    </row>
    <row r="2318" spans="1:8" x14ac:dyDescent="0.25">
      <c r="A2318" s="96">
        <v>41557.368119749997</v>
      </c>
      <c r="B2318" s="88">
        <f t="shared" si="83"/>
        <v>58.442631880250005</v>
      </c>
      <c r="C2318" s="96">
        <v>477.49000003560002</v>
      </c>
      <c r="H2318" s="96"/>
    </row>
    <row r="2319" spans="1:8" x14ac:dyDescent="0.25">
      <c r="A2319" s="96">
        <v>41559.942684759997</v>
      </c>
      <c r="B2319" s="88">
        <f t="shared" si="83"/>
        <v>58.440057315240004</v>
      </c>
      <c r="C2319" s="96">
        <v>477.49500002709999</v>
      </c>
      <c r="H2319" s="96"/>
    </row>
    <row r="2320" spans="1:8" x14ac:dyDescent="0.25">
      <c r="A2320" s="96">
        <v>41569.287614989997</v>
      </c>
      <c r="B2320" s="88">
        <f t="shared" si="83"/>
        <v>58.430712385010004</v>
      </c>
      <c r="C2320" s="96">
        <v>477.64600001280002</v>
      </c>
      <c r="H2320" s="96"/>
    </row>
    <row r="2321" spans="1:8" x14ac:dyDescent="0.25">
      <c r="A2321" s="96">
        <v>41573.259965049998</v>
      </c>
      <c r="B2321" s="88">
        <f t="shared" si="83"/>
        <v>58.426740034950001</v>
      </c>
      <c r="C2321" s="96">
        <v>477.7329999767</v>
      </c>
      <c r="H2321" s="96"/>
    </row>
    <row r="2322" spans="1:8" x14ac:dyDescent="0.25">
      <c r="A2322" s="96">
        <v>41581.206631770001</v>
      </c>
      <c r="B2322" s="88">
        <f t="shared" si="83"/>
        <v>58.418793368229998</v>
      </c>
      <c r="C2322" s="96">
        <v>477.81500004230003</v>
      </c>
      <c r="H2322" s="96"/>
    </row>
    <row r="2323" spans="1:8" x14ac:dyDescent="0.25">
      <c r="A2323" s="96">
        <v>41583.192897870002</v>
      </c>
      <c r="B2323" s="88">
        <f t="shared" si="83"/>
        <v>58.416807102130001</v>
      </c>
      <c r="C2323" s="96">
        <v>477.85299995909998</v>
      </c>
      <c r="H2323" s="96"/>
    </row>
    <row r="2324" spans="1:8" x14ac:dyDescent="0.25">
      <c r="A2324" s="96">
        <v>41611.003281489997</v>
      </c>
      <c r="B2324" s="88">
        <f t="shared" si="83"/>
        <v>58.388996718510001</v>
      </c>
      <c r="C2324" s="96">
        <v>478.00000000749998</v>
      </c>
      <c r="H2324" s="96"/>
    </row>
    <row r="2325" spans="1:8" x14ac:dyDescent="0.25">
      <c r="A2325" s="96">
        <v>41613.082923050002</v>
      </c>
      <c r="B2325" s="88">
        <f t="shared" si="83"/>
        <v>58.386917076949999</v>
      </c>
      <c r="C2325" s="96">
        <v>478.00000000749998</v>
      </c>
      <c r="H2325" s="96"/>
    </row>
    <row r="2326" spans="1:8" x14ac:dyDescent="0.25">
      <c r="A2326" s="96">
        <v>41638.814202070003</v>
      </c>
      <c r="B2326" s="88">
        <f t="shared" si="83"/>
        <v>58.361185797929998</v>
      </c>
      <c r="C2326" s="96">
        <v>478.04899996149999</v>
      </c>
      <c r="H2326" s="96"/>
    </row>
    <row r="2327" spans="1:8" x14ac:dyDescent="0.25">
      <c r="A2327" s="96">
        <v>41648.747383080001</v>
      </c>
      <c r="B2327" s="88">
        <f t="shared" si="83"/>
        <v>58.35125261692</v>
      </c>
      <c r="C2327" s="96">
        <v>478.06999998169999</v>
      </c>
      <c r="H2327" s="96"/>
    </row>
    <row r="2328" spans="1:8" x14ac:dyDescent="0.25">
      <c r="A2328" s="96">
        <v>41655.940939220003</v>
      </c>
      <c r="B2328" s="88">
        <f t="shared" si="83"/>
        <v>58.344059060779998</v>
      </c>
      <c r="C2328" s="96">
        <v>478.06999998169999</v>
      </c>
      <c r="H2328" s="96"/>
    </row>
    <row r="2329" spans="1:8" x14ac:dyDescent="0.25">
      <c r="A2329" s="96">
        <v>41672.585393699999</v>
      </c>
      <c r="B2329" s="88">
        <f t="shared" si="83"/>
        <v>58.327414606300003</v>
      </c>
      <c r="C2329" s="96">
        <v>478.1129999831</v>
      </c>
      <c r="H2329" s="96"/>
    </row>
    <row r="2330" spans="1:8" x14ac:dyDescent="0.25">
      <c r="A2330" s="96">
        <v>41678.544798460003</v>
      </c>
      <c r="B2330" s="88">
        <f t="shared" si="83"/>
        <v>58.321455201539997</v>
      </c>
      <c r="C2330" s="96">
        <v>478.17999998110002</v>
      </c>
      <c r="H2330" s="96"/>
    </row>
    <row r="2331" spans="1:8" x14ac:dyDescent="0.25">
      <c r="A2331" s="96">
        <v>41694.436305399999</v>
      </c>
      <c r="B2331" s="88">
        <f t="shared" si="83"/>
        <v>58.305563694600004</v>
      </c>
      <c r="C2331" s="96">
        <v>478.2899999805</v>
      </c>
      <c r="H2331" s="96"/>
    </row>
    <row r="2332" spans="1:8" x14ac:dyDescent="0.25">
      <c r="A2332" s="96">
        <v>41698.591099500001</v>
      </c>
      <c r="B2332" s="88">
        <f t="shared" si="83"/>
        <v>58.3014089005</v>
      </c>
      <c r="C2332" s="96">
        <v>478.38099997490002</v>
      </c>
      <c r="H2332" s="96"/>
    </row>
    <row r="2333" spans="1:8" x14ac:dyDescent="0.25">
      <c r="A2333" s="96">
        <v>41700.39560774</v>
      </c>
      <c r="B2333" s="88">
        <f t="shared" si="83"/>
        <v>58.299604392260001</v>
      </c>
      <c r="C2333" s="96">
        <v>478.3990000188</v>
      </c>
      <c r="H2333" s="96"/>
    </row>
    <row r="2334" spans="1:8" x14ac:dyDescent="0.25">
      <c r="A2334" s="96">
        <v>41704.368612639999</v>
      </c>
      <c r="B2334" s="88">
        <f t="shared" si="83"/>
        <v>58.295631387360004</v>
      </c>
      <c r="C2334" s="96">
        <v>478.4940000437</v>
      </c>
      <c r="H2334" s="96"/>
    </row>
    <row r="2335" spans="1:8" x14ac:dyDescent="0.25">
      <c r="A2335" s="96">
        <v>41727.443644810002</v>
      </c>
      <c r="B2335" s="88">
        <f t="shared" si="83"/>
        <v>58.272556355189998</v>
      </c>
      <c r="C2335" s="96">
        <v>478.6779999547</v>
      </c>
      <c r="H2335" s="96"/>
    </row>
    <row r="2336" spans="1:8" x14ac:dyDescent="0.25">
      <c r="A2336" s="96">
        <v>41742.11268939</v>
      </c>
      <c r="B2336" s="88">
        <f t="shared" si="83"/>
        <v>58.257887310610002</v>
      </c>
      <c r="C2336" s="96">
        <v>478.78999996930003</v>
      </c>
      <c r="H2336" s="96"/>
    </row>
    <row r="2337" spans="1:8" x14ac:dyDescent="0.25">
      <c r="A2337" s="96">
        <v>41766.677432440003</v>
      </c>
      <c r="B2337" s="88">
        <f t="shared" si="83"/>
        <v>58.233322567559995</v>
      </c>
      <c r="C2337" s="96">
        <v>478.91000004490002</v>
      </c>
      <c r="H2337" s="96"/>
    </row>
    <row r="2338" spans="1:8" x14ac:dyDescent="0.25">
      <c r="A2338" s="96">
        <v>41767.936708820002</v>
      </c>
      <c r="B2338" s="88">
        <f t="shared" si="83"/>
        <v>58.232063291179998</v>
      </c>
      <c r="C2338" s="96">
        <v>478.93400004130001</v>
      </c>
      <c r="H2338" s="96"/>
    </row>
    <row r="2339" spans="1:8" x14ac:dyDescent="0.25">
      <c r="A2339" s="96">
        <v>41789.788181989999</v>
      </c>
      <c r="B2339" s="88">
        <f t="shared" si="83"/>
        <v>58.210211818010002</v>
      </c>
      <c r="C2339" s="96">
        <v>479.10299997779998</v>
      </c>
      <c r="H2339" s="96"/>
    </row>
    <row r="2340" spans="1:8" x14ac:dyDescent="0.25">
      <c r="A2340" s="96">
        <v>41795.74768868</v>
      </c>
      <c r="B2340" s="88">
        <f t="shared" si="83"/>
        <v>58.204252311319998</v>
      </c>
      <c r="C2340" s="96">
        <v>479.17999995870002</v>
      </c>
      <c r="H2340" s="96"/>
    </row>
    <row r="2341" spans="1:8" x14ac:dyDescent="0.25">
      <c r="A2341" s="96">
        <v>41799.721011850001</v>
      </c>
      <c r="B2341" s="88">
        <f t="shared" si="83"/>
        <v>58.200278988149996</v>
      </c>
      <c r="C2341" s="96">
        <v>479.1939999722</v>
      </c>
      <c r="H2341" s="96"/>
    </row>
    <row r="2342" spans="1:8" x14ac:dyDescent="0.25">
      <c r="A2342" s="96">
        <v>41801.70719537</v>
      </c>
      <c r="B2342" s="88">
        <f t="shared" si="83"/>
        <v>58.19829280463</v>
      </c>
      <c r="C2342" s="96">
        <v>479.24800001080001</v>
      </c>
      <c r="H2342" s="96"/>
    </row>
    <row r="2343" spans="1:8" x14ac:dyDescent="0.25">
      <c r="A2343" s="96">
        <v>41811.63936216</v>
      </c>
      <c r="B2343" s="88">
        <f t="shared" si="83"/>
        <v>58.188360637839999</v>
      </c>
      <c r="C2343" s="96">
        <v>479.2830000445</v>
      </c>
      <c r="H2343" s="96"/>
    </row>
    <row r="2344" spans="1:8" x14ac:dyDescent="0.25">
      <c r="A2344" s="96">
        <v>41815.612685330001</v>
      </c>
      <c r="B2344" s="88">
        <f t="shared" si="83"/>
        <v>58.184387314669998</v>
      </c>
      <c r="C2344" s="96">
        <v>479.35000004250003</v>
      </c>
      <c r="H2344" s="96"/>
    </row>
    <row r="2345" spans="1:8" x14ac:dyDescent="0.25">
      <c r="A2345" s="96">
        <v>41823.558668589998</v>
      </c>
      <c r="B2345" s="88">
        <f t="shared" si="83"/>
        <v>58.176441331410004</v>
      </c>
      <c r="C2345" s="96">
        <v>479.37000000850003</v>
      </c>
      <c r="H2345" s="96"/>
    </row>
    <row r="2346" spans="1:8" x14ac:dyDescent="0.25">
      <c r="A2346" s="96">
        <v>41827.531991759999</v>
      </c>
      <c r="B2346" s="88">
        <f t="shared" si="83"/>
        <v>58.172468008240003</v>
      </c>
      <c r="C2346" s="96">
        <v>479.4800000079</v>
      </c>
      <c r="H2346" s="96"/>
    </row>
    <row r="2347" spans="1:8" x14ac:dyDescent="0.25">
      <c r="A2347" s="96">
        <v>41839.600621220001</v>
      </c>
      <c r="B2347" s="88">
        <f t="shared" si="83"/>
        <v>58.160399378779999</v>
      </c>
      <c r="C2347" s="96">
        <v>479.54200001430002</v>
      </c>
      <c r="H2347" s="96"/>
    </row>
    <row r="2348" spans="1:8" x14ac:dyDescent="0.25">
      <c r="A2348" s="96">
        <v>41888.507013969996</v>
      </c>
      <c r="B2348" s="88">
        <f t="shared" si="83"/>
        <v>58.111492986030001</v>
      </c>
      <c r="C2348" s="96">
        <v>479.64000001549999</v>
      </c>
      <c r="H2348" s="96"/>
    </row>
    <row r="2349" spans="1:8" x14ac:dyDescent="0.25">
      <c r="A2349" s="96">
        <v>41920.106635010001</v>
      </c>
      <c r="B2349" s="88">
        <f t="shared" si="83"/>
        <v>58.079893364989999</v>
      </c>
      <c r="C2349" s="96">
        <v>479.68000004070001</v>
      </c>
      <c r="H2349" s="96"/>
    </row>
    <row r="2350" spans="1:8" x14ac:dyDescent="0.25">
      <c r="A2350" s="96">
        <v>41934.803114620001</v>
      </c>
      <c r="B2350" s="88">
        <f t="shared" si="83"/>
        <v>58.065196885379997</v>
      </c>
      <c r="C2350" s="96">
        <v>479.72999995570001</v>
      </c>
      <c r="H2350" s="96"/>
    </row>
    <row r="2351" spans="1:8" x14ac:dyDescent="0.25">
      <c r="A2351" s="96">
        <v>41945.793771789999</v>
      </c>
      <c r="B2351" s="88">
        <f t="shared" si="83"/>
        <v>58.054206228209999</v>
      </c>
      <c r="C2351" s="96">
        <v>479.75999999790002</v>
      </c>
      <c r="H2351" s="96"/>
    </row>
    <row r="2352" spans="1:8" x14ac:dyDescent="0.25">
      <c r="A2352" s="96">
        <v>41963.264004129996</v>
      </c>
      <c r="B2352" s="88">
        <f t="shared" si="83"/>
        <v>58.036735995870004</v>
      </c>
      <c r="C2352" s="96">
        <v>479.78800002489999</v>
      </c>
      <c r="H2352" s="96"/>
    </row>
    <row r="2353" spans="1:8" x14ac:dyDescent="0.25">
      <c r="A2353" s="96">
        <v>41970.559736919997</v>
      </c>
      <c r="B2353" s="88">
        <f t="shared" si="83"/>
        <v>58.029440263080005</v>
      </c>
      <c r="C2353" s="96">
        <v>480.05999995399998</v>
      </c>
      <c r="H2353" s="96"/>
    </row>
    <row r="2354" spans="1:8" x14ac:dyDescent="0.25">
      <c r="A2354" s="96">
        <v>41980.49208589</v>
      </c>
      <c r="B2354" s="88">
        <f t="shared" si="83"/>
        <v>58.019507914110001</v>
      </c>
      <c r="C2354" s="96">
        <v>480.15900000929997</v>
      </c>
      <c r="H2354" s="96"/>
    </row>
    <row r="2355" spans="1:8" x14ac:dyDescent="0.25">
      <c r="A2355" s="96">
        <v>41984.794091229996</v>
      </c>
      <c r="B2355" s="88">
        <f t="shared" si="83"/>
        <v>58.015205908770007</v>
      </c>
      <c r="C2355" s="96">
        <v>480.24700002740002</v>
      </c>
      <c r="H2355" s="96"/>
    </row>
    <row r="2356" spans="1:8" x14ac:dyDescent="0.25">
      <c r="A2356" s="96">
        <v>41988.438293899999</v>
      </c>
      <c r="B2356" s="88">
        <f t="shared" si="83"/>
        <v>58.011561706100004</v>
      </c>
      <c r="C2356" s="96">
        <v>480.30999999490001</v>
      </c>
      <c r="H2356" s="96"/>
    </row>
    <row r="2357" spans="1:8" x14ac:dyDescent="0.25">
      <c r="A2357" s="96">
        <v>41996.384346500003</v>
      </c>
      <c r="B2357" s="88">
        <f t="shared" si="83"/>
        <v>58.003615653499999</v>
      </c>
      <c r="C2357" s="96">
        <v>480.31999997790001</v>
      </c>
      <c r="H2357" s="96"/>
    </row>
    <row r="2358" spans="1:8" x14ac:dyDescent="0.25">
      <c r="A2358" s="96">
        <v>42000.357372799997</v>
      </c>
      <c r="B2358" s="88">
        <f t="shared" si="83"/>
        <v>57.999642627200004</v>
      </c>
      <c r="C2358" s="96">
        <v>480.37100004029998</v>
      </c>
      <c r="H2358" s="96"/>
    </row>
    <row r="2359" spans="1:8" x14ac:dyDescent="0.25">
      <c r="A2359" s="96">
        <v>42016.248641409999</v>
      </c>
      <c r="B2359" s="88">
        <f t="shared" si="83"/>
        <v>57.983751358589998</v>
      </c>
      <c r="C2359" s="96">
        <v>480.4580000043</v>
      </c>
      <c r="H2359" s="96"/>
    </row>
    <row r="2360" spans="1:8" x14ac:dyDescent="0.25">
      <c r="A2360" s="96">
        <v>42020.22166771</v>
      </c>
      <c r="B2360" s="88">
        <f t="shared" si="83"/>
        <v>57.979778332289996</v>
      </c>
      <c r="C2360" s="96">
        <v>480.5499999598</v>
      </c>
      <c r="H2360" s="96"/>
    </row>
    <row r="2361" spans="1:8" x14ac:dyDescent="0.25">
      <c r="A2361" s="96">
        <v>42028.167720320002</v>
      </c>
      <c r="B2361" s="88">
        <f t="shared" si="83"/>
        <v>57.971832279680001</v>
      </c>
      <c r="C2361" s="96">
        <v>480.61000004409999</v>
      </c>
      <c r="H2361" s="96"/>
    </row>
    <row r="2362" spans="1:8" x14ac:dyDescent="0.25">
      <c r="A2362" s="96">
        <v>42044.059825529999</v>
      </c>
      <c r="B2362" s="88">
        <f t="shared" si="83"/>
        <v>57.955940174470001</v>
      </c>
      <c r="C2362" s="96">
        <v>480.65400000659997</v>
      </c>
      <c r="H2362" s="96"/>
    </row>
    <row r="2363" spans="1:8" x14ac:dyDescent="0.25">
      <c r="A2363" s="96">
        <v>42051.073159189997</v>
      </c>
      <c r="B2363" s="88">
        <f t="shared" si="83"/>
        <v>57.948926840810003</v>
      </c>
      <c r="C2363" s="96">
        <v>480.68000001830001</v>
      </c>
      <c r="H2363" s="96"/>
    </row>
    <row r="2364" spans="1:8" x14ac:dyDescent="0.25">
      <c r="A2364" s="96">
        <v>42069.884017780001</v>
      </c>
      <c r="B2364" s="88">
        <f t="shared" si="83"/>
        <v>57.930115982220002</v>
      </c>
      <c r="C2364" s="96">
        <v>480.7660000212</v>
      </c>
      <c r="H2364" s="96"/>
    </row>
    <row r="2365" spans="1:8" x14ac:dyDescent="0.25">
      <c r="A2365" s="96">
        <v>42089.749183469998</v>
      </c>
      <c r="B2365" s="88">
        <f t="shared" si="83"/>
        <v>57.910250816530002</v>
      </c>
      <c r="C2365" s="96">
        <v>480.92800004409997</v>
      </c>
      <c r="H2365" s="96"/>
    </row>
    <row r="2366" spans="1:8" x14ac:dyDescent="0.25">
      <c r="A2366" s="96">
        <v>42091.735310609998</v>
      </c>
      <c r="B2366" s="88">
        <f t="shared" si="83"/>
        <v>57.908264689390002</v>
      </c>
      <c r="C2366" s="96">
        <v>480.97100004549998</v>
      </c>
      <c r="H2366" s="96"/>
    </row>
    <row r="2367" spans="1:8" x14ac:dyDescent="0.25">
      <c r="A2367" s="96">
        <v>42101.667893450001</v>
      </c>
      <c r="B2367" s="88">
        <f t="shared" si="83"/>
        <v>57.898332106550001</v>
      </c>
      <c r="C2367" s="96">
        <v>481.07299998399998</v>
      </c>
      <c r="H2367" s="96"/>
    </row>
    <row r="2368" spans="1:8" x14ac:dyDescent="0.25">
      <c r="A2368" s="96">
        <v>42106.570761690004</v>
      </c>
      <c r="B2368" s="88">
        <f t="shared" si="83"/>
        <v>57.893429238309999</v>
      </c>
      <c r="C2368" s="96">
        <v>481.2080000341</v>
      </c>
      <c r="H2368" s="96"/>
    </row>
    <row r="2369" spans="1:8" x14ac:dyDescent="0.25">
      <c r="A2369" s="96">
        <v>42117.560397219997</v>
      </c>
      <c r="B2369" s="88">
        <f t="shared" si="83"/>
        <v>57.882439602780003</v>
      </c>
      <c r="C2369" s="96">
        <v>481.27000004050001</v>
      </c>
      <c r="H2369" s="96"/>
    </row>
    <row r="2370" spans="1:8" x14ac:dyDescent="0.25">
      <c r="A2370" s="96">
        <v>42125.505997259999</v>
      </c>
      <c r="B2370" s="88">
        <f t="shared" si="83"/>
        <v>57.874494002740001</v>
      </c>
      <c r="C2370" s="96">
        <v>481.40999998900003</v>
      </c>
      <c r="H2370" s="96"/>
    </row>
    <row r="2371" spans="1:8" x14ac:dyDescent="0.25">
      <c r="A2371" s="96">
        <v>42131.465350420003</v>
      </c>
      <c r="B2371" s="88">
        <f t="shared" si="83"/>
        <v>57.868534649579999</v>
      </c>
      <c r="C2371" s="96">
        <v>481.44700003790001</v>
      </c>
      <c r="H2371" s="96"/>
    </row>
    <row r="2372" spans="1:8" x14ac:dyDescent="0.25">
      <c r="A2372" s="96">
        <v>42137.425691769997</v>
      </c>
      <c r="B2372" s="88">
        <f t="shared" si="83"/>
        <v>57.862574308230002</v>
      </c>
      <c r="C2372" s="96">
        <v>481.52600003409998</v>
      </c>
      <c r="H2372" s="96"/>
    </row>
    <row r="2373" spans="1:8" x14ac:dyDescent="0.25">
      <c r="A2373" s="96">
        <v>42159.276398050002</v>
      </c>
      <c r="B2373" s="88">
        <f t="shared" ref="B2373:B2436" si="84">100-A2373/1000</f>
        <v>57.840723601949996</v>
      </c>
      <c r="C2373" s="96">
        <v>481.74999997020001</v>
      </c>
      <c r="H2373" s="96"/>
    </row>
    <row r="2374" spans="1:8" x14ac:dyDescent="0.25">
      <c r="A2374" s="96">
        <v>42161.261144370001</v>
      </c>
      <c r="B2374" s="88">
        <f t="shared" si="84"/>
        <v>57.838738855629998</v>
      </c>
      <c r="C2374" s="96">
        <v>481.74999997020001</v>
      </c>
      <c r="H2374" s="96"/>
    </row>
    <row r="2375" spans="1:8" x14ac:dyDescent="0.25">
      <c r="A2375" s="96">
        <v>42171.193088799999</v>
      </c>
      <c r="B2375" s="88">
        <f t="shared" si="84"/>
        <v>57.828806911200004</v>
      </c>
      <c r="C2375" s="96">
        <v>481.78999999540002</v>
      </c>
      <c r="H2375" s="96"/>
    </row>
    <row r="2376" spans="1:8" x14ac:dyDescent="0.25">
      <c r="A2376" s="96">
        <v>42177.152300829999</v>
      </c>
      <c r="B2376" s="88">
        <f t="shared" si="84"/>
        <v>57.822847699169998</v>
      </c>
      <c r="C2376" s="96">
        <v>481.87899997459999</v>
      </c>
      <c r="H2376" s="96"/>
    </row>
    <row r="2377" spans="1:8" x14ac:dyDescent="0.25">
      <c r="A2377" s="96">
        <v>42185.098331909998</v>
      </c>
      <c r="B2377" s="88">
        <f t="shared" si="84"/>
        <v>57.814901668090002</v>
      </c>
      <c r="C2377" s="96">
        <v>481.97100002320002</v>
      </c>
      <c r="H2377" s="96"/>
    </row>
    <row r="2378" spans="1:8" x14ac:dyDescent="0.25">
      <c r="A2378" s="96">
        <v>42187.085150979998</v>
      </c>
      <c r="B2378" s="88">
        <f t="shared" si="84"/>
        <v>57.812914849020004</v>
      </c>
      <c r="C2378" s="96">
        <v>481.99899995700002</v>
      </c>
      <c r="H2378" s="96"/>
    </row>
    <row r="2379" spans="1:8" x14ac:dyDescent="0.25">
      <c r="A2379" s="96">
        <v>42224.144120440003</v>
      </c>
      <c r="B2379" s="88">
        <f t="shared" si="84"/>
        <v>57.775855879559998</v>
      </c>
      <c r="C2379" s="96">
        <v>482.15000003580002</v>
      </c>
      <c r="H2379" s="96"/>
    </row>
    <row r="2380" spans="1:8" x14ac:dyDescent="0.25">
      <c r="A2380" s="96">
        <v>42252.639470039998</v>
      </c>
      <c r="B2380" s="88">
        <f t="shared" si="84"/>
        <v>57.747360529960005</v>
      </c>
      <c r="C2380" s="96">
        <v>482.18999996780002</v>
      </c>
      <c r="H2380" s="96"/>
    </row>
    <row r="2381" spans="1:8" x14ac:dyDescent="0.25">
      <c r="A2381" s="96">
        <v>42270.517742210002</v>
      </c>
      <c r="B2381" s="88">
        <f t="shared" si="84"/>
        <v>57.729482257789996</v>
      </c>
      <c r="C2381" s="96">
        <v>482.27000001819999</v>
      </c>
      <c r="H2381" s="96"/>
    </row>
    <row r="2382" spans="1:8" x14ac:dyDescent="0.25">
      <c r="A2382" s="96">
        <v>42282.436429430003</v>
      </c>
      <c r="B2382" s="88">
        <f t="shared" si="84"/>
        <v>57.71756357057</v>
      </c>
      <c r="C2382" s="96">
        <v>482.28299997750003</v>
      </c>
      <c r="H2382" s="96"/>
    </row>
    <row r="2383" spans="1:8" x14ac:dyDescent="0.25">
      <c r="A2383" s="96">
        <v>42305.597713180003</v>
      </c>
      <c r="B2383" s="88">
        <f t="shared" si="84"/>
        <v>57.694402286819994</v>
      </c>
      <c r="C2383" s="96">
        <v>482.34999997540001</v>
      </c>
      <c r="H2383" s="96"/>
    </row>
    <row r="2384" spans="1:8" x14ac:dyDescent="0.25">
      <c r="A2384" s="96">
        <v>42330.922861190003</v>
      </c>
      <c r="B2384" s="88">
        <f t="shared" si="84"/>
        <v>57.669077138809996</v>
      </c>
      <c r="C2384" s="96">
        <v>482.35999995840001</v>
      </c>
      <c r="H2384" s="96"/>
    </row>
    <row r="2385" spans="1:8" x14ac:dyDescent="0.25">
      <c r="A2385" s="96">
        <v>42342.031499459998</v>
      </c>
      <c r="B2385" s="88">
        <f t="shared" si="84"/>
        <v>57.657968500540001</v>
      </c>
      <c r="C2385" s="96">
        <v>482.38799998539997</v>
      </c>
      <c r="H2385" s="96"/>
    </row>
    <row r="2386" spans="1:8" x14ac:dyDescent="0.25">
      <c r="A2386" s="96">
        <v>42373.814964149999</v>
      </c>
      <c r="B2386" s="88">
        <f t="shared" si="84"/>
        <v>57.62618503585</v>
      </c>
      <c r="C2386" s="96">
        <v>482.42000004279998</v>
      </c>
      <c r="H2386" s="96"/>
    </row>
    <row r="2387" spans="1:8" x14ac:dyDescent="0.25">
      <c r="A2387" s="96">
        <v>42377.788034620004</v>
      </c>
      <c r="B2387" s="88">
        <f t="shared" si="84"/>
        <v>57.622211965379996</v>
      </c>
      <c r="C2387" s="96">
        <v>482.490000017</v>
      </c>
      <c r="H2387" s="96"/>
    </row>
    <row r="2388" spans="1:8" x14ac:dyDescent="0.25">
      <c r="A2388" s="96">
        <v>42395.666217140002</v>
      </c>
      <c r="B2388" s="88">
        <f t="shared" si="84"/>
        <v>57.604333782859996</v>
      </c>
      <c r="C2388" s="96">
        <v>482.57300004360002</v>
      </c>
      <c r="H2388" s="96"/>
    </row>
    <row r="2389" spans="1:8" x14ac:dyDescent="0.25">
      <c r="A2389" s="96">
        <v>42407.585428569997</v>
      </c>
      <c r="B2389" s="88">
        <f t="shared" si="84"/>
        <v>57.592414571430005</v>
      </c>
      <c r="C2389" s="96">
        <v>482.83999998119998</v>
      </c>
      <c r="H2389" s="96"/>
    </row>
    <row r="2390" spans="1:8" x14ac:dyDescent="0.25">
      <c r="A2390" s="96">
        <v>42419.504246670003</v>
      </c>
      <c r="B2390" s="88">
        <f t="shared" si="84"/>
        <v>57.580495753329998</v>
      </c>
      <c r="C2390" s="96">
        <v>482.89699999620001</v>
      </c>
      <c r="H2390" s="96"/>
    </row>
    <row r="2391" spans="1:8" x14ac:dyDescent="0.25">
      <c r="A2391" s="96">
        <v>42423.477317149998</v>
      </c>
      <c r="B2391" s="88">
        <f t="shared" si="84"/>
        <v>57.576522682850005</v>
      </c>
      <c r="C2391" s="96">
        <v>483.06800004090002</v>
      </c>
      <c r="H2391" s="96"/>
    </row>
    <row r="2392" spans="1:8" x14ac:dyDescent="0.25">
      <c r="A2392" s="96">
        <v>42429.436681630003</v>
      </c>
      <c r="B2392" s="88">
        <f t="shared" si="84"/>
        <v>57.570563318369999</v>
      </c>
      <c r="C2392" s="96">
        <v>483.24300002310002</v>
      </c>
      <c r="H2392" s="96"/>
    </row>
    <row r="2393" spans="1:8" x14ac:dyDescent="0.25">
      <c r="A2393" s="96">
        <v>42437.382514559999</v>
      </c>
      <c r="B2393" s="88">
        <f t="shared" si="84"/>
        <v>57.562617485440001</v>
      </c>
      <c r="C2393" s="96">
        <v>483.2670000196</v>
      </c>
      <c r="H2393" s="96"/>
    </row>
    <row r="2394" spans="1:8" x14ac:dyDescent="0.25">
      <c r="A2394" s="96">
        <v>42455.260880729998</v>
      </c>
      <c r="B2394" s="88">
        <f t="shared" si="84"/>
        <v>57.544739119269998</v>
      </c>
      <c r="C2394" s="96">
        <v>483.36000002920002</v>
      </c>
      <c r="H2394" s="96"/>
    </row>
    <row r="2395" spans="1:8" x14ac:dyDescent="0.25">
      <c r="A2395" s="96">
        <v>42470.66381785</v>
      </c>
      <c r="B2395" s="88">
        <f t="shared" si="84"/>
        <v>57.529336182149997</v>
      </c>
      <c r="C2395" s="96">
        <v>483.42799998819999</v>
      </c>
      <c r="H2395" s="96"/>
    </row>
    <row r="2396" spans="1:8" x14ac:dyDescent="0.25">
      <c r="A2396" s="96">
        <v>42479.099619480003</v>
      </c>
      <c r="B2396" s="88">
        <f t="shared" si="84"/>
        <v>57.520900380519997</v>
      </c>
      <c r="C2396" s="96">
        <v>483.4800000116</v>
      </c>
      <c r="H2396" s="96"/>
    </row>
    <row r="2397" spans="1:8" x14ac:dyDescent="0.25">
      <c r="A2397" s="96">
        <v>42493.004990089998</v>
      </c>
      <c r="B2397" s="88">
        <f t="shared" si="84"/>
        <v>57.50699500991</v>
      </c>
      <c r="C2397" s="96">
        <v>483.4999999776</v>
      </c>
      <c r="H2397" s="96"/>
    </row>
    <row r="2398" spans="1:8" x14ac:dyDescent="0.25">
      <c r="A2398" s="96">
        <v>42500.19983582</v>
      </c>
      <c r="B2398" s="88">
        <f t="shared" si="84"/>
        <v>57.499800164180002</v>
      </c>
      <c r="C2398" s="96">
        <v>483.5929999873</v>
      </c>
      <c r="H2398" s="96"/>
    </row>
    <row r="2399" spans="1:8" x14ac:dyDescent="0.25">
      <c r="A2399" s="96">
        <v>42520.199716820003</v>
      </c>
      <c r="B2399" s="88">
        <f t="shared" si="84"/>
        <v>57.479800283179998</v>
      </c>
      <c r="C2399" s="96">
        <v>483.66999996829998</v>
      </c>
      <c r="H2399" s="96"/>
    </row>
    <row r="2400" spans="1:8" x14ac:dyDescent="0.25">
      <c r="A2400" s="96">
        <v>42530.748173100001</v>
      </c>
      <c r="B2400" s="88">
        <f t="shared" si="84"/>
        <v>57.469251826899999</v>
      </c>
      <c r="C2400" s="96">
        <v>483.68500003589998</v>
      </c>
      <c r="H2400" s="96"/>
    </row>
    <row r="2401" spans="1:8" x14ac:dyDescent="0.25">
      <c r="A2401" s="96">
        <v>42532.734831850001</v>
      </c>
      <c r="B2401" s="88">
        <f t="shared" si="84"/>
        <v>57.46726516815</v>
      </c>
      <c r="C2401" s="96">
        <v>483.73699996620002</v>
      </c>
      <c r="H2401" s="96"/>
    </row>
    <row r="2402" spans="1:8" x14ac:dyDescent="0.25">
      <c r="A2402" s="96">
        <v>42546.640056379998</v>
      </c>
      <c r="B2402" s="88">
        <f t="shared" si="84"/>
        <v>57.453359943620001</v>
      </c>
      <c r="C2402" s="96">
        <v>483.83400000630002</v>
      </c>
      <c r="H2402" s="96"/>
    </row>
    <row r="2403" spans="1:8" x14ac:dyDescent="0.25">
      <c r="A2403" s="96">
        <v>42550.610077149999</v>
      </c>
      <c r="B2403" s="88">
        <f t="shared" si="84"/>
        <v>57.449389922850003</v>
      </c>
      <c r="C2403" s="96">
        <v>483.87999998409998</v>
      </c>
      <c r="H2403" s="96"/>
    </row>
    <row r="2404" spans="1:8" x14ac:dyDescent="0.25">
      <c r="A2404" s="96">
        <v>42574.556595740003</v>
      </c>
      <c r="B2404" s="88">
        <f t="shared" si="84"/>
        <v>57.425443404259994</v>
      </c>
      <c r="C2404" s="96">
        <v>484.10299995909998</v>
      </c>
      <c r="H2404" s="96"/>
    </row>
    <row r="2405" spans="1:8" x14ac:dyDescent="0.25">
      <c r="A2405" s="96">
        <v>42606.231754610002</v>
      </c>
      <c r="B2405" s="88">
        <f t="shared" si="84"/>
        <v>57.39376824539</v>
      </c>
      <c r="C2405" s="96">
        <v>484.19999999930002</v>
      </c>
      <c r="H2405" s="96"/>
    </row>
    <row r="2406" spans="1:8" x14ac:dyDescent="0.25">
      <c r="A2406" s="96">
        <v>42609.061715039999</v>
      </c>
      <c r="B2406" s="88">
        <f t="shared" si="84"/>
        <v>57.390938284960001</v>
      </c>
      <c r="C2406" s="96">
        <v>484.19999999930002</v>
      </c>
      <c r="H2406" s="96"/>
    </row>
    <row r="2407" spans="1:8" x14ac:dyDescent="0.25">
      <c r="A2407" s="96">
        <v>42634.043073890003</v>
      </c>
      <c r="B2407" s="88">
        <f t="shared" si="84"/>
        <v>57.365956926109995</v>
      </c>
      <c r="C2407" s="96">
        <v>484.26999997349998</v>
      </c>
      <c r="H2407" s="96"/>
    </row>
    <row r="2408" spans="1:8" x14ac:dyDescent="0.25">
      <c r="A2408" s="96">
        <v>42636.029188940003</v>
      </c>
      <c r="B2408" s="88">
        <f t="shared" si="84"/>
        <v>57.36397081106</v>
      </c>
      <c r="C2408" s="96">
        <v>484.37900001179997</v>
      </c>
      <c r="H2408" s="96"/>
    </row>
    <row r="2409" spans="1:8" x14ac:dyDescent="0.25">
      <c r="A2409" s="96">
        <v>42638.01574576</v>
      </c>
      <c r="B2409" s="88">
        <f t="shared" si="84"/>
        <v>57.361984254239999</v>
      </c>
      <c r="C2409" s="96">
        <v>484.42600004370001</v>
      </c>
      <c r="H2409" s="96"/>
    </row>
    <row r="2410" spans="1:8" x14ac:dyDescent="0.25">
      <c r="A2410" s="96">
        <v>42643.661475209999</v>
      </c>
      <c r="B2410" s="88">
        <f t="shared" si="84"/>
        <v>57.356338524789997</v>
      </c>
      <c r="C2410" s="96">
        <v>484.50399998580002</v>
      </c>
      <c r="H2410" s="96"/>
    </row>
    <row r="2411" spans="1:8" x14ac:dyDescent="0.25">
      <c r="A2411" s="96">
        <v>42651.922020589998</v>
      </c>
      <c r="B2411" s="88">
        <f t="shared" si="84"/>
        <v>57.34807797941</v>
      </c>
      <c r="C2411" s="96">
        <v>484.68299999829998</v>
      </c>
      <c r="H2411" s="96"/>
    </row>
    <row r="2412" spans="1:8" x14ac:dyDescent="0.25">
      <c r="A2412" s="96">
        <v>42655.895028140003</v>
      </c>
      <c r="B2412" s="88">
        <f t="shared" si="84"/>
        <v>57.344104971859998</v>
      </c>
      <c r="C2412" s="96">
        <v>484.75900001820003</v>
      </c>
      <c r="H2412" s="96"/>
    </row>
    <row r="2413" spans="1:8" x14ac:dyDescent="0.25">
      <c r="A2413" s="96">
        <v>42657.881605349998</v>
      </c>
      <c r="B2413" s="88">
        <f t="shared" si="84"/>
        <v>57.342118394650001</v>
      </c>
      <c r="C2413" s="96">
        <v>484.80200001970002</v>
      </c>
      <c r="H2413" s="96"/>
    </row>
    <row r="2414" spans="1:8" x14ac:dyDescent="0.25">
      <c r="A2414" s="96">
        <v>42663.840054139997</v>
      </c>
      <c r="B2414" s="88">
        <f t="shared" si="84"/>
        <v>57.336159945860004</v>
      </c>
      <c r="C2414" s="96">
        <v>484.80999998750002</v>
      </c>
      <c r="H2414" s="96"/>
    </row>
    <row r="2415" spans="1:8" x14ac:dyDescent="0.25">
      <c r="A2415" s="96">
        <v>42675.759223569999</v>
      </c>
      <c r="B2415" s="88">
        <f t="shared" si="84"/>
        <v>57.324240776430003</v>
      </c>
      <c r="C2415" s="96">
        <v>484.91700001060002</v>
      </c>
      <c r="H2415" s="96"/>
    </row>
    <row r="2416" spans="1:8" x14ac:dyDescent="0.25">
      <c r="A2416" s="96">
        <v>42688.286936249999</v>
      </c>
      <c r="B2416" s="88">
        <f t="shared" si="84"/>
        <v>57.311713063749998</v>
      </c>
      <c r="C2416" s="96">
        <v>484.96900003399998</v>
      </c>
      <c r="H2416" s="96"/>
    </row>
    <row r="2417" spans="1:8" x14ac:dyDescent="0.25">
      <c r="A2417" s="96">
        <v>42689.66514741</v>
      </c>
      <c r="B2417" s="88">
        <f t="shared" si="84"/>
        <v>57.310334852590003</v>
      </c>
      <c r="C2417" s="96">
        <v>484.99600000679999</v>
      </c>
      <c r="H2417" s="96"/>
    </row>
    <row r="2418" spans="1:8" x14ac:dyDescent="0.25">
      <c r="A2418" s="96">
        <v>42705.557205079996</v>
      </c>
      <c r="B2418" s="88">
        <f t="shared" si="84"/>
        <v>57.294442794920002</v>
      </c>
      <c r="C2418" s="96">
        <v>485.04899999129998</v>
      </c>
      <c r="H2418" s="96"/>
    </row>
    <row r="2419" spans="1:8" x14ac:dyDescent="0.25">
      <c r="A2419" s="96">
        <v>42711.516211460003</v>
      </c>
      <c r="B2419" s="88">
        <f t="shared" si="84"/>
        <v>57.288483788539999</v>
      </c>
      <c r="C2419" s="96">
        <v>485.1100000367</v>
      </c>
      <c r="H2419" s="96"/>
    </row>
    <row r="2420" spans="1:8" x14ac:dyDescent="0.25">
      <c r="A2420" s="96">
        <v>42719.46210782</v>
      </c>
      <c r="B2420" s="88">
        <f t="shared" si="84"/>
        <v>57.28053789218</v>
      </c>
      <c r="C2420" s="96">
        <v>485.1479999535</v>
      </c>
      <c r="H2420" s="96"/>
    </row>
    <row r="2421" spans="1:8" x14ac:dyDescent="0.25">
      <c r="A2421" s="96">
        <v>42733.36823978</v>
      </c>
      <c r="B2421" s="88">
        <f t="shared" si="84"/>
        <v>57.266631760220001</v>
      </c>
      <c r="C2421" s="96">
        <v>485.24999998509998</v>
      </c>
      <c r="H2421" s="96"/>
    </row>
    <row r="2422" spans="1:8" x14ac:dyDescent="0.25">
      <c r="A2422" s="96">
        <v>42737.341320450003</v>
      </c>
      <c r="B2422" s="88">
        <f t="shared" si="84"/>
        <v>57.26265867955</v>
      </c>
      <c r="C2422" s="96">
        <v>485.35700000819998</v>
      </c>
      <c r="H2422" s="96"/>
    </row>
    <row r="2423" spans="1:8" x14ac:dyDescent="0.25">
      <c r="A2423" s="96">
        <v>42745.387903880001</v>
      </c>
      <c r="B2423" s="88">
        <f t="shared" si="84"/>
        <v>57.254612096119999</v>
      </c>
      <c r="C2423" s="96">
        <v>485.50300000239997</v>
      </c>
      <c r="H2423" s="96"/>
    </row>
    <row r="2424" spans="1:8" x14ac:dyDescent="0.25">
      <c r="A2424" s="96">
        <v>42769.125067070003</v>
      </c>
      <c r="B2424" s="88">
        <f t="shared" si="84"/>
        <v>57.23087493293</v>
      </c>
      <c r="C2424" s="96">
        <v>485.84999999029998</v>
      </c>
      <c r="H2424" s="96"/>
    </row>
    <row r="2425" spans="1:8" x14ac:dyDescent="0.25">
      <c r="A2425" s="96">
        <v>42778.620805320003</v>
      </c>
      <c r="B2425" s="88">
        <f t="shared" si="84"/>
        <v>57.221379194679997</v>
      </c>
      <c r="C2425" s="96">
        <v>485.95999998970001</v>
      </c>
      <c r="H2425" s="96"/>
    </row>
    <row r="2426" spans="1:8" x14ac:dyDescent="0.25">
      <c r="A2426" s="96">
        <v>42779.057219119997</v>
      </c>
      <c r="B2426" s="88">
        <f t="shared" si="84"/>
        <v>57.220942780880002</v>
      </c>
      <c r="C2426" s="96">
        <v>485.95999998970001</v>
      </c>
      <c r="H2426" s="96"/>
    </row>
    <row r="2427" spans="1:8" x14ac:dyDescent="0.25">
      <c r="A2427" s="96">
        <v>42783.029564520002</v>
      </c>
      <c r="B2427" s="88">
        <f t="shared" si="84"/>
        <v>57.21697043548</v>
      </c>
      <c r="C2427" s="96">
        <v>486.02199999620001</v>
      </c>
      <c r="H2427" s="96"/>
    </row>
    <row r="2428" spans="1:8" x14ac:dyDescent="0.25">
      <c r="A2428" s="96">
        <v>42794.948703779999</v>
      </c>
      <c r="B2428" s="88">
        <f t="shared" si="84"/>
        <v>57.205051296219999</v>
      </c>
      <c r="C2428" s="96">
        <v>486.1079999991</v>
      </c>
      <c r="H2428" s="96"/>
    </row>
    <row r="2429" spans="1:8" x14ac:dyDescent="0.25">
      <c r="A2429" s="96">
        <v>42828.719948910002</v>
      </c>
      <c r="B2429" s="88">
        <f t="shared" si="84"/>
        <v>57.171280051090001</v>
      </c>
      <c r="C2429" s="96">
        <v>486.36499995370002</v>
      </c>
      <c r="H2429" s="96"/>
    </row>
    <row r="2430" spans="1:8" x14ac:dyDescent="0.25">
      <c r="A2430" s="96">
        <v>42830.706121609997</v>
      </c>
      <c r="B2430" s="88">
        <f t="shared" si="84"/>
        <v>57.16929387839</v>
      </c>
      <c r="C2430" s="96">
        <v>486.39000000430002</v>
      </c>
      <c r="H2430" s="96"/>
    </row>
    <row r="2431" spans="1:8" x14ac:dyDescent="0.25">
      <c r="A2431" s="96">
        <v>42836.322984170001</v>
      </c>
      <c r="B2431" s="88">
        <f t="shared" si="84"/>
        <v>57.163677015829997</v>
      </c>
      <c r="C2431" s="96">
        <v>486.39999998730002</v>
      </c>
      <c r="H2431" s="96"/>
    </row>
    <row r="2432" spans="1:8" x14ac:dyDescent="0.25">
      <c r="A2432" s="96">
        <v>42846.597727619999</v>
      </c>
      <c r="B2432" s="88">
        <f t="shared" si="84"/>
        <v>57.153402272379999</v>
      </c>
      <c r="C2432" s="96">
        <v>486.42699996009998</v>
      </c>
      <c r="H2432" s="96"/>
    </row>
    <row r="2433" spans="1:8" x14ac:dyDescent="0.25">
      <c r="A2433" s="96">
        <v>42856.530785559997</v>
      </c>
      <c r="B2433" s="88">
        <f t="shared" si="84"/>
        <v>57.143469214440003</v>
      </c>
      <c r="C2433" s="96">
        <v>486.51999996979998</v>
      </c>
      <c r="H2433" s="96"/>
    </row>
    <row r="2434" spans="1:8" x14ac:dyDescent="0.25">
      <c r="A2434" s="96">
        <v>42880.759655640002</v>
      </c>
      <c r="B2434" s="88">
        <f t="shared" si="84"/>
        <v>57.119240344359994</v>
      </c>
      <c r="C2434" s="96">
        <v>486.56999997790001</v>
      </c>
      <c r="H2434" s="96"/>
    </row>
    <row r="2435" spans="1:8" x14ac:dyDescent="0.25">
      <c r="A2435" s="96">
        <v>42910.166013080001</v>
      </c>
      <c r="B2435" s="88">
        <f t="shared" si="84"/>
        <v>57.089833986919999</v>
      </c>
      <c r="C2435" s="96">
        <v>486.6109999642</v>
      </c>
      <c r="H2435" s="96"/>
    </row>
    <row r="2436" spans="1:8" x14ac:dyDescent="0.25">
      <c r="A2436" s="96">
        <v>42926.058414409999</v>
      </c>
      <c r="B2436" s="88">
        <f t="shared" si="84"/>
        <v>57.073941585589999</v>
      </c>
      <c r="C2436" s="96">
        <v>486.62999996920001</v>
      </c>
      <c r="H2436" s="96"/>
    </row>
    <row r="2437" spans="1:8" x14ac:dyDescent="0.25">
      <c r="A2437" s="96">
        <v>42944.29129506</v>
      </c>
      <c r="B2437" s="88">
        <f t="shared" ref="B2437:B2500" si="85">100-A2437/1000</f>
        <v>57.055708704940002</v>
      </c>
      <c r="C2437" s="96">
        <v>486.62999996920001</v>
      </c>
      <c r="H2437" s="96"/>
    </row>
    <row r="2438" spans="1:8" x14ac:dyDescent="0.25">
      <c r="A2438" s="96">
        <v>42947.910013339999</v>
      </c>
      <c r="B2438" s="88">
        <f t="shared" si="85"/>
        <v>57.05208998666</v>
      </c>
      <c r="C2438" s="96">
        <v>486.65899995709998</v>
      </c>
      <c r="H2438" s="96"/>
    </row>
    <row r="2439" spans="1:8" x14ac:dyDescent="0.25">
      <c r="A2439" s="96">
        <v>42967.775248329999</v>
      </c>
      <c r="B2439" s="88">
        <f t="shared" si="85"/>
        <v>57.03222475167</v>
      </c>
      <c r="C2439" s="96">
        <v>486.82000001889998</v>
      </c>
      <c r="H2439" s="96"/>
    </row>
    <row r="2440" spans="1:8" x14ac:dyDescent="0.25">
      <c r="A2440" s="96">
        <v>42981.679770900002</v>
      </c>
      <c r="B2440" s="88">
        <f t="shared" si="85"/>
        <v>57.018320229099999</v>
      </c>
      <c r="C2440" s="96">
        <v>486.8349999934</v>
      </c>
      <c r="H2440" s="96"/>
    </row>
    <row r="2441" spans="1:8" x14ac:dyDescent="0.25">
      <c r="A2441" s="96">
        <v>42987.639856299997</v>
      </c>
      <c r="B2441" s="88">
        <f t="shared" si="85"/>
        <v>57.0123601437</v>
      </c>
      <c r="C2441" s="96">
        <v>486.94000000130001</v>
      </c>
      <c r="H2441" s="96"/>
    </row>
    <row r="2442" spans="1:8" x14ac:dyDescent="0.25">
      <c r="A2442" s="96">
        <v>43001.545005890002</v>
      </c>
      <c r="B2442" s="88">
        <f t="shared" si="85"/>
        <v>56.998454994109998</v>
      </c>
      <c r="C2442" s="96">
        <v>486.98399996379999</v>
      </c>
      <c r="H2442" s="96"/>
    </row>
    <row r="2443" spans="1:8" x14ac:dyDescent="0.25">
      <c r="A2443" s="96">
        <v>43003.531542819997</v>
      </c>
      <c r="B2443" s="88">
        <f t="shared" si="85"/>
        <v>56.996468457180001</v>
      </c>
      <c r="C2443" s="96">
        <v>487.0959999785</v>
      </c>
      <c r="H2443" s="96"/>
    </row>
    <row r="2444" spans="1:8" x14ac:dyDescent="0.25">
      <c r="A2444" s="96">
        <v>43007.505091489998</v>
      </c>
      <c r="B2444" s="88">
        <f t="shared" si="85"/>
        <v>56.992494908510004</v>
      </c>
      <c r="C2444" s="96">
        <v>487.1799999662</v>
      </c>
      <c r="H2444" s="96"/>
    </row>
    <row r="2445" spans="1:8" x14ac:dyDescent="0.25">
      <c r="A2445" s="96">
        <v>43009.965932400002</v>
      </c>
      <c r="B2445" s="88">
        <f t="shared" si="85"/>
        <v>56.9900340676</v>
      </c>
      <c r="C2445" s="96">
        <v>487.19000004230003</v>
      </c>
      <c r="H2445" s="96"/>
    </row>
    <row r="2446" spans="1:8" x14ac:dyDescent="0.25">
      <c r="A2446" s="96">
        <v>43031.34314936</v>
      </c>
      <c r="B2446" s="88">
        <f t="shared" si="85"/>
        <v>56.968656850640002</v>
      </c>
      <c r="C2446" s="96">
        <v>487.26099997760002</v>
      </c>
      <c r="H2446" s="96"/>
    </row>
    <row r="2447" spans="1:8" x14ac:dyDescent="0.25">
      <c r="A2447" s="96">
        <v>43037.302620900002</v>
      </c>
      <c r="B2447" s="88">
        <f t="shared" si="85"/>
        <v>56.9626973791</v>
      </c>
      <c r="C2447" s="96">
        <v>487.37999999900001</v>
      </c>
      <c r="H2447" s="96"/>
    </row>
    <row r="2448" spans="1:8" x14ac:dyDescent="0.25">
      <c r="A2448" s="96">
        <v>43043.262092440003</v>
      </c>
      <c r="B2448" s="88">
        <f t="shared" si="85"/>
        <v>56.956737907559997</v>
      </c>
      <c r="C2448" s="96">
        <v>487.44100004429998</v>
      </c>
      <c r="H2448" s="96"/>
    </row>
    <row r="2449" spans="1:8" x14ac:dyDescent="0.25">
      <c r="A2449" s="96">
        <v>43051.88581675</v>
      </c>
      <c r="B2449" s="88">
        <f t="shared" si="85"/>
        <v>56.948114183249999</v>
      </c>
      <c r="C2449" s="96">
        <v>487.52199996259998</v>
      </c>
      <c r="H2449" s="96"/>
    </row>
    <row r="2450" spans="1:8" x14ac:dyDescent="0.25">
      <c r="A2450" s="96">
        <v>43059.154335849998</v>
      </c>
      <c r="B2450" s="88">
        <f t="shared" si="85"/>
        <v>56.940845664150004</v>
      </c>
      <c r="C2450" s="96">
        <v>487.5400000066</v>
      </c>
      <c r="H2450" s="96"/>
    </row>
    <row r="2451" spans="1:8" x14ac:dyDescent="0.25">
      <c r="A2451" s="96">
        <v>43084.789985609998</v>
      </c>
      <c r="B2451" s="88">
        <f t="shared" si="85"/>
        <v>56.915210014390006</v>
      </c>
      <c r="C2451" s="96">
        <v>487.54299998279998</v>
      </c>
      <c r="H2451" s="96"/>
    </row>
    <row r="2452" spans="1:8" x14ac:dyDescent="0.25">
      <c r="A2452" s="96">
        <v>43096.586467840003</v>
      </c>
      <c r="B2452" s="88">
        <f t="shared" si="85"/>
        <v>56.903413532159995</v>
      </c>
      <c r="C2452" s="96">
        <v>487.5499999896</v>
      </c>
      <c r="H2452" s="96"/>
    </row>
    <row r="2453" spans="1:8" x14ac:dyDescent="0.25">
      <c r="A2453" s="96">
        <v>43110.803078470002</v>
      </c>
      <c r="B2453" s="88">
        <f t="shared" si="85"/>
        <v>56.889196921530001</v>
      </c>
      <c r="C2453" s="96">
        <v>487.5909999758</v>
      </c>
      <c r="H2453" s="96"/>
    </row>
    <row r="2454" spans="1:8" x14ac:dyDescent="0.25">
      <c r="A2454" s="96">
        <v>43116.76213091</v>
      </c>
      <c r="B2454" s="88">
        <f t="shared" si="85"/>
        <v>56.883237869090003</v>
      </c>
      <c r="C2454" s="96">
        <v>487.71999998019999</v>
      </c>
      <c r="H2454" s="96"/>
    </row>
    <row r="2455" spans="1:8" x14ac:dyDescent="0.25">
      <c r="A2455" s="96">
        <v>43122.722180980003</v>
      </c>
      <c r="B2455" s="88">
        <f t="shared" si="85"/>
        <v>56.877277819019994</v>
      </c>
      <c r="C2455" s="96">
        <v>487.7799999714</v>
      </c>
      <c r="H2455" s="96"/>
    </row>
    <row r="2456" spans="1:8" x14ac:dyDescent="0.25">
      <c r="A2456" s="96">
        <v>43125.354411419998</v>
      </c>
      <c r="B2456" s="88">
        <f t="shared" si="85"/>
        <v>56.874645588580002</v>
      </c>
      <c r="C2456" s="96">
        <v>487.88799995559998</v>
      </c>
      <c r="H2456" s="96"/>
    </row>
    <row r="2457" spans="1:8" x14ac:dyDescent="0.25">
      <c r="A2457" s="96">
        <v>43128.681728659998</v>
      </c>
      <c r="B2457" s="88">
        <f t="shared" si="85"/>
        <v>56.871318271340002</v>
      </c>
      <c r="C2457" s="96">
        <v>487.99799995500001</v>
      </c>
      <c r="H2457" s="96"/>
    </row>
    <row r="2458" spans="1:8" x14ac:dyDescent="0.25">
      <c r="A2458" s="96">
        <v>43148.546366679999</v>
      </c>
      <c r="B2458" s="88">
        <f t="shared" si="85"/>
        <v>56.851453633319998</v>
      </c>
      <c r="C2458" s="96">
        <v>488.1300000288</v>
      </c>
      <c r="H2458" s="96"/>
    </row>
    <row r="2459" spans="1:8" x14ac:dyDescent="0.25">
      <c r="A2459" s="96">
        <v>43156.492412810003</v>
      </c>
      <c r="B2459" s="88">
        <f t="shared" si="85"/>
        <v>56.843507587189997</v>
      </c>
      <c r="C2459" s="96">
        <v>488.25400004160002</v>
      </c>
      <c r="H2459" s="96"/>
    </row>
    <row r="2460" spans="1:8" x14ac:dyDescent="0.25">
      <c r="A2460" s="96">
        <v>43172.384803089997</v>
      </c>
      <c r="B2460" s="88">
        <f t="shared" si="85"/>
        <v>56.827615196910003</v>
      </c>
      <c r="C2460" s="96">
        <v>488.3400000446</v>
      </c>
      <c r="H2460" s="96"/>
    </row>
    <row r="2461" spans="1:8" x14ac:dyDescent="0.25">
      <c r="A2461" s="96">
        <v>43196.221986899996</v>
      </c>
      <c r="B2461" s="88">
        <f t="shared" si="85"/>
        <v>56.803778013100001</v>
      </c>
      <c r="C2461" s="96">
        <v>488.4659999795</v>
      </c>
      <c r="H2461" s="96"/>
    </row>
    <row r="2462" spans="1:8" x14ac:dyDescent="0.25">
      <c r="A2462" s="96">
        <v>43199.321899319999</v>
      </c>
      <c r="B2462" s="88">
        <f t="shared" si="85"/>
        <v>56.800678100680003</v>
      </c>
      <c r="C2462" s="96">
        <v>488.49999995899998</v>
      </c>
      <c r="H2462" s="96"/>
    </row>
    <row r="2463" spans="1:8" x14ac:dyDescent="0.25">
      <c r="A2463" s="96">
        <v>43229.992830349998</v>
      </c>
      <c r="B2463" s="88">
        <f t="shared" si="85"/>
        <v>56.77000716965</v>
      </c>
      <c r="C2463" s="96">
        <v>488.53999998419999</v>
      </c>
      <c r="H2463" s="96"/>
    </row>
    <row r="2464" spans="1:8" x14ac:dyDescent="0.25">
      <c r="A2464" s="96">
        <v>43259.790024059999</v>
      </c>
      <c r="B2464" s="88">
        <f t="shared" si="85"/>
        <v>56.740209975939997</v>
      </c>
      <c r="C2464" s="96">
        <v>488.73599998650002</v>
      </c>
      <c r="H2464" s="96"/>
    </row>
    <row r="2465" spans="1:8" x14ac:dyDescent="0.25">
      <c r="A2465" s="96">
        <v>43269.722738190001</v>
      </c>
      <c r="B2465" s="88">
        <f t="shared" si="85"/>
        <v>56.730277261810002</v>
      </c>
      <c r="C2465" s="96">
        <v>488.85299999270001</v>
      </c>
      <c r="H2465" s="96"/>
    </row>
    <row r="2466" spans="1:8" x14ac:dyDescent="0.25">
      <c r="A2466" s="96">
        <v>43274.953145439998</v>
      </c>
      <c r="B2466" s="88">
        <f t="shared" si="85"/>
        <v>56.725046854559999</v>
      </c>
      <c r="C2466" s="96">
        <v>488.86999998239997</v>
      </c>
      <c r="H2466" s="96"/>
    </row>
    <row r="2467" spans="1:8" x14ac:dyDescent="0.25">
      <c r="A2467" s="96">
        <v>43283.628379269998</v>
      </c>
      <c r="B2467" s="88">
        <f t="shared" si="85"/>
        <v>56.716371620730001</v>
      </c>
      <c r="C2467" s="96">
        <v>488.86999998239997</v>
      </c>
      <c r="H2467" s="96"/>
    </row>
    <row r="2468" spans="1:8" x14ac:dyDescent="0.25">
      <c r="A2468" s="96">
        <v>43295.54687821</v>
      </c>
      <c r="B2468" s="88">
        <f t="shared" si="85"/>
        <v>56.704453121790003</v>
      </c>
      <c r="C2468" s="96">
        <v>489.01000002400002</v>
      </c>
      <c r="H2468" s="96"/>
    </row>
    <row r="2469" spans="1:8" x14ac:dyDescent="0.25">
      <c r="A2469" s="96">
        <v>43301.507204130001</v>
      </c>
      <c r="B2469" s="88">
        <f t="shared" si="85"/>
        <v>56.698492795869996</v>
      </c>
      <c r="C2469" s="96">
        <v>489.03100004420003</v>
      </c>
      <c r="H2469" s="96"/>
    </row>
    <row r="2470" spans="1:8" x14ac:dyDescent="0.25">
      <c r="A2470" s="96">
        <v>43305.47983574</v>
      </c>
      <c r="B2470" s="88">
        <f t="shared" si="85"/>
        <v>56.694520164259998</v>
      </c>
      <c r="C2470" s="96">
        <v>489.14900001140001</v>
      </c>
      <c r="H2470" s="96"/>
    </row>
    <row r="2471" spans="1:8" x14ac:dyDescent="0.25">
      <c r="A2471" s="96">
        <v>43323.358117199998</v>
      </c>
      <c r="B2471" s="88">
        <f t="shared" si="85"/>
        <v>56.676641882800006</v>
      </c>
      <c r="C2471" s="96">
        <v>489.20999996360001</v>
      </c>
      <c r="H2471" s="96"/>
    </row>
    <row r="2472" spans="1:8" x14ac:dyDescent="0.25">
      <c r="A2472" s="96">
        <v>43325.34422924</v>
      </c>
      <c r="B2472" s="88">
        <f t="shared" si="85"/>
        <v>56.674655770759998</v>
      </c>
      <c r="C2472" s="96">
        <v>489.20999996360001</v>
      </c>
      <c r="H2472" s="96"/>
    </row>
    <row r="2473" spans="1:8" x14ac:dyDescent="0.25">
      <c r="A2473" s="96">
        <v>43329.317440159997</v>
      </c>
      <c r="B2473" s="88">
        <f t="shared" si="85"/>
        <v>56.670682559840003</v>
      </c>
      <c r="C2473" s="96">
        <v>489.25999997180003</v>
      </c>
    </row>
    <row r="2474" spans="1:8" x14ac:dyDescent="0.25">
      <c r="A2474" s="96">
        <v>43333.290651069998</v>
      </c>
      <c r="B2474" s="88">
        <f t="shared" si="85"/>
        <v>56.666709348930006</v>
      </c>
      <c r="C2474" s="96">
        <v>489.40299998969999</v>
      </c>
    </row>
    <row r="2475" spans="1:8" x14ac:dyDescent="0.25">
      <c r="A2475" s="96">
        <v>43337.263861990003</v>
      </c>
      <c r="B2475" s="88">
        <f t="shared" si="85"/>
        <v>56.662736138009997</v>
      </c>
      <c r="C2475" s="96">
        <v>489.43899998440003</v>
      </c>
    </row>
    <row r="2476" spans="1:8" x14ac:dyDescent="0.25">
      <c r="A2476" s="96">
        <v>43341.236086049998</v>
      </c>
      <c r="B2476" s="88">
        <f t="shared" si="85"/>
        <v>56.658763913950004</v>
      </c>
      <c r="C2476" s="96">
        <v>489.54199997709998</v>
      </c>
    </row>
    <row r="2477" spans="1:8" x14ac:dyDescent="0.25">
      <c r="A2477" s="96">
        <v>43346.10100096</v>
      </c>
      <c r="B2477" s="88">
        <f t="shared" si="85"/>
        <v>56.653898999040003</v>
      </c>
      <c r="C2477" s="96">
        <v>489.55000003800001</v>
      </c>
    </row>
    <row r="2478" spans="1:8" x14ac:dyDescent="0.25">
      <c r="A2478" s="96">
        <v>43359.115000960002</v>
      </c>
      <c r="B2478" s="88">
        <f t="shared" si="85"/>
        <v>56.640884999039997</v>
      </c>
      <c r="C2478" s="96">
        <v>489.58999997000001</v>
      </c>
    </row>
    <row r="2479" spans="1:8" x14ac:dyDescent="0.25">
      <c r="A2479" s="96">
        <v>43367.061000950001</v>
      </c>
      <c r="B2479" s="88">
        <f t="shared" si="85"/>
        <v>56.632938999049998</v>
      </c>
      <c r="C2479" s="96">
        <v>489.69799995419999</v>
      </c>
    </row>
    <row r="2480" spans="1:8" x14ac:dyDescent="0.25">
      <c r="A2480" s="96">
        <v>43369.047000949999</v>
      </c>
      <c r="B2480" s="88">
        <f t="shared" si="85"/>
        <v>56.630952999050002</v>
      </c>
      <c r="C2480" s="96">
        <v>489.78799998760002</v>
      </c>
    </row>
    <row r="2481" spans="1:3" x14ac:dyDescent="0.25">
      <c r="A2481" s="96">
        <v>43382.953000959998</v>
      </c>
      <c r="B2481" s="88">
        <f t="shared" si="85"/>
        <v>56.617046999039999</v>
      </c>
      <c r="C2481" s="96">
        <v>489.87800002099999</v>
      </c>
    </row>
    <row r="2482" spans="1:3" x14ac:dyDescent="0.25">
      <c r="A2482" s="96">
        <v>43388.943000959996</v>
      </c>
      <c r="B2482" s="88">
        <f t="shared" si="85"/>
        <v>56.611056999040002</v>
      </c>
      <c r="C2482" s="96">
        <v>489.97999995949999</v>
      </c>
    </row>
    <row r="2483" spans="1:3" x14ac:dyDescent="0.25">
      <c r="A2483" s="96">
        <v>43392.885661209999</v>
      </c>
      <c r="B2483" s="88">
        <f t="shared" si="85"/>
        <v>56.607114338789998</v>
      </c>
      <c r="C2483" s="96">
        <v>490.0120000169</v>
      </c>
    </row>
    <row r="2484" spans="1:3" x14ac:dyDescent="0.25">
      <c r="A2484" s="96">
        <v>43394.871563790002</v>
      </c>
      <c r="B2484" s="88">
        <f t="shared" si="85"/>
        <v>56.605128436209995</v>
      </c>
      <c r="C2484" s="96">
        <v>490.06000000979998</v>
      </c>
    </row>
    <row r="2485" spans="1:3" x14ac:dyDescent="0.25">
      <c r="A2485" s="96">
        <v>43414.736417679997</v>
      </c>
      <c r="B2485" s="88">
        <f t="shared" si="85"/>
        <v>56.585263582320003</v>
      </c>
      <c r="C2485" s="96">
        <v>490.14499995860001</v>
      </c>
    </row>
    <row r="2486" spans="1:3" x14ac:dyDescent="0.25">
      <c r="A2486" s="96">
        <v>43428.158151839998</v>
      </c>
      <c r="B2486" s="88">
        <f t="shared" si="85"/>
        <v>56.571841848160005</v>
      </c>
      <c r="C2486" s="96">
        <v>490.26800001039999</v>
      </c>
    </row>
    <row r="2487" spans="1:3" x14ac:dyDescent="0.25">
      <c r="A2487" s="96">
        <v>43434.602295309996</v>
      </c>
      <c r="B2487" s="88">
        <f t="shared" si="85"/>
        <v>56.565397704690007</v>
      </c>
      <c r="C2487" s="96">
        <v>490.3300000168</v>
      </c>
    </row>
    <row r="2488" spans="1:3" x14ac:dyDescent="0.25">
      <c r="A2488" s="96">
        <v>43440.561114399999</v>
      </c>
      <c r="B2488" s="88">
        <f t="shared" si="85"/>
        <v>56.559438885600002</v>
      </c>
      <c r="C2488" s="96">
        <v>490.34600004549998</v>
      </c>
    </row>
    <row r="2489" spans="1:3" x14ac:dyDescent="0.25">
      <c r="A2489" s="96">
        <v>43446.521090659997</v>
      </c>
      <c r="B2489" s="88">
        <f t="shared" si="85"/>
        <v>56.553478909340001</v>
      </c>
      <c r="C2489" s="96">
        <v>490.3999999911</v>
      </c>
    </row>
    <row r="2490" spans="1:3" x14ac:dyDescent="0.25">
      <c r="A2490" s="96">
        <v>43463.203986009998</v>
      </c>
      <c r="B2490" s="88">
        <f t="shared" si="85"/>
        <v>56.536796013989999</v>
      </c>
      <c r="C2490" s="96">
        <v>490.54000003260001</v>
      </c>
    </row>
    <row r="2491" spans="1:3" x14ac:dyDescent="0.25">
      <c r="A2491" s="96">
        <v>43470.359150919998</v>
      </c>
      <c r="B2491" s="88">
        <f t="shared" si="85"/>
        <v>56.529640849080003</v>
      </c>
      <c r="C2491" s="96">
        <v>490.55200003089999</v>
      </c>
    </row>
    <row r="2492" spans="1:3" x14ac:dyDescent="0.25">
      <c r="A2492" s="96">
        <v>43480.29126903</v>
      </c>
      <c r="B2492" s="88">
        <f t="shared" si="85"/>
        <v>56.519708730970002</v>
      </c>
      <c r="C2492" s="96">
        <v>490.66099997610002</v>
      </c>
    </row>
    <row r="2493" spans="1:3" x14ac:dyDescent="0.25">
      <c r="A2493" s="96">
        <v>43487.813475149997</v>
      </c>
      <c r="B2493" s="88">
        <f t="shared" si="85"/>
        <v>56.512186524850001</v>
      </c>
      <c r="C2493" s="96">
        <v>490.68999996410002</v>
      </c>
    </row>
    <row r="2494" spans="1:3" x14ac:dyDescent="0.25">
      <c r="A2494" s="96">
        <v>43504.129798419999</v>
      </c>
      <c r="B2494" s="88">
        <f t="shared" si="85"/>
        <v>56.495870201580004</v>
      </c>
      <c r="C2494" s="96">
        <v>490.74999995529998</v>
      </c>
    </row>
    <row r="2495" spans="1:3" x14ac:dyDescent="0.25">
      <c r="A2495" s="96">
        <v>43514.060450459998</v>
      </c>
      <c r="B2495" s="88">
        <f t="shared" si="85"/>
        <v>56.485939549539999</v>
      </c>
      <c r="C2495" s="96">
        <v>490.7799999975</v>
      </c>
    </row>
    <row r="2496" spans="1:3" x14ac:dyDescent="0.25">
      <c r="A2496" s="96">
        <v>43517.015427450002</v>
      </c>
      <c r="B2496" s="88">
        <f t="shared" si="85"/>
        <v>56.482984572549995</v>
      </c>
      <c r="C2496" s="96">
        <v>490.7899999805</v>
      </c>
    </row>
    <row r="2497" spans="1:3" x14ac:dyDescent="0.25">
      <c r="A2497" s="96">
        <v>43533.57630339</v>
      </c>
      <c r="B2497" s="88">
        <f t="shared" si="85"/>
        <v>56.466423696610001</v>
      </c>
      <c r="C2497" s="96">
        <v>490.87200004610003</v>
      </c>
    </row>
    <row r="2498" spans="1:3" x14ac:dyDescent="0.25">
      <c r="A2498" s="96">
        <v>43540.673853530003</v>
      </c>
      <c r="B2498" s="88">
        <f t="shared" si="85"/>
        <v>56.459326146469998</v>
      </c>
      <c r="C2498" s="96">
        <v>490.93000002209999</v>
      </c>
    </row>
    <row r="2499" spans="1:3" x14ac:dyDescent="0.25">
      <c r="A2499" s="96">
        <v>43559.600701789997</v>
      </c>
      <c r="B2499" s="88">
        <f t="shared" si="85"/>
        <v>56.440399298210004</v>
      </c>
      <c r="C2499" s="96">
        <v>490.94700001180001</v>
      </c>
    </row>
    <row r="2500" spans="1:3" x14ac:dyDescent="0.25">
      <c r="A2500" s="96">
        <v>43561.966674110001</v>
      </c>
      <c r="B2500" s="88">
        <f t="shared" si="85"/>
        <v>56.438033325889997</v>
      </c>
      <c r="C2500" s="96">
        <v>491.00499998779998</v>
      </c>
    </row>
    <row r="2501" spans="1:3" x14ac:dyDescent="0.25">
      <c r="A2501" s="96">
        <v>43577.282635230004</v>
      </c>
      <c r="B2501" s="88">
        <f t="shared" ref="B2501:B2564" si="86">100-A2501/1000</f>
        <v>56.422717364769994</v>
      </c>
      <c r="C2501" s="96">
        <v>491.05000000450002</v>
      </c>
    </row>
    <row r="2502" spans="1:3" x14ac:dyDescent="0.25">
      <c r="A2502" s="96">
        <v>43578.527307869997</v>
      </c>
      <c r="B2502" s="88">
        <f t="shared" si="86"/>
        <v>56.421472692130003</v>
      </c>
      <c r="C2502" s="96">
        <v>491.05000000450002</v>
      </c>
    </row>
    <row r="2503" spans="1:3" x14ac:dyDescent="0.25">
      <c r="A2503" s="96">
        <v>43585.625019129999</v>
      </c>
      <c r="B2503" s="88">
        <f t="shared" si="86"/>
        <v>56.414374980870001</v>
      </c>
      <c r="C2503" s="96">
        <v>491.10999999569998</v>
      </c>
    </row>
    <row r="2504" spans="1:3" x14ac:dyDescent="0.25">
      <c r="A2504" s="96">
        <v>43641.204543879998</v>
      </c>
      <c r="B2504" s="88">
        <f t="shared" si="86"/>
        <v>56.358795456119999</v>
      </c>
      <c r="C2504" s="96">
        <v>491.23999996110001</v>
      </c>
    </row>
    <row r="2505" spans="1:3" x14ac:dyDescent="0.25">
      <c r="A2505" s="96">
        <v>43658.965458409999</v>
      </c>
      <c r="B2505" s="88">
        <f t="shared" si="86"/>
        <v>56.341034541589998</v>
      </c>
      <c r="C2505" s="96">
        <v>491.3000000454</v>
      </c>
    </row>
    <row r="2506" spans="1:3" x14ac:dyDescent="0.25">
      <c r="A2506" s="96">
        <v>43666.062898019998</v>
      </c>
      <c r="B2506" s="88">
        <f t="shared" si="86"/>
        <v>56.333937101979998</v>
      </c>
      <c r="C2506" s="96">
        <v>491.40499996019997</v>
      </c>
    </row>
    <row r="2507" spans="1:3" x14ac:dyDescent="0.25">
      <c r="A2507" s="96">
        <v>43689.721256730001</v>
      </c>
      <c r="B2507" s="88">
        <f t="shared" si="86"/>
        <v>56.310278743269997</v>
      </c>
      <c r="C2507" s="96">
        <v>491.47000003609998</v>
      </c>
    </row>
    <row r="2508" spans="1:3" x14ac:dyDescent="0.25">
      <c r="A2508" s="96">
        <v>43714.351918319997</v>
      </c>
      <c r="B2508" s="88">
        <f t="shared" si="86"/>
        <v>56.285648081680002</v>
      </c>
      <c r="C2508" s="96">
        <v>491.58000003550001</v>
      </c>
    </row>
    <row r="2509" spans="1:3" x14ac:dyDescent="0.25">
      <c r="A2509" s="96">
        <v>43739.403861730003</v>
      </c>
      <c r="B2509" s="88">
        <f t="shared" si="86"/>
        <v>56.260596138269996</v>
      </c>
      <c r="C2509" s="96">
        <v>491.66999997570002</v>
      </c>
    </row>
    <row r="2510" spans="1:3" x14ac:dyDescent="0.25">
      <c r="A2510" s="96">
        <v>43803.280391829998</v>
      </c>
      <c r="B2510" s="88">
        <f t="shared" si="86"/>
        <v>56.19671960817</v>
      </c>
      <c r="C2510" s="96">
        <v>491.71999998389998</v>
      </c>
    </row>
    <row r="2511" spans="1:3" x14ac:dyDescent="0.25">
      <c r="A2511" s="96">
        <v>43825.82865163</v>
      </c>
      <c r="B2511" s="88">
        <f t="shared" si="86"/>
        <v>56.174171348370002</v>
      </c>
      <c r="C2511" s="96">
        <v>491.7500000261</v>
      </c>
    </row>
    <row r="2512" spans="1:3" x14ac:dyDescent="0.25">
      <c r="A2512" s="96">
        <v>43857.694654140003</v>
      </c>
      <c r="B2512" s="88">
        <f t="shared" si="86"/>
        <v>56.142305345859995</v>
      </c>
      <c r="C2512" s="96">
        <v>491.7810000293</v>
      </c>
    </row>
    <row r="2513" spans="1:3" x14ac:dyDescent="0.25">
      <c r="A2513" s="96">
        <v>43860.320850819997</v>
      </c>
      <c r="B2513" s="88">
        <f t="shared" si="86"/>
        <v>56.139679149180004</v>
      </c>
      <c r="C2513" s="96">
        <v>492.00699998070002</v>
      </c>
    </row>
    <row r="2514" spans="1:3" x14ac:dyDescent="0.25">
      <c r="A2514" s="96">
        <v>43888.44991856</v>
      </c>
      <c r="B2514" s="88">
        <f t="shared" si="86"/>
        <v>56.111550081440001</v>
      </c>
      <c r="C2514" s="96">
        <v>492.03000001610002</v>
      </c>
    </row>
    <row r="2515" spans="1:3" x14ac:dyDescent="0.25">
      <c r="A2515" s="96">
        <v>43893.181935139997</v>
      </c>
      <c r="B2515" s="88">
        <f t="shared" si="86"/>
        <v>56.106818064860001</v>
      </c>
      <c r="C2515" s="96">
        <v>492.09799997509998</v>
      </c>
    </row>
    <row r="2516" spans="1:3" x14ac:dyDescent="0.25">
      <c r="A2516" s="96">
        <v>43897.913560770001</v>
      </c>
      <c r="B2516" s="88">
        <f t="shared" si="86"/>
        <v>56.10208643923</v>
      </c>
      <c r="C2516" s="96">
        <v>492.3500000313</v>
      </c>
    </row>
    <row r="2517" spans="1:3" x14ac:dyDescent="0.25">
      <c r="A2517" s="96">
        <v>43923.937557249999</v>
      </c>
      <c r="B2517" s="88">
        <f t="shared" si="86"/>
        <v>56.076062442750001</v>
      </c>
      <c r="C2517" s="96">
        <v>492.41599997510002</v>
      </c>
    </row>
    <row r="2518" spans="1:3" x14ac:dyDescent="0.25">
      <c r="A2518" s="96">
        <v>43945.230226530002</v>
      </c>
      <c r="B2518" s="88">
        <f t="shared" si="86"/>
        <v>56.054769773469999</v>
      </c>
      <c r="C2518" s="96">
        <v>492.4770000204</v>
      </c>
    </row>
    <row r="2519" spans="1:3" x14ac:dyDescent="0.25">
      <c r="A2519" s="96">
        <v>43947.595239219998</v>
      </c>
      <c r="B2519" s="88">
        <f t="shared" si="86"/>
        <v>56.05240476078</v>
      </c>
      <c r="C2519" s="96">
        <v>492.48900001869998</v>
      </c>
    </row>
    <row r="2520" spans="1:3" x14ac:dyDescent="0.25">
      <c r="A2520" s="96">
        <v>43949.961588509999</v>
      </c>
      <c r="B2520" s="88">
        <f t="shared" si="86"/>
        <v>56.05003841149</v>
      </c>
      <c r="C2520" s="96">
        <v>492.55800003190001</v>
      </c>
    </row>
    <row r="2521" spans="1:3" x14ac:dyDescent="0.25">
      <c r="A2521" s="96">
        <v>43954.693412690001</v>
      </c>
      <c r="B2521" s="88">
        <f t="shared" si="86"/>
        <v>56.045306587310002</v>
      </c>
      <c r="C2521" s="96">
        <v>492.79099998999999</v>
      </c>
    </row>
    <row r="2522" spans="1:3" x14ac:dyDescent="0.25">
      <c r="A2522" s="96">
        <v>43961.79068667</v>
      </c>
      <c r="B2522" s="88">
        <f t="shared" si="86"/>
        <v>56.03820931333</v>
      </c>
      <c r="C2522" s="96">
        <v>492.93999996039997</v>
      </c>
    </row>
    <row r="2523" spans="1:3" x14ac:dyDescent="0.25">
      <c r="A2523" s="96">
        <v>43966.522048630002</v>
      </c>
      <c r="B2523" s="88">
        <f t="shared" si="86"/>
        <v>56.033477951369996</v>
      </c>
      <c r="C2523" s="96">
        <v>492.94899998229999</v>
      </c>
    </row>
    <row r="2524" spans="1:3" x14ac:dyDescent="0.25">
      <c r="A2524" s="96">
        <v>43968.88796072</v>
      </c>
      <c r="B2524" s="88">
        <f t="shared" si="86"/>
        <v>56.031112039280004</v>
      </c>
      <c r="C2524" s="96">
        <v>493.13000001009999</v>
      </c>
    </row>
    <row r="2525" spans="1:3" x14ac:dyDescent="0.25">
      <c r="A2525" s="96">
        <v>43980.717495999997</v>
      </c>
      <c r="B2525" s="88">
        <f t="shared" si="86"/>
        <v>56.019282504000003</v>
      </c>
      <c r="C2525" s="96">
        <v>493.50099999460002</v>
      </c>
    </row>
    <row r="2526" spans="1:3" x14ac:dyDescent="0.25">
      <c r="A2526" s="96">
        <v>43983.083408090002</v>
      </c>
      <c r="B2526" s="88">
        <f t="shared" si="86"/>
        <v>56.016916591909997</v>
      </c>
      <c r="C2526" s="96">
        <v>493.5489999875</v>
      </c>
    </row>
    <row r="2527" spans="1:3" x14ac:dyDescent="0.25">
      <c r="A2527" s="96">
        <v>44008.363289419998</v>
      </c>
      <c r="B2527" s="88">
        <f t="shared" si="86"/>
        <v>55.991636710580003</v>
      </c>
      <c r="C2527" s="96">
        <v>493.5500000417</v>
      </c>
    </row>
    <row r="2528" spans="1:3" x14ac:dyDescent="0.25">
      <c r="A2528" s="96">
        <v>44011.47360017</v>
      </c>
      <c r="B2528" s="88">
        <f t="shared" si="86"/>
        <v>55.98852639983</v>
      </c>
      <c r="C2528" s="96">
        <v>493.56399996210001</v>
      </c>
    </row>
    <row r="2529" spans="1:3" x14ac:dyDescent="0.25">
      <c r="A2529" s="96">
        <v>44030.400106449997</v>
      </c>
      <c r="B2529" s="88">
        <f t="shared" si="86"/>
        <v>55.969599893550004</v>
      </c>
      <c r="C2529" s="96">
        <v>493.93399998550001</v>
      </c>
    </row>
    <row r="2530" spans="1:3" x14ac:dyDescent="0.25">
      <c r="A2530" s="96">
        <v>44037.497517600001</v>
      </c>
      <c r="B2530" s="88">
        <f t="shared" si="86"/>
        <v>55.962502482399998</v>
      </c>
      <c r="C2530" s="96">
        <v>494.20699996870002</v>
      </c>
    </row>
    <row r="2531" spans="1:3" x14ac:dyDescent="0.25">
      <c r="A2531" s="96">
        <v>44039.862624360001</v>
      </c>
      <c r="B2531" s="88">
        <f t="shared" si="86"/>
        <v>55.960137375640002</v>
      </c>
      <c r="C2531" s="96">
        <v>494.60099998859999</v>
      </c>
    </row>
    <row r="2532" spans="1:3" x14ac:dyDescent="0.25">
      <c r="A2532" s="96">
        <v>44042.22914417</v>
      </c>
      <c r="B2532" s="88">
        <f t="shared" si="86"/>
        <v>55.957770855829999</v>
      </c>
      <c r="C2532" s="96">
        <v>494.7059999965</v>
      </c>
    </row>
    <row r="2533" spans="1:3" x14ac:dyDescent="0.25">
      <c r="A2533" s="96">
        <v>44044.594928819999</v>
      </c>
      <c r="B2533" s="88">
        <f t="shared" si="86"/>
        <v>55.955405071180003</v>
      </c>
      <c r="C2533" s="96">
        <v>494.73099995400003</v>
      </c>
    </row>
    <row r="2534" spans="1:3" x14ac:dyDescent="0.25">
      <c r="A2534" s="96">
        <v>44054.058181959997</v>
      </c>
      <c r="B2534" s="88">
        <f t="shared" si="86"/>
        <v>55.945941818040005</v>
      </c>
      <c r="C2534" s="96">
        <v>494.78499999270002</v>
      </c>
    </row>
    <row r="2535" spans="1:3" x14ac:dyDescent="0.25">
      <c r="A2535" s="96">
        <v>44063.521435100003</v>
      </c>
      <c r="B2535" s="88">
        <f t="shared" si="86"/>
        <v>55.9364785649</v>
      </c>
      <c r="C2535" s="96">
        <v>494.9080000445</v>
      </c>
    </row>
    <row r="2536" spans="1:3" x14ac:dyDescent="0.25">
      <c r="A2536" s="96">
        <v>44075.350472799997</v>
      </c>
      <c r="B2536" s="88">
        <f t="shared" si="86"/>
        <v>55.924649527200003</v>
      </c>
      <c r="C2536" s="96">
        <v>495.0540000387</v>
      </c>
    </row>
    <row r="2537" spans="1:3" x14ac:dyDescent="0.25">
      <c r="A2537" s="96">
        <v>44077.09919262</v>
      </c>
      <c r="B2537" s="88">
        <f t="shared" si="86"/>
        <v>55.922900807380003</v>
      </c>
      <c r="C2537" s="96">
        <v>495.05999999120002</v>
      </c>
    </row>
    <row r="2538" spans="1:3" x14ac:dyDescent="0.25">
      <c r="A2538" s="96">
        <v>44101.374762910003</v>
      </c>
      <c r="B2538" s="88">
        <f t="shared" si="86"/>
        <v>55.898625237089995</v>
      </c>
      <c r="C2538" s="96">
        <v>495.0919999555</v>
      </c>
    </row>
    <row r="2539" spans="1:3" x14ac:dyDescent="0.25">
      <c r="A2539" s="96">
        <v>44141.593597320003</v>
      </c>
      <c r="B2539" s="88">
        <f t="shared" si="86"/>
        <v>55.858406402679996</v>
      </c>
      <c r="C2539" s="96">
        <v>495.17999997359999</v>
      </c>
    </row>
    <row r="2540" spans="1:3" x14ac:dyDescent="0.25">
      <c r="A2540" s="96">
        <v>44167.617193320002</v>
      </c>
      <c r="B2540" s="88">
        <f t="shared" si="86"/>
        <v>55.832382806679995</v>
      </c>
      <c r="C2540" s="96">
        <v>495.22099995989998</v>
      </c>
    </row>
    <row r="2541" spans="1:3" x14ac:dyDescent="0.25">
      <c r="A2541" s="96">
        <v>44198.37299507</v>
      </c>
      <c r="B2541" s="88">
        <f t="shared" si="86"/>
        <v>55.801627004929998</v>
      </c>
      <c r="C2541" s="96">
        <v>495.31000003219998</v>
      </c>
    </row>
    <row r="2542" spans="1:3" x14ac:dyDescent="0.25">
      <c r="A2542" s="96">
        <v>44200.738558429999</v>
      </c>
      <c r="B2542" s="88">
        <f t="shared" si="86"/>
        <v>55.799261441570003</v>
      </c>
      <c r="C2542" s="96">
        <v>495.32999999819998</v>
      </c>
    </row>
    <row r="2543" spans="1:3" x14ac:dyDescent="0.25">
      <c r="A2543" s="96">
        <v>44235.140218410001</v>
      </c>
      <c r="B2543" s="88">
        <f t="shared" si="86"/>
        <v>55.764859781589998</v>
      </c>
      <c r="C2543" s="96">
        <v>495.34499997270001</v>
      </c>
    </row>
    <row r="2544" spans="1:3" x14ac:dyDescent="0.25">
      <c r="A2544" s="96">
        <v>44252.787662000002</v>
      </c>
      <c r="B2544" s="88">
        <f t="shared" si="86"/>
        <v>55.747212337999997</v>
      </c>
      <c r="C2544" s="96">
        <v>495.65200002860001</v>
      </c>
    </row>
    <row r="2545" spans="1:3" x14ac:dyDescent="0.25">
      <c r="A2545" s="96">
        <v>44255.153553800003</v>
      </c>
      <c r="B2545" s="88">
        <f t="shared" si="86"/>
        <v>55.7448464462</v>
      </c>
      <c r="C2545" s="96">
        <v>495.7679999806</v>
      </c>
    </row>
    <row r="2546" spans="1:3" x14ac:dyDescent="0.25">
      <c r="A2546" s="96">
        <v>44264.616249439998</v>
      </c>
      <c r="B2546" s="88">
        <f t="shared" si="86"/>
        <v>55.735383750560004</v>
      </c>
      <c r="C2546" s="96">
        <v>495.92700002710001</v>
      </c>
    </row>
    <row r="2547" spans="1:3" x14ac:dyDescent="0.25">
      <c r="A2547" s="96">
        <v>44269.34738218</v>
      </c>
      <c r="B2547" s="88">
        <f t="shared" si="86"/>
        <v>55.730652617819999</v>
      </c>
      <c r="C2547" s="96">
        <v>496.0730000213</v>
      </c>
    </row>
    <row r="2548" spans="1:3" x14ac:dyDescent="0.25">
      <c r="A2548" s="96">
        <v>44278.81150122</v>
      </c>
      <c r="B2548" s="88">
        <f t="shared" si="86"/>
        <v>55.721188498780002</v>
      </c>
      <c r="C2548" s="96">
        <v>496.21299996969998</v>
      </c>
    </row>
    <row r="2549" spans="1:3" x14ac:dyDescent="0.25">
      <c r="A2549" s="96">
        <v>44290.6407511</v>
      </c>
      <c r="B2549" s="88">
        <f t="shared" si="86"/>
        <v>55.7093592489</v>
      </c>
      <c r="C2549" s="96">
        <v>496.25900004059997</v>
      </c>
    </row>
    <row r="2550" spans="1:3" x14ac:dyDescent="0.25">
      <c r="A2550" s="96">
        <v>44295.372375140003</v>
      </c>
      <c r="B2550" s="88">
        <f t="shared" si="86"/>
        <v>55.704627624859995</v>
      </c>
      <c r="C2550" s="96">
        <v>496.36200003329998</v>
      </c>
    </row>
    <row r="2551" spans="1:3" x14ac:dyDescent="0.25">
      <c r="A2551" s="96">
        <v>44299.490517680002</v>
      </c>
      <c r="B2551" s="88">
        <f t="shared" si="86"/>
        <v>55.700509482320001</v>
      </c>
      <c r="C2551" s="96">
        <v>496.37000000099999</v>
      </c>
    </row>
    <row r="2552" spans="1:3" x14ac:dyDescent="0.25">
      <c r="A2552" s="96">
        <v>44338.215722530003</v>
      </c>
      <c r="B2552" s="88">
        <f t="shared" si="86"/>
        <v>55.661784277469998</v>
      </c>
      <c r="C2552" s="96">
        <v>496.41300000249998</v>
      </c>
    </row>
    <row r="2553" spans="1:3" x14ac:dyDescent="0.25">
      <c r="A2553" s="96">
        <v>44342.688255809997</v>
      </c>
      <c r="B2553" s="88">
        <f t="shared" si="86"/>
        <v>55.657311744190004</v>
      </c>
      <c r="C2553" s="96">
        <v>496.42799997700001</v>
      </c>
    </row>
    <row r="2554" spans="1:3" x14ac:dyDescent="0.25">
      <c r="A2554" s="96">
        <v>44356.883114949997</v>
      </c>
      <c r="B2554" s="88">
        <f t="shared" si="86"/>
        <v>55.643116885050006</v>
      </c>
      <c r="C2554" s="96">
        <v>496.58999999989999</v>
      </c>
    </row>
    <row r="2555" spans="1:3" x14ac:dyDescent="0.25">
      <c r="A2555" s="96">
        <v>44363.980636</v>
      </c>
      <c r="B2555" s="88">
        <f t="shared" si="86"/>
        <v>55.636019363999999</v>
      </c>
      <c r="C2555" s="96">
        <v>496.6499999911</v>
      </c>
    </row>
    <row r="2556" spans="1:3" x14ac:dyDescent="0.25">
      <c r="A2556" s="96">
        <v>44366.346618670002</v>
      </c>
      <c r="B2556" s="88">
        <f t="shared" si="86"/>
        <v>55.633653381329999</v>
      </c>
      <c r="C2556" s="96">
        <v>496.66899999600003</v>
      </c>
    </row>
    <row r="2557" spans="1:3" x14ac:dyDescent="0.25">
      <c r="A2557" s="96">
        <v>44368.711991579999</v>
      </c>
      <c r="B2557" s="88">
        <f t="shared" si="86"/>
        <v>55.63128800842</v>
      </c>
      <c r="C2557" s="96">
        <v>496.73800000919999</v>
      </c>
    </row>
    <row r="2558" spans="1:3" x14ac:dyDescent="0.25">
      <c r="A2558" s="96">
        <v>44373.444139710002</v>
      </c>
      <c r="B2558" s="88">
        <f t="shared" si="86"/>
        <v>55.626555860289997</v>
      </c>
      <c r="C2558" s="96">
        <v>496.77300004289998</v>
      </c>
    </row>
    <row r="2559" spans="1:3" x14ac:dyDescent="0.25">
      <c r="A2559" s="96">
        <v>44390.019370640002</v>
      </c>
      <c r="B2559" s="88">
        <f t="shared" si="86"/>
        <v>55.609980629359995</v>
      </c>
      <c r="C2559" s="96">
        <v>496.91999999810002</v>
      </c>
    </row>
    <row r="2560" spans="1:3" x14ac:dyDescent="0.25">
      <c r="A2560" s="96">
        <v>44420.760827409998</v>
      </c>
      <c r="B2560" s="88">
        <f t="shared" si="86"/>
        <v>55.57923917259</v>
      </c>
      <c r="C2560" s="96">
        <v>497.07099998370001</v>
      </c>
    </row>
    <row r="2561" spans="1:3" x14ac:dyDescent="0.25">
      <c r="A2561" s="96">
        <v>44423.127103179999</v>
      </c>
      <c r="B2561" s="88">
        <f t="shared" si="86"/>
        <v>55.576872896819999</v>
      </c>
      <c r="C2561" s="96">
        <v>497.13000001389997</v>
      </c>
    </row>
    <row r="2562" spans="1:3" x14ac:dyDescent="0.25">
      <c r="A2562" s="96">
        <v>44439.686668909999</v>
      </c>
      <c r="B2562" s="88">
        <f t="shared" si="86"/>
        <v>55.560313331090001</v>
      </c>
      <c r="C2562" s="96">
        <v>497.17700004580001</v>
      </c>
    </row>
    <row r="2563" spans="1:3" x14ac:dyDescent="0.25">
      <c r="A2563" s="96">
        <v>44453.882772589997</v>
      </c>
      <c r="B2563" s="88">
        <f t="shared" si="86"/>
        <v>55.546117227410001</v>
      </c>
      <c r="C2563" s="96">
        <v>497.46999999510001</v>
      </c>
    </row>
    <row r="2564" spans="1:3" x14ac:dyDescent="0.25">
      <c r="A2564" s="96">
        <v>44456.24764152</v>
      </c>
      <c r="B2564" s="88">
        <f t="shared" si="86"/>
        <v>55.543752358479999</v>
      </c>
      <c r="C2564" s="96">
        <v>497.49100001530002</v>
      </c>
    </row>
    <row r="2565" spans="1:3" x14ac:dyDescent="0.25">
      <c r="A2565" s="96">
        <v>44461.302087579999</v>
      </c>
      <c r="B2565" s="88">
        <f t="shared" ref="B2565:B2628" si="87">100-A2565/1000</f>
        <v>55.538697912419998</v>
      </c>
      <c r="C2565" s="96">
        <v>497.61800000440002</v>
      </c>
    </row>
    <row r="2566" spans="1:3" x14ac:dyDescent="0.25">
      <c r="A2566" s="96">
        <v>44465.71171489</v>
      </c>
      <c r="B2566" s="88">
        <f t="shared" si="87"/>
        <v>55.534288285110001</v>
      </c>
      <c r="C2566" s="96">
        <v>497.66599999739998</v>
      </c>
    </row>
    <row r="2567" spans="1:3" x14ac:dyDescent="0.25">
      <c r="A2567" s="96">
        <v>44470.443268540002</v>
      </c>
      <c r="B2567" s="88">
        <f t="shared" si="87"/>
        <v>55.529556731459998</v>
      </c>
      <c r="C2567" s="96">
        <v>497.74999998509998</v>
      </c>
    </row>
    <row r="2568" spans="1:3" x14ac:dyDescent="0.25">
      <c r="A2568" s="96">
        <v>44484.637406239999</v>
      </c>
      <c r="B2568" s="88">
        <f t="shared" si="87"/>
        <v>55.515362593760003</v>
      </c>
      <c r="C2568" s="96">
        <v>497.85900002350002</v>
      </c>
    </row>
    <row r="2569" spans="1:3" x14ac:dyDescent="0.25">
      <c r="A2569" s="96">
        <v>44487.004035279999</v>
      </c>
      <c r="B2569" s="88">
        <f t="shared" si="87"/>
        <v>55.512995964719998</v>
      </c>
      <c r="C2569" s="96">
        <v>497.88899997250002</v>
      </c>
    </row>
    <row r="2570" spans="1:3" x14ac:dyDescent="0.25">
      <c r="A2570" s="96">
        <v>44496.467142590001</v>
      </c>
      <c r="B2570" s="88">
        <f t="shared" si="87"/>
        <v>55.503532857410001</v>
      </c>
      <c r="C2570" s="96">
        <v>497.92999995870002</v>
      </c>
    </row>
    <row r="2571" spans="1:3" x14ac:dyDescent="0.25">
      <c r="A2571" s="96">
        <v>44514.119734979999</v>
      </c>
      <c r="B2571" s="88">
        <f t="shared" si="87"/>
        <v>55.48588026502</v>
      </c>
      <c r="C2571" s="96">
        <v>497.94000003489998</v>
      </c>
    </row>
    <row r="2572" spans="1:3" x14ac:dyDescent="0.25">
      <c r="A2572" s="96">
        <v>44517.759735519998</v>
      </c>
      <c r="B2572" s="88">
        <f t="shared" si="87"/>
        <v>55.482240264480005</v>
      </c>
      <c r="C2572" s="96">
        <v>497.94000003489998</v>
      </c>
    </row>
    <row r="2573" spans="1:3" x14ac:dyDescent="0.25">
      <c r="A2573" s="96">
        <v>44527.222791799999</v>
      </c>
      <c r="B2573" s="88">
        <f t="shared" si="87"/>
        <v>55.4727772082</v>
      </c>
      <c r="C2573" s="96">
        <v>497.99199996520002</v>
      </c>
    </row>
    <row r="2574" spans="1:3" x14ac:dyDescent="0.25">
      <c r="A2574" s="96">
        <v>44543.783354140003</v>
      </c>
      <c r="B2574" s="88">
        <f t="shared" si="87"/>
        <v>55.456216645859996</v>
      </c>
      <c r="C2574" s="96">
        <v>498.33099998530002</v>
      </c>
    </row>
    <row r="2575" spans="1:3" x14ac:dyDescent="0.25">
      <c r="A2575" s="96">
        <v>44546.149189509997</v>
      </c>
      <c r="B2575" s="88">
        <f t="shared" si="87"/>
        <v>55.453850810490003</v>
      </c>
      <c r="C2575" s="96">
        <v>498.53899998589998</v>
      </c>
    </row>
    <row r="2576" spans="1:3" x14ac:dyDescent="0.25">
      <c r="A2576" s="96">
        <v>44552.884190689998</v>
      </c>
      <c r="B2576" s="88">
        <f t="shared" si="87"/>
        <v>55.447115809309999</v>
      </c>
      <c r="C2576" s="96">
        <v>498.64899998530001</v>
      </c>
    </row>
    <row r="2577" spans="1:3" x14ac:dyDescent="0.25">
      <c r="A2577" s="96">
        <v>44562.709845379999</v>
      </c>
      <c r="B2577" s="88">
        <f t="shared" si="87"/>
        <v>55.437290154620001</v>
      </c>
      <c r="C2577" s="96">
        <v>498.73999997969997</v>
      </c>
    </row>
    <row r="2578" spans="1:3" x14ac:dyDescent="0.25">
      <c r="A2578" s="96">
        <v>44578.605466920002</v>
      </c>
      <c r="B2578" s="88">
        <f t="shared" si="87"/>
        <v>55.421394533079997</v>
      </c>
      <c r="C2578" s="96">
        <v>498.73999997969997</v>
      </c>
    </row>
    <row r="2579" spans="1:3" x14ac:dyDescent="0.25">
      <c r="A2579" s="96">
        <v>44588.733929189999</v>
      </c>
      <c r="B2579" s="88">
        <f t="shared" si="87"/>
        <v>55.411266070810001</v>
      </c>
      <c r="C2579" s="96">
        <v>498.75100001689998</v>
      </c>
    </row>
    <row r="2580" spans="1:3" x14ac:dyDescent="0.25">
      <c r="A2580" s="96">
        <v>44608.777872539998</v>
      </c>
      <c r="B2580" s="88">
        <f t="shared" si="87"/>
        <v>55.391222127460004</v>
      </c>
      <c r="C2580" s="96">
        <v>498.90999997030002</v>
      </c>
    </row>
    <row r="2581" spans="1:3" x14ac:dyDescent="0.25">
      <c r="A2581" s="96">
        <v>44612.391819550001</v>
      </c>
      <c r="B2581" s="88">
        <f t="shared" si="87"/>
        <v>55.387608180450002</v>
      </c>
      <c r="C2581" s="96">
        <v>498.93200004469998</v>
      </c>
    </row>
    <row r="2582" spans="1:3" x14ac:dyDescent="0.25">
      <c r="A2582" s="96">
        <v>44614.758627110001</v>
      </c>
      <c r="B2582" s="88">
        <f t="shared" si="87"/>
        <v>55.38524137289</v>
      </c>
      <c r="C2582" s="96">
        <v>498.96600002420001</v>
      </c>
    </row>
    <row r="2583" spans="1:3" x14ac:dyDescent="0.25">
      <c r="A2583" s="96">
        <v>44628.135741890001</v>
      </c>
      <c r="B2583" s="88">
        <f t="shared" si="87"/>
        <v>55.371864258110001</v>
      </c>
      <c r="C2583" s="96">
        <v>499.01699999350001</v>
      </c>
    </row>
    <row r="2584" spans="1:3" x14ac:dyDescent="0.25">
      <c r="A2584" s="96">
        <v>44650.245119539999</v>
      </c>
      <c r="B2584" s="88">
        <f t="shared" si="87"/>
        <v>55.349754880460004</v>
      </c>
      <c r="C2584" s="96">
        <v>499.05999999490001</v>
      </c>
    </row>
    <row r="2585" spans="1:3" x14ac:dyDescent="0.25">
      <c r="A2585" s="96">
        <v>44659.709296740002</v>
      </c>
      <c r="B2585" s="88">
        <f t="shared" si="87"/>
        <v>55.340290703259996</v>
      </c>
      <c r="C2585" s="96">
        <v>499.10900004209998</v>
      </c>
    </row>
    <row r="2586" spans="1:3" x14ac:dyDescent="0.25">
      <c r="A2586" s="96">
        <v>44662.673526819999</v>
      </c>
      <c r="B2586" s="88">
        <f t="shared" si="87"/>
        <v>55.337326473179999</v>
      </c>
      <c r="C2586" s="96">
        <v>499.1360000148</v>
      </c>
    </row>
    <row r="2587" spans="1:3" x14ac:dyDescent="0.25">
      <c r="A2587" s="96">
        <v>44679.682105630003</v>
      </c>
      <c r="B2587" s="88">
        <f t="shared" si="87"/>
        <v>55.32031789437</v>
      </c>
      <c r="C2587" s="96">
        <v>499.32599997149998</v>
      </c>
    </row>
    <row r="2588" spans="1:3" x14ac:dyDescent="0.25">
      <c r="A2588" s="96">
        <v>44681.000964600003</v>
      </c>
      <c r="B2588" s="88">
        <f t="shared" si="87"/>
        <v>55.318999035399997</v>
      </c>
      <c r="C2588" s="96">
        <v>499.33700000869999</v>
      </c>
    </row>
    <row r="2589" spans="1:3" x14ac:dyDescent="0.25">
      <c r="A2589" s="96">
        <v>44683.366223570003</v>
      </c>
      <c r="B2589" s="88">
        <f t="shared" si="87"/>
        <v>55.316633776429995</v>
      </c>
      <c r="C2589" s="96">
        <v>499.50799996030003</v>
      </c>
    </row>
    <row r="2590" spans="1:3" x14ac:dyDescent="0.25">
      <c r="A2590" s="96">
        <v>44695.195779950001</v>
      </c>
      <c r="B2590" s="88">
        <f t="shared" si="87"/>
        <v>55.304804220050002</v>
      </c>
      <c r="C2590" s="96">
        <v>499.71599996089998</v>
      </c>
    </row>
    <row r="2591" spans="1:3" x14ac:dyDescent="0.25">
      <c r="A2591" s="96">
        <v>44705.823677059998</v>
      </c>
      <c r="B2591" s="88">
        <f t="shared" si="87"/>
        <v>55.294176322940004</v>
      </c>
      <c r="C2591" s="96">
        <v>499.75000003349999</v>
      </c>
    </row>
    <row r="2592" spans="1:3" x14ac:dyDescent="0.25">
      <c r="A2592" s="96">
        <v>44727.011762790004</v>
      </c>
      <c r="B2592" s="88">
        <f t="shared" si="87"/>
        <v>55.272988237209994</v>
      </c>
      <c r="C2592" s="96">
        <v>499.76999999959997</v>
      </c>
    </row>
    <row r="2593" spans="1:3" x14ac:dyDescent="0.25">
      <c r="A2593" s="96">
        <v>44754.997075239997</v>
      </c>
      <c r="B2593" s="88">
        <f t="shared" si="87"/>
        <v>55.245002924760001</v>
      </c>
      <c r="C2593" s="96">
        <v>499.76999999959997</v>
      </c>
    </row>
    <row r="2594" spans="1:3" x14ac:dyDescent="0.25">
      <c r="A2594" s="96">
        <v>44768.536132000001</v>
      </c>
      <c r="B2594" s="88">
        <f t="shared" si="87"/>
        <v>55.231463867999999</v>
      </c>
      <c r="C2594" s="96">
        <v>499.78600002830001</v>
      </c>
    </row>
    <row r="2595" spans="1:3" x14ac:dyDescent="0.25">
      <c r="A2595" s="96">
        <v>44773.267802740003</v>
      </c>
      <c r="B2595" s="88">
        <f t="shared" si="87"/>
        <v>55.226732197259999</v>
      </c>
      <c r="C2595" s="96">
        <v>499.88999998200001</v>
      </c>
    </row>
    <row r="2596" spans="1:3" x14ac:dyDescent="0.25">
      <c r="A2596" s="96">
        <v>44777.999473479998</v>
      </c>
      <c r="B2596" s="88">
        <f t="shared" si="87"/>
        <v>55.222000526519999</v>
      </c>
      <c r="C2596" s="96">
        <v>499.94100004429998</v>
      </c>
    </row>
    <row r="2597" spans="1:3" x14ac:dyDescent="0.25">
      <c r="A2597" s="96">
        <v>44780.36530885</v>
      </c>
      <c r="B2597" s="88">
        <f t="shared" si="87"/>
        <v>55.219634691149999</v>
      </c>
      <c r="C2597" s="96">
        <v>500.00600002710001</v>
      </c>
    </row>
    <row r="2598" spans="1:3" x14ac:dyDescent="0.25">
      <c r="A2598" s="96">
        <v>44782.731694280003</v>
      </c>
      <c r="B2598" s="88">
        <f t="shared" si="87"/>
        <v>55.217268305719998</v>
      </c>
      <c r="C2598" s="96">
        <v>500.12800002469999</v>
      </c>
    </row>
    <row r="2599" spans="1:3" x14ac:dyDescent="0.25">
      <c r="A2599" s="96">
        <v>44787.462529830002</v>
      </c>
      <c r="B2599" s="88">
        <f t="shared" si="87"/>
        <v>55.212537470169998</v>
      </c>
      <c r="C2599" s="96">
        <v>500.22499997170002</v>
      </c>
    </row>
    <row r="2600" spans="1:3" x14ac:dyDescent="0.25">
      <c r="A2600" s="96">
        <v>44793.762081089997</v>
      </c>
      <c r="B2600" s="88">
        <f t="shared" si="87"/>
        <v>55.206237918910006</v>
      </c>
      <c r="C2600" s="96">
        <v>500.31000001360002</v>
      </c>
    </row>
    <row r="2601" spans="1:3" x14ac:dyDescent="0.25">
      <c r="A2601" s="96">
        <v>44804.023166450002</v>
      </c>
      <c r="B2601" s="88">
        <f t="shared" si="87"/>
        <v>55.195976833549999</v>
      </c>
      <c r="C2601" s="96">
        <v>500.35899996760003</v>
      </c>
    </row>
    <row r="2602" spans="1:3" x14ac:dyDescent="0.25">
      <c r="A2602" s="96">
        <v>44839.510356049999</v>
      </c>
      <c r="B2602" s="88">
        <f t="shared" si="87"/>
        <v>55.160489643950001</v>
      </c>
      <c r="C2602" s="96">
        <v>500.3770000115</v>
      </c>
    </row>
    <row r="2603" spans="1:3" x14ac:dyDescent="0.25">
      <c r="A2603" s="96">
        <v>44846.608130350003</v>
      </c>
      <c r="B2603" s="88">
        <f t="shared" si="87"/>
        <v>55.153391869649994</v>
      </c>
      <c r="C2603" s="96">
        <v>500.44999996199999</v>
      </c>
    </row>
    <row r="2604" spans="1:3" x14ac:dyDescent="0.25">
      <c r="A2604" s="96">
        <v>44853.705568270001</v>
      </c>
      <c r="B2604" s="88">
        <f t="shared" si="87"/>
        <v>55.146294431729999</v>
      </c>
      <c r="C2604" s="96">
        <v>500.51899997520002</v>
      </c>
    </row>
    <row r="2605" spans="1:3" x14ac:dyDescent="0.25">
      <c r="A2605" s="96">
        <v>44856.071156780003</v>
      </c>
      <c r="B2605" s="88">
        <f t="shared" si="87"/>
        <v>55.143928843219996</v>
      </c>
      <c r="C2605" s="96">
        <v>500.59700001030001</v>
      </c>
    </row>
    <row r="2606" spans="1:3" x14ac:dyDescent="0.25">
      <c r="A2606" s="96">
        <v>44864.195631529998</v>
      </c>
      <c r="B2606" s="88">
        <f t="shared" si="87"/>
        <v>55.135804368470005</v>
      </c>
      <c r="C2606" s="96">
        <v>500.6400000118</v>
      </c>
    </row>
    <row r="2607" spans="1:3" x14ac:dyDescent="0.25">
      <c r="A2607" s="96">
        <v>44886.827591070003</v>
      </c>
      <c r="B2607" s="88">
        <f t="shared" si="87"/>
        <v>55.113172408929998</v>
      </c>
      <c r="C2607" s="96">
        <v>500.79000003639999</v>
      </c>
    </row>
    <row r="2608" spans="1:3" x14ac:dyDescent="0.25">
      <c r="A2608" s="96">
        <v>44889.1927249</v>
      </c>
      <c r="B2608" s="88">
        <f t="shared" si="87"/>
        <v>55.110807275100001</v>
      </c>
      <c r="C2608" s="96">
        <v>500.8799999766</v>
      </c>
    </row>
    <row r="2609" spans="1:3" x14ac:dyDescent="0.25">
      <c r="A2609" s="96">
        <v>44917.582738370002</v>
      </c>
      <c r="B2609" s="88">
        <f t="shared" si="87"/>
        <v>55.082417261629999</v>
      </c>
      <c r="C2609" s="96">
        <v>501.08999999240001</v>
      </c>
    </row>
    <row r="2610" spans="1:3" x14ac:dyDescent="0.25">
      <c r="A2610" s="96">
        <v>44925.994468329998</v>
      </c>
      <c r="B2610" s="88">
        <f t="shared" si="87"/>
        <v>55.074005531670004</v>
      </c>
      <c r="C2610" s="96">
        <v>501.13900003949999</v>
      </c>
    </row>
    <row r="2611" spans="1:3" x14ac:dyDescent="0.25">
      <c r="A2611" s="96">
        <v>44927.0460733</v>
      </c>
      <c r="B2611" s="88">
        <f t="shared" si="87"/>
        <v>55.072953926700002</v>
      </c>
      <c r="C2611" s="96">
        <v>501.16399999710001</v>
      </c>
    </row>
    <row r="2612" spans="1:3" x14ac:dyDescent="0.25">
      <c r="A2612" s="96">
        <v>44960.168111040002</v>
      </c>
      <c r="B2612" s="88">
        <f t="shared" si="87"/>
        <v>55.039831888959995</v>
      </c>
      <c r="C2612" s="96">
        <v>501.32999995720002</v>
      </c>
    </row>
    <row r="2613" spans="1:3" x14ac:dyDescent="0.25">
      <c r="A2613" s="96">
        <v>44962.534160280004</v>
      </c>
      <c r="B2613" s="88">
        <f t="shared" si="87"/>
        <v>55.037465839719999</v>
      </c>
      <c r="C2613" s="96">
        <v>501.33800001809999</v>
      </c>
    </row>
    <row r="2614" spans="1:3" x14ac:dyDescent="0.25">
      <c r="A2614" s="96">
        <v>44969.63114682</v>
      </c>
      <c r="B2614" s="88">
        <f t="shared" si="87"/>
        <v>55.030368853180001</v>
      </c>
      <c r="C2614" s="96">
        <v>501.43800003450002</v>
      </c>
    </row>
    <row r="2615" spans="1:3" x14ac:dyDescent="0.25">
      <c r="A2615" s="96">
        <v>44974.363162989997</v>
      </c>
      <c r="B2615" s="88">
        <f t="shared" si="87"/>
        <v>55.025636837010005</v>
      </c>
      <c r="C2615" s="96">
        <v>501.45000003280001</v>
      </c>
    </row>
    <row r="2616" spans="1:3" x14ac:dyDescent="0.25">
      <c r="A2616" s="96">
        <v>44988.558214860001</v>
      </c>
      <c r="B2616" s="88">
        <f t="shared" si="87"/>
        <v>55.011441785140001</v>
      </c>
      <c r="C2616" s="96">
        <v>501.6100000404</v>
      </c>
    </row>
    <row r="2617" spans="1:3" x14ac:dyDescent="0.25">
      <c r="A2617" s="96">
        <v>45002.849599480003</v>
      </c>
      <c r="B2617" s="88">
        <f t="shared" si="87"/>
        <v>54.997150400519999</v>
      </c>
      <c r="C2617" s="96">
        <v>501.70900000260002</v>
      </c>
    </row>
    <row r="2618" spans="1:3" x14ac:dyDescent="0.25">
      <c r="A2618" s="96">
        <v>45021.679549159999</v>
      </c>
      <c r="B2618" s="88">
        <f t="shared" si="87"/>
        <v>54.978320450840002</v>
      </c>
      <c r="C2618" s="96">
        <v>501.84700002890003</v>
      </c>
    </row>
    <row r="2619" spans="1:3" x14ac:dyDescent="0.25">
      <c r="A2619" s="96">
        <v>45059.532759460002</v>
      </c>
      <c r="B2619" s="88">
        <f t="shared" si="87"/>
        <v>54.940467240539995</v>
      </c>
      <c r="C2619" s="96">
        <v>501.88500003889999</v>
      </c>
    </row>
    <row r="2620" spans="1:3" x14ac:dyDescent="0.25">
      <c r="A2620" s="96">
        <v>45064.264777320001</v>
      </c>
      <c r="B2620" s="88">
        <f t="shared" si="87"/>
        <v>54.935735222680002</v>
      </c>
      <c r="C2620" s="96">
        <v>501.95000002159998</v>
      </c>
    </row>
    <row r="2621" spans="1:3" x14ac:dyDescent="0.25">
      <c r="A2621" s="96">
        <v>45079.591998850003</v>
      </c>
      <c r="B2621" s="88">
        <f t="shared" si="87"/>
        <v>54.920408001149994</v>
      </c>
      <c r="C2621" s="96">
        <v>502.00000002979999</v>
      </c>
    </row>
    <row r="2622" spans="1:3" x14ac:dyDescent="0.25">
      <c r="A2622" s="96">
        <v>45090.288982580001</v>
      </c>
      <c r="B2622" s="88">
        <f t="shared" si="87"/>
        <v>54.909711017420001</v>
      </c>
      <c r="C2622" s="96">
        <v>502.0290000178</v>
      </c>
    </row>
    <row r="2623" spans="1:3" x14ac:dyDescent="0.25">
      <c r="A2623" s="96">
        <v>45097.386285740002</v>
      </c>
      <c r="B2623" s="88">
        <f t="shared" si="87"/>
        <v>54.902613714259999</v>
      </c>
      <c r="C2623" s="96">
        <v>502.17299999670001</v>
      </c>
    </row>
    <row r="2624" spans="1:3" x14ac:dyDescent="0.25">
      <c r="A2624" s="96">
        <v>45116.31278634</v>
      </c>
      <c r="B2624" s="88">
        <f t="shared" si="87"/>
        <v>54.883687213659996</v>
      </c>
      <c r="C2624" s="96">
        <v>502.29999998580001</v>
      </c>
    </row>
    <row r="2625" spans="1:3" x14ac:dyDescent="0.25">
      <c r="A2625" s="96">
        <v>45118.678233649996</v>
      </c>
      <c r="B2625" s="88">
        <f t="shared" si="87"/>
        <v>54.881321766350005</v>
      </c>
      <c r="C2625" s="96">
        <v>502.39599997179999</v>
      </c>
    </row>
    <row r="2626" spans="1:3" x14ac:dyDescent="0.25">
      <c r="A2626" s="96">
        <v>45128.141983859998</v>
      </c>
      <c r="B2626" s="88">
        <f t="shared" si="87"/>
        <v>54.871858016140003</v>
      </c>
      <c r="C2626" s="96">
        <v>502.41200000049997</v>
      </c>
    </row>
    <row r="2627" spans="1:3" x14ac:dyDescent="0.25">
      <c r="A2627" s="96">
        <v>45132.873858970001</v>
      </c>
      <c r="B2627" s="88">
        <f t="shared" si="87"/>
        <v>54.867126141029999</v>
      </c>
      <c r="C2627" s="96">
        <v>502.56599996239999</v>
      </c>
    </row>
    <row r="2628" spans="1:3" x14ac:dyDescent="0.25">
      <c r="A2628" s="96">
        <v>45135.239287049997</v>
      </c>
      <c r="B2628" s="88">
        <f t="shared" si="87"/>
        <v>54.864760712950002</v>
      </c>
      <c r="C2628" s="96">
        <v>502.51999998470001</v>
      </c>
    </row>
    <row r="2629" spans="1:3" x14ac:dyDescent="0.25">
      <c r="A2629" s="96">
        <v>45161.730196730001</v>
      </c>
      <c r="B2629" s="88">
        <f t="shared" ref="B2629:B2692" si="88">100-A2629/1000</f>
        <v>54.838269803270002</v>
      </c>
      <c r="C2629" s="96">
        <v>502.66200004149999</v>
      </c>
    </row>
    <row r="2630" spans="1:3" x14ac:dyDescent="0.25">
      <c r="A2630" s="96">
        <v>45163.628865999999</v>
      </c>
      <c r="B2630" s="88">
        <f t="shared" si="88"/>
        <v>54.836371134000004</v>
      </c>
      <c r="C2630" s="96">
        <v>502.67500000069998</v>
      </c>
    </row>
    <row r="2631" spans="1:3" x14ac:dyDescent="0.25">
      <c r="A2631" s="96">
        <v>45234.603693609999</v>
      </c>
      <c r="B2631" s="88">
        <f t="shared" si="88"/>
        <v>54.765396306390002</v>
      </c>
      <c r="C2631" s="96">
        <v>502.8300000168</v>
      </c>
    </row>
    <row r="2632" spans="1:3" x14ac:dyDescent="0.25">
      <c r="A2632" s="96">
        <v>45248.798701539999</v>
      </c>
      <c r="B2632" s="88">
        <f t="shared" si="88"/>
        <v>54.751201298460003</v>
      </c>
      <c r="C2632" s="96">
        <v>502.88000002500002</v>
      </c>
    </row>
    <row r="2633" spans="1:3" x14ac:dyDescent="0.25">
      <c r="A2633" s="96">
        <v>45260.628354319997</v>
      </c>
      <c r="B2633" s="88">
        <f t="shared" si="88"/>
        <v>54.739371645680002</v>
      </c>
      <c r="C2633" s="96">
        <v>502.9239999875</v>
      </c>
    </row>
    <row r="2634" spans="1:3" x14ac:dyDescent="0.25">
      <c r="A2634" s="96">
        <v>45262.993603559997</v>
      </c>
      <c r="B2634" s="88">
        <f t="shared" si="88"/>
        <v>54.737006396440002</v>
      </c>
      <c r="C2634" s="96">
        <v>503.00000000749998</v>
      </c>
    </row>
    <row r="2635" spans="1:3" x14ac:dyDescent="0.25">
      <c r="A2635" s="96">
        <v>45265.359953079998</v>
      </c>
      <c r="B2635" s="88">
        <f t="shared" si="88"/>
        <v>54.734640046919999</v>
      </c>
      <c r="C2635" s="96">
        <v>503.00000000749998</v>
      </c>
    </row>
    <row r="2636" spans="1:3" x14ac:dyDescent="0.25">
      <c r="A2636" s="96">
        <v>45298.481567559997</v>
      </c>
      <c r="B2636" s="88">
        <f t="shared" si="88"/>
        <v>54.701518432440004</v>
      </c>
      <c r="C2636" s="96">
        <v>503.23999997229998</v>
      </c>
    </row>
    <row r="2637" spans="1:3" x14ac:dyDescent="0.25">
      <c r="A2637" s="96">
        <v>45312.676575489997</v>
      </c>
      <c r="B2637" s="88">
        <f t="shared" si="88"/>
        <v>54.687323424510005</v>
      </c>
      <c r="C2637" s="96">
        <v>503.31700004639998</v>
      </c>
    </row>
    <row r="2638" spans="1:3" x14ac:dyDescent="0.25">
      <c r="A2638" s="96">
        <v>45319.773737310003</v>
      </c>
      <c r="B2638" s="88">
        <f t="shared" si="88"/>
        <v>54.680226262689999</v>
      </c>
      <c r="C2638" s="96">
        <v>503.36300002410002</v>
      </c>
    </row>
    <row r="2639" spans="1:3" x14ac:dyDescent="0.25">
      <c r="A2639" s="96">
        <v>45329.237110130001</v>
      </c>
      <c r="B2639" s="88">
        <f t="shared" si="88"/>
        <v>54.670762889869998</v>
      </c>
      <c r="C2639" s="96">
        <v>503.40999996289997</v>
      </c>
    </row>
    <row r="2640" spans="1:3" x14ac:dyDescent="0.25">
      <c r="A2640" s="96">
        <v>45362.358867160001</v>
      </c>
      <c r="B2640" s="88">
        <f t="shared" si="88"/>
        <v>54.637641132840002</v>
      </c>
      <c r="C2640" s="96">
        <v>503.51999996230001</v>
      </c>
    </row>
    <row r="2641" spans="1:3" x14ac:dyDescent="0.25">
      <c r="A2641" s="96">
        <v>45367.09050577</v>
      </c>
      <c r="B2641" s="88">
        <f t="shared" si="88"/>
        <v>54.632909494229999</v>
      </c>
      <c r="C2641" s="96">
        <v>503.55900002639999</v>
      </c>
    </row>
    <row r="2642" spans="1:3" x14ac:dyDescent="0.25">
      <c r="A2642" s="96">
        <v>45381.285517190001</v>
      </c>
      <c r="B2642" s="88">
        <f t="shared" si="88"/>
        <v>54.618714482809999</v>
      </c>
      <c r="C2642" s="96">
        <v>503.58100000770003</v>
      </c>
    </row>
    <row r="2643" spans="1:3" x14ac:dyDescent="0.25">
      <c r="A2643" s="96">
        <v>45388.383070709999</v>
      </c>
      <c r="B2643" s="88">
        <f t="shared" si="88"/>
        <v>54.611616929290001</v>
      </c>
      <c r="C2643" s="96">
        <v>503.6910000071</v>
      </c>
    </row>
    <row r="2644" spans="1:3" x14ac:dyDescent="0.25">
      <c r="A2644" s="96">
        <v>45402.578082120002</v>
      </c>
      <c r="B2644" s="88">
        <f t="shared" si="88"/>
        <v>54.597421917879998</v>
      </c>
      <c r="C2644" s="96">
        <v>503.79199998450002</v>
      </c>
    </row>
    <row r="2645" spans="1:3" x14ac:dyDescent="0.25">
      <c r="A2645" s="96">
        <v>45416.773093540003</v>
      </c>
      <c r="B2645" s="88">
        <f t="shared" si="88"/>
        <v>54.583226906459998</v>
      </c>
      <c r="C2645" s="96">
        <v>503.85100001469999</v>
      </c>
    </row>
    <row r="2646" spans="1:3" x14ac:dyDescent="0.25">
      <c r="A2646" s="96">
        <v>45430.968104940002</v>
      </c>
      <c r="B2646" s="88">
        <f t="shared" si="88"/>
        <v>54.56903189506</v>
      </c>
      <c r="C2646" s="96">
        <v>503.89499997719997</v>
      </c>
    </row>
    <row r="2647" spans="1:3" x14ac:dyDescent="0.25">
      <c r="A2647" s="96">
        <v>45438.065658469997</v>
      </c>
      <c r="B2647" s="88">
        <f t="shared" si="88"/>
        <v>54.561934341530005</v>
      </c>
      <c r="C2647" s="96">
        <v>503.99999998509998</v>
      </c>
    </row>
    <row r="2648" spans="1:3" x14ac:dyDescent="0.25">
      <c r="A2648" s="96">
        <v>45458.580598439999</v>
      </c>
      <c r="B2648" s="88">
        <f t="shared" si="88"/>
        <v>54.541419401559999</v>
      </c>
      <c r="C2648" s="96">
        <v>504.04000001029999</v>
      </c>
    </row>
    <row r="2649" spans="1:3" x14ac:dyDescent="0.25">
      <c r="A2649" s="96">
        <v>45459.357568200001</v>
      </c>
      <c r="B2649" s="88">
        <f t="shared" si="88"/>
        <v>54.540642431800002</v>
      </c>
      <c r="C2649" s="96">
        <v>504.04700001700002</v>
      </c>
    </row>
    <row r="2650" spans="1:3" x14ac:dyDescent="0.25">
      <c r="A2650" s="96">
        <v>45535.96927365</v>
      </c>
      <c r="B2650" s="88">
        <f t="shared" si="88"/>
        <v>54.464030726350003</v>
      </c>
      <c r="C2650" s="96">
        <v>504.1760000214</v>
      </c>
    </row>
    <row r="2651" spans="1:3" x14ac:dyDescent="0.25">
      <c r="A2651" s="96">
        <v>45546.893612799999</v>
      </c>
      <c r="B2651" s="88">
        <f t="shared" si="88"/>
        <v>54.453106387200002</v>
      </c>
      <c r="C2651" s="96">
        <v>504.31799998510002</v>
      </c>
    </row>
    <row r="2652" spans="1:3" x14ac:dyDescent="0.25">
      <c r="A2652" s="96">
        <v>45549.258883609997</v>
      </c>
      <c r="B2652" s="88">
        <f t="shared" si="88"/>
        <v>54.450741116390006</v>
      </c>
      <c r="C2652" s="96">
        <v>504.38799995929998</v>
      </c>
    </row>
    <row r="2653" spans="1:3" x14ac:dyDescent="0.25">
      <c r="A2653" s="96">
        <v>45561.087950900001</v>
      </c>
      <c r="B2653" s="88">
        <f t="shared" si="88"/>
        <v>54.438912049099997</v>
      </c>
      <c r="C2653" s="96">
        <v>504.42500000820002</v>
      </c>
    </row>
    <row r="2654" spans="1:3" x14ac:dyDescent="0.25">
      <c r="A2654" s="96">
        <v>45566.234877169998</v>
      </c>
      <c r="B2654" s="88">
        <f t="shared" si="88"/>
        <v>54.433765122830003</v>
      </c>
      <c r="C2654" s="96">
        <v>504.5660000108</v>
      </c>
    </row>
    <row r="2655" spans="1:3" x14ac:dyDescent="0.25">
      <c r="A2655" s="96">
        <v>45570.551921760001</v>
      </c>
      <c r="B2655" s="88">
        <f t="shared" si="88"/>
        <v>54.42944807824</v>
      </c>
      <c r="C2655" s="96">
        <v>504.58000002429998</v>
      </c>
    </row>
    <row r="2656" spans="1:3" x14ac:dyDescent="0.25">
      <c r="A2656" s="96">
        <v>45572.917171009998</v>
      </c>
      <c r="B2656" s="88">
        <f t="shared" si="88"/>
        <v>54.427082828990002</v>
      </c>
      <c r="C2656" s="96">
        <v>504.6789999865</v>
      </c>
    </row>
    <row r="2657" spans="1:3" x14ac:dyDescent="0.25">
      <c r="A2657" s="96">
        <v>45575.283309209997</v>
      </c>
      <c r="B2657" s="88">
        <f t="shared" si="88"/>
        <v>54.42471669079</v>
      </c>
      <c r="C2657" s="96">
        <v>504.59000000729998</v>
      </c>
    </row>
    <row r="2658" spans="1:3" x14ac:dyDescent="0.25">
      <c r="A2658" s="96">
        <v>45577.649552859999</v>
      </c>
      <c r="B2658" s="88">
        <f t="shared" si="88"/>
        <v>54.422350447139998</v>
      </c>
      <c r="C2658" s="96">
        <v>504.59000000729998</v>
      </c>
    </row>
    <row r="2659" spans="1:3" x14ac:dyDescent="0.25">
      <c r="A2659" s="96">
        <v>45580.014696619997</v>
      </c>
      <c r="B2659" s="88">
        <f t="shared" si="88"/>
        <v>54.419985303380003</v>
      </c>
      <c r="C2659" s="96">
        <v>504.69599997620003</v>
      </c>
    </row>
    <row r="2660" spans="1:3" x14ac:dyDescent="0.25">
      <c r="A2660" s="96">
        <v>45587.112327559997</v>
      </c>
      <c r="B2660" s="88">
        <f t="shared" si="88"/>
        <v>54.41288767244</v>
      </c>
      <c r="C2660" s="96">
        <v>504.7330000252</v>
      </c>
    </row>
    <row r="2661" spans="1:3" x14ac:dyDescent="0.25">
      <c r="A2661" s="96">
        <v>45589.47846577</v>
      </c>
      <c r="B2661" s="88">
        <f t="shared" si="88"/>
        <v>54.41052153423</v>
      </c>
      <c r="C2661" s="96">
        <v>504.8899999633</v>
      </c>
    </row>
    <row r="2662" spans="1:3" x14ac:dyDescent="0.25">
      <c r="A2662" s="96">
        <v>45591.84371501</v>
      </c>
      <c r="B2662" s="88">
        <f t="shared" si="88"/>
        <v>54.40815628499</v>
      </c>
      <c r="C2662" s="96">
        <v>504.97000001369997</v>
      </c>
    </row>
    <row r="2663" spans="1:3" x14ac:dyDescent="0.25">
      <c r="A2663" s="96">
        <v>45603.67362224</v>
      </c>
      <c r="B2663" s="88">
        <f t="shared" si="88"/>
        <v>54.396326377759998</v>
      </c>
      <c r="C2663" s="96">
        <v>505.04799995569999</v>
      </c>
    </row>
    <row r="2664" spans="1:3" x14ac:dyDescent="0.25">
      <c r="A2664" s="96">
        <v>45620.234027819999</v>
      </c>
      <c r="B2664" s="88">
        <f t="shared" si="88"/>
        <v>54.379765972180003</v>
      </c>
      <c r="C2664" s="96">
        <v>505.23000003769999</v>
      </c>
    </row>
    <row r="2665" spans="1:3" x14ac:dyDescent="0.25">
      <c r="A2665" s="96">
        <v>45636.794433399999</v>
      </c>
      <c r="B2665" s="88">
        <f t="shared" si="88"/>
        <v>54.363205566600001</v>
      </c>
      <c r="C2665" s="96">
        <v>505.2710000239</v>
      </c>
    </row>
    <row r="2666" spans="1:3" x14ac:dyDescent="0.25">
      <c r="A2666" s="96">
        <v>45639.160571610002</v>
      </c>
      <c r="B2666" s="88">
        <f t="shared" si="88"/>
        <v>54.360839428390001</v>
      </c>
      <c r="C2666" s="96">
        <v>505.3419999592</v>
      </c>
    </row>
    <row r="2667" spans="1:3" x14ac:dyDescent="0.25">
      <c r="A2667" s="96">
        <v>45658.087115319999</v>
      </c>
      <c r="B2667" s="88">
        <f t="shared" si="88"/>
        <v>54.341912884679999</v>
      </c>
      <c r="C2667" s="96">
        <v>505.63000001009999</v>
      </c>
    </row>
    <row r="2668" spans="1:3" x14ac:dyDescent="0.25">
      <c r="A2668" s="96">
        <v>45669.916133580002</v>
      </c>
      <c r="B2668" s="88">
        <f t="shared" si="88"/>
        <v>54.330083866419997</v>
      </c>
      <c r="C2668" s="96">
        <v>505.69400003179999</v>
      </c>
    </row>
    <row r="2669" spans="1:3" x14ac:dyDescent="0.25">
      <c r="A2669" s="96">
        <v>45671.051492999999</v>
      </c>
      <c r="B2669" s="88">
        <f t="shared" si="88"/>
        <v>54.328948507</v>
      </c>
      <c r="C2669" s="96">
        <v>505.72599999609997</v>
      </c>
    </row>
    <row r="2670" spans="1:3" x14ac:dyDescent="0.25">
      <c r="A2670" s="96">
        <v>45672.282790279998</v>
      </c>
      <c r="B2670" s="88">
        <f t="shared" si="88"/>
        <v>54.327717209719999</v>
      </c>
      <c r="C2670" s="96">
        <v>505.75999997560001</v>
      </c>
    </row>
    <row r="2671" spans="1:3" x14ac:dyDescent="0.25">
      <c r="A2671" s="96">
        <v>45677.014368980002</v>
      </c>
      <c r="B2671" s="88">
        <f t="shared" si="88"/>
        <v>54.322985631019996</v>
      </c>
      <c r="C2671" s="96">
        <v>505.80900002269999</v>
      </c>
    </row>
    <row r="2672" spans="1:3" x14ac:dyDescent="0.25">
      <c r="A2672" s="96">
        <v>45684.111465850001</v>
      </c>
      <c r="B2672" s="88">
        <f t="shared" si="88"/>
        <v>54.315888534149998</v>
      </c>
      <c r="C2672" s="96">
        <v>505.8500000089</v>
      </c>
    </row>
    <row r="2673" spans="1:3" x14ac:dyDescent="0.25">
      <c r="A2673" s="96">
        <v>45693.574840139998</v>
      </c>
      <c r="B2673" s="88">
        <f t="shared" si="88"/>
        <v>54.306425159860005</v>
      </c>
      <c r="C2673" s="96">
        <v>505.89000003410001</v>
      </c>
    </row>
    <row r="2674" spans="1:3" x14ac:dyDescent="0.25">
      <c r="A2674" s="96">
        <v>45721.964746099999</v>
      </c>
      <c r="B2674" s="88">
        <f t="shared" si="88"/>
        <v>54.278035253900001</v>
      </c>
      <c r="C2674" s="96">
        <v>505.9299999662</v>
      </c>
    </row>
    <row r="2675" spans="1:3" x14ac:dyDescent="0.25">
      <c r="A2675" s="96">
        <v>45729.293307760003</v>
      </c>
      <c r="B2675" s="88">
        <f t="shared" si="88"/>
        <v>54.270706692239997</v>
      </c>
      <c r="C2675" s="96">
        <v>505.94699995590003</v>
      </c>
    </row>
    <row r="2676" spans="1:3" x14ac:dyDescent="0.25">
      <c r="A2676" s="96">
        <v>45736.159555060003</v>
      </c>
      <c r="B2676" s="88">
        <f t="shared" si="88"/>
        <v>54.263840444939994</v>
      </c>
      <c r="C2676" s="96">
        <v>505.9530000016</v>
      </c>
    </row>
    <row r="2677" spans="1:3" x14ac:dyDescent="0.25">
      <c r="A2677" s="96">
        <v>45738.5257556</v>
      </c>
      <c r="B2677" s="88">
        <f t="shared" si="88"/>
        <v>54.261474244399999</v>
      </c>
      <c r="C2677" s="96">
        <v>506.0249999911</v>
      </c>
    </row>
    <row r="2678" spans="1:3" x14ac:dyDescent="0.25">
      <c r="A2678" s="96">
        <v>45745.623141379998</v>
      </c>
      <c r="B2678" s="88">
        <f t="shared" si="88"/>
        <v>54.254376858619999</v>
      </c>
      <c r="C2678" s="96">
        <v>506.1360000446</v>
      </c>
    </row>
    <row r="2679" spans="1:3" x14ac:dyDescent="0.25">
      <c r="A2679" s="96">
        <v>45747.989341929999</v>
      </c>
      <c r="B2679" s="88">
        <f t="shared" si="88"/>
        <v>54.252010658069999</v>
      </c>
      <c r="C2679" s="96">
        <v>506.14100003620001</v>
      </c>
    </row>
    <row r="2680" spans="1:3" x14ac:dyDescent="0.25">
      <c r="A2680" s="96">
        <v>45752.720527190002</v>
      </c>
      <c r="B2680" s="88">
        <f t="shared" si="88"/>
        <v>54.24727947281</v>
      </c>
      <c r="C2680" s="96">
        <v>506.26699997110001</v>
      </c>
    </row>
    <row r="2681" spans="1:3" x14ac:dyDescent="0.25">
      <c r="A2681" s="96">
        <v>45756.081620609999</v>
      </c>
      <c r="B2681" s="88">
        <f t="shared" si="88"/>
        <v>54.243918379390003</v>
      </c>
      <c r="C2681" s="96">
        <v>506.30600003529997</v>
      </c>
    </row>
    <row r="2682" spans="1:3" x14ac:dyDescent="0.25">
      <c r="A2682" s="96">
        <v>45766.915258039997</v>
      </c>
      <c r="B2682" s="88">
        <f t="shared" si="88"/>
        <v>54.233084741960006</v>
      </c>
      <c r="C2682" s="96">
        <v>506.4369999617</v>
      </c>
    </row>
    <row r="2683" spans="1:3" x14ac:dyDescent="0.25">
      <c r="A2683" s="96">
        <v>45769.281820529999</v>
      </c>
      <c r="B2683" s="88">
        <f t="shared" si="88"/>
        <v>54.230718179470003</v>
      </c>
      <c r="C2683" s="96">
        <v>506.57700000329999</v>
      </c>
    </row>
    <row r="2684" spans="1:3" x14ac:dyDescent="0.25">
      <c r="A2684" s="96">
        <v>45785.842039490002</v>
      </c>
      <c r="B2684" s="88">
        <f t="shared" si="88"/>
        <v>54.214157960510001</v>
      </c>
      <c r="C2684" s="96">
        <v>506.63999997079998</v>
      </c>
    </row>
    <row r="2685" spans="1:3" x14ac:dyDescent="0.25">
      <c r="A2685" s="96">
        <v>45818.963471720002</v>
      </c>
      <c r="B2685" s="88">
        <f t="shared" si="88"/>
        <v>54.181036528279996</v>
      </c>
      <c r="C2685" s="96">
        <v>506.95200001820001</v>
      </c>
    </row>
    <row r="2686" spans="1:3" x14ac:dyDescent="0.25">
      <c r="A2686" s="96">
        <v>45823.695388979999</v>
      </c>
      <c r="B2686" s="88">
        <f t="shared" si="88"/>
        <v>54.176304611020001</v>
      </c>
      <c r="C2686" s="96">
        <v>507.01999997719997</v>
      </c>
    </row>
    <row r="2687" spans="1:3" x14ac:dyDescent="0.25">
      <c r="A2687" s="96">
        <v>45826.36056365</v>
      </c>
      <c r="B2687" s="88">
        <f t="shared" si="88"/>
        <v>54.173639436350001</v>
      </c>
      <c r="C2687" s="96">
        <v>507.02999996019997</v>
      </c>
    </row>
    <row r="2688" spans="1:3" x14ac:dyDescent="0.25">
      <c r="A2688" s="96">
        <v>45833.15867235</v>
      </c>
      <c r="B2688" s="88">
        <f t="shared" si="88"/>
        <v>54.166841327649998</v>
      </c>
      <c r="C2688" s="96">
        <v>507.08499995990002</v>
      </c>
    </row>
    <row r="2689" spans="1:3" x14ac:dyDescent="0.25">
      <c r="A2689" s="96">
        <v>45835.524609170003</v>
      </c>
      <c r="B2689" s="88">
        <f t="shared" si="88"/>
        <v>54.164475390829999</v>
      </c>
      <c r="C2689" s="96">
        <v>507.12299996989998</v>
      </c>
    </row>
    <row r="2690" spans="1:3" x14ac:dyDescent="0.25">
      <c r="A2690" s="96">
        <v>45847.353692019999</v>
      </c>
      <c r="B2690" s="88">
        <f t="shared" si="88"/>
        <v>54.15264630798</v>
      </c>
      <c r="C2690" s="96">
        <v>507.18299996109999</v>
      </c>
    </row>
    <row r="2691" spans="1:3" x14ac:dyDescent="0.25">
      <c r="A2691" s="96">
        <v>45854.451201789998</v>
      </c>
      <c r="B2691" s="88">
        <f t="shared" si="88"/>
        <v>54.145548798210001</v>
      </c>
      <c r="C2691" s="96">
        <v>507.35899999740002</v>
      </c>
    </row>
    <row r="2692" spans="1:3" x14ac:dyDescent="0.25">
      <c r="A2692" s="96">
        <v>45863.914498099999</v>
      </c>
      <c r="B2692" s="88">
        <f t="shared" si="88"/>
        <v>54.136085501899998</v>
      </c>
      <c r="C2692" s="96">
        <v>507.51499997449997</v>
      </c>
    </row>
    <row r="2693" spans="1:3" x14ac:dyDescent="0.25">
      <c r="A2693" s="96">
        <v>45866.280284649998</v>
      </c>
      <c r="B2693" s="88">
        <f t="shared" ref="B2693:B2756" si="89">100-A2693/1000</f>
        <v>54.133719715350004</v>
      </c>
      <c r="C2693" s="96">
        <v>507.50900002200001</v>
      </c>
    </row>
    <row r="2694" spans="1:3" x14ac:dyDescent="0.25">
      <c r="A2694" s="96">
        <v>45868.646221460003</v>
      </c>
      <c r="B2694" s="88">
        <f t="shared" si="89"/>
        <v>54.131353778539996</v>
      </c>
      <c r="C2694" s="96">
        <v>507.60299999270001</v>
      </c>
    </row>
    <row r="2695" spans="1:3" x14ac:dyDescent="0.25">
      <c r="A2695" s="96">
        <v>45878.109517769997</v>
      </c>
      <c r="B2695" s="88">
        <f t="shared" si="89"/>
        <v>54.12189048223</v>
      </c>
      <c r="C2695" s="96">
        <v>507.66700001430002</v>
      </c>
    </row>
    <row r="2696" spans="1:3" x14ac:dyDescent="0.25">
      <c r="A2696" s="96">
        <v>45885.207027539996</v>
      </c>
      <c r="B2696" s="88">
        <f t="shared" si="89"/>
        <v>54.114792972460002</v>
      </c>
      <c r="C2696" s="96">
        <v>507.83600004390001</v>
      </c>
    </row>
    <row r="2697" spans="1:3" x14ac:dyDescent="0.25">
      <c r="A2697" s="96">
        <v>45888.678347900001</v>
      </c>
      <c r="B2697" s="88">
        <f t="shared" si="89"/>
        <v>54.111321652100003</v>
      </c>
      <c r="C2697" s="96">
        <v>507.87599997590002</v>
      </c>
    </row>
    <row r="2698" spans="1:3" x14ac:dyDescent="0.25">
      <c r="A2698" s="96">
        <v>45904.133562709998</v>
      </c>
      <c r="B2698" s="88">
        <f t="shared" si="89"/>
        <v>54.095866437289999</v>
      </c>
      <c r="C2698" s="96">
        <v>508.078000024</v>
      </c>
    </row>
    <row r="2699" spans="1:3" x14ac:dyDescent="0.25">
      <c r="A2699" s="96">
        <v>45919.72449886</v>
      </c>
      <c r="B2699" s="88">
        <f t="shared" si="89"/>
        <v>54.080275501140001</v>
      </c>
      <c r="C2699" s="96">
        <v>508.16999997940002</v>
      </c>
    </row>
    <row r="2700" spans="1:3" x14ac:dyDescent="0.25">
      <c r="A2700" s="96">
        <v>45927.79225549</v>
      </c>
      <c r="B2700" s="88">
        <f t="shared" si="89"/>
        <v>54.072207744510003</v>
      </c>
      <c r="C2700" s="96">
        <v>508.21400003510001</v>
      </c>
    </row>
    <row r="2701" spans="1:3" x14ac:dyDescent="0.25">
      <c r="A2701" s="96">
        <v>45936.761467049997</v>
      </c>
      <c r="B2701" s="88">
        <f t="shared" si="89"/>
        <v>54.063238532950002</v>
      </c>
      <c r="C2701" s="96">
        <v>508.23999995370002</v>
      </c>
    </row>
    <row r="2702" spans="1:3" x14ac:dyDescent="0.25">
      <c r="A2702" s="96">
        <v>45937.254782360003</v>
      </c>
      <c r="B2702" s="88">
        <f t="shared" si="89"/>
        <v>54.06274521764</v>
      </c>
      <c r="C2702" s="96">
        <v>508.23999995370002</v>
      </c>
    </row>
    <row r="2703" spans="1:3" x14ac:dyDescent="0.25">
      <c r="A2703" s="96">
        <v>45937.859507920002</v>
      </c>
      <c r="B2703" s="88">
        <f t="shared" si="89"/>
        <v>54.062140492079998</v>
      </c>
      <c r="C2703" s="96">
        <v>508.23999995370002</v>
      </c>
    </row>
    <row r="2704" spans="1:3" x14ac:dyDescent="0.25">
      <c r="A2704" s="96">
        <v>45943.756432039998</v>
      </c>
      <c r="B2704" s="88">
        <f t="shared" si="89"/>
        <v>54.056243567960003</v>
      </c>
      <c r="C2704" s="96">
        <v>508.25000002979999</v>
      </c>
    </row>
    <row r="2705" spans="1:3" x14ac:dyDescent="0.25">
      <c r="A2705" s="96">
        <v>45969.507900440003</v>
      </c>
      <c r="B2705" s="88">
        <f t="shared" si="89"/>
        <v>54.03049209956</v>
      </c>
      <c r="C2705" s="96">
        <v>508.25000002979999</v>
      </c>
    </row>
    <row r="2706" spans="1:3" x14ac:dyDescent="0.25">
      <c r="A2706" s="96">
        <v>45979.646598020001</v>
      </c>
      <c r="B2706" s="88">
        <f t="shared" si="89"/>
        <v>54.020353401979996</v>
      </c>
      <c r="C2706" s="96">
        <v>508.2579999976</v>
      </c>
    </row>
    <row r="2707" spans="1:3" x14ac:dyDescent="0.25">
      <c r="A2707" s="96">
        <v>45980.242081869997</v>
      </c>
      <c r="B2707" s="88">
        <f t="shared" si="89"/>
        <v>54.019757918130004</v>
      </c>
      <c r="C2707" s="96">
        <v>508.27200001109998</v>
      </c>
    </row>
    <row r="2708" spans="1:3" x14ac:dyDescent="0.25">
      <c r="A2708" s="96">
        <v>45981.50711033</v>
      </c>
      <c r="B2708" s="88">
        <f t="shared" si="89"/>
        <v>54.01849288967</v>
      </c>
      <c r="C2708" s="96">
        <v>508.36200004440002</v>
      </c>
    </row>
    <row r="2709" spans="1:3" x14ac:dyDescent="0.25">
      <c r="A2709" s="96">
        <v>45997.320864660003</v>
      </c>
      <c r="B2709" s="88">
        <f t="shared" si="89"/>
        <v>54.002679135339996</v>
      </c>
      <c r="C2709" s="96">
        <v>508.46899997439999</v>
      </c>
    </row>
    <row r="2710" spans="1:3" x14ac:dyDescent="0.25">
      <c r="A2710" s="96">
        <v>46005.541898420001</v>
      </c>
      <c r="B2710" s="88">
        <f t="shared" si="89"/>
        <v>53.994458101580001</v>
      </c>
      <c r="C2710" s="96">
        <v>508.4899999946</v>
      </c>
    </row>
    <row r="2711" spans="1:3" x14ac:dyDescent="0.25">
      <c r="A2711" s="96">
        <v>46020.091053889999</v>
      </c>
      <c r="B2711" s="88">
        <f t="shared" si="89"/>
        <v>53.979908946110001</v>
      </c>
      <c r="C2711" s="96">
        <v>508.51399999109998</v>
      </c>
    </row>
    <row r="2712" spans="1:3" x14ac:dyDescent="0.25">
      <c r="A2712" s="96">
        <v>46030.844620739997</v>
      </c>
      <c r="B2712" s="88">
        <f t="shared" si="89"/>
        <v>53.969155379260002</v>
      </c>
      <c r="C2712" s="96">
        <v>508.66800004620001</v>
      </c>
    </row>
    <row r="2713" spans="1:3" x14ac:dyDescent="0.25">
      <c r="A2713" s="96">
        <v>46035.905530240001</v>
      </c>
      <c r="B2713" s="88">
        <f t="shared" si="89"/>
        <v>53.964094469759999</v>
      </c>
      <c r="C2713" s="96">
        <v>508.70700001720002</v>
      </c>
    </row>
    <row r="2714" spans="1:3" x14ac:dyDescent="0.25">
      <c r="A2714" s="96">
        <v>46039.068328529997</v>
      </c>
      <c r="B2714" s="88">
        <f t="shared" si="89"/>
        <v>53.96093167147</v>
      </c>
      <c r="C2714" s="96">
        <v>508.72300004589999</v>
      </c>
    </row>
    <row r="2715" spans="1:3" x14ac:dyDescent="0.25">
      <c r="A2715" s="96">
        <v>46041.597898649998</v>
      </c>
      <c r="B2715" s="88">
        <f t="shared" si="89"/>
        <v>53.958402101350003</v>
      </c>
      <c r="C2715" s="96">
        <v>508.81999999279998</v>
      </c>
    </row>
    <row r="2716" spans="1:3" x14ac:dyDescent="0.25">
      <c r="A2716" s="96">
        <v>46073.55036334</v>
      </c>
      <c r="B2716" s="88">
        <f t="shared" si="89"/>
        <v>53.926449636660003</v>
      </c>
      <c r="C2716" s="96">
        <v>508.87299997730003</v>
      </c>
    </row>
    <row r="2717" spans="1:3" x14ac:dyDescent="0.25">
      <c r="A2717" s="96">
        <v>46109.282716440001</v>
      </c>
      <c r="B2717" s="88">
        <f t="shared" si="89"/>
        <v>53.890717283560001</v>
      </c>
      <c r="C2717" s="96">
        <v>508.98999998350001</v>
      </c>
    </row>
    <row r="2718" spans="1:3" x14ac:dyDescent="0.25">
      <c r="A2718" s="96">
        <v>46112.188271469997</v>
      </c>
      <c r="B2718" s="88">
        <f t="shared" si="89"/>
        <v>53.887811728530004</v>
      </c>
      <c r="C2718" s="96">
        <v>508.98999998350001</v>
      </c>
    </row>
    <row r="2719" spans="1:3" x14ac:dyDescent="0.25">
      <c r="A2719" s="96">
        <v>46121.514026340003</v>
      </c>
      <c r="B2719" s="88">
        <f t="shared" si="89"/>
        <v>53.878485973659998</v>
      </c>
      <c r="C2719" s="96">
        <v>509.03900003059999</v>
      </c>
    </row>
    <row r="2720" spans="1:3" x14ac:dyDescent="0.25">
      <c r="A2720" s="96">
        <v>46121.934698420002</v>
      </c>
      <c r="B2720" s="88">
        <f t="shared" si="89"/>
        <v>53.878065301580001</v>
      </c>
      <c r="C2720" s="96">
        <v>509.04799995939999</v>
      </c>
    </row>
    <row r="2721" spans="1:3" x14ac:dyDescent="0.25">
      <c r="A2721" s="96">
        <v>46135.041749659998</v>
      </c>
      <c r="B2721" s="88">
        <f t="shared" si="89"/>
        <v>53.864958250340003</v>
      </c>
      <c r="C2721" s="96">
        <v>509.05999995769997</v>
      </c>
    </row>
    <row r="2722" spans="1:3" x14ac:dyDescent="0.25">
      <c r="A2722" s="96">
        <v>46139.014005559999</v>
      </c>
      <c r="B2722" s="88">
        <f t="shared" si="89"/>
        <v>53.86098599444</v>
      </c>
      <c r="C2722" s="96">
        <v>509.08700002360001</v>
      </c>
    </row>
    <row r="2723" spans="1:3" x14ac:dyDescent="0.25">
      <c r="A2723" s="96">
        <v>46140.911843549999</v>
      </c>
      <c r="B2723" s="88">
        <f t="shared" si="89"/>
        <v>53.859088156449999</v>
      </c>
      <c r="C2723" s="96">
        <v>509.21499997379999</v>
      </c>
    </row>
    <row r="2724" spans="1:3" x14ac:dyDescent="0.25">
      <c r="A2724" s="96">
        <v>46151.032841519998</v>
      </c>
      <c r="B2724" s="88">
        <f t="shared" si="89"/>
        <v>53.848967158480001</v>
      </c>
      <c r="C2724" s="96">
        <v>509.43900000299999</v>
      </c>
    </row>
    <row r="2725" spans="1:3" x14ac:dyDescent="0.25">
      <c r="A2725" s="96">
        <v>46156.125884809997</v>
      </c>
      <c r="B2725" s="88">
        <f t="shared" si="89"/>
        <v>53.843874115190005</v>
      </c>
      <c r="C2725" s="96">
        <v>509.51000003140001</v>
      </c>
    </row>
    <row r="2726" spans="1:3" x14ac:dyDescent="0.25">
      <c r="A2726" s="96">
        <v>46158.623953269998</v>
      </c>
      <c r="B2726" s="88">
        <f t="shared" si="89"/>
        <v>53.841376046730005</v>
      </c>
      <c r="C2726" s="96">
        <v>509.60899999370002</v>
      </c>
    </row>
    <row r="2727" spans="1:3" x14ac:dyDescent="0.25">
      <c r="A2727" s="96">
        <v>46172.539434749997</v>
      </c>
      <c r="B2727" s="88">
        <f t="shared" si="89"/>
        <v>53.82746056525</v>
      </c>
      <c r="C2727" s="96">
        <v>509.75999997930001</v>
      </c>
    </row>
    <row r="2728" spans="1:3" x14ac:dyDescent="0.25">
      <c r="A2728" s="96">
        <v>46188.995622440001</v>
      </c>
      <c r="B2728" s="88">
        <f t="shared" si="89"/>
        <v>53.811004377559996</v>
      </c>
      <c r="C2728" s="96">
        <v>509.80700001119999</v>
      </c>
    </row>
    <row r="2729" spans="1:3" x14ac:dyDescent="0.25">
      <c r="A2729" s="96">
        <v>46196.577500300002</v>
      </c>
      <c r="B2729" s="88">
        <f t="shared" si="89"/>
        <v>53.803422499699998</v>
      </c>
      <c r="C2729" s="96">
        <v>509.85999999569998</v>
      </c>
    </row>
    <row r="2730" spans="1:3" x14ac:dyDescent="0.25">
      <c r="A2730" s="96">
        <v>46201.706516190003</v>
      </c>
      <c r="B2730" s="88">
        <f t="shared" si="89"/>
        <v>53.798293483809999</v>
      </c>
      <c r="C2730" s="96">
        <v>509.85999999569998</v>
      </c>
    </row>
    <row r="2731" spans="1:3" x14ac:dyDescent="0.25">
      <c r="A2731" s="96">
        <v>46212.686903889997</v>
      </c>
      <c r="B2731" s="88">
        <f t="shared" si="89"/>
        <v>53.787313096110005</v>
      </c>
      <c r="C2731" s="96">
        <v>509.85999999569998</v>
      </c>
    </row>
    <row r="2732" spans="1:3" x14ac:dyDescent="0.25">
      <c r="A2732" s="96">
        <v>46223.924421279997</v>
      </c>
      <c r="B2732" s="88">
        <f t="shared" si="89"/>
        <v>53.776075578720004</v>
      </c>
      <c r="C2732" s="96">
        <v>509.85999999569998</v>
      </c>
    </row>
    <row r="2733" spans="1:3" x14ac:dyDescent="0.25">
      <c r="A2733" s="96">
        <v>46246.616978929997</v>
      </c>
      <c r="B2733" s="88">
        <f t="shared" si="89"/>
        <v>53.75338302107</v>
      </c>
      <c r="C2733" s="96">
        <v>509.85999999569998</v>
      </c>
    </row>
    <row r="2734" spans="1:3" x14ac:dyDescent="0.25">
      <c r="A2734" s="96">
        <v>46268.427243539998</v>
      </c>
      <c r="B2734" s="88">
        <f t="shared" si="89"/>
        <v>53.731572756460004</v>
      </c>
      <c r="C2734" s="96">
        <v>509.85999999569998</v>
      </c>
    </row>
    <row r="2735" spans="1:3" x14ac:dyDescent="0.25">
      <c r="A2735" s="96">
        <v>46298.948684870003</v>
      </c>
      <c r="B2735" s="88">
        <f t="shared" si="89"/>
        <v>53.701051315129995</v>
      </c>
      <c r="C2735" s="96">
        <v>509.91200001909999</v>
      </c>
    </row>
    <row r="2736" spans="1:3" x14ac:dyDescent="0.25">
      <c r="A2736" s="96">
        <v>46302.216797020003</v>
      </c>
      <c r="B2736" s="88">
        <f t="shared" si="89"/>
        <v>53.697783202979998</v>
      </c>
      <c r="C2736" s="96">
        <v>509.98499996959998</v>
      </c>
    </row>
    <row r="2737" spans="1:3" x14ac:dyDescent="0.25">
      <c r="A2737" s="96">
        <v>46304.746610449998</v>
      </c>
      <c r="B2737" s="88">
        <f t="shared" si="89"/>
        <v>53.695253389550004</v>
      </c>
      <c r="C2737" s="96">
        <v>510.06899995729998</v>
      </c>
    </row>
    <row r="2738" spans="1:3" x14ac:dyDescent="0.25">
      <c r="A2738" s="96">
        <v>46307.277001130002</v>
      </c>
      <c r="B2738" s="88">
        <f t="shared" si="89"/>
        <v>53.692722998869996</v>
      </c>
      <c r="C2738" s="96">
        <v>510.07200002669998</v>
      </c>
    </row>
    <row r="2739" spans="1:3" x14ac:dyDescent="0.25">
      <c r="A2739" s="96">
        <v>46314.867595839998</v>
      </c>
      <c r="B2739" s="88">
        <f t="shared" si="89"/>
        <v>53.685132404160001</v>
      </c>
      <c r="C2739" s="96">
        <v>510.2150000446</v>
      </c>
    </row>
    <row r="2740" spans="1:3" x14ac:dyDescent="0.25">
      <c r="A2740" s="96">
        <v>46324.28935151</v>
      </c>
      <c r="B2740" s="88">
        <f t="shared" si="89"/>
        <v>53.675710648489996</v>
      </c>
      <c r="C2740" s="96">
        <v>510.27000004429999</v>
      </c>
    </row>
    <row r="2741" spans="1:3" x14ac:dyDescent="0.25">
      <c r="A2741" s="96">
        <v>46365.473054020003</v>
      </c>
      <c r="B2741" s="88">
        <f t="shared" si="89"/>
        <v>53.634526945979999</v>
      </c>
      <c r="C2741" s="96">
        <v>510.27000004429999</v>
      </c>
    </row>
    <row r="2742" spans="1:3" x14ac:dyDescent="0.25">
      <c r="A2742" s="96">
        <v>46368.636028729998</v>
      </c>
      <c r="B2742" s="88">
        <f t="shared" si="89"/>
        <v>53.631363971270005</v>
      </c>
      <c r="C2742" s="96">
        <v>510.34000001850001</v>
      </c>
    </row>
    <row r="2743" spans="1:3" x14ac:dyDescent="0.25">
      <c r="A2743" s="96">
        <v>46374.584372539997</v>
      </c>
      <c r="B2743" s="88">
        <f t="shared" si="89"/>
        <v>53.625415627460001</v>
      </c>
      <c r="C2743" s="96">
        <v>510.40000000970002</v>
      </c>
    </row>
    <row r="2744" spans="1:3" x14ac:dyDescent="0.25">
      <c r="A2744" s="96">
        <v>46394.570865599999</v>
      </c>
      <c r="B2744" s="88">
        <f t="shared" si="89"/>
        <v>53.605429134399998</v>
      </c>
      <c r="C2744" s="96">
        <v>510.51900003110001</v>
      </c>
    </row>
    <row r="2745" spans="1:3" x14ac:dyDescent="0.25">
      <c r="A2745" s="96">
        <v>46397.101949360003</v>
      </c>
      <c r="B2745" s="88">
        <f t="shared" si="89"/>
        <v>53.602898050639993</v>
      </c>
      <c r="C2745" s="96">
        <v>510.57600004599999</v>
      </c>
    </row>
    <row r="2746" spans="1:3" x14ac:dyDescent="0.25">
      <c r="A2746" s="96">
        <v>46398.366373730001</v>
      </c>
      <c r="B2746" s="88">
        <f t="shared" si="89"/>
        <v>53.601633626270001</v>
      </c>
      <c r="C2746" s="96">
        <v>510.64100002869998</v>
      </c>
    </row>
    <row r="2747" spans="1:3" x14ac:dyDescent="0.25">
      <c r="A2747" s="96">
        <v>46407.223169149998</v>
      </c>
      <c r="B2747" s="88">
        <f t="shared" si="89"/>
        <v>53.592776830849999</v>
      </c>
      <c r="C2747" s="96">
        <v>510.82500003280001</v>
      </c>
    </row>
    <row r="2748" spans="1:3" x14ac:dyDescent="0.25">
      <c r="A2748" s="96">
        <v>46408.487593530001</v>
      </c>
      <c r="B2748" s="88">
        <f t="shared" si="89"/>
        <v>53.591512406470002</v>
      </c>
      <c r="C2748" s="96">
        <v>510.93500003219998</v>
      </c>
    </row>
    <row r="2749" spans="1:3" x14ac:dyDescent="0.25">
      <c r="A2749" s="96">
        <v>46412.91575398</v>
      </c>
      <c r="B2749" s="88">
        <f t="shared" si="89"/>
        <v>53.587084246019998</v>
      </c>
      <c r="C2749" s="96">
        <v>511.03100001809997</v>
      </c>
    </row>
    <row r="2750" spans="1:3" x14ac:dyDescent="0.25">
      <c r="A2750" s="96">
        <v>46417.644155399998</v>
      </c>
      <c r="B2750" s="88">
        <f t="shared" si="89"/>
        <v>53.582355844600002</v>
      </c>
      <c r="C2750" s="96">
        <v>511.06799997389999</v>
      </c>
    </row>
    <row r="2751" spans="1:3" x14ac:dyDescent="0.25">
      <c r="A2751" s="96">
        <v>46419.241465949999</v>
      </c>
      <c r="B2751" s="88">
        <f t="shared" si="89"/>
        <v>53.580758534049998</v>
      </c>
      <c r="C2751" s="96">
        <v>511.11500000580003</v>
      </c>
    </row>
    <row r="2752" spans="1:3" x14ac:dyDescent="0.25">
      <c r="A2752" s="96">
        <v>46423.669522069998</v>
      </c>
      <c r="B2752" s="88">
        <f t="shared" si="89"/>
        <v>53.57633047793</v>
      </c>
      <c r="C2752" s="96">
        <v>511.174000036</v>
      </c>
    </row>
    <row r="2753" spans="1:3" x14ac:dyDescent="0.25">
      <c r="A2753" s="96">
        <v>46424.934658029997</v>
      </c>
      <c r="B2753" s="88">
        <f t="shared" si="89"/>
        <v>53.575065341970003</v>
      </c>
      <c r="C2753" s="96">
        <v>511.22000001369997</v>
      </c>
    </row>
    <row r="2754" spans="1:3" x14ac:dyDescent="0.25">
      <c r="A2754" s="96">
        <v>46435.05590603</v>
      </c>
      <c r="B2754" s="88">
        <f t="shared" si="89"/>
        <v>53.564944093969999</v>
      </c>
      <c r="C2754" s="96">
        <v>511.30300004039998</v>
      </c>
    </row>
    <row r="2755" spans="1:3" x14ac:dyDescent="0.25">
      <c r="A2755" s="96">
        <v>46435.688646100003</v>
      </c>
      <c r="B2755" s="88">
        <f t="shared" si="89"/>
        <v>53.564311353899996</v>
      </c>
      <c r="C2755" s="96">
        <v>511.3200000301</v>
      </c>
    </row>
    <row r="2756" spans="1:3" x14ac:dyDescent="0.25">
      <c r="A2756" s="96">
        <v>46455.344029580003</v>
      </c>
      <c r="B2756" s="88">
        <f t="shared" si="89"/>
        <v>53.544655970419996</v>
      </c>
      <c r="C2756" s="96">
        <v>511.33599996570001</v>
      </c>
    </row>
    <row r="2757" spans="1:3" x14ac:dyDescent="0.25">
      <c r="A2757" s="96">
        <v>46461.623380030003</v>
      </c>
      <c r="B2757" s="88">
        <f t="shared" ref="B2757:B2820" si="90">100-A2757/1000</f>
        <v>53.538376619969995</v>
      </c>
      <c r="C2757" s="96">
        <v>511.63800003009999</v>
      </c>
    </row>
    <row r="2758" spans="1:3" x14ac:dyDescent="0.25">
      <c r="A2758" s="96">
        <v>46464.785688049997</v>
      </c>
      <c r="B2758" s="88">
        <f t="shared" si="90"/>
        <v>53.53521431195</v>
      </c>
      <c r="C2758" s="96">
        <v>511.71900004150001</v>
      </c>
    </row>
    <row r="2759" spans="1:3" x14ac:dyDescent="0.25">
      <c r="A2759" s="96">
        <v>46466.68363852</v>
      </c>
      <c r="B2759" s="88">
        <f t="shared" si="90"/>
        <v>53.533316361479997</v>
      </c>
      <c r="C2759" s="96">
        <v>511.85499995949999</v>
      </c>
    </row>
    <row r="2760" spans="1:3" x14ac:dyDescent="0.25">
      <c r="A2760" s="96">
        <v>46469.214468619997</v>
      </c>
      <c r="B2760" s="88">
        <f t="shared" si="90"/>
        <v>53.530785531380005</v>
      </c>
      <c r="C2760" s="96">
        <v>511.89600003880003</v>
      </c>
    </row>
    <row r="2761" spans="1:3" x14ac:dyDescent="0.25">
      <c r="A2761" s="96">
        <v>46471.111705820003</v>
      </c>
      <c r="B2761" s="88">
        <f t="shared" si="90"/>
        <v>53.52888829418</v>
      </c>
      <c r="C2761" s="96">
        <v>511.98799999430003</v>
      </c>
    </row>
    <row r="2762" spans="1:3" x14ac:dyDescent="0.25">
      <c r="A2762" s="96">
        <v>46476.80484389</v>
      </c>
      <c r="B2762" s="88">
        <f t="shared" si="90"/>
        <v>53.523195156109999</v>
      </c>
      <c r="C2762" s="96">
        <v>512.04700002449999</v>
      </c>
    </row>
    <row r="2763" spans="1:3" x14ac:dyDescent="0.25">
      <c r="A2763" s="96">
        <v>46481.865803180001</v>
      </c>
      <c r="B2763" s="88">
        <f t="shared" si="90"/>
        <v>53.51813419682</v>
      </c>
      <c r="C2763" s="96">
        <v>512.30500003320003</v>
      </c>
    </row>
    <row r="2764" spans="1:3" x14ac:dyDescent="0.25">
      <c r="A2764" s="96">
        <v>46490.088357170003</v>
      </c>
      <c r="B2764" s="88">
        <f t="shared" si="90"/>
        <v>53.509911642829998</v>
      </c>
      <c r="C2764" s="96">
        <v>512.34499996529996</v>
      </c>
    </row>
    <row r="2765" spans="1:3" x14ac:dyDescent="0.25">
      <c r="A2765" s="96">
        <v>46491.35412887</v>
      </c>
      <c r="B2765" s="88">
        <f t="shared" si="90"/>
        <v>53.50864587113</v>
      </c>
      <c r="C2765" s="96">
        <v>512.51499995589995</v>
      </c>
    </row>
    <row r="2766" spans="1:3" x14ac:dyDescent="0.25">
      <c r="A2766" s="96">
        <v>46491.987008789998</v>
      </c>
      <c r="B2766" s="88">
        <f t="shared" si="90"/>
        <v>53.508012991210002</v>
      </c>
      <c r="C2766" s="96">
        <v>512.63500003139995</v>
      </c>
    </row>
    <row r="2767" spans="1:3" x14ac:dyDescent="0.25">
      <c r="A2767" s="96">
        <v>46492.619187559998</v>
      </c>
      <c r="B2767" s="88">
        <f t="shared" si="90"/>
        <v>53.507380812440005</v>
      </c>
      <c r="C2767" s="96">
        <v>512.69200004640004</v>
      </c>
    </row>
    <row r="2768" spans="1:3" x14ac:dyDescent="0.25">
      <c r="A2768" s="96">
        <v>46495.149316809999</v>
      </c>
      <c r="B2768" s="88">
        <f t="shared" si="90"/>
        <v>53.50485068319</v>
      </c>
      <c r="C2768" s="96">
        <v>512.82299997289999</v>
      </c>
    </row>
    <row r="2769" spans="1:3" x14ac:dyDescent="0.25">
      <c r="A2769" s="96">
        <v>46505.639642499998</v>
      </c>
      <c r="B2769" s="88">
        <f t="shared" si="90"/>
        <v>53.4943603575</v>
      </c>
      <c r="C2769" s="96">
        <v>512.91000002999999</v>
      </c>
    </row>
    <row r="2770" spans="1:3" x14ac:dyDescent="0.25">
      <c r="A2770" s="96">
        <v>46515.391620039998</v>
      </c>
      <c r="B2770" s="88">
        <f t="shared" si="90"/>
        <v>53.484608379960001</v>
      </c>
      <c r="C2770" s="96">
        <v>512.958999984</v>
      </c>
    </row>
    <row r="2771" spans="1:3" x14ac:dyDescent="0.25">
      <c r="A2771" s="96">
        <v>46519.819766940003</v>
      </c>
      <c r="B2771" s="88">
        <f t="shared" si="90"/>
        <v>53.480180233059997</v>
      </c>
      <c r="C2771" s="96">
        <v>513.04099995640001</v>
      </c>
    </row>
    <row r="2772" spans="1:3" x14ac:dyDescent="0.25">
      <c r="A2772" s="96">
        <v>46527.41038496</v>
      </c>
      <c r="B2772" s="88">
        <f t="shared" si="90"/>
        <v>53.47258961504</v>
      </c>
      <c r="C2772" s="96">
        <v>513.07000003760004</v>
      </c>
    </row>
    <row r="2773" spans="1:3" x14ac:dyDescent="0.25">
      <c r="A2773" s="96">
        <v>46536.142146359998</v>
      </c>
      <c r="B2773" s="88">
        <f t="shared" si="90"/>
        <v>53.46385785364</v>
      </c>
      <c r="C2773" s="96">
        <v>513.07000003760004</v>
      </c>
    </row>
    <row r="2774" spans="1:3" x14ac:dyDescent="0.25">
      <c r="A2774" s="96">
        <v>46554.611225519999</v>
      </c>
      <c r="B2774" s="88">
        <f t="shared" si="90"/>
        <v>53.445388774480001</v>
      </c>
      <c r="C2774" s="96">
        <v>513.12699995929995</v>
      </c>
    </row>
    <row r="2775" spans="1:3" x14ac:dyDescent="0.25">
      <c r="A2775" s="96">
        <v>46557.140661229998</v>
      </c>
      <c r="B2775" s="88">
        <f t="shared" si="90"/>
        <v>53.442859338769999</v>
      </c>
      <c r="C2775" s="96">
        <v>513.23300002140002</v>
      </c>
    </row>
    <row r="2776" spans="1:3" x14ac:dyDescent="0.25">
      <c r="A2776" s="96">
        <v>46559.039084249998</v>
      </c>
      <c r="B2776" s="88">
        <f t="shared" si="90"/>
        <v>53.440960915750004</v>
      </c>
      <c r="C2776" s="96">
        <v>513.42400003219996</v>
      </c>
    </row>
    <row r="2777" spans="1:3" x14ac:dyDescent="0.25">
      <c r="A2777" s="96">
        <v>46560.304264879996</v>
      </c>
      <c r="B2777" s="88">
        <f t="shared" si="90"/>
        <v>53.439695735120004</v>
      </c>
      <c r="C2777" s="96">
        <v>513.53200001640005</v>
      </c>
    </row>
    <row r="2778" spans="1:3" x14ac:dyDescent="0.25">
      <c r="A2778" s="96">
        <v>46563.466564360002</v>
      </c>
      <c r="B2778" s="88">
        <f t="shared" si="90"/>
        <v>53.436533435640001</v>
      </c>
      <c r="C2778" s="96">
        <v>513.65699999030005</v>
      </c>
    </row>
    <row r="2779" spans="1:3" x14ac:dyDescent="0.25">
      <c r="A2779" s="96">
        <v>46573.588387960001</v>
      </c>
      <c r="B2779" s="88">
        <f t="shared" si="90"/>
        <v>53.426411612039999</v>
      </c>
      <c r="C2779" s="96">
        <v>513.74200003220005</v>
      </c>
    </row>
    <row r="2780" spans="1:3" x14ac:dyDescent="0.25">
      <c r="A2780" s="96">
        <v>46575.485506819998</v>
      </c>
      <c r="B2780" s="88">
        <f t="shared" si="90"/>
        <v>53.424514493180006</v>
      </c>
      <c r="C2780" s="96">
        <v>514.01500001550005</v>
      </c>
    </row>
    <row r="2781" spans="1:3" x14ac:dyDescent="0.25">
      <c r="A2781" s="96">
        <v>46584.340845610001</v>
      </c>
      <c r="B2781" s="88">
        <f t="shared" si="90"/>
        <v>53.415659154389999</v>
      </c>
      <c r="C2781" s="96">
        <v>514.08400002869996</v>
      </c>
    </row>
    <row r="2782" spans="1:3" x14ac:dyDescent="0.25">
      <c r="A2782" s="96">
        <v>46596.723414289998</v>
      </c>
      <c r="B2782" s="88">
        <f t="shared" si="90"/>
        <v>53.403276585710003</v>
      </c>
      <c r="C2782" s="96">
        <v>514.16576921939998</v>
      </c>
    </row>
    <row r="2783" spans="1:3" x14ac:dyDescent="0.25">
      <c r="A2783" s="96">
        <v>46602.265510860001</v>
      </c>
      <c r="B2783" s="88">
        <f t="shared" si="90"/>
        <v>53.397734489139999</v>
      </c>
      <c r="C2783" s="96">
        <v>514.22127390280002</v>
      </c>
    </row>
    <row r="2784" spans="1:3" x14ac:dyDescent="0.25">
      <c r="A2784" s="96">
        <v>46605.707786649997</v>
      </c>
      <c r="B2784" s="88">
        <f t="shared" si="90"/>
        <v>53.394292213350006</v>
      </c>
      <c r="C2784" s="96">
        <v>514.30946959180005</v>
      </c>
    </row>
    <row r="2785" spans="1:5" x14ac:dyDescent="0.25">
      <c r="A2785" s="96">
        <v>46622.407195239997</v>
      </c>
      <c r="B2785" s="88">
        <f t="shared" si="90"/>
        <v>53.377592804760006</v>
      </c>
      <c r="C2785" s="96">
        <v>514.35000000519995</v>
      </c>
    </row>
    <row r="2786" spans="1:5" x14ac:dyDescent="0.25">
      <c r="A2786" s="96">
        <v>46630.92607827</v>
      </c>
      <c r="B2786" s="88">
        <f t="shared" si="90"/>
        <v>53.369073921729999</v>
      </c>
      <c r="C2786" s="96">
        <v>514.37821749600005</v>
      </c>
    </row>
    <row r="2787" spans="1:5" x14ac:dyDescent="0.25">
      <c r="A2787" s="96">
        <v>46675.468349280003</v>
      </c>
      <c r="B2787" s="88">
        <f t="shared" si="90"/>
        <v>53.324531650719997</v>
      </c>
      <c r="C2787" s="96">
        <v>514.46695428340001</v>
      </c>
    </row>
    <row r="2788" spans="1:5" x14ac:dyDescent="0.25">
      <c r="A2788" s="96">
        <v>46679.39684945</v>
      </c>
      <c r="B2788" s="88">
        <f t="shared" si="90"/>
        <v>53.320603150549999</v>
      </c>
      <c r="C2788" s="96">
        <v>514.50027877460002</v>
      </c>
    </row>
    <row r="2789" spans="1:5" x14ac:dyDescent="0.25">
      <c r="A2789" s="96">
        <v>46691.31081268</v>
      </c>
      <c r="B2789" s="88">
        <f t="shared" si="90"/>
        <v>53.308689187319999</v>
      </c>
      <c r="C2789" s="96">
        <v>514.63229645039996</v>
      </c>
    </row>
    <row r="2790" spans="1:5" x14ac:dyDescent="0.25">
      <c r="A2790" s="96">
        <v>46699.352038680001</v>
      </c>
      <c r="B2790" s="88">
        <f t="shared" si="90"/>
        <v>53.300647961319996</v>
      </c>
      <c r="C2790" s="96">
        <v>514.66000003739998</v>
      </c>
    </row>
    <row r="2791" spans="1:5" x14ac:dyDescent="0.25">
      <c r="A2791" s="96">
        <v>46719.200720269997</v>
      </c>
      <c r="B2791" s="88">
        <f t="shared" si="90"/>
        <v>53.280799279730005</v>
      </c>
      <c r="C2791" s="96">
        <v>514.6886783466</v>
      </c>
    </row>
    <row r="2792" spans="1:5" x14ac:dyDescent="0.25">
      <c r="A2792" s="96">
        <v>46724.765539929998</v>
      </c>
      <c r="B2792" s="88">
        <f t="shared" si="90"/>
        <v>53.275234460070003</v>
      </c>
      <c r="C2792" s="96">
        <v>514.83474902809996</v>
      </c>
    </row>
    <row r="2793" spans="1:5" x14ac:dyDescent="0.25">
      <c r="A2793" s="96">
        <v>46727.87181859</v>
      </c>
      <c r="B2793" s="88">
        <f t="shared" si="90"/>
        <v>53.272128181409997</v>
      </c>
      <c r="C2793" s="96">
        <v>514.91100003940005</v>
      </c>
    </row>
    <row r="2794" spans="1:5" x14ac:dyDescent="0.25">
      <c r="A2794" s="86">
        <v>46741.93093255</v>
      </c>
      <c r="B2794" s="88">
        <f t="shared" si="90"/>
        <v>53.258069067450002</v>
      </c>
      <c r="C2794" s="86">
        <v>514.9300000444</v>
      </c>
      <c r="D2794" s="99" t="s">
        <v>44</v>
      </c>
      <c r="E2794" s="99"/>
    </row>
    <row r="2795" spans="1:5" x14ac:dyDescent="0.25">
      <c r="A2795" s="96">
        <v>46745.163347959999</v>
      </c>
      <c r="B2795" s="88">
        <f t="shared" si="90"/>
        <v>53.254836652039998</v>
      </c>
      <c r="C2795" s="96">
        <v>514.93199996650003</v>
      </c>
    </row>
    <row r="2796" spans="1:5" x14ac:dyDescent="0.25">
      <c r="A2796" s="96">
        <v>46763.603716439997</v>
      </c>
      <c r="B2796" s="88">
        <f t="shared" si="90"/>
        <v>53.236396283560005</v>
      </c>
      <c r="C2796" s="96">
        <v>515.27019783850005</v>
      </c>
    </row>
    <row r="2797" spans="1:5" x14ac:dyDescent="0.25">
      <c r="A2797" s="96">
        <v>46768.363526180001</v>
      </c>
      <c r="B2797" s="88">
        <f t="shared" si="90"/>
        <v>53.231636473819997</v>
      </c>
      <c r="C2797" s="96">
        <v>515.29122030359997</v>
      </c>
    </row>
    <row r="2798" spans="1:5" x14ac:dyDescent="0.25">
      <c r="A2798" s="96">
        <v>46778.340043190001</v>
      </c>
      <c r="B2798" s="88">
        <f t="shared" si="90"/>
        <v>53.221659956810001</v>
      </c>
      <c r="C2798" s="96">
        <v>515.4750528559</v>
      </c>
    </row>
    <row r="2799" spans="1:5" x14ac:dyDescent="0.25">
      <c r="A2799" s="96">
        <v>46779.95922664</v>
      </c>
      <c r="B2799" s="88">
        <f t="shared" si="90"/>
        <v>53.220040773359997</v>
      </c>
      <c r="C2799" s="96">
        <v>515.57400001209999</v>
      </c>
    </row>
    <row r="2800" spans="1:5" x14ac:dyDescent="0.25">
      <c r="A2800" s="96">
        <v>46786.079465739997</v>
      </c>
      <c r="B2800" s="88">
        <f t="shared" si="90"/>
        <v>53.213920534260005</v>
      </c>
      <c r="C2800" s="96">
        <v>515.61225296930002</v>
      </c>
    </row>
    <row r="2801" spans="1:3" x14ac:dyDescent="0.25">
      <c r="A2801" s="96">
        <v>46787.927706039998</v>
      </c>
      <c r="B2801" s="88">
        <f t="shared" si="90"/>
        <v>53.212072293959999</v>
      </c>
      <c r="C2801" s="96">
        <v>515.67868150770005</v>
      </c>
    </row>
    <row r="2802" spans="1:3" x14ac:dyDescent="0.25">
      <c r="A2802" s="96">
        <v>46797.515368879998</v>
      </c>
      <c r="B2802" s="88">
        <f t="shared" si="90"/>
        <v>53.202484631120001</v>
      </c>
      <c r="C2802" s="96">
        <v>515.76077461240004</v>
      </c>
    </row>
    <row r="2803" spans="1:3" x14ac:dyDescent="0.25">
      <c r="A2803" s="96">
        <v>46800.226167649998</v>
      </c>
      <c r="B2803" s="88">
        <f t="shared" si="90"/>
        <v>53.199773832350004</v>
      </c>
      <c r="C2803" s="96">
        <v>515.80937931309995</v>
      </c>
    </row>
    <row r="2804" spans="1:3" x14ac:dyDescent="0.25">
      <c r="A2804" s="96">
        <v>46803.319426709997</v>
      </c>
      <c r="B2804" s="88">
        <f t="shared" si="90"/>
        <v>53.196680573290003</v>
      </c>
      <c r="C2804" s="96">
        <v>515.89413255449995</v>
      </c>
    </row>
    <row r="2805" spans="1:3" x14ac:dyDescent="0.25">
      <c r="A2805" s="96">
        <v>46809.395911680003</v>
      </c>
      <c r="B2805" s="88">
        <f t="shared" si="90"/>
        <v>53.190604088319994</v>
      </c>
      <c r="C2805" s="96">
        <v>515.92116624120001</v>
      </c>
    </row>
    <row r="2806" spans="1:3" x14ac:dyDescent="0.25">
      <c r="A2806" s="96">
        <v>46820.323359319998</v>
      </c>
      <c r="B2806" s="88">
        <f t="shared" si="90"/>
        <v>53.17967664068</v>
      </c>
      <c r="C2806" s="96">
        <v>516.13730022679999</v>
      </c>
    </row>
    <row r="2807" spans="1:3" x14ac:dyDescent="0.25">
      <c r="A2807" s="96">
        <v>46839.11700233</v>
      </c>
      <c r="B2807" s="88">
        <f t="shared" si="90"/>
        <v>53.160882997670001</v>
      </c>
      <c r="C2807" s="96">
        <v>516.30508879199999</v>
      </c>
    </row>
    <row r="2808" spans="1:3" x14ac:dyDescent="0.25">
      <c r="A2808" s="96">
        <v>46865.524814299999</v>
      </c>
      <c r="B2808" s="88">
        <f t="shared" si="90"/>
        <v>53.134475185699998</v>
      </c>
      <c r="C2808" s="96">
        <v>516.44999997690002</v>
      </c>
    </row>
    <row r="2809" spans="1:3" x14ac:dyDescent="0.25">
      <c r="A2809" s="96">
        <v>46875.954832249998</v>
      </c>
      <c r="B2809" s="88">
        <f t="shared" si="90"/>
        <v>53.124045167750005</v>
      </c>
      <c r="C2809" s="96">
        <v>516.51884203780003</v>
      </c>
    </row>
    <row r="2810" spans="1:3" x14ac:dyDescent="0.25">
      <c r="A2810" s="96">
        <v>46885.509272689997</v>
      </c>
      <c r="B2810" s="88">
        <f t="shared" si="90"/>
        <v>53.114490727310006</v>
      </c>
      <c r="C2810" s="96">
        <v>516.54455771669996</v>
      </c>
    </row>
    <row r="2811" spans="1:3" x14ac:dyDescent="0.25">
      <c r="A2811" s="96">
        <v>46889.735741550001</v>
      </c>
      <c r="B2811" s="88">
        <f t="shared" si="90"/>
        <v>53.110264258450002</v>
      </c>
      <c r="C2811" s="96">
        <v>516.63630882279995</v>
      </c>
    </row>
    <row r="2812" spans="1:3" x14ac:dyDescent="0.25">
      <c r="A2812" s="96">
        <v>46919.271714570001</v>
      </c>
      <c r="B2812" s="88">
        <f t="shared" si="90"/>
        <v>53.080728285429998</v>
      </c>
      <c r="C2812" s="96">
        <v>516.70871905980005</v>
      </c>
    </row>
    <row r="2813" spans="1:3" x14ac:dyDescent="0.25">
      <c r="A2813" s="96">
        <v>46931.914760510001</v>
      </c>
      <c r="B2813" s="88">
        <f t="shared" si="90"/>
        <v>53.068085239490003</v>
      </c>
      <c r="C2813" s="96">
        <v>516.73945643009995</v>
      </c>
    </row>
    <row r="2814" spans="1:3" x14ac:dyDescent="0.25">
      <c r="A2814" s="96">
        <v>46943.668727930002</v>
      </c>
      <c r="B2814" s="88">
        <f t="shared" si="90"/>
        <v>53.056331272069997</v>
      </c>
      <c r="C2814" s="96">
        <v>516.79361302409995</v>
      </c>
    </row>
    <row r="2815" spans="1:3" x14ac:dyDescent="0.25">
      <c r="A2815" s="96">
        <v>46946.797061949997</v>
      </c>
      <c r="B2815" s="88">
        <f t="shared" si="90"/>
        <v>53.053202938049999</v>
      </c>
      <c r="C2815" s="96">
        <v>517.00331231580003</v>
      </c>
    </row>
    <row r="2816" spans="1:3" x14ac:dyDescent="0.25">
      <c r="A2816" s="96">
        <v>46949.925395979997</v>
      </c>
      <c r="B2816" s="88">
        <f t="shared" si="90"/>
        <v>53.050074604020004</v>
      </c>
      <c r="C2816" s="96">
        <v>517.04880947250001</v>
      </c>
    </row>
    <row r="2817" spans="1:3" x14ac:dyDescent="0.25">
      <c r="A2817" s="96">
        <v>46953.053730009997</v>
      </c>
      <c r="B2817" s="88">
        <f t="shared" si="90"/>
        <v>53.046946269990002</v>
      </c>
      <c r="C2817" s="96">
        <v>517.16092003510005</v>
      </c>
    </row>
    <row r="2818" spans="1:3" x14ac:dyDescent="0.25">
      <c r="A2818" s="96">
        <v>46960.353176069999</v>
      </c>
      <c r="B2818" s="88">
        <f t="shared" si="90"/>
        <v>53.039646823929999</v>
      </c>
      <c r="C2818" s="96">
        <v>517.22111858430003</v>
      </c>
    </row>
    <row r="2819" spans="1:3" x14ac:dyDescent="0.25">
      <c r="A2819" s="96">
        <v>46961.395954079999</v>
      </c>
      <c r="B2819" s="88">
        <f t="shared" si="90"/>
        <v>53.038604045920003</v>
      </c>
      <c r="C2819" s="96">
        <v>517.2529999912</v>
      </c>
    </row>
    <row r="2820" spans="1:3" x14ac:dyDescent="0.25">
      <c r="A2820" s="96">
        <v>46964.524288100001</v>
      </c>
      <c r="B2820" s="88">
        <f t="shared" si="90"/>
        <v>53.035475711899998</v>
      </c>
      <c r="C2820" s="96">
        <v>517.28741729629996</v>
      </c>
    </row>
    <row r="2821" spans="1:3" x14ac:dyDescent="0.25">
      <c r="A2821" s="96">
        <v>46967.652622130001</v>
      </c>
      <c r="B2821" s="88">
        <f t="shared" ref="B2821:B2884" si="91">100-A2821/1000</f>
        <v>53.032347377869996</v>
      </c>
      <c r="C2821" s="96">
        <v>517.39002846179994</v>
      </c>
    </row>
    <row r="2822" spans="1:3" x14ac:dyDescent="0.25">
      <c r="A2822" s="96">
        <v>46970.780956150003</v>
      </c>
      <c r="B2822" s="88">
        <f t="shared" si="91"/>
        <v>53.029219043849999</v>
      </c>
      <c r="C2822" s="96">
        <v>517.40612311289999</v>
      </c>
    </row>
    <row r="2823" spans="1:3" x14ac:dyDescent="0.25">
      <c r="A2823" s="96">
        <v>46978.945949239998</v>
      </c>
      <c r="B2823" s="88">
        <f t="shared" si="91"/>
        <v>53.02105405076</v>
      </c>
      <c r="C2823" s="96">
        <v>517.5810118951</v>
      </c>
    </row>
    <row r="2824" spans="1:3" x14ac:dyDescent="0.25">
      <c r="A2824" s="96">
        <v>47003.610816339999</v>
      </c>
      <c r="B2824" s="88">
        <f t="shared" si="91"/>
        <v>52.99638918366</v>
      </c>
      <c r="C2824" s="96">
        <v>517.78930526229999</v>
      </c>
    </row>
    <row r="2825" spans="1:3" x14ac:dyDescent="0.25">
      <c r="A2825" s="96">
        <v>47008.244361639998</v>
      </c>
      <c r="B2825" s="88">
        <f t="shared" si="91"/>
        <v>52.991755638360004</v>
      </c>
      <c r="C2825" s="96">
        <v>517.8336548433</v>
      </c>
    </row>
    <row r="2826" spans="1:3" x14ac:dyDescent="0.25">
      <c r="A2826" s="96">
        <v>47012.565648019998</v>
      </c>
      <c r="B2826" s="88">
        <f t="shared" si="91"/>
        <v>52.987434351979999</v>
      </c>
      <c r="C2826" s="96">
        <v>517.90063695979995</v>
      </c>
    </row>
    <row r="2827" spans="1:3" x14ac:dyDescent="0.25">
      <c r="A2827" s="96">
        <v>47018.958086289997</v>
      </c>
      <c r="B2827" s="88">
        <f t="shared" si="91"/>
        <v>52.981041913710001</v>
      </c>
      <c r="C2827" s="96">
        <v>517.9513915256</v>
      </c>
    </row>
    <row r="2828" spans="1:3" x14ac:dyDescent="0.25">
      <c r="A2828" s="96">
        <v>47019.908936740001</v>
      </c>
      <c r="B2828" s="88">
        <f t="shared" si="91"/>
        <v>52.980091063259998</v>
      </c>
      <c r="C2828" s="96">
        <v>517.9935031384</v>
      </c>
    </row>
    <row r="2829" spans="1:3" x14ac:dyDescent="0.25">
      <c r="A2829" s="96">
        <v>47020.372921490001</v>
      </c>
      <c r="B2829" s="88">
        <f t="shared" si="91"/>
        <v>52.979627078509999</v>
      </c>
      <c r="C2829" s="96">
        <v>517.94395463540002</v>
      </c>
    </row>
    <row r="2830" spans="1:3" x14ac:dyDescent="0.25">
      <c r="A2830" s="96">
        <v>47023.202591890004</v>
      </c>
      <c r="B2830" s="88">
        <f t="shared" si="91"/>
        <v>52.976797408109995</v>
      </c>
      <c r="C2830" s="96">
        <v>517.92999997740003</v>
      </c>
    </row>
    <row r="2831" spans="1:3" x14ac:dyDescent="0.25">
      <c r="A2831" s="96">
        <v>47024.932447990002</v>
      </c>
      <c r="B2831" s="88">
        <f t="shared" si="91"/>
        <v>52.975067552009996</v>
      </c>
      <c r="C2831" s="96">
        <v>517.9699688032</v>
      </c>
    </row>
    <row r="2832" spans="1:3" x14ac:dyDescent="0.25">
      <c r="A2832" s="96">
        <v>47025.7412243</v>
      </c>
      <c r="B2832" s="88">
        <f t="shared" si="91"/>
        <v>52.974258775700001</v>
      </c>
      <c r="C2832" s="96">
        <v>517.93940540400001</v>
      </c>
    </row>
    <row r="2833" spans="1:3" x14ac:dyDescent="0.25">
      <c r="A2833" s="96">
        <v>47039.71830244</v>
      </c>
      <c r="B2833" s="88">
        <f t="shared" si="91"/>
        <v>52.960281697559999</v>
      </c>
      <c r="C2833" s="96">
        <v>517.93999996039997</v>
      </c>
    </row>
    <row r="2834" spans="1:3" x14ac:dyDescent="0.25">
      <c r="A2834" s="96">
        <v>47043.063403920001</v>
      </c>
      <c r="B2834" s="88">
        <f t="shared" si="91"/>
        <v>52.956936596079998</v>
      </c>
      <c r="C2834" s="96">
        <v>517.94199997559997</v>
      </c>
    </row>
    <row r="2835" spans="1:3" x14ac:dyDescent="0.25">
      <c r="A2835" s="96">
        <v>47048.729332700001</v>
      </c>
      <c r="B2835" s="88">
        <f t="shared" si="91"/>
        <v>52.951270667300001</v>
      </c>
      <c r="C2835" s="96">
        <v>518.0481748469</v>
      </c>
    </row>
    <row r="2836" spans="1:3" x14ac:dyDescent="0.25">
      <c r="A2836" s="96">
        <v>47077.899112409999</v>
      </c>
      <c r="B2836" s="88">
        <f t="shared" si="91"/>
        <v>52.922100887589998</v>
      </c>
      <c r="C2836" s="96">
        <v>518.17000003529995</v>
      </c>
    </row>
    <row r="2837" spans="1:3" x14ac:dyDescent="0.25">
      <c r="A2837" s="96">
        <v>47083.86505085</v>
      </c>
      <c r="B2837" s="88">
        <f t="shared" si="91"/>
        <v>52.916134949149999</v>
      </c>
      <c r="C2837" s="96">
        <v>518.21745781230004</v>
      </c>
    </row>
    <row r="2838" spans="1:3" x14ac:dyDescent="0.25">
      <c r="A2838" s="96">
        <v>47102.733434629998</v>
      </c>
      <c r="B2838" s="88">
        <f t="shared" si="91"/>
        <v>52.897266565370003</v>
      </c>
      <c r="C2838" s="96">
        <v>518.52047348389999</v>
      </c>
    </row>
    <row r="2839" spans="1:3" x14ac:dyDescent="0.25">
      <c r="A2839" s="96">
        <v>47115.576700240003</v>
      </c>
      <c r="B2839" s="88">
        <f t="shared" si="91"/>
        <v>52.884423299759995</v>
      </c>
      <c r="C2839" s="96">
        <v>518.6772876233</v>
      </c>
    </row>
    <row r="2840" spans="1:3" x14ac:dyDescent="0.25">
      <c r="A2840" s="96">
        <v>47122.032317229998</v>
      </c>
      <c r="B2840" s="88">
        <f t="shared" si="91"/>
        <v>52.877967682770006</v>
      </c>
      <c r="C2840" s="96">
        <v>518.76562962310004</v>
      </c>
    </row>
    <row r="2841" spans="1:3" x14ac:dyDescent="0.25">
      <c r="A2841" s="96">
        <v>47144.694131639997</v>
      </c>
      <c r="B2841" s="88">
        <f t="shared" si="91"/>
        <v>52.855305868360006</v>
      </c>
      <c r="C2841" s="96">
        <v>518.82547985760004</v>
      </c>
    </row>
    <row r="2842" spans="1:3" x14ac:dyDescent="0.25">
      <c r="A2842" s="96">
        <v>47148.272312859997</v>
      </c>
      <c r="B2842" s="88">
        <f t="shared" si="91"/>
        <v>52.851727687140006</v>
      </c>
      <c r="C2842" s="96">
        <v>518.90774125229996</v>
      </c>
    </row>
    <row r="2843" spans="1:3" x14ac:dyDescent="0.25">
      <c r="A2843" s="96">
        <v>47167.195923170002</v>
      </c>
      <c r="B2843" s="88">
        <f t="shared" si="91"/>
        <v>52.832804076830001</v>
      </c>
      <c r="C2843" s="96">
        <v>518.95999999720004</v>
      </c>
    </row>
    <row r="2844" spans="1:3" x14ac:dyDescent="0.25">
      <c r="A2844" s="96">
        <v>47172.169520520001</v>
      </c>
      <c r="B2844" s="88">
        <f t="shared" si="91"/>
        <v>52.827830479479999</v>
      </c>
      <c r="C2844" s="96">
        <v>518.98568941279996</v>
      </c>
    </row>
    <row r="2845" spans="1:3" x14ac:dyDescent="0.25">
      <c r="A2845" s="96">
        <v>47173.683583229998</v>
      </c>
      <c r="B2845" s="88">
        <f t="shared" si="91"/>
        <v>52.826316416769998</v>
      </c>
      <c r="C2845" s="96">
        <v>519.05272563920005</v>
      </c>
    </row>
    <row r="2846" spans="1:3" x14ac:dyDescent="0.25">
      <c r="A2846" s="96">
        <v>47175.124989950004</v>
      </c>
      <c r="B2846" s="88">
        <f t="shared" si="91"/>
        <v>52.824875010049993</v>
      </c>
      <c r="C2846" s="96">
        <v>519.00000002239995</v>
      </c>
    </row>
    <row r="2847" spans="1:3" x14ac:dyDescent="0.25">
      <c r="A2847" s="96">
        <v>47207.42117329</v>
      </c>
      <c r="B2847" s="88">
        <f t="shared" si="91"/>
        <v>52.792578826709999</v>
      </c>
      <c r="C2847" s="96">
        <v>519.0299999714</v>
      </c>
    </row>
    <row r="2848" spans="1:3" x14ac:dyDescent="0.25">
      <c r="A2848" s="96">
        <v>47244.508929049996</v>
      </c>
      <c r="B2848" s="88">
        <f t="shared" si="91"/>
        <v>52.755491070950001</v>
      </c>
      <c r="C2848" s="96">
        <v>519.06879719350002</v>
      </c>
    </row>
    <row r="2849" spans="1:3" x14ac:dyDescent="0.25">
      <c r="A2849" s="96">
        <v>47249.076661630002</v>
      </c>
      <c r="B2849" s="88">
        <f t="shared" si="91"/>
        <v>52.750923338370001</v>
      </c>
      <c r="C2849" s="96">
        <v>519.15011022240003</v>
      </c>
    </row>
    <row r="2850" spans="1:3" x14ac:dyDescent="0.25">
      <c r="A2850" s="96">
        <v>47251.264923709998</v>
      </c>
      <c r="B2850" s="88">
        <f t="shared" si="91"/>
        <v>52.748735076290004</v>
      </c>
      <c r="C2850" s="96">
        <v>519.28389247509995</v>
      </c>
    </row>
    <row r="2851" spans="1:3" x14ac:dyDescent="0.25">
      <c r="A2851" s="96">
        <v>47252.341515959997</v>
      </c>
      <c r="B2851" s="88">
        <f t="shared" si="91"/>
        <v>52.747658484040002</v>
      </c>
      <c r="C2851" s="96">
        <v>519.31753054260003</v>
      </c>
    </row>
    <row r="2852" spans="1:3" x14ac:dyDescent="0.25">
      <c r="A2852" s="96">
        <v>47255.571292690001</v>
      </c>
      <c r="B2852" s="88">
        <f t="shared" si="91"/>
        <v>52.74442870731</v>
      </c>
      <c r="C2852" s="96">
        <v>519.34598626570005</v>
      </c>
    </row>
    <row r="2853" spans="1:3" x14ac:dyDescent="0.25">
      <c r="A2853" s="96">
        <v>47263.261494749997</v>
      </c>
      <c r="B2853" s="88">
        <f t="shared" si="91"/>
        <v>52.736738505250003</v>
      </c>
      <c r="C2853" s="96">
        <v>519.43343093620001</v>
      </c>
    </row>
    <row r="2854" spans="1:3" x14ac:dyDescent="0.25">
      <c r="A2854" s="96">
        <v>47269.626286899998</v>
      </c>
      <c r="B2854" s="88">
        <f t="shared" si="91"/>
        <v>52.730373713100001</v>
      </c>
      <c r="C2854" s="96">
        <v>519.51173141599998</v>
      </c>
    </row>
    <row r="2855" spans="1:3" x14ac:dyDescent="0.25">
      <c r="A2855" s="96">
        <v>47298.313228380001</v>
      </c>
      <c r="B2855" s="88">
        <f t="shared" si="91"/>
        <v>52.701686771619997</v>
      </c>
      <c r="C2855" s="96">
        <v>519.577695597</v>
      </c>
    </row>
    <row r="2856" spans="1:3" x14ac:dyDescent="0.25">
      <c r="A2856" s="96">
        <v>47310.848144900003</v>
      </c>
      <c r="B2856" s="88">
        <f t="shared" si="91"/>
        <v>52.6891518551</v>
      </c>
      <c r="C2856" s="96">
        <v>519.65992411599996</v>
      </c>
    </row>
    <row r="2857" spans="1:3" x14ac:dyDescent="0.25">
      <c r="A2857" s="96">
        <v>47324.171941870001</v>
      </c>
      <c r="B2857" s="88">
        <f t="shared" si="91"/>
        <v>52.675828058130001</v>
      </c>
      <c r="C2857" s="96">
        <v>519.72709110009998</v>
      </c>
    </row>
    <row r="2858" spans="1:3" x14ac:dyDescent="0.25">
      <c r="A2858" s="96">
        <v>47325.472214169997</v>
      </c>
      <c r="B2858" s="88">
        <f t="shared" si="91"/>
        <v>52.674527785830001</v>
      </c>
      <c r="C2858" s="96">
        <v>519.79732520879998</v>
      </c>
    </row>
    <row r="2859" spans="1:3" x14ac:dyDescent="0.25">
      <c r="A2859" s="96">
        <v>47328.594562539998</v>
      </c>
      <c r="B2859" s="88">
        <f t="shared" si="91"/>
        <v>52.671405437460002</v>
      </c>
      <c r="C2859" s="96">
        <v>519.83200002460001</v>
      </c>
    </row>
    <row r="2860" spans="1:3" x14ac:dyDescent="0.25">
      <c r="A2860" s="96">
        <v>47334.628496249999</v>
      </c>
      <c r="B2860" s="88">
        <f t="shared" si="91"/>
        <v>52.665371503750002</v>
      </c>
      <c r="C2860" s="96">
        <v>519.84197849409998</v>
      </c>
    </row>
    <row r="2861" spans="1:3" x14ac:dyDescent="0.25">
      <c r="A2861" s="96">
        <v>47336.479872219999</v>
      </c>
      <c r="B2861" s="88">
        <f t="shared" si="91"/>
        <v>52.663520127780004</v>
      </c>
      <c r="C2861" s="96">
        <v>519.87683761860001</v>
      </c>
    </row>
    <row r="2862" spans="1:3" x14ac:dyDescent="0.25">
      <c r="A2862" s="96">
        <v>47340.886934119997</v>
      </c>
      <c r="B2862" s="88">
        <f t="shared" si="91"/>
        <v>52.65911306588</v>
      </c>
      <c r="C2862" s="96">
        <v>520.01464094970004</v>
      </c>
    </row>
    <row r="2863" spans="1:3" x14ac:dyDescent="0.25">
      <c r="A2863" s="96">
        <v>47342.203793059998</v>
      </c>
      <c r="B2863" s="88">
        <f t="shared" si="91"/>
        <v>52.657796206939999</v>
      </c>
      <c r="C2863" s="96">
        <v>520.02196282149998</v>
      </c>
    </row>
    <row r="2864" spans="1:3" x14ac:dyDescent="0.25">
      <c r="A2864" s="96">
        <v>47347.358730499996</v>
      </c>
      <c r="B2864" s="88">
        <f t="shared" si="91"/>
        <v>52.652641269500002</v>
      </c>
      <c r="C2864" s="96">
        <v>520.12250896540002</v>
      </c>
    </row>
    <row r="2865" spans="1:3" x14ac:dyDescent="0.25">
      <c r="A2865" s="96">
        <v>47358.230771399998</v>
      </c>
      <c r="B2865" s="88">
        <f t="shared" si="91"/>
        <v>52.641769228600005</v>
      </c>
      <c r="C2865" s="96">
        <v>520.27163019399995</v>
      </c>
    </row>
    <row r="2866" spans="1:3" x14ac:dyDescent="0.25">
      <c r="A2866" s="96">
        <v>47363.89697881</v>
      </c>
      <c r="B2866" s="88">
        <f t="shared" si="91"/>
        <v>52.636103021190003</v>
      </c>
      <c r="C2866" s="96">
        <v>520.28379838909996</v>
      </c>
    </row>
    <row r="2867" spans="1:3" x14ac:dyDescent="0.25">
      <c r="A2867" s="96">
        <v>47369.678613069998</v>
      </c>
      <c r="B2867" s="88">
        <f t="shared" si="91"/>
        <v>52.63032138693</v>
      </c>
      <c r="C2867" s="96">
        <v>520.41891820729995</v>
      </c>
    </row>
    <row r="2868" spans="1:3" x14ac:dyDescent="0.25">
      <c r="A2868" s="96">
        <v>47380.804981310001</v>
      </c>
      <c r="B2868" s="88">
        <f t="shared" si="91"/>
        <v>52.61919501869</v>
      </c>
      <c r="C2868" s="96">
        <v>520.56726038459999</v>
      </c>
    </row>
    <row r="2869" spans="1:3" x14ac:dyDescent="0.25">
      <c r="A2869" s="96">
        <v>47383.18932025</v>
      </c>
      <c r="B2869" s="88">
        <f t="shared" si="91"/>
        <v>52.616810679750003</v>
      </c>
      <c r="C2869" s="96">
        <v>520.58960393070004</v>
      </c>
    </row>
    <row r="2870" spans="1:3" x14ac:dyDescent="0.25">
      <c r="A2870" s="96">
        <v>47387.159968200001</v>
      </c>
      <c r="B2870" s="88">
        <f t="shared" si="91"/>
        <v>52.612840031799998</v>
      </c>
      <c r="C2870" s="96">
        <v>520.61953430999995</v>
      </c>
    </row>
    <row r="2871" spans="1:3" x14ac:dyDescent="0.25">
      <c r="A2871" s="96">
        <v>47390.330924709997</v>
      </c>
      <c r="B2871" s="88">
        <f t="shared" si="91"/>
        <v>52.60966907529</v>
      </c>
      <c r="C2871" s="96">
        <v>520.70707201959999</v>
      </c>
    </row>
    <row r="2872" spans="1:3" x14ac:dyDescent="0.25">
      <c r="A2872" s="96">
        <v>47396.1650735</v>
      </c>
      <c r="B2872" s="88">
        <f t="shared" si="91"/>
        <v>52.603834926499999</v>
      </c>
      <c r="C2872" s="96">
        <v>520.7395195775</v>
      </c>
    </row>
    <row r="2873" spans="1:3" x14ac:dyDescent="0.25">
      <c r="A2873" s="96">
        <v>47421.851186070002</v>
      </c>
      <c r="B2873" s="88">
        <f t="shared" si="91"/>
        <v>52.57814881393</v>
      </c>
      <c r="C2873" s="96">
        <v>521.07210455459995</v>
      </c>
    </row>
    <row r="2874" spans="1:3" x14ac:dyDescent="0.25">
      <c r="A2874" s="96">
        <v>47433.185572939998</v>
      </c>
      <c r="B2874" s="88">
        <f t="shared" si="91"/>
        <v>52.566814427060002</v>
      </c>
      <c r="C2874" s="96">
        <v>521.13437511029997</v>
      </c>
    </row>
    <row r="2875" spans="1:3" x14ac:dyDescent="0.25">
      <c r="A2875" s="96">
        <v>47443.029448490001</v>
      </c>
      <c r="B2875" s="88">
        <f t="shared" si="91"/>
        <v>52.556970551509998</v>
      </c>
      <c r="C2875" s="96">
        <v>521.18800001219995</v>
      </c>
    </row>
    <row r="2876" spans="1:3" x14ac:dyDescent="0.25">
      <c r="A2876" s="96">
        <v>47452.585771810001</v>
      </c>
      <c r="B2876" s="88">
        <f t="shared" si="91"/>
        <v>52.54741422819</v>
      </c>
      <c r="C2876" s="96">
        <v>521.22424578289997</v>
      </c>
    </row>
    <row r="2877" spans="1:3" x14ac:dyDescent="0.25">
      <c r="A2877" s="96">
        <v>47495.058319889999</v>
      </c>
      <c r="B2877" s="88">
        <f t="shared" si="91"/>
        <v>52.504941680110001</v>
      </c>
      <c r="C2877" s="96">
        <v>521.25000001859996</v>
      </c>
    </row>
    <row r="2878" spans="1:3" x14ac:dyDescent="0.25">
      <c r="A2878" s="96">
        <v>47516.942893040003</v>
      </c>
      <c r="B2878" s="88">
        <f t="shared" si="91"/>
        <v>52.483057106959997</v>
      </c>
      <c r="C2878" s="96">
        <v>521.41949104150001</v>
      </c>
    </row>
    <row r="2879" spans="1:3" x14ac:dyDescent="0.25">
      <c r="A2879" s="96">
        <v>47518.362820269998</v>
      </c>
      <c r="B2879" s="88">
        <f t="shared" si="91"/>
        <v>52.481637179730001</v>
      </c>
      <c r="C2879" s="96">
        <v>521.45137263460003</v>
      </c>
    </row>
    <row r="2880" spans="1:3" x14ac:dyDescent="0.25">
      <c r="A2880" s="96">
        <v>47526.093160459997</v>
      </c>
      <c r="B2880" s="88">
        <f t="shared" si="91"/>
        <v>52.47390683954</v>
      </c>
      <c r="C2880" s="96">
        <v>521.54599146919998</v>
      </c>
    </row>
    <row r="2881" spans="1:3" x14ac:dyDescent="0.25">
      <c r="A2881" s="96">
        <v>47535.909356709999</v>
      </c>
      <c r="B2881" s="88">
        <f t="shared" si="91"/>
        <v>52.46409064329</v>
      </c>
      <c r="C2881" s="96">
        <v>521.6115874052</v>
      </c>
    </row>
    <row r="2882" spans="1:3" x14ac:dyDescent="0.25">
      <c r="A2882" s="96">
        <v>47568.592232149997</v>
      </c>
      <c r="B2882" s="88">
        <f t="shared" si="91"/>
        <v>52.431407767850004</v>
      </c>
      <c r="C2882" s="96">
        <v>521.85737656430001</v>
      </c>
    </row>
    <row r="2883" spans="1:3" x14ac:dyDescent="0.25">
      <c r="A2883" s="96">
        <v>47614.438926739997</v>
      </c>
      <c r="B2883" s="88">
        <f t="shared" si="91"/>
        <v>52.385561073260007</v>
      </c>
      <c r="C2883" s="96">
        <v>522.04853722830001</v>
      </c>
    </row>
    <row r="2884" spans="1:3" x14ac:dyDescent="0.25">
      <c r="A2884" s="96">
        <v>47641.001908079998</v>
      </c>
      <c r="B2884" s="88">
        <f t="shared" si="91"/>
        <v>52.35899809192</v>
      </c>
      <c r="C2884" s="96">
        <v>522.08136551079997</v>
      </c>
    </row>
    <row r="2885" spans="1:3" x14ac:dyDescent="0.25">
      <c r="A2885" s="96">
        <v>47662.17406908</v>
      </c>
      <c r="B2885" s="88">
        <f t="shared" ref="B2885:B2948" si="92">100-A2885/1000</f>
        <v>52.337825930919998</v>
      </c>
      <c r="C2885" s="96">
        <v>522.13000001390003</v>
      </c>
    </row>
    <row r="2886" spans="1:3" x14ac:dyDescent="0.25">
      <c r="A2886" s="96">
        <v>47687.11641196</v>
      </c>
      <c r="B2886" s="88">
        <f t="shared" si="92"/>
        <v>52.312883588040002</v>
      </c>
      <c r="C2886" s="96">
        <v>522.13999999689997</v>
      </c>
    </row>
    <row r="2887" spans="1:3" x14ac:dyDescent="0.25">
      <c r="A2887" s="96">
        <v>47688.000649269998</v>
      </c>
      <c r="B2887" s="88">
        <f t="shared" si="92"/>
        <v>52.311999350730005</v>
      </c>
      <c r="C2887" s="96">
        <v>522.20480645079999</v>
      </c>
    </row>
    <row r="2888" spans="1:3" x14ac:dyDescent="0.25">
      <c r="A2888" s="96">
        <v>47689.030292080002</v>
      </c>
      <c r="B2888" s="88">
        <f t="shared" si="92"/>
        <v>52.310969707919995</v>
      </c>
      <c r="C2888" s="96">
        <v>522.15253820639998</v>
      </c>
    </row>
    <row r="2889" spans="1:3" x14ac:dyDescent="0.25">
      <c r="A2889" s="96">
        <v>47729.023728510001</v>
      </c>
      <c r="B2889" s="88">
        <f t="shared" si="92"/>
        <v>52.270976271489999</v>
      </c>
      <c r="C2889" s="96">
        <v>522.19000000510005</v>
      </c>
    </row>
    <row r="2890" spans="1:3" x14ac:dyDescent="0.25">
      <c r="A2890" s="96">
        <v>47744.167932190001</v>
      </c>
      <c r="B2890" s="88">
        <f t="shared" si="92"/>
        <v>52.255832067809997</v>
      </c>
      <c r="C2890" s="96">
        <v>522.41150259970004</v>
      </c>
    </row>
    <row r="2891" spans="1:3" x14ac:dyDescent="0.25">
      <c r="A2891" s="96">
        <v>47762.39051415</v>
      </c>
      <c r="B2891" s="88">
        <f t="shared" si="92"/>
        <v>52.237609485850001</v>
      </c>
      <c r="C2891" s="96">
        <v>522.49849641699996</v>
      </c>
    </row>
    <row r="2892" spans="1:3" x14ac:dyDescent="0.25">
      <c r="A2892" s="96">
        <v>47767.1964936</v>
      </c>
      <c r="B2892" s="88">
        <f t="shared" si="92"/>
        <v>52.232803506399996</v>
      </c>
      <c r="C2892" s="96">
        <v>522.5357480161</v>
      </c>
    </row>
    <row r="2893" spans="1:3" x14ac:dyDescent="0.25">
      <c r="A2893" s="96">
        <v>47785.448852660003</v>
      </c>
      <c r="B2893" s="88">
        <f t="shared" si="92"/>
        <v>52.214551147339996</v>
      </c>
      <c r="C2893" s="96">
        <v>522.61000003669994</v>
      </c>
    </row>
    <row r="2894" spans="1:3" x14ac:dyDescent="0.25">
      <c r="A2894" s="96">
        <v>47810.220562620001</v>
      </c>
      <c r="B2894" s="88">
        <f t="shared" si="92"/>
        <v>52.189779437379997</v>
      </c>
      <c r="C2894" s="96">
        <v>522.62013860050001</v>
      </c>
    </row>
    <row r="2895" spans="1:3" x14ac:dyDescent="0.25">
      <c r="A2895" s="96">
        <v>47834.832806289996</v>
      </c>
      <c r="B2895" s="88">
        <f t="shared" si="92"/>
        <v>52.165167193710005</v>
      </c>
      <c r="C2895" s="96">
        <v>522.83517846840004</v>
      </c>
    </row>
    <row r="2896" spans="1:3" x14ac:dyDescent="0.25">
      <c r="A2896" s="96">
        <v>47844.215643709998</v>
      </c>
      <c r="B2896" s="88">
        <f t="shared" si="92"/>
        <v>52.155784356289999</v>
      </c>
      <c r="C2896" s="96">
        <v>522.88000004369997</v>
      </c>
    </row>
    <row r="2897" spans="1:3" x14ac:dyDescent="0.25">
      <c r="A2897" s="96">
        <v>47849.315682009998</v>
      </c>
      <c r="B2897" s="88">
        <f t="shared" si="92"/>
        <v>52.150684317990006</v>
      </c>
      <c r="C2897" s="96">
        <v>522.92057441550003</v>
      </c>
    </row>
    <row r="2898" spans="1:3" x14ac:dyDescent="0.25">
      <c r="A2898" s="96">
        <v>47878.770657020003</v>
      </c>
      <c r="B2898" s="88">
        <f t="shared" si="92"/>
        <v>52.121229342979994</v>
      </c>
      <c r="C2898" s="96">
        <v>522.97043807800003</v>
      </c>
    </row>
    <row r="2899" spans="1:3" x14ac:dyDescent="0.25">
      <c r="A2899" s="96">
        <v>47889.703426389999</v>
      </c>
      <c r="B2899" s="88">
        <f t="shared" si="92"/>
        <v>52.11029657361</v>
      </c>
      <c r="C2899" s="96">
        <v>523.03626991809995</v>
      </c>
    </row>
    <row r="2900" spans="1:3" x14ac:dyDescent="0.25">
      <c r="A2900" s="96">
        <v>47904.470307490003</v>
      </c>
      <c r="B2900" s="88">
        <f t="shared" si="92"/>
        <v>52.095529692509999</v>
      </c>
      <c r="C2900" s="96">
        <v>523.16675594080004</v>
      </c>
    </row>
    <row r="2901" spans="1:3" x14ac:dyDescent="0.25">
      <c r="A2901" s="96">
        <v>47914.348341149998</v>
      </c>
      <c r="B2901" s="88">
        <f t="shared" si="92"/>
        <v>52.085651658850004</v>
      </c>
      <c r="C2901" s="96">
        <v>523.27955549579997</v>
      </c>
    </row>
    <row r="2902" spans="1:3" x14ac:dyDescent="0.25">
      <c r="A2902" s="96">
        <v>47917.717883619996</v>
      </c>
      <c r="B2902" s="88">
        <f t="shared" si="92"/>
        <v>52.08228211638</v>
      </c>
      <c r="C2902" s="96">
        <v>523.29999998209996</v>
      </c>
    </row>
    <row r="2903" spans="1:3" x14ac:dyDescent="0.25">
      <c r="A2903" s="96">
        <v>47932.323866610001</v>
      </c>
      <c r="B2903" s="88">
        <f t="shared" si="92"/>
        <v>52.067676133390002</v>
      </c>
      <c r="C2903" s="96">
        <v>523.30999996510002</v>
      </c>
    </row>
    <row r="2904" spans="1:3" x14ac:dyDescent="0.25">
      <c r="A2904" s="96">
        <v>47952.585905649998</v>
      </c>
      <c r="B2904" s="88">
        <f t="shared" si="92"/>
        <v>52.047414094350003</v>
      </c>
      <c r="C2904" s="96">
        <v>523.35968406869995</v>
      </c>
    </row>
    <row r="2905" spans="1:3" x14ac:dyDescent="0.25">
      <c r="A2905" s="96">
        <v>47963.943008050002</v>
      </c>
      <c r="B2905" s="88">
        <f t="shared" si="92"/>
        <v>52.036056991949998</v>
      </c>
      <c r="C2905" s="96">
        <v>523.41999996449999</v>
      </c>
    </row>
    <row r="2906" spans="1:3" x14ac:dyDescent="0.25">
      <c r="A2906" s="96">
        <v>47972.23491685</v>
      </c>
      <c r="B2906" s="88">
        <f t="shared" si="92"/>
        <v>52.027765083150001</v>
      </c>
      <c r="C2906" s="96">
        <v>523.51193975659999</v>
      </c>
    </row>
    <row r="2907" spans="1:3" x14ac:dyDescent="0.25">
      <c r="A2907" s="96">
        <v>47976.484562899997</v>
      </c>
      <c r="B2907" s="88">
        <f t="shared" si="92"/>
        <v>52.023515437100002</v>
      </c>
      <c r="C2907" s="96">
        <v>523.60640017319997</v>
      </c>
    </row>
    <row r="2908" spans="1:3" x14ac:dyDescent="0.25">
      <c r="A2908" s="96">
        <v>47992.419785339996</v>
      </c>
      <c r="B2908" s="88">
        <f t="shared" si="92"/>
        <v>52.007580214660003</v>
      </c>
      <c r="C2908" s="96">
        <v>523.74745475129998</v>
      </c>
    </row>
    <row r="2909" spans="1:3" x14ac:dyDescent="0.25">
      <c r="A2909" s="96">
        <v>47994.424221039997</v>
      </c>
      <c r="B2909" s="88">
        <f t="shared" si="92"/>
        <v>52.005575778960001</v>
      </c>
      <c r="C2909" s="96">
        <v>523.78139065580001</v>
      </c>
    </row>
    <row r="2910" spans="1:3" x14ac:dyDescent="0.25">
      <c r="A2910" s="96">
        <v>48012.294323219998</v>
      </c>
      <c r="B2910" s="88">
        <f t="shared" si="92"/>
        <v>51.987705676780003</v>
      </c>
      <c r="C2910" s="96">
        <v>523.8783204742</v>
      </c>
    </row>
    <row r="2911" spans="1:3" x14ac:dyDescent="0.25">
      <c r="A2911" s="96">
        <v>48032.876328780003</v>
      </c>
      <c r="B2911" s="88">
        <f t="shared" si="92"/>
        <v>51.967123671219994</v>
      </c>
      <c r="C2911" s="96">
        <v>523.90999997029996</v>
      </c>
    </row>
    <row r="2912" spans="1:3" x14ac:dyDescent="0.25">
      <c r="A2912" s="96">
        <v>48075.39441347</v>
      </c>
      <c r="B2912" s="88">
        <f t="shared" si="92"/>
        <v>51.924605586529999</v>
      </c>
      <c r="C2912" s="96">
        <v>523.93000002949998</v>
      </c>
    </row>
    <row r="2913" spans="1:3" x14ac:dyDescent="0.25">
      <c r="A2913" s="96">
        <v>48101.070719119998</v>
      </c>
      <c r="B2913" s="88">
        <f t="shared" si="92"/>
        <v>51.898929280880004</v>
      </c>
      <c r="C2913" s="96">
        <v>524.0004448034</v>
      </c>
    </row>
    <row r="2914" spans="1:3" x14ac:dyDescent="0.25">
      <c r="A2914" s="96">
        <v>48121.536688269996</v>
      </c>
      <c r="B2914" s="88">
        <f t="shared" si="92"/>
        <v>51.878463311730002</v>
      </c>
      <c r="C2914" s="96">
        <v>524.06608488409995</v>
      </c>
    </row>
    <row r="2915" spans="1:3" x14ac:dyDescent="0.25">
      <c r="A2915" s="96">
        <v>48122.473536630001</v>
      </c>
      <c r="B2915" s="88">
        <f t="shared" si="92"/>
        <v>51.877526463369996</v>
      </c>
      <c r="C2915" s="96">
        <v>524.09395145250005</v>
      </c>
    </row>
    <row r="2916" spans="1:3" x14ac:dyDescent="0.25">
      <c r="A2916" s="96">
        <v>48124.511723180003</v>
      </c>
      <c r="B2916" s="88">
        <f t="shared" si="92"/>
        <v>51.875488276819993</v>
      </c>
      <c r="C2916" s="96">
        <v>524.08393125980001</v>
      </c>
    </row>
    <row r="2917" spans="1:3" x14ac:dyDescent="0.25">
      <c r="A2917" s="96">
        <v>48126.42854003</v>
      </c>
      <c r="B2917" s="88">
        <f t="shared" si="92"/>
        <v>51.873571459970002</v>
      </c>
      <c r="C2917" s="96">
        <v>524.08687870949996</v>
      </c>
    </row>
    <row r="2918" spans="1:3" x14ac:dyDescent="0.25">
      <c r="A2918" s="96">
        <v>48138.532022560001</v>
      </c>
      <c r="B2918" s="88">
        <f t="shared" si="92"/>
        <v>51.86146797744</v>
      </c>
      <c r="C2918" s="96">
        <v>524.18311627579999</v>
      </c>
    </row>
    <row r="2919" spans="1:3" x14ac:dyDescent="0.25">
      <c r="A2919" s="96">
        <v>48143.37341557</v>
      </c>
      <c r="B2919" s="88">
        <f t="shared" si="92"/>
        <v>51.856626584429996</v>
      </c>
      <c r="C2919" s="96">
        <v>524.13422798739998</v>
      </c>
    </row>
    <row r="2920" spans="1:3" x14ac:dyDescent="0.25">
      <c r="A2920" s="96">
        <v>48149.42515684</v>
      </c>
      <c r="B2920" s="88">
        <f t="shared" si="92"/>
        <v>51.850574843160004</v>
      </c>
      <c r="C2920" s="96">
        <v>524.08371416850002</v>
      </c>
    </row>
    <row r="2921" spans="1:3" x14ac:dyDescent="0.25">
      <c r="A2921" s="96">
        <v>48156.176127350001</v>
      </c>
      <c r="B2921" s="88">
        <f t="shared" si="92"/>
        <v>51.843823872649999</v>
      </c>
      <c r="C2921" s="96">
        <v>524.09584455189997</v>
      </c>
    </row>
    <row r="2922" spans="1:3" x14ac:dyDescent="0.25">
      <c r="A2922" s="96">
        <v>48157.615418449997</v>
      </c>
      <c r="B2922" s="88">
        <f t="shared" si="92"/>
        <v>51.84238458155</v>
      </c>
      <c r="C2922" s="96">
        <v>524.15493249890005</v>
      </c>
    </row>
    <row r="2923" spans="1:3" x14ac:dyDescent="0.25">
      <c r="A2923" s="96">
        <v>48168.410101690002</v>
      </c>
      <c r="B2923" s="88">
        <f t="shared" si="92"/>
        <v>51.83158989831</v>
      </c>
      <c r="C2923" s="96">
        <v>524.25551580269996</v>
      </c>
    </row>
    <row r="2924" spans="1:3" x14ac:dyDescent="0.25">
      <c r="A2924" s="96">
        <v>48185.602386550003</v>
      </c>
      <c r="B2924" s="88">
        <f t="shared" si="92"/>
        <v>51.814397613449998</v>
      </c>
      <c r="C2924" s="96">
        <v>524.44999998440005</v>
      </c>
    </row>
    <row r="2925" spans="1:3" x14ac:dyDescent="0.25">
      <c r="A2925" s="96">
        <v>48201.228346169999</v>
      </c>
      <c r="B2925" s="88">
        <f t="shared" si="92"/>
        <v>51.798771653830002</v>
      </c>
      <c r="C2925" s="96">
        <v>524.48202099649995</v>
      </c>
    </row>
    <row r="2926" spans="1:3" x14ac:dyDescent="0.25">
      <c r="A2926" s="96">
        <v>48203.357445130001</v>
      </c>
      <c r="B2926" s="88">
        <f t="shared" si="92"/>
        <v>51.796642554869997</v>
      </c>
      <c r="C2926" s="96">
        <v>524.53573279080001</v>
      </c>
    </row>
    <row r="2927" spans="1:3" x14ac:dyDescent="0.25">
      <c r="A2927" s="96">
        <v>48220.827767930001</v>
      </c>
      <c r="B2927" s="88">
        <f t="shared" si="92"/>
        <v>51.779172232069996</v>
      </c>
      <c r="C2927" s="96">
        <v>524.65000001709996</v>
      </c>
    </row>
    <row r="2928" spans="1:3" x14ac:dyDescent="0.25">
      <c r="A2928" s="96">
        <v>48231.022412140002</v>
      </c>
      <c r="B2928" s="88">
        <f t="shared" si="92"/>
        <v>51.76897758786</v>
      </c>
      <c r="C2928" s="96">
        <v>524.80470284820001</v>
      </c>
    </row>
    <row r="2929" spans="1:3" x14ac:dyDescent="0.25">
      <c r="A2929" s="96">
        <v>48254.054960770001</v>
      </c>
      <c r="B2929" s="88">
        <f t="shared" si="92"/>
        <v>51.745945039230001</v>
      </c>
      <c r="C2929" s="96">
        <v>524.91000004110003</v>
      </c>
    </row>
    <row r="2930" spans="1:3" x14ac:dyDescent="0.25">
      <c r="A2930" s="96">
        <v>48255.688919120003</v>
      </c>
      <c r="B2930" s="88">
        <f t="shared" si="92"/>
        <v>51.744311080879996</v>
      </c>
      <c r="C2930" s="96">
        <v>524.9101833254</v>
      </c>
    </row>
    <row r="2931" spans="1:3" x14ac:dyDescent="0.25">
      <c r="A2931" s="96">
        <v>48264.18654889</v>
      </c>
      <c r="B2931" s="88">
        <f t="shared" si="92"/>
        <v>51.735813451109998</v>
      </c>
      <c r="C2931" s="96">
        <v>525.17369844020004</v>
      </c>
    </row>
    <row r="2932" spans="1:3" x14ac:dyDescent="0.25">
      <c r="A2932" s="96">
        <v>48272.684178670002</v>
      </c>
      <c r="B2932" s="88">
        <f t="shared" si="92"/>
        <v>51.727315821329995</v>
      </c>
      <c r="C2932" s="96">
        <v>525.2029331215</v>
      </c>
    </row>
    <row r="2933" spans="1:3" x14ac:dyDescent="0.25">
      <c r="A2933" s="96">
        <v>48282.10878065</v>
      </c>
      <c r="B2933" s="88">
        <f t="shared" si="92"/>
        <v>51.717891219350001</v>
      </c>
      <c r="C2933" s="96">
        <v>525.59859517960001</v>
      </c>
    </row>
    <row r="2934" spans="1:3" x14ac:dyDescent="0.25">
      <c r="A2934" s="96">
        <v>48288.617234489997</v>
      </c>
      <c r="B2934" s="88">
        <f t="shared" si="92"/>
        <v>51.711382765510002</v>
      </c>
      <c r="C2934" s="96">
        <v>526.30222540349996</v>
      </c>
    </row>
    <row r="2935" spans="1:3" x14ac:dyDescent="0.25">
      <c r="A2935" s="96">
        <v>48291.803845659997</v>
      </c>
      <c r="B2935" s="88">
        <f t="shared" si="92"/>
        <v>51.708196154340001</v>
      </c>
      <c r="C2935" s="96">
        <v>526.80861407889995</v>
      </c>
    </row>
    <row r="2936" spans="1:3" x14ac:dyDescent="0.25">
      <c r="A2936" s="96">
        <v>48298.585011399999</v>
      </c>
      <c r="B2936" s="88">
        <f t="shared" si="92"/>
        <v>51.7014149886</v>
      </c>
      <c r="C2936" s="96">
        <v>526.85604540630004</v>
      </c>
    </row>
    <row r="2937" spans="1:3" x14ac:dyDescent="0.25">
      <c r="A2937" s="96">
        <v>48299.289096660003</v>
      </c>
      <c r="B2937" s="88">
        <f t="shared" si="92"/>
        <v>51.700710903339996</v>
      </c>
      <c r="C2937" s="96">
        <v>526.87417285519996</v>
      </c>
    </row>
    <row r="2938" spans="1:3" x14ac:dyDescent="0.25">
      <c r="A2938" s="96">
        <v>48354.541835370001</v>
      </c>
      <c r="B2938" s="88">
        <f t="shared" si="92"/>
        <v>51.64545816463</v>
      </c>
      <c r="C2938" s="96">
        <v>527.08699999379996</v>
      </c>
    </row>
    <row r="2939" spans="1:3" x14ac:dyDescent="0.25">
      <c r="A2939" s="96">
        <v>48372.959647709999</v>
      </c>
      <c r="B2939" s="88">
        <f t="shared" si="92"/>
        <v>51.627040352290003</v>
      </c>
      <c r="C2939" s="96">
        <v>527.09958644580001</v>
      </c>
    </row>
    <row r="2940" spans="1:3" x14ac:dyDescent="0.25">
      <c r="A2940" s="96">
        <v>48403.190161530001</v>
      </c>
      <c r="B2940" s="88">
        <f t="shared" si="92"/>
        <v>51.596809838470001</v>
      </c>
      <c r="C2940" s="96">
        <v>527.1508987807</v>
      </c>
    </row>
    <row r="2941" spans="1:3" x14ac:dyDescent="0.25">
      <c r="A2941" s="96">
        <v>48411.95686952</v>
      </c>
      <c r="B2941" s="88">
        <f t="shared" si="92"/>
        <v>51.588043130480003</v>
      </c>
      <c r="C2941" s="96">
        <v>527.21742575990004</v>
      </c>
    </row>
    <row r="2942" spans="1:3" x14ac:dyDescent="0.25">
      <c r="A2942" s="96">
        <v>48427.887413930002</v>
      </c>
      <c r="B2942" s="88">
        <f t="shared" si="92"/>
        <v>51.572112586069998</v>
      </c>
      <c r="C2942" s="96">
        <v>527.27000003679996</v>
      </c>
    </row>
    <row r="2943" spans="1:3" x14ac:dyDescent="0.25">
      <c r="A2943" s="96">
        <v>48433.355265140002</v>
      </c>
      <c r="B2943" s="88">
        <f t="shared" si="92"/>
        <v>51.566644734859999</v>
      </c>
      <c r="C2943" s="96">
        <v>527.32989246030002</v>
      </c>
    </row>
    <row r="2944" spans="1:3" x14ac:dyDescent="0.25">
      <c r="A2944" s="96">
        <v>48434.999811720001</v>
      </c>
      <c r="B2944" s="88">
        <f t="shared" si="92"/>
        <v>51.565000188279996</v>
      </c>
      <c r="C2944" s="96">
        <v>527.39182289689995</v>
      </c>
    </row>
    <row r="2945" spans="1:3" x14ac:dyDescent="0.25">
      <c r="A2945" s="96">
        <v>48436.41217879</v>
      </c>
      <c r="B2945" s="88">
        <f t="shared" si="92"/>
        <v>51.56358782121</v>
      </c>
      <c r="C2945" s="96">
        <v>527.40708503869996</v>
      </c>
    </row>
    <row r="2946" spans="1:3" x14ac:dyDescent="0.25">
      <c r="A2946" s="96">
        <v>48454.095328809999</v>
      </c>
      <c r="B2946" s="88">
        <f t="shared" si="92"/>
        <v>51.545904671190002</v>
      </c>
      <c r="C2946" s="96">
        <v>527.42608606819999</v>
      </c>
    </row>
    <row r="2947" spans="1:3" x14ac:dyDescent="0.25">
      <c r="A2947" s="96">
        <v>48461.871846970003</v>
      </c>
      <c r="B2947" s="88">
        <f t="shared" si="92"/>
        <v>51.538128153029994</v>
      </c>
      <c r="C2947" s="96">
        <v>527.48423244799994</v>
      </c>
    </row>
    <row r="2948" spans="1:3" x14ac:dyDescent="0.25">
      <c r="A2948" s="96">
        <v>48464.365122700001</v>
      </c>
      <c r="B2948" s="88">
        <f t="shared" si="92"/>
        <v>51.535634877299998</v>
      </c>
      <c r="C2948" s="96">
        <v>527.52370087429995</v>
      </c>
    </row>
    <row r="2949" spans="1:3" x14ac:dyDescent="0.25">
      <c r="A2949" s="96">
        <v>48495.79029746</v>
      </c>
      <c r="B2949" s="88">
        <f t="shared" ref="B2949:B3012" si="93">100-A2949/1000</f>
        <v>51.504209702540003</v>
      </c>
      <c r="C2949" s="96">
        <v>527.77185298500001</v>
      </c>
    </row>
    <row r="2950" spans="1:3" x14ac:dyDescent="0.25">
      <c r="A2950" s="96">
        <v>48563.228417220002</v>
      </c>
      <c r="B2950" s="88">
        <f t="shared" si="93"/>
        <v>51.436771582779997</v>
      </c>
      <c r="C2950" s="96">
        <v>528.02972279489995</v>
      </c>
    </row>
    <row r="2951" spans="1:3" x14ac:dyDescent="0.25">
      <c r="A2951" s="96">
        <v>48612.487077600003</v>
      </c>
      <c r="B2951" s="88">
        <f t="shared" si="93"/>
        <v>51.387512922399999</v>
      </c>
      <c r="C2951" s="96">
        <v>528.13827142119999</v>
      </c>
    </row>
    <row r="2952" spans="1:3" x14ac:dyDescent="0.25">
      <c r="A2952" s="96">
        <v>48641.044460129997</v>
      </c>
      <c r="B2952" s="88">
        <f t="shared" si="93"/>
        <v>51.358955539870003</v>
      </c>
      <c r="C2952" s="96">
        <v>528.24360353869997</v>
      </c>
    </row>
    <row r="2953" spans="1:3" x14ac:dyDescent="0.25">
      <c r="A2953" s="96">
        <v>48655.926803100003</v>
      </c>
      <c r="B2953" s="88">
        <f t="shared" si="93"/>
        <v>51.344073196899998</v>
      </c>
      <c r="C2953" s="96">
        <v>528.37000003080004</v>
      </c>
    </row>
    <row r="2954" spans="1:3" x14ac:dyDescent="0.25">
      <c r="A2954" s="96">
        <v>48671.163564440001</v>
      </c>
      <c r="B2954" s="88">
        <f t="shared" si="93"/>
        <v>51.32883643556</v>
      </c>
      <c r="C2954" s="96">
        <v>528.39717471970005</v>
      </c>
    </row>
    <row r="2955" spans="1:3" x14ac:dyDescent="0.25">
      <c r="A2955" s="96">
        <v>48677.507577459997</v>
      </c>
      <c r="B2955" s="88">
        <f t="shared" si="93"/>
        <v>51.322492422540002</v>
      </c>
      <c r="C2955" s="96">
        <v>528.5252276622</v>
      </c>
    </row>
    <row r="2956" spans="1:3" x14ac:dyDescent="0.25">
      <c r="A2956" s="96">
        <v>48679.446789000001</v>
      </c>
      <c r="B2956" s="88">
        <f t="shared" si="93"/>
        <v>51.320553210999996</v>
      </c>
      <c r="C2956" s="96">
        <v>528.60717259349997</v>
      </c>
    </row>
    <row r="2957" spans="1:3" x14ac:dyDescent="0.25">
      <c r="A2957" s="96">
        <v>48705.74180399</v>
      </c>
      <c r="B2957" s="88">
        <f t="shared" si="93"/>
        <v>51.294258196009999</v>
      </c>
      <c r="C2957" s="96">
        <v>528.97075980900001</v>
      </c>
    </row>
    <row r="2958" spans="1:3" x14ac:dyDescent="0.25">
      <c r="A2958" s="96">
        <v>48774.795560170001</v>
      </c>
      <c r="B2958" s="88">
        <f t="shared" si="93"/>
        <v>51.225204439830001</v>
      </c>
      <c r="C2958" s="96">
        <v>529.41567830739996</v>
      </c>
    </row>
    <row r="2959" spans="1:3" x14ac:dyDescent="0.25">
      <c r="A2959" s="96">
        <v>48776.260543260003</v>
      </c>
      <c r="B2959" s="88">
        <f t="shared" si="93"/>
        <v>51.223739456739999</v>
      </c>
      <c r="C2959" s="96">
        <v>529.49465092269998</v>
      </c>
    </row>
    <row r="2960" spans="1:3" x14ac:dyDescent="0.25">
      <c r="A2960" s="96">
        <v>48781.542809539998</v>
      </c>
      <c r="B2960" s="88">
        <f t="shared" si="93"/>
        <v>51.218457190460001</v>
      </c>
      <c r="C2960" s="96">
        <v>529.53049259260001</v>
      </c>
    </row>
    <row r="2961" spans="1:3" x14ac:dyDescent="0.25">
      <c r="A2961" s="96">
        <v>48801.008983890002</v>
      </c>
      <c r="B2961" s="88">
        <f t="shared" si="93"/>
        <v>51.19899101611</v>
      </c>
      <c r="C2961" s="96">
        <v>529.61999995630003</v>
      </c>
    </row>
    <row r="2962" spans="1:3" x14ac:dyDescent="0.25">
      <c r="A2962" s="96">
        <v>48809.455353079997</v>
      </c>
      <c r="B2962" s="88">
        <f t="shared" si="93"/>
        <v>51.190544646920003</v>
      </c>
      <c r="C2962" s="96">
        <v>529.74162360649996</v>
      </c>
    </row>
    <row r="2963" spans="1:3" x14ac:dyDescent="0.25">
      <c r="A2963" s="96">
        <v>48836.482249870001</v>
      </c>
      <c r="B2963" s="88">
        <f t="shared" si="93"/>
        <v>51.163517750129998</v>
      </c>
      <c r="C2963" s="96">
        <v>529.80653604489999</v>
      </c>
    </row>
    <row r="2964" spans="1:3" x14ac:dyDescent="0.25">
      <c r="A2964" s="96">
        <v>48843.155149669998</v>
      </c>
      <c r="B2964" s="88">
        <f t="shared" si="93"/>
        <v>51.156844850330003</v>
      </c>
      <c r="C2964" s="96">
        <v>529.88199999560004</v>
      </c>
    </row>
    <row r="2965" spans="1:3" x14ac:dyDescent="0.25">
      <c r="A2965" s="96">
        <v>48845.33512376</v>
      </c>
      <c r="B2965" s="88">
        <f t="shared" si="93"/>
        <v>51.154664876239998</v>
      </c>
      <c r="C2965" s="96">
        <v>529.90153383459995</v>
      </c>
    </row>
    <row r="2966" spans="1:3" x14ac:dyDescent="0.25">
      <c r="A2966" s="96">
        <v>48872.726478880002</v>
      </c>
      <c r="B2966" s="88">
        <f t="shared" si="93"/>
        <v>51.127273521119996</v>
      </c>
      <c r="C2966" s="96">
        <v>529.96000003070003</v>
      </c>
    </row>
    <row r="2967" spans="1:3" x14ac:dyDescent="0.25">
      <c r="A2967" s="96">
        <v>48877.123500640002</v>
      </c>
      <c r="B2967" s="88">
        <f t="shared" si="93"/>
        <v>51.122876499359997</v>
      </c>
      <c r="C2967" s="96">
        <v>529.98356388879995</v>
      </c>
    </row>
    <row r="2968" spans="1:3" x14ac:dyDescent="0.25">
      <c r="A2968" s="96">
        <v>48884.105085260002</v>
      </c>
      <c r="B2968" s="88">
        <f t="shared" si="93"/>
        <v>51.115894914739997</v>
      </c>
      <c r="C2968" s="96">
        <v>530.07728334520004</v>
      </c>
    </row>
    <row r="2969" spans="1:3" x14ac:dyDescent="0.25">
      <c r="A2969" s="96">
        <v>48911.751047650003</v>
      </c>
      <c r="B2969" s="88">
        <f t="shared" si="93"/>
        <v>51.08824895235</v>
      </c>
      <c r="C2969" s="96">
        <v>530.15987945719996</v>
      </c>
    </row>
    <row r="2970" spans="1:3" x14ac:dyDescent="0.25">
      <c r="A2970" s="96">
        <v>48920.317959549997</v>
      </c>
      <c r="B2970" s="88">
        <f t="shared" si="93"/>
        <v>51.079682040450002</v>
      </c>
      <c r="C2970" s="96">
        <v>530.24118354539996</v>
      </c>
    </row>
    <row r="2971" spans="1:3" x14ac:dyDescent="0.25">
      <c r="A2971" s="96">
        <v>48921.213225929998</v>
      </c>
      <c r="B2971" s="88">
        <f t="shared" si="93"/>
        <v>51.078786774070004</v>
      </c>
      <c r="C2971" s="96">
        <v>530.25525387380003</v>
      </c>
    </row>
    <row r="2972" spans="1:3" x14ac:dyDescent="0.25">
      <c r="A2972" s="96">
        <v>48925.792510849999</v>
      </c>
      <c r="B2972" s="88">
        <f t="shared" si="93"/>
        <v>51.074207489149998</v>
      </c>
      <c r="C2972" s="96">
        <v>530.26999996979998</v>
      </c>
    </row>
    <row r="2973" spans="1:3" x14ac:dyDescent="0.25">
      <c r="A2973" s="96">
        <v>48946.002487819998</v>
      </c>
      <c r="B2973" s="88">
        <f t="shared" si="93"/>
        <v>51.053997512180004</v>
      </c>
      <c r="C2973" s="96">
        <v>530.43426115069997</v>
      </c>
    </row>
    <row r="2974" spans="1:3" x14ac:dyDescent="0.25">
      <c r="A2974" s="96">
        <v>48976.849294760003</v>
      </c>
      <c r="B2974" s="88">
        <f t="shared" si="93"/>
        <v>51.023150705239999</v>
      </c>
      <c r="C2974" s="96">
        <v>530.49053361639994</v>
      </c>
    </row>
    <row r="2975" spans="1:3" x14ac:dyDescent="0.25">
      <c r="A2975" s="96">
        <v>48978.976660760003</v>
      </c>
      <c r="B2975" s="88">
        <f t="shared" si="93"/>
        <v>51.021023339239996</v>
      </c>
      <c r="C2975" s="96">
        <v>530.53898371759999</v>
      </c>
    </row>
    <row r="2976" spans="1:3" x14ac:dyDescent="0.25">
      <c r="A2976" s="96">
        <v>48994.931905730002</v>
      </c>
      <c r="B2976" s="88">
        <f t="shared" si="93"/>
        <v>51.005068094270001</v>
      </c>
      <c r="C2976" s="96">
        <v>530.59828903530001</v>
      </c>
    </row>
    <row r="2977" spans="1:3" x14ac:dyDescent="0.25">
      <c r="A2977" s="96">
        <v>49005.134658230003</v>
      </c>
      <c r="B2977" s="88">
        <f t="shared" si="93"/>
        <v>50.994865341769994</v>
      </c>
      <c r="C2977" s="96">
        <v>530.65109074120005</v>
      </c>
    </row>
    <row r="2978" spans="1:3" x14ac:dyDescent="0.25">
      <c r="A2978" s="96">
        <v>49019.142293700002</v>
      </c>
      <c r="B2978" s="88">
        <f t="shared" si="93"/>
        <v>50.9808577063</v>
      </c>
      <c r="C2978" s="96">
        <v>530.72872849179998</v>
      </c>
    </row>
    <row r="2979" spans="1:3" x14ac:dyDescent="0.25">
      <c r="A2979" s="96">
        <v>49022.079269510003</v>
      </c>
      <c r="B2979" s="88">
        <f t="shared" si="93"/>
        <v>50.977920730489998</v>
      </c>
      <c r="C2979" s="96">
        <v>530.91120569040004</v>
      </c>
    </row>
    <row r="2980" spans="1:3" x14ac:dyDescent="0.25">
      <c r="A2980" s="96">
        <v>49036.902453310002</v>
      </c>
      <c r="B2980" s="88">
        <f t="shared" si="93"/>
        <v>50.963097546690001</v>
      </c>
      <c r="C2980" s="96">
        <v>531.02600004520002</v>
      </c>
    </row>
    <row r="2981" spans="1:3" x14ac:dyDescent="0.25">
      <c r="A2981" s="96">
        <v>49043.170744939998</v>
      </c>
      <c r="B2981" s="88">
        <f t="shared" si="93"/>
        <v>50.956829255060001</v>
      </c>
      <c r="C2981" s="96">
        <v>531.10800001769996</v>
      </c>
    </row>
    <row r="2982" spans="1:3" x14ac:dyDescent="0.25">
      <c r="A2982" s="96">
        <v>49049.439036559997</v>
      </c>
      <c r="B2982" s="88">
        <f t="shared" si="93"/>
        <v>50.950560963440005</v>
      </c>
      <c r="C2982" s="96">
        <v>531.29492027690003</v>
      </c>
    </row>
    <row r="2983" spans="1:3" x14ac:dyDescent="0.25">
      <c r="A2983" s="96">
        <v>49056.52243682</v>
      </c>
      <c r="B2983" s="88">
        <f t="shared" si="93"/>
        <v>50.943477563180004</v>
      </c>
      <c r="C2983" s="96">
        <v>531.35624172170003</v>
      </c>
    </row>
    <row r="2984" spans="1:3" x14ac:dyDescent="0.25">
      <c r="A2984" s="96">
        <v>49080.137740600003</v>
      </c>
      <c r="B2984" s="88">
        <f t="shared" si="93"/>
        <v>50.919862259399999</v>
      </c>
      <c r="C2984" s="96">
        <v>531.4913121797</v>
      </c>
    </row>
    <row r="2985" spans="1:3" x14ac:dyDescent="0.25">
      <c r="A2985" s="96">
        <v>49080.78049469</v>
      </c>
      <c r="B2985" s="88">
        <f t="shared" si="93"/>
        <v>50.919219505310004</v>
      </c>
      <c r="C2985" s="96">
        <v>531.55186509709995</v>
      </c>
    </row>
    <row r="2986" spans="1:3" x14ac:dyDescent="0.25">
      <c r="A2986" s="96">
        <v>49084.922135940003</v>
      </c>
      <c r="B2986" s="88">
        <f t="shared" si="93"/>
        <v>50.915077864059995</v>
      </c>
      <c r="C2986" s="96">
        <v>531.54771503059999</v>
      </c>
    </row>
    <row r="2987" spans="1:3" x14ac:dyDescent="0.25">
      <c r="A2987" s="96">
        <v>49089.763688179999</v>
      </c>
      <c r="B2987" s="88">
        <f t="shared" si="93"/>
        <v>50.91023631182</v>
      </c>
      <c r="C2987" s="96">
        <v>531.59119736399998</v>
      </c>
    </row>
    <row r="2988" spans="1:3" x14ac:dyDescent="0.25">
      <c r="A2988" s="96">
        <v>49092.989095769997</v>
      </c>
      <c r="B2988" s="88">
        <f t="shared" si="93"/>
        <v>50.907010904230006</v>
      </c>
      <c r="C2988" s="96">
        <v>531.6345590912</v>
      </c>
    </row>
    <row r="2989" spans="1:3" x14ac:dyDescent="0.25">
      <c r="A2989" s="96">
        <v>49134.617466420001</v>
      </c>
      <c r="B2989" s="88">
        <f t="shared" si="93"/>
        <v>50.865382533579997</v>
      </c>
      <c r="C2989" s="96">
        <v>531.71126263220003</v>
      </c>
    </row>
    <row r="2990" spans="1:3" x14ac:dyDescent="0.25">
      <c r="A2990" s="96">
        <v>49148.182592140001</v>
      </c>
      <c r="B2990" s="88">
        <f t="shared" si="93"/>
        <v>50.851817407859997</v>
      </c>
      <c r="C2990" s="96">
        <v>531.90785700460003</v>
      </c>
    </row>
    <row r="2991" spans="1:3" x14ac:dyDescent="0.25">
      <c r="A2991" s="96">
        <v>49170.532139119998</v>
      </c>
      <c r="B2991" s="88">
        <f t="shared" si="93"/>
        <v>50.829467860880001</v>
      </c>
      <c r="C2991" s="96">
        <v>532.03169766810004</v>
      </c>
    </row>
    <row r="2992" spans="1:3" x14ac:dyDescent="0.25">
      <c r="A2992" s="96">
        <v>49171.997388960001</v>
      </c>
      <c r="B2992" s="88">
        <f t="shared" si="93"/>
        <v>50.828002611039999</v>
      </c>
      <c r="C2992" s="96">
        <v>532.10118047890001</v>
      </c>
    </row>
    <row r="2993" spans="1:3" x14ac:dyDescent="0.25">
      <c r="A2993" s="96">
        <v>49199.945097839998</v>
      </c>
      <c r="B2993" s="88">
        <f t="shared" si="93"/>
        <v>50.800054902159999</v>
      </c>
      <c r="C2993" s="96">
        <v>532.19002278519997</v>
      </c>
    </row>
    <row r="2994" spans="1:3" x14ac:dyDescent="0.25">
      <c r="A2994" s="96">
        <v>49260.986622800003</v>
      </c>
      <c r="B2994" s="88">
        <f t="shared" si="93"/>
        <v>50.739013377199996</v>
      </c>
      <c r="C2994" s="96">
        <v>532.38166214900002</v>
      </c>
    </row>
    <row r="2995" spans="1:3" x14ac:dyDescent="0.25">
      <c r="A2995" s="96">
        <v>49288.474060480003</v>
      </c>
      <c r="B2995" s="88">
        <f t="shared" si="93"/>
        <v>50.711525939519994</v>
      </c>
      <c r="C2995" s="96">
        <v>532.519999966</v>
      </c>
    </row>
    <row r="2996" spans="1:3" x14ac:dyDescent="0.25">
      <c r="A2996" s="96">
        <v>49306.442564639998</v>
      </c>
      <c r="B2996" s="88">
        <f t="shared" si="93"/>
        <v>50.693557435359999</v>
      </c>
      <c r="C2996" s="96">
        <v>532.54000002520002</v>
      </c>
    </row>
    <row r="2997" spans="1:3" x14ac:dyDescent="0.25">
      <c r="A2997" s="96">
        <v>49352.732470559997</v>
      </c>
      <c r="B2997" s="88">
        <f t="shared" si="93"/>
        <v>50.647267529440001</v>
      </c>
      <c r="C2997" s="96">
        <v>532.7158435993</v>
      </c>
    </row>
    <row r="2998" spans="1:3" x14ac:dyDescent="0.25">
      <c r="A2998" s="96">
        <v>49372.914129069999</v>
      </c>
      <c r="B2998" s="88">
        <f t="shared" si="93"/>
        <v>50.627085870930003</v>
      </c>
      <c r="C2998" s="96">
        <v>532.80323499810004</v>
      </c>
    </row>
    <row r="2999" spans="1:3" x14ac:dyDescent="0.25">
      <c r="A2999" s="96">
        <v>49375.914420180001</v>
      </c>
      <c r="B2999" s="88">
        <f t="shared" si="93"/>
        <v>50.624085579819997</v>
      </c>
      <c r="C2999" s="96">
        <v>532.96751834450004</v>
      </c>
    </row>
    <row r="3000" spans="1:3" x14ac:dyDescent="0.25">
      <c r="A3000" s="96">
        <v>49388.747801420002</v>
      </c>
      <c r="B3000" s="88">
        <f t="shared" si="93"/>
        <v>50.611252198579997</v>
      </c>
      <c r="C3000" s="96">
        <v>533.25103258709998</v>
      </c>
    </row>
    <row r="3001" spans="1:3" x14ac:dyDescent="0.25">
      <c r="A3001" s="96">
        <v>49393.712144780002</v>
      </c>
      <c r="B3001" s="88">
        <f t="shared" si="93"/>
        <v>50.606287855219996</v>
      </c>
      <c r="C3001" s="96">
        <v>533.36353942749997</v>
      </c>
    </row>
    <row r="3002" spans="1:3" x14ac:dyDescent="0.25">
      <c r="A3002" s="96">
        <v>49416.497252540001</v>
      </c>
      <c r="B3002" s="88">
        <f t="shared" si="93"/>
        <v>50.583502747460003</v>
      </c>
      <c r="C3002" s="96">
        <v>533.50999996070004</v>
      </c>
    </row>
    <row r="3003" spans="1:3" x14ac:dyDescent="0.25">
      <c r="A3003" s="96">
        <v>49459.043507230002</v>
      </c>
      <c r="B3003" s="88">
        <f t="shared" si="93"/>
        <v>50.54095649277</v>
      </c>
      <c r="C3003" s="96">
        <v>533.65048158909997</v>
      </c>
    </row>
    <row r="3004" spans="1:3" x14ac:dyDescent="0.25">
      <c r="A3004" s="96">
        <v>49460.991926499999</v>
      </c>
      <c r="B3004" s="88">
        <f t="shared" si="93"/>
        <v>50.5390080735</v>
      </c>
      <c r="C3004" s="96">
        <v>533.69460402059997</v>
      </c>
    </row>
    <row r="3005" spans="1:3" x14ac:dyDescent="0.25">
      <c r="A3005" s="96">
        <v>49481.6012988</v>
      </c>
      <c r="B3005" s="88">
        <f t="shared" si="93"/>
        <v>50.518398701199999</v>
      </c>
      <c r="C3005" s="96">
        <v>533.79000004379998</v>
      </c>
    </row>
    <row r="3006" spans="1:3" x14ac:dyDescent="0.25">
      <c r="A3006" s="96">
        <v>49486.266347240002</v>
      </c>
      <c r="B3006" s="88">
        <f t="shared" si="93"/>
        <v>50.513733652759996</v>
      </c>
      <c r="C3006" s="96">
        <v>533.85000003499999</v>
      </c>
    </row>
    <row r="3007" spans="1:3" x14ac:dyDescent="0.25">
      <c r="A3007" s="96">
        <v>49509.586533410002</v>
      </c>
      <c r="B3007" s="88">
        <f t="shared" si="93"/>
        <v>50.490413466589999</v>
      </c>
      <c r="C3007" s="96">
        <v>533.90997376289999</v>
      </c>
    </row>
    <row r="3008" spans="1:3" x14ac:dyDescent="0.25">
      <c r="A3008" s="96">
        <v>49512.12266352</v>
      </c>
      <c r="B3008" s="88">
        <f t="shared" si="93"/>
        <v>50.487877336479997</v>
      </c>
      <c r="C3008" s="96">
        <v>533.94789125770001</v>
      </c>
    </row>
    <row r="3009" spans="1:3" x14ac:dyDescent="0.25">
      <c r="A3009" s="96">
        <v>49524.748702899997</v>
      </c>
      <c r="B3009" s="88">
        <f t="shared" si="93"/>
        <v>50.475251297100002</v>
      </c>
      <c r="C3009" s="96">
        <v>534.07336210829999</v>
      </c>
    </row>
    <row r="3010" spans="1:3" x14ac:dyDescent="0.25">
      <c r="A3010" s="96">
        <v>49526.977389549997</v>
      </c>
      <c r="B3010" s="88">
        <f t="shared" si="93"/>
        <v>50.473022610450002</v>
      </c>
      <c r="C3010" s="96">
        <v>534.15622830389998</v>
      </c>
    </row>
    <row r="3011" spans="1:3" x14ac:dyDescent="0.25">
      <c r="A3011" s="96">
        <v>49540.295559890001</v>
      </c>
      <c r="B3011" s="88">
        <f t="shared" si="93"/>
        <v>50.459704440110002</v>
      </c>
      <c r="C3011" s="96">
        <v>534.37621163200004</v>
      </c>
    </row>
    <row r="3012" spans="1:3" x14ac:dyDescent="0.25">
      <c r="A3012" s="96">
        <v>49557.362815439999</v>
      </c>
      <c r="B3012" s="88">
        <f t="shared" si="93"/>
        <v>50.442637184559999</v>
      </c>
      <c r="C3012" s="96">
        <v>534.38999995589995</v>
      </c>
    </row>
    <row r="3013" spans="1:3" x14ac:dyDescent="0.25">
      <c r="A3013" s="96">
        <v>49577.94870275</v>
      </c>
      <c r="B3013" s="88">
        <f t="shared" ref="B3013:B3076" si="94">100-A3013/1000</f>
        <v>50.42205129725</v>
      </c>
      <c r="C3013" s="96">
        <v>534.45228708909997</v>
      </c>
    </row>
    <row r="3014" spans="1:3" x14ac:dyDescent="0.25">
      <c r="A3014" s="96">
        <v>49579.776659379997</v>
      </c>
      <c r="B3014" s="88">
        <f t="shared" si="94"/>
        <v>50.420223340620005</v>
      </c>
      <c r="C3014" s="96">
        <v>534.52351715420002</v>
      </c>
    </row>
    <row r="3015" spans="1:3" x14ac:dyDescent="0.25">
      <c r="A3015" s="96">
        <v>49581.214056819997</v>
      </c>
      <c r="B3015" s="88">
        <f t="shared" si="94"/>
        <v>50.418785943180005</v>
      </c>
      <c r="C3015" s="96">
        <v>534.49999995530004</v>
      </c>
    </row>
    <row r="3016" spans="1:3" x14ac:dyDescent="0.25">
      <c r="A3016" s="96">
        <v>49582.436605850002</v>
      </c>
      <c r="B3016" s="88">
        <f t="shared" si="94"/>
        <v>50.417563394150001</v>
      </c>
      <c r="C3016" s="96">
        <v>534.53362563619999</v>
      </c>
    </row>
    <row r="3017" spans="1:3" x14ac:dyDescent="0.25">
      <c r="A3017" s="96">
        <v>49583.974254970002</v>
      </c>
      <c r="B3017" s="88">
        <f t="shared" si="94"/>
        <v>50.416025745029998</v>
      </c>
      <c r="C3017" s="96">
        <v>534.51346548269998</v>
      </c>
    </row>
    <row r="3018" spans="1:3" x14ac:dyDescent="0.25">
      <c r="A3018" s="96">
        <v>49586.728155160003</v>
      </c>
      <c r="B3018" s="88">
        <f t="shared" si="94"/>
        <v>50.413271844839997</v>
      </c>
      <c r="C3018" s="96">
        <v>534.52818028629997</v>
      </c>
    </row>
    <row r="3019" spans="1:3" x14ac:dyDescent="0.25">
      <c r="A3019" s="96">
        <v>49600.535443829998</v>
      </c>
      <c r="B3019" s="88">
        <f t="shared" si="94"/>
        <v>50.399464556170003</v>
      </c>
      <c r="C3019" s="96">
        <v>534.59669284519998</v>
      </c>
    </row>
    <row r="3020" spans="1:3" x14ac:dyDescent="0.25">
      <c r="A3020" s="96">
        <v>49602.519956620003</v>
      </c>
      <c r="B3020" s="88">
        <f t="shared" si="94"/>
        <v>50.39748004338</v>
      </c>
      <c r="C3020" s="96">
        <v>534.63700719179997</v>
      </c>
    </row>
    <row r="3021" spans="1:3" x14ac:dyDescent="0.25">
      <c r="A3021" s="96">
        <v>49611.336334020001</v>
      </c>
      <c r="B3021" s="88">
        <f t="shared" si="94"/>
        <v>50.388663665979998</v>
      </c>
      <c r="C3021" s="96">
        <v>534.71999995409999</v>
      </c>
    </row>
    <row r="3022" spans="1:3" x14ac:dyDescent="0.25">
      <c r="A3022" s="96">
        <v>49627.341966649998</v>
      </c>
      <c r="B3022" s="88">
        <f t="shared" si="94"/>
        <v>50.37265803335</v>
      </c>
      <c r="C3022" s="96">
        <v>534.78474708270005</v>
      </c>
    </row>
    <row r="3023" spans="1:3" x14ac:dyDescent="0.25">
      <c r="A3023" s="96">
        <v>49631.740725889998</v>
      </c>
      <c r="B3023" s="88">
        <f t="shared" si="94"/>
        <v>50.368259274110002</v>
      </c>
      <c r="C3023" s="96">
        <v>534.85439883549998</v>
      </c>
    </row>
    <row r="3024" spans="1:3" x14ac:dyDescent="0.25">
      <c r="A3024" s="96">
        <v>49632.757711749997</v>
      </c>
      <c r="B3024" s="88">
        <f t="shared" si="94"/>
        <v>50.367242288250004</v>
      </c>
      <c r="C3024" s="96">
        <v>534.94702864440001</v>
      </c>
    </row>
    <row r="3025" spans="1:3" x14ac:dyDescent="0.25">
      <c r="A3025" s="96">
        <v>49633.774697610002</v>
      </c>
      <c r="B3025" s="88">
        <f t="shared" si="94"/>
        <v>50.366225302389999</v>
      </c>
      <c r="C3025" s="96">
        <v>534.98068310320002</v>
      </c>
    </row>
    <row r="3026" spans="1:3" x14ac:dyDescent="0.25">
      <c r="A3026" s="96">
        <v>49649.707207140003</v>
      </c>
      <c r="B3026" s="88">
        <f t="shared" si="94"/>
        <v>50.350292792859996</v>
      </c>
      <c r="C3026" s="96">
        <v>535.08999997750004</v>
      </c>
    </row>
    <row r="3027" spans="1:3" x14ac:dyDescent="0.25">
      <c r="A3027" s="96">
        <v>49659.238193429999</v>
      </c>
      <c r="B3027" s="88">
        <f t="shared" si="94"/>
        <v>50.340761806570001</v>
      </c>
      <c r="C3027" s="96">
        <v>535.1399999857</v>
      </c>
    </row>
    <row r="3028" spans="1:3" x14ac:dyDescent="0.25">
      <c r="A3028" s="96">
        <v>49673.5472744</v>
      </c>
      <c r="B3028" s="88">
        <f t="shared" si="94"/>
        <v>50.326452725599999</v>
      </c>
      <c r="C3028" s="96">
        <v>535.14999996869994</v>
      </c>
    </row>
    <row r="3029" spans="1:3" x14ac:dyDescent="0.25">
      <c r="A3029" s="96">
        <v>49694.691105819998</v>
      </c>
      <c r="B3029" s="88">
        <f t="shared" si="94"/>
        <v>50.305308894180001</v>
      </c>
      <c r="C3029" s="96">
        <v>535.28007742019997</v>
      </c>
    </row>
    <row r="3030" spans="1:3" x14ac:dyDescent="0.25">
      <c r="A3030" s="96">
        <v>49700.95756794</v>
      </c>
      <c r="B3030" s="88">
        <f t="shared" si="94"/>
        <v>50.299042432059998</v>
      </c>
      <c r="C3030" s="96">
        <v>535.34000001849995</v>
      </c>
    </row>
    <row r="3031" spans="1:3" x14ac:dyDescent="0.25">
      <c r="A3031" s="96">
        <v>49702.723649810003</v>
      </c>
      <c r="B3031" s="88">
        <f t="shared" si="94"/>
        <v>50.297276350189996</v>
      </c>
      <c r="C3031" s="96">
        <v>535.35132704299997</v>
      </c>
    </row>
    <row r="3032" spans="1:3" x14ac:dyDescent="0.25">
      <c r="A3032" s="96">
        <v>49709.258726959997</v>
      </c>
      <c r="B3032" s="88">
        <f t="shared" si="94"/>
        <v>50.290741273040005</v>
      </c>
      <c r="C3032" s="96">
        <v>535.43168490749997</v>
      </c>
    </row>
    <row r="3033" spans="1:3" x14ac:dyDescent="0.25">
      <c r="A3033" s="96">
        <v>49713.109766629997</v>
      </c>
      <c r="B3033" s="88">
        <f t="shared" si="94"/>
        <v>50.286890233370002</v>
      </c>
      <c r="C3033" s="96">
        <v>535.54193086919997</v>
      </c>
    </row>
    <row r="3034" spans="1:3" x14ac:dyDescent="0.25">
      <c r="A3034" s="96">
        <v>49728.796580150003</v>
      </c>
      <c r="B3034" s="88">
        <f t="shared" si="94"/>
        <v>50.271203419849996</v>
      </c>
      <c r="C3034" s="96">
        <v>535.68999998269999</v>
      </c>
    </row>
    <row r="3035" spans="1:3" x14ac:dyDescent="0.25">
      <c r="A3035" s="96">
        <v>49742.469503040003</v>
      </c>
      <c r="B3035" s="88">
        <f t="shared" si="94"/>
        <v>50.257530496959994</v>
      </c>
      <c r="C3035" s="96">
        <v>535.73260202999995</v>
      </c>
    </row>
    <row r="3036" spans="1:3" x14ac:dyDescent="0.25">
      <c r="A3036" s="96">
        <v>49746.929595510002</v>
      </c>
      <c r="B3036" s="88">
        <f t="shared" si="94"/>
        <v>50.253070404489996</v>
      </c>
      <c r="C3036" s="96">
        <v>535.76691372319999</v>
      </c>
    </row>
    <row r="3037" spans="1:3" x14ac:dyDescent="0.25">
      <c r="A3037" s="96">
        <v>49751.445408270003</v>
      </c>
      <c r="B3037" s="88">
        <f t="shared" si="94"/>
        <v>50.248554591729999</v>
      </c>
      <c r="C3037" s="96">
        <v>535.87053472180003</v>
      </c>
    </row>
    <row r="3038" spans="1:3" x14ac:dyDescent="0.25">
      <c r="A3038" s="96">
        <v>49754.084628149998</v>
      </c>
      <c r="B3038" s="88">
        <f t="shared" si="94"/>
        <v>50.245915371850003</v>
      </c>
      <c r="C3038" s="96">
        <v>535.88000003249999</v>
      </c>
    </row>
    <row r="3039" spans="1:3" x14ac:dyDescent="0.25">
      <c r="A3039" s="96">
        <v>49755.091156039998</v>
      </c>
      <c r="B3039" s="88">
        <f t="shared" si="94"/>
        <v>50.244908843960005</v>
      </c>
      <c r="C3039" s="96">
        <v>535.94485342500002</v>
      </c>
    </row>
    <row r="3040" spans="1:3" x14ac:dyDescent="0.25">
      <c r="A3040" s="96">
        <v>49763.089085480002</v>
      </c>
      <c r="B3040" s="88">
        <f t="shared" si="94"/>
        <v>50.236910914519996</v>
      </c>
      <c r="C3040" s="96">
        <v>536.08173027630005</v>
      </c>
    </row>
    <row r="3041" spans="1:3" x14ac:dyDescent="0.25">
      <c r="A3041" s="96">
        <v>49766.162962820003</v>
      </c>
      <c r="B3041" s="88">
        <f t="shared" si="94"/>
        <v>50.233837037179995</v>
      </c>
      <c r="C3041" s="96">
        <v>536.19093092160006</v>
      </c>
    </row>
    <row r="3042" spans="1:3" x14ac:dyDescent="0.25">
      <c r="A3042" s="96">
        <v>49772.218147</v>
      </c>
      <c r="B3042" s="88">
        <f t="shared" si="94"/>
        <v>50.227781853000003</v>
      </c>
      <c r="C3042" s="96">
        <v>536.28814321009997</v>
      </c>
    </row>
    <row r="3043" spans="1:3" x14ac:dyDescent="0.25">
      <c r="A3043" s="96">
        <v>49782.267409059998</v>
      </c>
      <c r="B3043" s="88">
        <f t="shared" si="94"/>
        <v>50.217732590940003</v>
      </c>
      <c r="C3043" s="96">
        <v>536.34025350210004</v>
      </c>
    </row>
    <row r="3044" spans="1:3" x14ac:dyDescent="0.25">
      <c r="A3044" s="96">
        <v>49788.533337289999</v>
      </c>
      <c r="B3044" s="88">
        <f t="shared" si="94"/>
        <v>50.211466662710002</v>
      </c>
      <c r="C3044" s="96">
        <v>536.44193138929995</v>
      </c>
    </row>
    <row r="3045" spans="1:3" x14ac:dyDescent="0.25">
      <c r="A3045" s="96">
        <v>49795.914041570002</v>
      </c>
      <c r="B3045" s="88">
        <f t="shared" si="94"/>
        <v>50.204085958429999</v>
      </c>
      <c r="C3045" s="96">
        <v>536.47914452479995</v>
      </c>
    </row>
    <row r="3046" spans="1:3" x14ac:dyDescent="0.25">
      <c r="A3046" s="96">
        <v>49801.538548659999</v>
      </c>
      <c r="B3046" s="88">
        <f t="shared" si="94"/>
        <v>50.198461451340002</v>
      </c>
      <c r="C3046" s="96">
        <v>536.51832545180002</v>
      </c>
    </row>
    <row r="3047" spans="1:3" x14ac:dyDescent="0.25">
      <c r="A3047" s="96">
        <v>49819.88193091</v>
      </c>
      <c r="B3047" s="88">
        <f t="shared" si="94"/>
        <v>50.18011806909</v>
      </c>
      <c r="C3047" s="96">
        <v>536.60602362830002</v>
      </c>
    </row>
    <row r="3048" spans="1:3" x14ac:dyDescent="0.25">
      <c r="A3048" s="96">
        <v>49821.698624440003</v>
      </c>
      <c r="B3048" s="88">
        <f t="shared" si="94"/>
        <v>50.178301375559997</v>
      </c>
      <c r="C3048" s="96">
        <v>536.66301302609997</v>
      </c>
    </row>
    <row r="3049" spans="1:3" x14ac:dyDescent="0.25">
      <c r="A3049" s="96">
        <v>49830.318313830001</v>
      </c>
      <c r="B3049" s="88">
        <f t="shared" si="94"/>
        <v>50.169681686170001</v>
      </c>
      <c r="C3049" s="96">
        <v>536.68579503889998</v>
      </c>
    </row>
    <row r="3050" spans="1:3" x14ac:dyDescent="0.25">
      <c r="A3050" s="96">
        <v>49832.600170849997</v>
      </c>
      <c r="B3050" s="88">
        <f t="shared" si="94"/>
        <v>50.16739982915</v>
      </c>
      <c r="C3050" s="96">
        <v>536.76308810709997</v>
      </c>
    </row>
    <row r="3051" spans="1:3" x14ac:dyDescent="0.25">
      <c r="A3051" s="96">
        <v>49847.574617699996</v>
      </c>
      <c r="B3051" s="88">
        <f t="shared" si="94"/>
        <v>50.152425382300002</v>
      </c>
      <c r="C3051" s="96">
        <v>536.86052512380002</v>
      </c>
    </row>
    <row r="3052" spans="1:3" x14ac:dyDescent="0.25">
      <c r="A3052" s="96">
        <v>49891.079140169997</v>
      </c>
      <c r="B3052" s="88">
        <f t="shared" si="94"/>
        <v>50.10892085983</v>
      </c>
      <c r="C3052" s="96">
        <v>537.30832327159999</v>
      </c>
    </row>
    <row r="3053" spans="1:3" x14ac:dyDescent="0.25">
      <c r="A3053" s="96">
        <v>49899.872145250003</v>
      </c>
      <c r="B3053" s="88">
        <f t="shared" si="94"/>
        <v>50.100127854749999</v>
      </c>
      <c r="C3053" s="96">
        <v>537.36091757190002</v>
      </c>
    </row>
    <row r="3054" spans="1:3" x14ac:dyDescent="0.25">
      <c r="A3054" s="96">
        <v>49904.757438710003</v>
      </c>
      <c r="B3054" s="88">
        <f t="shared" si="94"/>
        <v>50.09524256129</v>
      </c>
      <c r="C3054" s="96">
        <v>537.43189180269997</v>
      </c>
    </row>
    <row r="3055" spans="1:3" x14ac:dyDescent="0.25">
      <c r="A3055" s="96">
        <v>50012.57457366</v>
      </c>
      <c r="B3055" s="88">
        <f t="shared" si="94"/>
        <v>49.987425426340003</v>
      </c>
      <c r="C3055" s="96">
        <v>537.96000003810002</v>
      </c>
    </row>
    <row r="3056" spans="1:3" x14ac:dyDescent="0.25">
      <c r="A3056" s="96">
        <v>50028.83837012</v>
      </c>
      <c r="B3056" s="88">
        <f t="shared" si="94"/>
        <v>49.971161629880001</v>
      </c>
      <c r="C3056" s="96">
        <v>537.98999998720001</v>
      </c>
    </row>
    <row r="3057" spans="1:3" x14ac:dyDescent="0.25">
      <c r="A3057" s="96">
        <v>50060.141902470001</v>
      </c>
      <c r="B3057" s="88">
        <f t="shared" si="94"/>
        <v>49.939858097529999</v>
      </c>
      <c r="C3057" s="96">
        <v>538.06165529420002</v>
      </c>
    </row>
    <row r="3058" spans="1:3" x14ac:dyDescent="0.25">
      <c r="A3058" s="96">
        <v>50062.663175729998</v>
      </c>
      <c r="B3058" s="88">
        <f t="shared" si="94"/>
        <v>49.937336824269998</v>
      </c>
      <c r="C3058" s="96">
        <v>538.10645135120001</v>
      </c>
    </row>
    <row r="3059" spans="1:3" x14ac:dyDescent="0.25">
      <c r="A3059" s="96">
        <v>50097.130313499998</v>
      </c>
      <c r="B3059" s="88">
        <f t="shared" si="94"/>
        <v>49.902869686500004</v>
      </c>
      <c r="C3059" s="96">
        <v>538.21141056720001</v>
      </c>
    </row>
    <row r="3060" spans="1:3" x14ac:dyDescent="0.25">
      <c r="A3060" s="96">
        <v>50108.119418429997</v>
      </c>
      <c r="B3060" s="88">
        <f t="shared" si="94"/>
        <v>49.891880581570007</v>
      </c>
      <c r="C3060" s="96">
        <v>538.30889657140006</v>
      </c>
    </row>
    <row r="3061" spans="1:3" x14ac:dyDescent="0.25">
      <c r="A3061" s="96">
        <v>50123.354997130002</v>
      </c>
      <c r="B3061" s="88">
        <f t="shared" si="94"/>
        <v>49.876645002869999</v>
      </c>
      <c r="C3061" s="96">
        <v>538.38934477420003</v>
      </c>
    </row>
    <row r="3062" spans="1:3" x14ac:dyDescent="0.25">
      <c r="A3062" s="96">
        <v>50137.292679240003</v>
      </c>
      <c r="B3062" s="88">
        <f t="shared" si="94"/>
        <v>49.862707320759995</v>
      </c>
      <c r="C3062" s="96">
        <v>538.43999996779996</v>
      </c>
    </row>
    <row r="3063" spans="1:3" x14ac:dyDescent="0.25">
      <c r="A3063" s="96">
        <v>50142.203714889998</v>
      </c>
      <c r="B3063" s="88">
        <f t="shared" si="94"/>
        <v>49.857796285110005</v>
      </c>
      <c r="C3063" s="96">
        <v>538.55710046369995</v>
      </c>
    </row>
    <row r="3064" spans="1:3" x14ac:dyDescent="0.25">
      <c r="A3064" s="96">
        <v>50157.360730840002</v>
      </c>
      <c r="B3064" s="88">
        <f t="shared" si="94"/>
        <v>49.842639269159996</v>
      </c>
      <c r="C3064" s="96">
        <v>538.5648654588</v>
      </c>
    </row>
    <row r="3065" spans="1:3" x14ac:dyDescent="0.25">
      <c r="A3065" s="96">
        <v>50159.692579449998</v>
      </c>
      <c r="B3065" s="88">
        <f t="shared" si="94"/>
        <v>49.840307420550005</v>
      </c>
      <c r="C3065" s="96">
        <v>538.61706934870006</v>
      </c>
    </row>
    <row r="3066" spans="1:3" x14ac:dyDescent="0.25">
      <c r="A3066" s="96">
        <v>50164.109639770002</v>
      </c>
      <c r="B3066" s="88">
        <f t="shared" si="94"/>
        <v>49.835890360229996</v>
      </c>
      <c r="C3066" s="96">
        <v>538.62157694999996</v>
      </c>
    </row>
    <row r="3067" spans="1:3" x14ac:dyDescent="0.25">
      <c r="A3067" s="96">
        <v>50166.465940039998</v>
      </c>
      <c r="B3067" s="88">
        <f t="shared" si="94"/>
        <v>49.833534059960002</v>
      </c>
      <c r="C3067" s="96">
        <v>538.69423585009997</v>
      </c>
    </row>
    <row r="3068" spans="1:3" x14ac:dyDescent="0.25">
      <c r="A3068" s="96">
        <v>50171.351822500001</v>
      </c>
      <c r="B3068" s="88">
        <f t="shared" si="94"/>
        <v>49.8286481775</v>
      </c>
      <c r="C3068" s="96">
        <v>538.74951217319995</v>
      </c>
    </row>
    <row r="3069" spans="1:3" x14ac:dyDescent="0.25">
      <c r="A3069" s="96">
        <v>50188.840687060001</v>
      </c>
      <c r="B3069" s="88">
        <f t="shared" si="94"/>
        <v>49.811159312939999</v>
      </c>
      <c r="C3069" s="96">
        <v>538.83850442250002</v>
      </c>
    </row>
    <row r="3070" spans="1:3" x14ac:dyDescent="0.25">
      <c r="A3070" s="96">
        <v>50210.686374210003</v>
      </c>
      <c r="B3070" s="88">
        <f t="shared" si="94"/>
        <v>49.789313625789994</v>
      </c>
      <c r="C3070" s="96">
        <v>538.93663117660003</v>
      </c>
    </row>
    <row r="3071" spans="1:3" x14ac:dyDescent="0.25">
      <c r="A3071" s="96">
        <v>50233.145810620001</v>
      </c>
      <c r="B3071" s="88">
        <f t="shared" si="94"/>
        <v>49.766854189379998</v>
      </c>
      <c r="C3071" s="96">
        <v>538.98056948559997</v>
      </c>
    </row>
    <row r="3072" spans="1:3" x14ac:dyDescent="0.25">
      <c r="A3072" s="96">
        <v>50242.605109650001</v>
      </c>
      <c r="B3072" s="88">
        <f t="shared" si="94"/>
        <v>49.75739489035</v>
      </c>
      <c r="C3072" s="96">
        <v>539.14781527590003</v>
      </c>
    </row>
    <row r="3073" spans="1:3" x14ac:dyDescent="0.25">
      <c r="A3073" s="96">
        <v>50243.695713759997</v>
      </c>
      <c r="B3073" s="88">
        <f t="shared" si="94"/>
        <v>49.756304286240002</v>
      </c>
      <c r="C3073" s="96">
        <v>539.18361485000003</v>
      </c>
    </row>
    <row r="3074" spans="1:3" x14ac:dyDescent="0.25">
      <c r="A3074" s="96">
        <v>50255.734233160001</v>
      </c>
      <c r="B3074" s="88">
        <f t="shared" si="94"/>
        <v>49.744265766840002</v>
      </c>
      <c r="C3074" s="96">
        <v>539.30795013900001</v>
      </c>
    </row>
    <row r="3075" spans="1:3" x14ac:dyDescent="0.25">
      <c r="A3075" s="96">
        <v>50263.203347069997</v>
      </c>
      <c r="B3075" s="88">
        <f t="shared" si="94"/>
        <v>49.736796652930003</v>
      </c>
      <c r="C3075" s="96">
        <v>539.45099998269995</v>
      </c>
    </row>
    <row r="3076" spans="1:3" x14ac:dyDescent="0.25">
      <c r="A3076" s="96">
        <v>50270.749705200004</v>
      </c>
      <c r="B3076" s="88">
        <f t="shared" si="94"/>
        <v>49.729250294799996</v>
      </c>
      <c r="C3076" s="96">
        <v>539.46105714889995</v>
      </c>
    </row>
    <row r="3077" spans="1:3" x14ac:dyDescent="0.25">
      <c r="A3077" s="96">
        <v>50281.81724715</v>
      </c>
      <c r="B3077" s="88">
        <f t="shared" ref="B3077:B3140" si="95">100-A3077/1000</f>
        <v>49.718182752849998</v>
      </c>
      <c r="C3077" s="96">
        <v>539.61875921119997</v>
      </c>
    </row>
    <row r="3078" spans="1:3" x14ac:dyDescent="0.25">
      <c r="A3078" s="96">
        <v>50287.965881559998</v>
      </c>
      <c r="B3078" s="88">
        <f t="shared" si="95"/>
        <v>49.712034118440002</v>
      </c>
      <c r="C3078" s="96">
        <v>539.64109679679996</v>
      </c>
    </row>
    <row r="3079" spans="1:3" x14ac:dyDescent="0.25">
      <c r="A3079" s="96">
        <v>50303.952331050001</v>
      </c>
      <c r="B3079" s="88">
        <f t="shared" si="95"/>
        <v>49.696047668950001</v>
      </c>
      <c r="C3079" s="96">
        <v>539.86293541270004</v>
      </c>
    </row>
    <row r="3080" spans="1:3" x14ac:dyDescent="0.25">
      <c r="A3080" s="96">
        <v>50312.201734310001</v>
      </c>
      <c r="B3080" s="88">
        <f t="shared" si="95"/>
        <v>49.687798265689999</v>
      </c>
      <c r="C3080" s="96">
        <v>539.91999996829998</v>
      </c>
    </row>
    <row r="3081" spans="1:3" x14ac:dyDescent="0.25">
      <c r="A3081" s="96">
        <v>50319.206515730002</v>
      </c>
      <c r="B3081" s="88">
        <f t="shared" si="95"/>
        <v>49.680793484269998</v>
      </c>
      <c r="C3081" s="96">
        <v>539.91999996829998</v>
      </c>
    </row>
    <row r="3082" spans="1:3" x14ac:dyDescent="0.25">
      <c r="A3082" s="96">
        <v>50326.12289459</v>
      </c>
      <c r="B3082" s="88">
        <f t="shared" si="95"/>
        <v>49.67387710541</v>
      </c>
      <c r="C3082" s="96">
        <v>540.06900003179999</v>
      </c>
    </row>
    <row r="3083" spans="1:3" x14ac:dyDescent="0.25">
      <c r="A3083" s="96">
        <v>50353.769564789996</v>
      </c>
      <c r="B3083" s="88">
        <f t="shared" si="95"/>
        <v>49.646230435210001</v>
      </c>
      <c r="C3083" s="96">
        <v>540.12000000099999</v>
      </c>
    </row>
    <row r="3084" spans="1:3" x14ac:dyDescent="0.25">
      <c r="A3084" s="96">
        <v>50355.187342750003</v>
      </c>
      <c r="B3084" s="88">
        <f t="shared" si="95"/>
        <v>49.64481265725</v>
      </c>
      <c r="C3084" s="96">
        <v>540.30064323919999</v>
      </c>
    </row>
    <row r="3085" spans="1:3" x14ac:dyDescent="0.25">
      <c r="A3085" s="96">
        <v>50356.271102849998</v>
      </c>
      <c r="B3085" s="88">
        <f t="shared" si="95"/>
        <v>49.643728897150005</v>
      </c>
      <c r="C3085" s="96">
        <v>540.17001016070003</v>
      </c>
    </row>
    <row r="3086" spans="1:3" x14ac:dyDescent="0.25">
      <c r="A3086" s="96">
        <v>50361.56604387</v>
      </c>
      <c r="B3086" s="88">
        <f t="shared" si="95"/>
        <v>49.638433956130001</v>
      </c>
      <c r="C3086" s="96">
        <v>540.20898712799999</v>
      </c>
    </row>
    <row r="3087" spans="1:3" x14ac:dyDescent="0.25">
      <c r="A3087" s="96">
        <v>50376.454012119997</v>
      </c>
      <c r="B3087" s="88">
        <f t="shared" si="95"/>
        <v>49.62354598788</v>
      </c>
      <c r="C3087" s="96">
        <v>540.23000000039997</v>
      </c>
    </row>
    <row r="3088" spans="1:3" x14ac:dyDescent="0.25">
      <c r="A3088" s="96">
        <v>50395.542368100003</v>
      </c>
      <c r="B3088" s="88">
        <f t="shared" si="95"/>
        <v>49.604457631899997</v>
      </c>
      <c r="C3088" s="96">
        <v>540.31559618189999</v>
      </c>
    </row>
    <row r="3089" spans="1:3" x14ac:dyDescent="0.25">
      <c r="A3089" s="96">
        <v>50402.556612400003</v>
      </c>
      <c r="B3089" s="88">
        <f t="shared" si="95"/>
        <v>49.597443387599995</v>
      </c>
      <c r="C3089" s="96">
        <v>540.38884582000003</v>
      </c>
    </row>
    <row r="3090" spans="1:3" x14ac:dyDescent="0.25">
      <c r="A3090" s="96">
        <v>50404.210196519998</v>
      </c>
      <c r="B3090" s="88">
        <f t="shared" si="95"/>
        <v>49.595789803480002</v>
      </c>
      <c r="C3090" s="96">
        <v>540.55608304220004</v>
      </c>
    </row>
    <row r="3091" spans="1:3" x14ac:dyDescent="0.25">
      <c r="A3091" s="96">
        <v>50407.196270040004</v>
      </c>
      <c r="B3091" s="88">
        <f t="shared" si="95"/>
        <v>49.592803729959996</v>
      </c>
      <c r="C3091" s="96">
        <v>540.67557508130005</v>
      </c>
    </row>
    <row r="3092" spans="1:3" x14ac:dyDescent="0.25">
      <c r="A3092" s="96">
        <v>50408.938323429997</v>
      </c>
      <c r="B3092" s="88">
        <f t="shared" si="95"/>
        <v>49.59106167657</v>
      </c>
      <c r="C3092" s="96">
        <v>540.97670175140001</v>
      </c>
    </row>
    <row r="3093" spans="1:3" x14ac:dyDescent="0.25">
      <c r="A3093" s="96">
        <v>50410.0587504</v>
      </c>
      <c r="B3093" s="88">
        <f t="shared" si="95"/>
        <v>49.589941249600002</v>
      </c>
      <c r="C3093" s="96">
        <v>541.01800972599995</v>
      </c>
    </row>
    <row r="3094" spans="1:3" x14ac:dyDescent="0.25">
      <c r="A3094" s="96">
        <v>50451.782849709998</v>
      </c>
      <c r="B3094" s="88">
        <f t="shared" si="95"/>
        <v>49.54821715029</v>
      </c>
      <c r="C3094" s="96">
        <v>541.26619070770005</v>
      </c>
    </row>
    <row r="3095" spans="1:3" x14ac:dyDescent="0.25">
      <c r="A3095" s="96">
        <v>50479.370262010001</v>
      </c>
      <c r="B3095" s="88">
        <f t="shared" si="95"/>
        <v>49.520629737989999</v>
      </c>
      <c r="C3095" s="96">
        <v>541.45441751930002</v>
      </c>
    </row>
    <row r="3096" spans="1:3" x14ac:dyDescent="0.25">
      <c r="A3096" s="96">
        <v>50515.746257649997</v>
      </c>
      <c r="B3096" s="88">
        <f t="shared" si="95"/>
        <v>49.484253742350006</v>
      </c>
      <c r="C3096" s="96">
        <v>541.67761810119998</v>
      </c>
    </row>
    <row r="3097" spans="1:3" x14ac:dyDescent="0.25">
      <c r="A3097" s="96">
        <v>50516.99128622</v>
      </c>
      <c r="B3097" s="88">
        <f t="shared" si="95"/>
        <v>49.483008713780002</v>
      </c>
      <c r="C3097" s="96">
        <v>541.70775542039996</v>
      </c>
    </row>
    <row r="3098" spans="1:3" x14ac:dyDescent="0.25">
      <c r="A3098" s="96">
        <v>50532.764780049998</v>
      </c>
      <c r="B3098" s="88">
        <f t="shared" si="95"/>
        <v>49.467235219950005</v>
      </c>
      <c r="C3098" s="96">
        <v>541.7699999921</v>
      </c>
    </row>
    <row r="3099" spans="1:3" x14ac:dyDescent="0.25">
      <c r="A3099" s="96">
        <v>50541.93575189</v>
      </c>
      <c r="B3099" s="88">
        <f t="shared" si="95"/>
        <v>49.458064248109999</v>
      </c>
      <c r="C3099" s="96">
        <v>541.80343493819998</v>
      </c>
    </row>
    <row r="3100" spans="1:3" x14ac:dyDescent="0.25">
      <c r="A3100" s="96">
        <v>50575.056100720001</v>
      </c>
      <c r="B3100" s="88">
        <f t="shared" si="95"/>
        <v>49.424943899279995</v>
      </c>
      <c r="C3100" s="96">
        <v>541.97974100709996</v>
      </c>
    </row>
    <row r="3101" spans="1:3" x14ac:dyDescent="0.25">
      <c r="A3101" s="96">
        <v>50577.55506821</v>
      </c>
      <c r="B3101" s="88">
        <f t="shared" si="95"/>
        <v>49.422444931789997</v>
      </c>
      <c r="C3101" s="96">
        <v>542.07551188770003</v>
      </c>
    </row>
    <row r="3102" spans="1:3" x14ac:dyDescent="0.25">
      <c r="A3102" s="96">
        <v>50579.221046530001</v>
      </c>
      <c r="B3102" s="88">
        <f t="shared" si="95"/>
        <v>49.420778953469998</v>
      </c>
      <c r="C3102" s="96">
        <v>542.21391275530004</v>
      </c>
    </row>
    <row r="3103" spans="1:3" x14ac:dyDescent="0.25">
      <c r="A3103" s="96">
        <v>50581.340060709997</v>
      </c>
      <c r="B3103" s="88">
        <f t="shared" si="95"/>
        <v>49.418659939290002</v>
      </c>
      <c r="C3103" s="96">
        <v>542.18924574549999</v>
      </c>
    </row>
    <row r="3104" spans="1:3" x14ac:dyDescent="0.25">
      <c r="A3104" s="96">
        <v>50587.500124940001</v>
      </c>
      <c r="B3104" s="88">
        <f t="shared" si="95"/>
        <v>49.41249987506</v>
      </c>
      <c r="C3104" s="96">
        <v>542.08084100860003</v>
      </c>
    </row>
    <row r="3105" spans="1:3" x14ac:dyDescent="0.25">
      <c r="A3105" s="96">
        <v>50590.580157069999</v>
      </c>
      <c r="B3105" s="88">
        <f t="shared" si="95"/>
        <v>49.409419842929999</v>
      </c>
      <c r="C3105" s="96">
        <v>542.09925986830001</v>
      </c>
    </row>
    <row r="3106" spans="1:3" x14ac:dyDescent="0.25">
      <c r="A3106" s="96">
        <v>50595.713543929996</v>
      </c>
      <c r="B3106" s="88">
        <f t="shared" si="95"/>
        <v>49.404286456070004</v>
      </c>
      <c r="C3106" s="96">
        <v>542.26858595390001</v>
      </c>
    </row>
    <row r="3107" spans="1:3" x14ac:dyDescent="0.25">
      <c r="A3107" s="96">
        <v>50598.793576049997</v>
      </c>
      <c r="B3107" s="88">
        <f t="shared" si="95"/>
        <v>49.401206423950001</v>
      </c>
      <c r="C3107" s="96">
        <v>542.30885000900003</v>
      </c>
    </row>
    <row r="3108" spans="1:3" x14ac:dyDescent="0.25">
      <c r="A3108" s="96">
        <v>50600.045775569997</v>
      </c>
      <c r="B3108" s="88">
        <f t="shared" si="95"/>
        <v>49.399954224430005</v>
      </c>
      <c r="C3108" s="96">
        <v>542.3061428405</v>
      </c>
    </row>
    <row r="3109" spans="1:3" x14ac:dyDescent="0.25">
      <c r="A3109" s="96">
        <v>50601.87360816</v>
      </c>
      <c r="B3109" s="88">
        <f t="shared" si="95"/>
        <v>49.398126391840002</v>
      </c>
      <c r="C3109" s="96">
        <v>542.20823625100002</v>
      </c>
    </row>
    <row r="3110" spans="1:3" x14ac:dyDescent="0.25">
      <c r="A3110" s="96">
        <v>50603.910664410003</v>
      </c>
      <c r="B3110" s="88">
        <f t="shared" si="95"/>
        <v>49.396089335589998</v>
      </c>
      <c r="C3110" s="96">
        <v>542.18907885249996</v>
      </c>
    </row>
    <row r="3111" spans="1:3" x14ac:dyDescent="0.25">
      <c r="A3111" s="96">
        <v>50609.159718800001</v>
      </c>
      <c r="B3111" s="88">
        <f t="shared" si="95"/>
        <v>49.390840281199999</v>
      </c>
      <c r="C3111" s="96">
        <v>542.30941243469999</v>
      </c>
    </row>
    <row r="3112" spans="1:3" x14ac:dyDescent="0.25">
      <c r="A3112" s="96">
        <v>50610.503548779998</v>
      </c>
      <c r="B3112" s="88">
        <f t="shared" si="95"/>
        <v>49.389496451220005</v>
      </c>
      <c r="C3112" s="96">
        <v>542.35847283149997</v>
      </c>
    </row>
    <row r="3113" spans="1:3" x14ac:dyDescent="0.25">
      <c r="A3113" s="96">
        <v>50611.910328580001</v>
      </c>
      <c r="B3113" s="88">
        <f t="shared" si="95"/>
        <v>49.388089671419998</v>
      </c>
      <c r="C3113" s="96">
        <v>542.34873911370005</v>
      </c>
    </row>
    <row r="3114" spans="1:3" x14ac:dyDescent="0.25">
      <c r="A3114" s="96">
        <v>50614.432154800001</v>
      </c>
      <c r="B3114" s="88">
        <f t="shared" si="95"/>
        <v>49.385567845200001</v>
      </c>
      <c r="C3114" s="96">
        <v>542.48112773519995</v>
      </c>
    </row>
    <row r="3115" spans="1:3" x14ac:dyDescent="0.25">
      <c r="A3115" s="96">
        <v>50615.578210090003</v>
      </c>
      <c r="B3115" s="88">
        <f t="shared" si="95"/>
        <v>49.38442178991</v>
      </c>
      <c r="C3115" s="96">
        <v>542.37906306980005</v>
      </c>
    </row>
    <row r="3116" spans="1:3" x14ac:dyDescent="0.25">
      <c r="A3116" s="96">
        <v>50619.47580724</v>
      </c>
      <c r="B3116" s="88">
        <f t="shared" si="95"/>
        <v>49.380524192759999</v>
      </c>
      <c r="C3116" s="96">
        <v>542.25748710330004</v>
      </c>
    </row>
    <row r="3117" spans="1:3" x14ac:dyDescent="0.25">
      <c r="A3117" s="96">
        <v>50647.499430199998</v>
      </c>
      <c r="B3117" s="88">
        <f t="shared" si="95"/>
        <v>49.3525005698</v>
      </c>
      <c r="C3117" s="96">
        <v>542.35907008870004</v>
      </c>
    </row>
    <row r="3118" spans="1:3" x14ac:dyDescent="0.25">
      <c r="A3118" s="96">
        <v>50683.677085099996</v>
      </c>
      <c r="B3118" s="88">
        <f t="shared" si="95"/>
        <v>49.316322914900006</v>
      </c>
      <c r="C3118" s="96">
        <v>542.44583955029998</v>
      </c>
    </row>
    <row r="3119" spans="1:3" x14ac:dyDescent="0.25">
      <c r="A3119" s="96">
        <v>50686.800113270001</v>
      </c>
      <c r="B3119" s="88">
        <f t="shared" si="95"/>
        <v>49.313199886729997</v>
      </c>
      <c r="C3119" s="96">
        <v>542.50800924379996</v>
      </c>
    </row>
    <row r="3120" spans="1:3" x14ac:dyDescent="0.25">
      <c r="A3120" s="96">
        <v>50700.504745029997</v>
      </c>
      <c r="B3120" s="88">
        <f t="shared" si="95"/>
        <v>49.299495254970005</v>
      </c>
      <c r="C3120" s="96">
        <v>542.52000002190005</v>
      </c>
    </row>
    <row r="3121" spans="1:3" x14ac:dyDescent="0.25">
      <c r="A3121" s="96">
        <v>50712.361848979999</v>
      </c>
      <c r="B3121" s="88">
        <f t="shared" si="95"/>
        <v>49.287638151019998</v>
      </c>
      <c r="C3121" s="96">
        <v>542.65924727540005</v>
      </c>
    </row>
    <row r="3122" spans="1:3" x14ac:dyDescent="0.25">
      <c r="A3122" s="96">
        <v>50713.5065627</v>
      </c>
      <c r="B3122" s="88">
        <f t="shared" si="95"/>
        <v>49.286493437300003</v>
      </c>
      <c r="C3122" s="96">
        <v>542.75783140210001</v>
      </c>
    </row>
    <row r="3123" spans="1:3" x14ac:dyDescent="0.25">
      <c r="A3123" s="96">
        <v>50715.795990140003</v>
      </c>
      <c r="B3123" s="88">
        <f t="shared" si="95"/>
        <v>49.284204009859998</v>
      </c>
      <c r="C3123" s="96">
        <v>542.80541928490004</v>
      </c>
    </row>
    <row r="3124" spans="1:3" x14ac:dyDescent="0.25">
      <c r="A3124" s="96">
        <v>50729.27113773</v>
      </c>
      <c r="B3124" s="88">
        <f t="shared" si="95"/>
        <v>49.270728862269998</v>
      </c>
      <c r="C3124" s="96">
        <v>542.87025954570004</v>
      </c>
    </row>
    <row r="3125" spans="1:3" x14ac:dyDescent="0.25">
      <c r="A3125" s="96">
        <v>50732.44602299</v>
      </c>
      <c r="B3125" s="88">
        <f t="shared" si="95"/>
        <v>49.267553977010003</v>
      </c>
      <c r="C3125" s="96">
        <v>542.93862542140005</v>
      </c>
    </row>
    <row r="3126" spans="1:3" x14ac:dyDescent="0.25">
      <c r="A3126" s="96">
        <v>50738.04614808</v>
      </c>
      <c r="B3126" s="88">
        <f t="shared" si="95"/>
        <v>49.261953851919998</v>
      </c>
      <c r="C3126" s="96">
        <v>543.04712431509995</v>
      </c>
    </row>
    <row r="3127" spans="1:3" x14ac:dyDescent="0.25">
      <c r="A3127" s="96">
        <v>50749.336540179997</v>
      </c>
      <c r="B3127" s="88">
        <f t="shared" si="95"/>
        <v>49.250663459820004</v>
      </c>
      <c r="C3127" s="96">
        <v>543.13177604229998</v>
      </c>
    </row>
    <row r="3128" spans="1:3" x14ac:dyDescent="0.25">
      <c r="A3128" s="96">
        <v>50749.872845979997</v>
      </c>
      <c r="B3128" s="88">
        <f t="shared" si="95"/>
        <v>49.250127154020007</v>
      </c>
      <c r="C3128" s="96">
        <v>543.08704620230003</v>
      </c>
    </row>
    <row r="3129" spans="1:3" x14ac:dyDescent="0.25">
      <c r="A3129" s="96">
        <v>50750.362939459999</v>
      </c>
      <c r="B3129" s="88">
        <f t="shared" si="95"/>
        <v>49.249637060540003</v>
      </c>
      <c r="C3129" s="96">
        <v>543.11730971559996</v>
      </c>
    </row>
    <row r="3130" spans="1:3" x14ac:dyDescent="0.25">
      <c r="A3130" s="96">
        <v>50750.70644206</v>
      </c>
      <c r="B3130" s="88">
        <f t="shared" si="95"/>
        <v>49.24929355794</v>
      </c>
      <c r="C3130" s="96">
        <v>543.07459972799995</v>
      </c>
    </row>
    <row r="3131" spans="1:3" x14ac:dyDescent="0.25">
      <c r="A3131" s="96">
        <v>50752.415738030002</v>
      </c>
      <c r="B3131" s="88">
        <f t="shared" si="95"/>
        <v>49.247584261969997</v>
      </c>
      <c r="C3131" s="96">
        <v>543.19905050099999</v>
      </c>
    </row>
    <row r="3132" spans="1:3" x14ac:dyDescent="0.25">
      <c r="A3132" s="96">
        <v>50753.207230319997</v>
      </c>
      <c r="B3132" s="88">
        <f t="shared" si="95"/>
        <v>49.246792769680006</v>
      </c>
      <c r="C3132" s="96">
        <v>542.9725152254</v>
      </c>
    </row>
    <row r="3133" spans="1:3" x14ac:dyDescent="0.25">
      <c r="A3133" s="96">
        <v>50755.494935870003</v>
      </c>
      <c r="B3133" s="88">
        <f t="shared" si="95"/>
        <v>49.244505064129996</v>
      </c>
      <c r="C3133" s="96">
        <v>543.12076659870002</v>
      </c>
    </row>
    <row r="3134" spans="1:3" x14ac:dyDescent="0.25">
      <c r="A3134" s="96">
        <v>50756.488852180002</v>
      </c>
      <c r="B3134" s="88">
        <f t="shared" si="95"/>
        <v>49.243511147820001</v>
      </c>
      <c r="C3134" s="96">
        <v>542.9054492898</v>
      </c>
    </row>
    <row r="3135" spans="1:3" x14ac:dyDescent="0.25">
      <c r="A3135" s="96">
        <v>50759.042402899999</v>
      </c>
      <c r="B3135" s="88">
        <f t="shared" si="95"/>
        <v>49.2409575971</v>
      </c>
      <c r="C3135" s="96">
        <v>543.08071712030005</v>
      </c>
    </row>
    <row r="3136" spans="1:3" x14ac:dyDescent="0.25">
      <c r="A3136" s="96">
        <v>50759.875998989999</v>
      </c>
      <c r="B3136" s="88">
        <f t="shared" si="95"/>
        <v>49.240124001010003</v>
      </c>
      <c r="C3136" s="96">
        <v>543.08896379550004</v>
      </c>
    </row>
    <row r="3137" spans="1:3" x14ac:dyDescent="0.25">
      <c r="A3137" s="96">
        <v>50760.62693228</v>
      </c>
      <c r="B3137" s="88">
        <f t="shared" si="95"/>
        <v>49.239373067720003</v>
      </c>
      <c r="C3137" s="96">
        <v>542.94124122710002</v>
      </c>
    </row>
    <row r="3138" spans="1:3" x14ac:dyDescent="0.25">
      <c r="A3138" s="96">
        <v>50761.543191160003</v>
      </c>
      <c r="B3138" s="88">
        <f t="shared" si="95"/>
        <v>49.238456808839999</v>
      </c>
      <c r="C3138" s="96">
        <v>542.90185913439996</v>
      </c>
    </row>
    <row r="3139" spans="1:3" x14ac:dyDescent="0.25">
      <c r="A3139" s="96">
        <v>50762.376787239999</v>
      </c>
      <c r="B3139" s="88">
        <f t="shared" si="95"/>
        <v>49.237623212759999</v>
      </c>
      <c r="C3139" s="96">
        <v>542.94218381869996</v>
      </c>
    </row>
    <row r="3140" spans="1:3" x14ac:dyDescent="0.25">
      <c r="A3140" s="96">
        <v>50762.679730839998</v>
      </c>
      <c r="B3140" s="88">
        <f t="shared" si="95"/>
        <v>49.237320269160001</v>
      </c>
      <c r="C3140" s="96">
        <v>542.87803729999996</v>
      </c>
    </row>
    <row r="3141" spans="1:3" x14ac:dyDescent="0.25">
      <c r="A3141" s="96">
        <v>50763.164975150001</v>
      </c>
      <c r="B3141" s="88">
        <f t="shared" ref="B3141:B3204" si="96">100-A3141/1000</f>
        <v>49.236835024850002</v>
      </c>
      <c r="C3141" s="96">
        <v>542.8339125402</v>
      </c>
    </row>
    <row r="3142" spans="1:3" x14ac:dyDescent="0.25">
      <c r="A3142" s="96">
        <v>50764.732529399997</v>
      </c>
      <c r="B3142" s="88">
        <f t="shared" si="96"/>
        <v>49.2352674706</v>
      </c>
      <c r="C3142" s="96">
        <v>542.86495799199997</v>
      </c>
    </row>
    <row r="3143" spans="1:3" x14ac:dyDescent="0.25">
      <c r="A3143" s="96">
        <v>50765.758928689997</v>
      </c>
      <c r="B3143" s="88">
        <f t="shared" si="96"/>
        <v>49.234241071310002</v>
      </c>
      <c r="C3143" s="96">
        <v>542.80441652980005</v>
      </c>
    </row>
    <row r="3144" spans="1:3" x14ac:dyDescent="0.25">
      <c r="A3144" s="96">
        <v>50767.811727250002</v>
      </c>
      <c r="B3144" s="88">
        <f t="shared" si="96"/>
        <v>49.232188272750001</v>
      </c>
      <c r="C3144" s="96">
        <v>542.88114940749995</v>
      </c>
    </row>
    <row r="3145" spans="1:3" x14ac:dyDescent="0.25">
      <c r="A3145" s="96">
        <v>50768.838126529998</v>
      </c>
      <c r="B3145" s="88">
        <f t="shared" si="96"/>
        <v>49.231161873470001</v>
      </c>
      <c r="C3145" s="96">
        <v>542.96385820959995</v>
      </c>
    </row>
    <row r="3146" spans="1:3" x14ac:dyDescent="0.25">
      <c r="A3146" s="96">
        <v>50769.84109812</v>
      </c>
      <c r="B3146" s="88">
        <f t="shared" si="96"/>
        <v>49.230158901880003</v>
      </c>
      <c r="C3146" s="96">
        <v>542.95751636850002</v>
      </c>
    </row>
    <row r="3147" spans="1:3" x14ac:dyDescent="0.25">
      <c r="A3147" s="96">
        <v>50774.380087450001</v>
      </c>
      <c r="B3147" s="88">
        <f t="shared" si="96"/>
        <v>49.225619912550002</v>
      </c>
      <c r="C3147" s="96">
        <v>543.43259183689997</v>
      </c>
    </row>
    <row r="3148" spans="1:3" x14ac:dyDescent="0.25">
      <c r="A3148" s="96">
        <v>50775.852670840002</v>
      </c>
      <c r="B3148" s="88">
        <f t="shared" si="96"/>
        <v>49.224147329159997</v>
      </c>
      <c r="C3148" s="96">
        <v>543.4516641125</v>
      </c>
    </row>
    <row r="3149" spans="1:3" x14ac:dyDescent="0.25">
      <c r="A3149" s="96">
        <v>50784.800485489999</v>
      </c>
      <c r="B3149" s="88">
        <f t="shared" si="96"/>
        <v>49.215199514509997</v>
      </c>
      <c r="C3149" s="96">
        <v>543.46447855229997</v>
      </c>
    </row>
    <row r="3150" spans="1:3" x14ac:dyDescent="0.25">
      <c r="A3150" s="96">
        <v>50786.030817630002</v>
      </c>
      <c r="B3150" s="88">
        <f t="shared" si="96"/>
        <v>49.213969182370001</v>
      </c>
      <c r="C3150" s="96">
        <v>543.18638619039996</v>
      </c>
    </row>
    <row r="3151" spans="1:3" x14ac:dyDescent="0.25">
      <c r="A3151" s="96">
        <v>50787.032025100001</v>
      </c>
      <c r="B3151" s="88">
        <f t="shared" si="96"/>
        <v>49.212967974899996</v>
      </c>
      <c r="C3151" s="96">
        <v>543.11615711080003</v>
      </c>
    </row>
    <row r="3152" spans="1:3" x14ac:dyDescent="0.25">
      <c r="A3152" s="96">
        <v>50795.041684889999</v>
      </c>
      <c r="B3152" s="88">
        <f t="shared" si="96"/>
        <v>49.204958315109998</v>
      </c>
      <c r="C3152" s="96">
        <v>543.24215089899997</v>
      </c>
    </row>
    <row r="3153" spans="1:3" x14ac:dyDescent="0.25">
      <c r="A3153" s="96">
        <v>50806.912816960001</v>
      </c>
      <c r="B3153" s="88">
        <f t="shared" si="96"/>
        <v>49.193087183039999</v>
      </c>
      <c r="C3153" s="96">
        <v>543.13888659700001</v>
      </c>
    </row>
    <row r="3154" spans="1:3" x14ac:dyDescent="0.25">
      <c r="A3154" s="96">
        <v>50809.058589519998</v>
      </c>
      <c r="B3154" s="88">
        <f t="shared" si="96"/>
        <v>49.190941410480001</v>
      </c>
      <c r="C3154" s="96">
        <v>543.1542045251</v>
      </c>
    </row>
    <row r="3155" spans="1:3" x14ac:dyDescent="0.25">
      <c r="A3155" s="96">
        <v>50810.048989939998</v>
      </c>
      <c r="B3155" s="88">
        <f t="shared" si="96"/>
        <v>49.18995101006</v>
      </c>
      <c r="C3155" s="96">
        <v>543.10841092839996</v>
      </c>
    </row>
    <row r="3156" spans="1:3" x14ac:dyDescent="0.25">
      <c r="A3156" s="96">
        <v>50811.003287090003</v>
      </c>
      <c r="B3156" s="88">
        <f t="shared" si="96"/>
        <v>49.188996712909997</v>
      </c>
      <c r="C3156" s="96">
        <v>543.14520599319997</v>
      </c>
    </row>
    <row r="3157" spans="1:3" x14ac:dyDescent="0.25">
      <c r="A3157" s="96">
        <v>50813.063419409998</v>
      </c>
      <c r="B3157" s="88">
        <f t="shared" si="96"/>
        <v>49.18693658059</v>
      </c>
      <c r="C3157" s="96">
        <v>543.67130462080002</v>
      </c>
    </row>
    <row r="3158" spans="1:3" x14ac:dyDescent="0.25">
      <c r="A3158" s="96">
        <v>50813.866178520002</v>
      </c>
      <c r="B3158" s="88">
        <f t="shared" si="96"/>
        <v>49.186133821479999</v>
      </c>
      <c r="C3158" s="96">
        <v>543.70999995620002</v>
      </c>
    </row>
    <row r="3159" spans="1:3" x14ac:dyDescent="0.25">
      <c r="A3159" s="96">
        <v>50818.495466779998</v>
      </c>
      <c r="B3159" s="88">
        <f t="shared" si="96"/>
        <v>49.18150453322</v>
      </c>
      <c r="C3159" s="96">
        <v>543.73085096479997</v>
      </c>
    </row>
    <row r="3160" spans="1:3" x14ac:dyDescent="0.25">
      <c r="A3160" s="96">
        <v>50904.274994790001</v>
      </c>
      <c r="B3160" s="88">
        <f t="shared" si="96"/>
        <v>49.095725005209999</v>
      </c>
      <c r="C3160" s="96">
        <v>544.12799997260004</v>
      </c>
    </row>
    <row r="3161" spans="1:3" x14ac:dyDescent="0.25">
      <c r="A3161" s="96">
        <v>50905.274994799998</v>
      </c>
      <c r="B3161" s="88">
        <f t="shared" si="96"/>
        <v>49.094725005200004</v>
      </c>
      <c r="C3161" s="96">
        <v>544.12999998780003</v>
      </c>
    </row>
    <row r="3162" spans="1:3" x14ac:dyDescent="0.25">
      <c r="A3162" s="96">
        <v>50916.031054350002</v>
      </c>
      <c r="B3162" s="88">
        <f t="shared" si="96"/>
        <v>49.08396894565</v>
      </c>
      <c r="C3162" s="96">
        <v>544.19555513190005</v>
      </c>
    </row>
    <row r="3163" spans="1:3" x14ac:dyDescent="0.25">
      <c r="A3163" s="96">
        <v>50957.109444410002</v>
      </c>
      <c r="B3163" s="88">
        <f t="shared" si="96"/>
        <v>49.042890555589999</v>
      </c>
      <c r="C3163" s="96">
        <v>544.29999997840002</v>
      </c>
    </row>
    <row r="3164" spans="1:3" x14ac:dyDescent="0.25">
      <c r="A3164" s="96">
        <v>50973.924180649999</v>
      </c>
      <c r="B3164" s="88">
        <f t="shared" si="96"/>
        <v>49.026075819349998</v>
      </c>
      <c r="C3164" s="96">
        <v>544.32000003760004</v>
      </c>
    </row>
    <row r="3165" spans="1:3" x14ac:dyDescent="0.25">
      <c r="A3165" s="96">
        <v>50980.710737560003</v>
      </c>
      <c r="B3165" s="88">
        <f t="shared" si="96"/>
        <v>49.019289262439997</v>
      </c>
      <c r="C3165" s="96">
        <v>544.35367722060005</v>
      </c>
    </row>
    <row r="3166" spans="1:3" x14ac:dyDescent="0.25">
      <c r="A3166" s="96">
        <v>50986.364772020002</v>
      </c>
      <c r="B3166" s="88">
        <f t="shared" si="96"/>
        <v>49.013635227979997</v>
      </c>
      <c r="C3166" s="96">
        <v>544.40435113390004</v>
      </c>
    </row>
    <row r="3167" spans="1:3" x14ac:dyDescent="0.25">
      <c r="A3167" s="96">
        <v>51019.159803130002</v>
      </c>
      <c r="B3167" s="88">
        <f t="shared" si="96"/>
        <v>48.980840196869998</v>
      </c>
      <c r="C3167" s="96">
        <v>544.61134064939995</v>
      </c>
    </row>
    <row r="3168" spans="1:3" x14ac:dyDescent="0.25">
      <c r="A3168" s="96">
        <v>51075.685495049998</v>
      </c>
      <c r="B3168" s="88">
        <f t="shared" si="96"/>
        <v>48.924314504950004</v>
      </c>
      <c r="C3168" s="96">
        <v>544.67999998480002</v>
      </c>
    </row>
    <row r="3169" spans="1:3" x14ac:dyDescent="0.25">
      <c r="A3169" s="96">
        <v>51093.92187505</v>
      </c>
      <c r="B3169" s="88">
        <f t="shared" si="96"/>
        <v>48.90607812495</v>
      </c>
      <c r="C3169" s="96">
        <v>544.74287552759995</v>
      </c>
    </row>
    <row r="3170" spans="1:3" x14ac:dyDescent="0.25">
      <c r="A3170" s="96">
        <v>51097.125963849998</v>
      </c>
      <c r="B3170" s="88">
        <f t="shared" si="96"/>
        <v>48.902874036150003</v>
      </c>
      <c r="C3170" s="96">
        <v>544.79283604770001</v>
      </c>
    </row>
    <row r="3171" spans="1:3" x14ac:dyDescent="0.25">
      <c r="A3171" s="96">
        <v>51110.654381630004</v>
      </c>
      <c r="B3171" s="88">
        <f t="shared" si="96"/>
        <v>48.889345618369994</v>
      </c>
      <c r="C3171" s="96">
        <v>544.85999995839995</v>
      </c>
    </row>
    <row r="3172" spans="1:3" x14ac:dyDescent="0.25">
      <c r="A3172" s="96">
        <v>51112.680112150003</v>
      </c>
      <c r="B3172" s="88">
        <f t="shared" si="96"/>
        <v>48.887319887849998</v>
      </c>
      <c r="C3172" s="96">
        <v>544.90141084419997</v>
      </c>
    </row>
    <row r="3173" spans="1:3" x14ac:dyDescent="0.25">
      <c r="A3173" s="96">
        <v>51124.596450489997</v>
      </c>
      <c r="B3173" s="88">
        <f t="shared" si="96"/>
        <v>48.875403549510004</v>
      </c>
      <c r="C3173" s="96">
        <v>545.05650492389998</v>
      </c>
    </row>
    <row r="3174" spans="1:3" x14ac:dyDescent="0.25">
      <c r="A3174" s="96">
        <v>51126.554027830003</v>
      </c>
      <c r="B3174" s="88">
        <f t="shared" si="96"/>
        <v>48.873445972169996</v>
      </c>
      <c r="C3174" s="96">
        <v>545.0938279554</v>
      </c>
    </row>
    <row r="3175" spans="1:3" x14ac:dyDescent="0.25">
      <c r="A3175" s="96">
        <v>51193.61907311</v>
      </c>
      <c r="B3175" s="88">
        <f t="shared" si="96"/>
        <v>48.80638092689</v>
      </c>
      <c r="C3175" s="96">
        <v>545.33966181799997</v>
      </c>
    </row>
    <row r="3176" spans="1:3" x14ac:dyDescent="0.25">
      <c r="A3176" s="96">
        <v>51199.042612279998</v>
      </c>
      <c r="B3176" s="88">
        <f t="shared" si="96"/>
        <v>48.800957387720004</v>
      </c>
      <c r="C3176" s="96">
        <v>545.38774479179995</v>
      </c>
    </row>
    <row r="3177" spans="1:3" x14ac:dyDescent="0.25">
      <c r="A3177" s="96">
        <v>51217.23890307</v>
      </c>
      <c r="B3177" s="88">
        <f t="shared" si="96"/>
        <v>48.782761096930003</v>
      </c>
      <c r="C3177" s="96">
        <v>546.05631649489999</v>
      </c>
    </row>
    <row r="3178" spans="1:3" x14ac:dyDescent="0.25">
      <c r="A3178" s="96">
        <v>51252.779445450004</v>
      </c>
      <c r="B3178" s="88">
        <f t="shared" si="96"/>
        <v>48.747220554549997</v>
      </c>
      <c r="C3178" s="96">
        <v>546.25320982189999</v>
      </c>
    </row>
    <row r="3179" spans="1:3" x14ac:dyDescent="0.25">
      <c r="A3179" s="96">
        <v>51318.875941400001</v>
      </c>
      <c r="B3179" s="88">
        <f t="shared" si="96"/>
        <v>48.681124058599998</v>
      </c>
      <c r="C3179" s="96">
        <v>546.47000001740003</v>
      </c>
    </row>
    <row r="3180" spans="1:3" x14ac:dyDescent="0.25">
      <c r="A3180" s="96">
        <v>51353.779090299999</v>
      </c>
      <c r="B3180" s="88">
        <f t="shared" si="96"/>
        <v>48.646220909699998</v>
      </c>
      <c r="C3180" s="96">
        <v>546.48000000039997</v>
      </c>
    </row>
    <row r="3181" spans="1:3" x14ac:dyDescent="0.25">
      <c r="A3181" s="96">
        <v>51377.584457730001</v>
      </c>
      <c r="B3181" s="88">
        <f t="shared" si="96"/>
        <v>48.622415542269998</v>
      </c>
      <c r="C3181" s="96">
        <v>546.48999998349996</v>
      </c>
    </row>
    <row r="3182" spans="1:3" x14ac:dyDescent="0.25">
      <c r="A3182" s="96">
        <v>51415.517338739999</v>
      </c>
      <c r="B3182" s="88">
        <f t="shared" si="96"/>
        <v>48.584482661259997</v>
      </c>
      <c r="C3182" s="96">
        <v>546.60475019370006</v>
      </c>
    </row>
    <row r="3183" spans="1:3" x14ac:dyDescent="0.25">
      <c r="A3183" s="96">
        <v>51468.415138049997</v>
      </c>
      <c r="B3183" s="88">
        <f t="shared" si="96"/>
        <v>48.531584861950002</v>
      </c>
      <c r="C3183" s="96">
        <v>546.76430372519997</v>
      </c>
    </row>
    <row r="3184" spans="1:3" x14ac:dyDescent="0.25">
      <c r="A3184" s="96">
        <v>51504.207852970001</v>
      </c>
      <c r="B3184" s="88">
        <f t="shared" si="96"/>
        <v>48.495792147030002</v>
      </c>
      <c r="C3184" s="96">
        <v>546.85000002380002</v>
      </c>
    </row>
    <row r="3185" spans="1:3" x14ac:dyDescent="0.25">
      <c r="A3185" s="96">
        <v>51528.515574930003</v>
      </c>
      <c r="B3185" s="88">
        <f t="shared" si="96"/>
        <v>48.471484425069995</v>
      </c>
      <c r="C3185" s="96">
        <v>546.90404383470002</v>
      </c>
    </row>
    <row r="3186" spans="1:3" x14ac:dyDescent="0.25">
      <c r="A3186" s="96">
        <v>51529.482759899998</v>
      </c>
      <c r="B3186" s="88">
        <f t="shared" si="96"/>
        <v>48.470517240100001</v>
      </c>
      <c r="C3186" s="96">
        <v>546.96955343709999</v>
      </c>
    </row>
    <row r="3187" spans="1:3" x14ac:dyDescent="0.25">
      <c r="A3187" s="96">
        <v>51530.844007690001</v>
      </c>
      <c r="B3187" s="88">
        <f t="shared" si="96"/>
        <v>48.46915599231</v>
      </c>
      <c r="C3187" s="96">
        <v>547.00959881769995</v>
      </c>
    </row>
    <row r="3188" spans="1:3" x14ac:dyDescent="0.25">
      <c r="A3188" s="96">
        <v>51534.336656840002</v>
      </c>
      <c r="B3188" s="88">
        <f t="shared" si="96"/>
        <v>48.465663343159996</v>
      </c>
      <c r="C3188" s="96">
        <v>547.02461900189996</v>
      </c>
    </row>
    <row r="3189" spans="1:3" x14ac:dyDescent="0.25">
      <c r="A3189" s="96">
        <v>51543.650387879999</v>
      </c>
      <c r="B3189" s="88">
        <f t="shared" si="96"/>
        <v>48.45634961212</v>
      </c>
      <c r="C3189" s="96">
        <v>547.13999999689997</v>
      </c>
    </row>
    <row r="3190" spans="1:3" x14ac:dyDescent="0.25">
      <c r="A3190" s="96">
        <v>51562.277849960003</v>
      </c>
      <c r="B3190" s="88">
        <f t="shared" si="96"/>
        <v>48.437722150039995</v>
      </c>
      <c r="C3190" s="96">
        <v>547.16369954870004</v>
      </c>
    </row>
    <row r="3191" spans="1:3" x14ac:dyDescent="0.25">
      <c r="A3191" s="96">
        <v>51566.560789859999</v>
      </c>
      <c r="B3191" s="88">
        <f t="shared" si="96"/>
        <v>48.433439210140001</v>
      </c>
      <c r="C3191" s="96">
        <v>547.33038645240003</v>
      </c>
    </row>
    <row r="3192" spans="1:3" x14ac:dyDescent="0.25">
      <c r="A3192" s="96">
        <v>51570.797000250001</v>
      </c>
      <c r="B3192" s="88">
        <f t="shared" si="96"/>
        <v>48.429202999749997</v>
      </c>
      <c r="C3192" s="96">
        <v>547.423184365</v>
      </c>
    </row>
    <row r="3193" spans="1:3" x14ac:dyDescent="0.25">
      <c r="A3193" s="96">
        <v>51580.128919510003</v>
      </c>
      <c r="B3193" s="88">
        <f t="shared" si="96"/>
        <v>48.419871080489997</v>
      </c>
      <c r="C3193" s="96">
        <v>547.44544763119995</v>
      </c>
    </row>
    <row r="3194" spans="1:3" x14ac:dyDescent="0.25">
      <c r="A3194" s="96">
        <v>51581.54025215</v>
      </c>
      <c r="B3194" s="88">
        <f t="shared" si="96"/>
        <v>48.418459747850001</v>
      </c>
      <c r="C3194" s="96">
        <v>547.49849418179997</v>
      </c>
    </row>
    <row r="3195" spans="1:3" x14ac:dyDescent="0.25">
      <c r="A3195" s="96">
        <v>51590.099944900001</v>
      </c>
      <c r="B3195" s="88">
        <f t="shared" si="96"/>
        <v>48.409900055099996</v>
      </c>
      <c r="C3195" s="96">
        <v>547.63098115100001</v>
      </c>
    </row>
    <row r="3196" spans="1:3" x14ac:dyDescent="0.25">
      <c r="A3196" s="96">
        <v>51593.289990140001</v>
      </c>
      <c r="B3196" s="88">
        <f t="shared" si="96"/>
        <v>48.406710009859999</v>
      </c>
      <c r="C3196" s="96">
        <v>547.68774041910001</v>
      </c>
    </row>
    <row r="3197" spans="1:3" x14ac:dyDescent="0.25">
      <c r="A3197" s="96">
        <v>51600.279594569998</v>
      </c>
      <c r="B3197" s="88">
        <f t="shared" si="96"/>
        <v>48.399720405430003</v>
      </c>
      <c r="C3197" s="96">
        <v>547.71308422089999</v>
      </c>
    </row>
    <row r="3198" spans="1:3" x14ac:dyDescent="0.25">
      <c r="A3198" s="96">
        <v>51602.939484009999</v>
      </c>
      <c r="B3198" s="88">
        <f t="shared" si="96"/>
        <v>48.397060515989999</v>
      </c>
      <c r="C3198" s="96">
        <v>547.80829602849997</v>
      </c>
    </row>
    <row r="3199" spans="1:3" x14ac:dyDescent="0.25">
      <c r="A3199" s="96">
        <v>51641.957574810003</v>
      </c>
      <c r="B3199" s="88">
        <f t="shared" si="96"/>
        <v>48.35804242519</v>
      </c>
      <c r="C3199" s="96">
        <v>547.96000000089998</v>
      </c>
    </row>
    <row r="3200" spans="1:3" x14ac:dyDescent="0.25">
      <c r="A3200" s="96">
        <v>51679.519242670001</v>
      </c>
      <c r="B3200" s="88">
        <f t="shared" si="96"/>
        <v>48.320480757329996</v>
      </c>
      <c r="C3200" s="96">
        <v>547.99000004310005</v>
      </c>
    </row>
    <row r="3201" spans="1:3" x14ac:dyDescent="0.25">
      <c r="A3201" s="96">
        <v>51690.512369689997</v>
      </c>
      <c r="B3201" s="88">
        <f t="shared" si="96"/>
        <v>48.309487630310002</v>
      </c>
      <c r="C3201" s="96">
        <v>547.99962824210002</v>
      </c>
    </row>
    <row r="3202" spans="1:3" x14ac:dyDescent="0.25">
      <c r="A3202" s="96">
        <v>51706.52215058</v>
      </c>
      <c r="B3202" s="88">
        <f t="shared" si="96"/>
        <v>48.29347784942</v>
      </c>
      <c r="C3202" s="96">
        <v>548.03640495989998</v>
      </c>
    </row>
    <row r="3203" spans="1:3" x14ac:dyDescent="0.25">
      <c r="A3203" s="96">
        <v>51708.487918400002</v>
      </c>
      <c r="B3203" s="88">
        <f t="shared" si="96"/>
        <v>48.291512081599997</v>
      </c>
      <c r="C3203" s="96">
        <v>548.06438151750001</v>
      </c>
    </row>
    <row r="3204" spans="1:3" x14ac:dyDescent="0.25">
      <c r="A3204" s="96">
        <v>51716.238659759998</v>
      </c>
      <c r="B3204" s="88">
        <f t="shared" si="96"/>
        <v>48.283761340240005</v>
      </c>
      <c r="C3204" s="96">
        <v>548.06000001730001</v>
      </c>
    </row>
    <row r="3205" spans="1:3" x14ac:dyDescent="0.25">
      <c r="A3205" s="96">
        <v>51728.384296240001</v>
      </c>
      <c r="B3205" s="88">
        <f t="shared" ref="B3205:B3268" si="97">100-A3205/1000</f>
        <v>48.271615703759998</v>
      </c>
      <c r="C3205" s="96">
        <v>548.18561894820004</v>
      </c>
    </row>
    <row r="3206" spans="1:3" x14ac:dyDescent="0.25">
      <c r="A3206" s="96">
        <v>51729.33790749</v>
      </c>
      <c r="B3206" s="88">
        <f t="shared" si="97"/>
        <v>48.270662092510001</v>
      </c>
      <c r="C3206" s="96">
        <v>548.24285943059999</v>
      </c>
    </row>
    <row r="3207" spans="1:3" x14ac:dyDescent="0.25">
      <c r="A3207" s="96">
        <v>51736.88624177</v>
      </c>
      <c r="B3207" s="88">
        <f t="shared" si="97"/>
        <v>48.263113758229998</v>
      </c>
      <c r="C3207" s="96">
        <v>548.35299335419995</v>
      </c>
    </row>
    <row r="3208" spans="1:3" x14ac:dyDescent="0.25">
      <c r="A3208" s="96">
        <v>51738.669135069998</v>
      </c>
      <c r="B3208" s="88">
        <f t="shared" si="97"/>
        <v>48.261330864930002</v>
      </c>
      <c r="C3208" s="96">
        <v>548.35999997329998</v>
      </c>
    </row>
    <row r="3209" spans="1:3" x14ac:dyDescent="0.25">
      <c r="A3209" s="96">
        <v>51746.493978589999</v>
      </c>
      <c r="B3209" s="88">
        <f t="shared" si="97"/>
        <v>48.253506021410004</v>
      </c>
      <c r="C3209" s="96">
        <v>548.42440344390002</v>
      </c>
    </row>
    <row r="3210" spans="1:3" x14ac:dyDescent="0.25">
      <c r="A3210" s="96">
        <v>51778.992400540003</v>
      </c>
      <c r="B3210" s="88">
        <f t="shared" si="97"/>
        <v>48.221007599459995</v>
      </c>
      <c r="C3210" s="96">
        <v>548.67000000550001</v>
      </c>
    </row>
    <row r="3211" spans="1:3" x14ac:dyDescent="0.25">
      <c r="A3211" s="96">
        <v>51799.000276500003</v>
      </c>
      <c r="B3211" s="88">
        <f t="shared" si="97"/>
        <v>48.200999723499997</v>
      </c>
      <c r="C3211" s="96">
        <v>548.76000003889999</v>
      </c>
    </row>
    <row r="3212" spans="1:3" x14ac:dyDescent="0.25">
      <c r="A3212" s="96">
        <v>51822.648925009998</v>
      </c>
      <c r="B3212" s="88">
        <f t="shared" si="97"/>
        <v>48.17735107499</v>
      </c>
      <c r="C3212" s="96">
        <v>548.83000001309995</v>
      </c>
    </row>
    <row r="3213" spans="1:3" x14ac:dyDescent="0.25">
      <c r="A3213" s="96">
        <v>51830.580057519997</v>
      </c>
      <c r="B3213" s="88">
        <f t="shared" si="97"/>
        <v>48.169419942480005</v>
      </c>
      <c r="C3213" s="96">
        <v>548.9150911383</v>
      </c>
    </row>
    <row r="3214" spans="1:3" x14ac:dyDescent="0.25">
      <c r="A3214" s="96">
        <v>51850.859008220003</v>
      </c>
      <c r="B3214" s="88">
        <f t="shared" si="97"/>
        <v>48.149140991779994</v>
      </c>
      <c r="C3214" s="96">
        <v>548.96113274619995</v>
      </c>
    </row>
    <row r="3215" spans="1:3" x14ac:dyDescent="0.25">
      <c r="A3215" s="96">
        <v>51875.415614719997</v>
      </c>
      <c r="B3215" s="88">
        <f t="shared" si="97"/>
        <v>48.124584385280002</v>
      </c>
      <c r="C3215" s="96">
        <v>549.05999999489995</v>
      </c>
    </row>
    <row r="3216" spans="1:3" x14ac:dyDescent="0.25">
      <c r="A3216" s="96">
        <v>51897.915611440003</v>
      </c>
      <c r="B3216" s="88">
        <f t="shared" si="97"/>
        <v>48.102084388559994</v>
      </c>
      <c r="C3216" s="96">
        <v>549.34324610980002</v>
      </c>
    </row>
    <row r="3217" spans="1:3" x14ac:dyDescent="0.25">
      <c r="A3217" s="96">
        <v>51907.175180439997</v>
      </c>
      <c r="B3217" s="88">
        <f t="shared" si="97"/>
        <v>48.092824819560001</v>
      </c>
      <c r="C3217" s="96">
        <v>549.41149249670002</v>
      </c>
    </row>
    <row r="3218" spans="1:3" x14ac:dyDescent="0.25">
      <c r="A3218" s="96">
        <v>51917.391282249999</v>
      </c>
      <c r="B3218" s="88">
        <f t="shared" si="97"/>
        <v>48.082608717749999</v>
      </c>
      <c r="C3218" s="96">
        <v>549.63357530530004</v>
      </c>
    </row>
    <row r="3219" spans="1:3" x14ac:dyDescent="0.25">
      <c r="A3219" s="96">
        <v>51919.030484620002</v>
      </c>
      <c r="B3219" s="88">
        <f t="shared" si="97"/>
        <v>48.080969515379998</v>
      </c>
      <c r="C3219" s="96">
        <v>549.72040344029995</v>
      </c>
    </row>
    <row r="3220" spans="1:3" x14ac:dyDescent="0.25">
      <c r="A3220" s="96">
        <v>51922.499333159998</v>
      </c>
      <c r="B3220" s="88">
        <f t="shared" si="97"/>
        <v>48.077500666840002</v>
      </c>
      <c r="C3220" s="96">
        <v>549.76572727780001</v>
      </c>
    </row>
    <row r="3221" spans="1:3" x14ac:dyDescent="0.25">
      <c r="A3221" s="96">
        <v>51925.053358609999</v>
      </c>
      <c r="B3221" s="88">
        <f t="shared" si="97"/>
        <v>48.07494664139</v>
      </c>
      <c r="C3221" s="96">
        <v>549.86731072889995</v>
      </c>
    </row>
    <row r="3222" spans="1:3" x14ac:dyDescent="0.25">
      <c r="A3222" s="96">
        <v>51930.741918439999</v>
      </c>
      <c r="B3222" s="88">
        <f t="shared" si="97"/>
        <v>48.069258081560001</v>
      </c>
      <c r="C3222" s="96">
        <v>549.95136417449999</v>
      </c>
    </row>
    <row r="3223" spans="1:3" x14ac:dyDescent="0.25">
      <c r="A3223" s="96">
        <v>51937.173571760002</v>
      </c>
      <c r="B3223" s="88">
        <f t="shared" si="97"/>
        <v>48.062826428240001</v>
      </c>
      <c r="C3223" s="96">
        <v>550.04227662460005</v>
      </c>
    </row>
    <row r="3224" spans="1:3" x14ac:dyDescent="0.25">
      <c r="A3224" s="96">
        <v>51940.185136489999</v>
      </c>
      <c r="B3224" s="88">
        <f t="shared" si="97"/>
        <v>48.059814863509999</v>
      </c>
      <c r="C3224" s="96">
        <v>550.13520687820005</v>
      </c>
    </row>
    <row r="3225" spans="1:3" x14ac:dyDescent="0.25">
      <c r="A3225" s="96">
        <v>51959.483095060001</v>
      </c>
      <c r="B3225" s="88">
        <f t="shared" si="97"/>
        <v>48.040516904939999</v>
      </c>
      <c r="C3225" s="96">
        <v>550.36000002180003</v>
      </c>
    </row>
    <row r="3226" spans="1:3" x14ac:dyDescent="0.25">
      <c r="A3226" s="96">
        <v>51982.121922049999</v>
      </c>
      <c r="B3226" s="88">
        <f t="shared" si="97"/>
        <v>48.017878077950002</v>
      </c>
      <c r="C3226" s="96">
        <v>550.48000000419995</v>
      </c>
    </row>
    <row r="3227" spans="1:3" x14ac:dyDescent="0.25">
      <c r="A3227" s="96">
        <v>52004.669755939998</v>
      </c>
      <c r="B3227" s="88">
        <f t="shared" si="97"/>
        <v>47.99533024406</v>
      </c>
      <c r="C3227" s="96">
        <v>550.48999998720001</v>
      </c>
    </row>
    <row r="3228" spans="1:3" x14ac:dyDescent="0.25">
      <c r="A3228" s="96">
        <v>52010.331622049998</v>
      </c>
      <c r="B3228" s="88">
        <f t="shared" si="97"/>
        <v>47.989668377950004</v>
      </c>
      <c r="C3228" s="96">
        <v>550.56949777529996</v>
      </c>
    </row>
    <row r="3229" spans="1:3" x14ac:dyDescent="0.25">
      <c r="A3229" s="96">
        <v>52019.283159910003</v>
      </c>
      <c r="B3229" s="88">
        <f t="shared" si="97"/>
        <v>47.980716840089997</v>
      </c>
      <c r="C3229" s="96">
        <v>550.61810974030004</v>
      </c>
    </row>
    <row r="3230" spans="1:3" x14ac:dyDescent="0.25">
      <c r="A3230" s="96">
        <v>52036.727382329998</v>
      </c>
      <c r="B3230" s="88">
        <f t="shared" si="97"/>
        <v>47.96327261767</v>
      </c>
      <c r="C3230" s="96">
        <v>550.70000000300001</v>
      </c>
    </row>
    <row r="3231" spans="1:3" x14ac:dyDescent="0.25">
      <c r="A3231" s="96">
        <v>52080.048143599997</v>
      </c>
      <c r="B3231" s="88">
        <f t="shared" si="97"/>
        <v>47.919951856400004</v>
      </c>
      <c r="C3231" s="96">
        <v>550.72210699319999</v>
      </c>
    </row>
    <row r="3232" spans="1:3" x14ac:dyDescent="0.25">
      <c r="A3232" s="96">
        <v>52101.198572519999</v>
      </c>
      <c r="B3232" s="88">
        <f t="shared" si="97"/>
        <v>47.898801427480002</v>
      </c>
      <c r="C3232" s="96">
        <v>550.94825623559996</v>
      </c>
    </row>
    <row r="3233" spans="1:3" x14ac:dyDescent="0.25">
      <c r="A3233" s="96">
        <v>52110.954413710002</v>
      </c>
      <c r="B3233" s="88">
        <f t="shared" si="97"/>
        <v>47.889045586289996</v>
      </c>
      <c r="C3233" s="96">
        <v>551.26354366539999</v>
      </c>
    </row>
    <row r="3234" spans="1:3" x14ac:dyDescent="0.25">
      <c r="A3234" s="96">
        <v>52111.248400379998</v>
      </c>
      <c r="B3234" s="88">
        <f t="shared" si="97"/>
        <v>47.888751599620001</v>
      </c>
      <c r="C3234" s="96">
        <v>551.30780495700003</v>
      </c>
    </row>
    <row r="3235" spans="1:3" x14ac:dyDescent="0.25">
      <c r="A3235" s="96">
        <v>52114.358867449999</v>
      </c>
      <c r="B3235" s="88">
        <f t="shared" si="97"/>
        <v>47.885641132549999</v>
      </c>
      <c r="C3235" s="96">
        <v>551.31819013510005</v>
      </c>
    </row>
    <row r="3236" spans="1:3" x14ac:dyDescent="0.25">
      <c r="A3236" s="96">
        <v>52118.486753049998</v>
      </c>
      <c r="B3236" s="88">
        <f t="shared" si="97"/>
        <v>47.88151324695</v>
      </c>
      <c r="C3236" s="96">
        <v>551.35653240609997</v>
      </c>
    </row>
    <row r="3237" spans="1:3" x14ac:dyDescent="0.25">
      <c r="A3237" s="96">
        <v>52121.658020620001</v>
      </c>
      <c r="B3237" s="88">
        <f t="shared" si="97"/>
        <v>47.878341979379996</v>
      </c>
      <c r="C3237" s="96">
        <v>551.46841237319995</v>
      </c>
    </row>
    <row r="3238" spans="1:3" x14ac:dyDescent="0.25">
      <c r="A3238" s="96">
        <v>52131.970396919998</v>
      </c>
      <c r="B3238" s="88">
        <f t="shared" si="97"/>
        <v>47.868029603080004</v>
      </c>
      <c r="C3238" s="96">
        <v>551.48604352029997</v>
      </c>
    </row>
    <row r="3239" spans="1:3" x14ac:dyDescent="0.25">
      <c r="A3239" s="96">
        <v>52134.343090939998</v>
      </c>
      <c r="B3239" s="88">
        <f t="shared" si="97"/>
        <v>47.86565690906</v>
      </c>
      <c r="C3239" s="96">
        <v>551.53362320739996</v>
      </c>
    </row>
    <row r="3240" spans="1:3" x14ac:dyDescent="0.25">
      <c r="A3240" s="96">
        <v>52152.25299868</v>
      </c>
      <c r="B3240" s="88">
        <f t="shared" si="97"/>
        <v>47.847747001320002</v>
      </c>
      <c r="C3240" s="96">
        <v>551.59999996420004</v>
      </c>
    </row>
    <row r="3241" spans="1:3" x14ac:dyDescent="0.25">
      <c r="A3241" s="96">
        <v>52159.10062325</v>
      </c>
      <c r="B3241" s="88">
        <f t="shared" si="97"/>
        <v>47.840899376750002</v>
      </c>
      <c r="C3241" s="96">
        <v>551.61952430379995</v>
      </c>
    </row>
    <row r="3242" spans="1:3" x14ac:dyDescent="0.25">
      <c r="A3242" s="96">
        <v>52173.796709039998</v>
      </c>
      <c r="B3242" s="88">
        <f t="shared" si="97"/>
        <v>47.826203290960002</v>
      </c>
      <c r="C3242" s="96">
        <v>551.9473780692</v>
      </c>
    </row>
    <row r="3243" spans="1:3" x14ac:dyDescent="0.25">
      <c r="A3243" s="96">
        <v>52180.579517869999</v>
      </c>
      <c r="B3243" s="88">
        <f t="shared" si="97"/>
        <v>47.819420482129999</v>
      </c>
      <c r="C3243" s="96">
        <v>552.01000001279999</v>
      </c>
    </row>
    <row r="3244" spans="1:3" x14ac:dyDescent="0.25">
      <c r="A3244" s="96">
        <v>52187.3623267</v>
      </c>
      <c r="B3244" s="88">
        <f t="shared" si="97"/>
        <v>47.812637673300003</v>
      </c>
      <c r="C3244" s="96">
        <v>552.1142283268</v>
      </c>
    </row>
    <row r="3245" spans="1:3" x14ac:dyDescent="0.25">
      <c r="A3245" s="96">
        <v>52195.825863149999</v>
      </c>
      <c r="B3245" s="88">
        <f t="shared" si="97"/>
        <v>47.804174136850001</v>
      </c>
      <c r="C3245" s="96">
        <v>552.32080331069994</v>
      </c>
    </row>
    <row r="3246" spans="1:3" x14ac:dyDescent="0.25">
      <c r="A3246" s="96">
        <v>52203.04145379</v>
      </c>
      <c r="B3246" s="88">
        <f t="shared" si="97"/>
        <v>47.79695854621</v>
      </c>
      <c r="C3246" s="96">
        <v>552.39180650560002</v>
      </c>
    </row>
    <row r="3247" spans="1:3" x14ac:dyDescent="0.25">
      <c r="A3247" s="96">
        <v>52204.288764129997</v>
      </c>
      <c r="B3247" s="88">
        <f t="shared" si="97"/>
        <v>47.795711235870002</v>
      </c>
      <c r="C3247" s="96">
        <v>552.44087230410003</v>
      </c>
    </row>
    <row r="3248" spans="1:3" x14ac:dyDescent="0.25">
      <c r="A3248" s="96">
        <v>52217.711799249999</v>
      </c>
      <c r="B3248" s="88">
        <f t="shared" si="97"/>
        <v>47.782288200750003</v>
      </c>
      <c r="C3248" s="96">
        <v>552.63410488140005</v>
      </c>
    </row>
    <row r="3249" spans="1:3" x14ac:dyDescent="0.25">
      <c r="A3249" s="96">
        <v>52218.024391790001</v>
      </c>
      <c r="B3249" s="88">
        <f t="shared" si="97"/>
        <v>47.781975608209997</v>
      </c>
      <c r="C3249" s="96">
        <v>552.61915082109999</v>
      </c>
    </row>
    <row r="3250" spans="1:3" x14ac:dyDescent="0.25">
      <c r="A3250" s="96">
        <v>52221.03807119</v>
      </c>
      <c r="B3250" s="88">
        <f t="shared" si="97"/>
        <v>47.778961928809998</v>
      </c>
      <c r="C3250" s="96">
        <v>552.78278131039997</v>
      </c>
    </row>
    <row r="3251" spans="1:3" x14ac:dyDescent="0.25">
      <c r="A3251" s="96">
        <v>52222.042630980002</v>
      </c>
      <c r="B3251" s="88">
        <f t="shared" si="97"/>
        <v>47.777957369020001</v>
      </c>
      <c r="C3251" s="96">
        <v>552.91320847350005</v>
      </c>
    </row>
    <row r="3252" spans="1:3" x14ac:dyDescent="0.25">
      <c r="A3252" s="96">
        <v>52223.047190789999</v>
      </c>
      <c r="B3252" s="88">
        <f t="shared" si="97"/>
        <v>47.776952809210002</v>
      </c>
      <c r="C3252" s="96">
        <v>552.8692216426</v>
      </c>
    </row>
    <row r="3253" spans="1:3" x14ac:dyDescent="0.25">
      <c r="A3253" s="96">
        <v>52223.859478940001</v>
      </c>
      <c r="B3253" s="88">
        <f t="shared" si="97"/>
        <v>47.77614052106</v>
      </c>
      <c r="C3253" s="96">
        <v>552.72714409979994</v>
      </c>
    </row>
    <row r="3254" spans="1:3" x14ac:dyDescent="0.25">
      <c r="A3254" s="96">
        <v>52227.616934719998</v>
      </c>
      <c r="B3254" s="88">
        <f t="shared" si="97"/>
        <v>47.772383065280003</v>
      </c>
      <c r="C3254" s="96">
        <v>552.81366694719998</v>
      </c>
    </row>
    <row r="3255" spans="1:3" x14ac:dyDescent="0.25">
      <c r="A3255" s="96">
        <v>52228.069989789998</v>
      </c>
      <c r="B3255" s="88">
        <f t="shared" si="97"/>
        <v>47.771930010209999</v>
      </c>
      <c r="C3255" s="96">
        <v>552.80763151120004</v>
      </c>
    </row>
    <row r="3256" spans="1:3" x14ac:dyDescent="0.25">
      <c r="A3256" s="96">
        <v>52229.360874600003</v>
      </c>
      <c r="B3256" s="88">
        <f t="shared" si="97"/>
        <v>47.770639125399995</v>
      </c>
      <c r="C3256" s="96">
        <v>552.86289852109996</v>
      </c>
    </row>
    <row r="3257" spans="1:3" x14ac:dyDescent="0.25">
      <c r="A3257" s="96">
        <v>52230.079109400001</v>
      </c>
      <c r="B3257" s="88">
        <f t="shared" si="97"/>
        <v>47.769920890599998</v>
      </c>
      <c r="C3257" s="96">
        <v>552.82783329489996</v>
      </c>
    </row>
    <row r="3258" spans="1:3" x14ac:dyDescent="0.25">
      <c r="A3258" s="96">
        <v>52233.092788779999</v>
      </c>
      <c r="B3258" s="88">
        <f t="shared" si="97"/>
        <v>47.766907211220001</v>
      </c>
      <c r="C3258" s="96">
        <v>552.87678454069999</v>
      </c>
    </row>
    <row r="3259" spans="1:3" x14ac:dyDescent="0.25">
      <c r="A3259" s="96">
        <v>52233.945370989997</v>
      </c>
      <c r="B3259" s="88">
        <f t="shared" si="97"/>
        <v>47.76605462901</v>
      </c>
      <c r="C3259" s="96">
        <v>552.83100649710002</v>
      </c>
    </row>
    <row r="3260" spans="1:3" x14ac:dyDescent="0.25">
      <c r="A3260" s="96">
        <v>52235.1019084</v>
      </c>
      <c r="B3260" s="88">
        <f t="shared" si="97"/>
        <v>47.764898091600003</v>
      </c>
      <c r="C3260" s="96">
        <v>552.86747559909998</v>
      </c>
    </row>
    <row r="3261" spans="1:3" x14ac:dyDescent="0.25">
      <c r="A3261" s="96">
        <v>52235.779169540001</v>
      </c>
      <c r="B3261" s="88">
        <f t="shared" si="97"/>
        <v>47.764220830459998</v>
      </c>
      <c r="C3261" s="96">
        <v>552.95313008129995</v>
      </c>
    </row>
    <row r="3262" spans="1:3" x14ac:dyDescent="0.25">
      <c r="A3262" s="96">
        <v>52242.863090929997</v>
      </c>
      <c r="B3262" s="88">
        <f t="shared" si="97"/>
        <v>47.757136909070006</v>
      </c>
      <c r="C3262" s="96">
        <v>553.15423056479995</v>
      </c>
    </row>
    <row r="3263" spans="1:3" x14ac:dyDescent="0.25">
      <c r="A3263" s="96">
        <v>52257.152466209998</v>
      </c>
      <c r="B3263" s="88">
        <f t="shared" si="97"/>
        <v>47.742847533789998</v>
      </c>
      <c r="C3263" s="96">
        <v>553.30896366390004</v>
      </c>
    </row>
    <row r="3264" spans="1:3" x14ac:dyDescent="0.25">
      <c r="A3264" s="96">
        <v>52266.16230484</v>
      </c>
      <c r="B3264" s="88">
        <f t="shared" si="97"/>
        <v>47.733837695159998</v>
      </c>
      <c r="C3264" s="96">
        <v>553.32000002259997</v>
      </c>
    </row>
    <row r="3265" spans="1:3" x14ac:dyDescent="0.25">
      <c r="A3265" s="96">
        <v>52276.695119149997</v>
      </c>
      <c r="B3265" s="88">
        <f t="shared" si="97"/>
        <v>47.723304880850002</v>
      </c>
      <c r="C3265" s="96">
        <v>553.32925606519996</v>
      </c>
    </row>
    <row r="3266" spans="1:3" x14ac:dyDescent="0.25">
      <c r="A3266" s="96">
        <v>52290.10051918</v>
      </c>
      <c r="B3266" s="88">
        <f t="shared" si="97"/>
        <v>47.709899480819999</v>
      </c>
      <c r="C3266" s="96">
        <v>553.38097948580003</v>
      </c>
    </row>
    <row r="3267" spans="1:3" x14ac:dyDescent="0.25">
      <c r="A3267" s="96">
        <v>52294.746029169997</v>
      </c>
      <c r="B3267" s="88">
        <f t="shared" si="97"/>
        <v>47.70525397083</v>
      </c>
      <c r="C3267" s="96">
        <v>553.47372505809994</v>
      </c>
    </row>
    <row r="3268" spans="1:3" x14ac:dyDescent="0.25">
      <c r="A3268" s="96">
        <v>52299.628374100001</v>
      </c>
      <c r="B3268" s="88">
        <f t="shared" si="97"/>
        <v>47.700371625899997</v>
      </c>
      <c r="C3268" s="96">
        <v>553.46775891259995</v>
      </c>
    </row>
    <row r="3269" spans="1:3" x14ac:dyDescent="0.25">
      <c r="A3269" s="96">
        <v>52301.679699250002</v>
      </c>
      <c r="B3269" s="88">
        <f t="shared" ref="B3269:B3332" si="98">100-A3269/1000</f>
        <v>47.698320300749998</v>
      </c>
      <c r="C3269" s="96">
        <v>553.44461377710002</v>
      </c>
    </row>
    <row r="3270" spans="1:3" x14ac:dyDescent="0.25">
      <c r="A3270" s="96">
        <v>52303.25964289</v>
      </c>
      <c r="B3270" s="88">
        <f t="shared" si="98"/>
        <v>47.696740357110002</v>
      </c>
      <c r="C3270" s="96">
        <v>553.48670238629995</v>
      </c>
    </row>
    <row r="3271" spans="1:3" x14ac:dyDescent="0.25">
      <c r="A3271" s="96">
        <v>52305.983974919996</v>
      </c>
      <c r="B3271" s="88">
        <f t="shared" si="98"/>
        <v>47.694016025080003</v>
      </c>
      <c r="C3271" s="96">
        <v>553.43945946539998</v>
      </c>
    </row>
    <row r="3272" spans="1:3" x14ac:dyDescent="0.25">
      <c r="A3272" s="96">
        <v>52308.502761579999</v>
      </c>
      <c r="B3272" s="88">
        <f t="shared" si="98"/>
        <v>47.691497238419998</v>
      </c>
      <c r="C3272" s="96">
        <v>553.5365202278</v>
      </c>
    </row>
    <row r="3273" spans="1:3" x14ac:dyDescent="0.25">
      <c r="A3273" s="96">
        <v>52309.522178430001</v>
      </c>
      <c r="B3273" s="88">
        <f t="shared" si="98"/>
        <v>47.690477821569999</v>
      </c>
      <c r="C3273" s="96">
        <v>553.71671568600004</v>
      </c>
    </row>
    <row r="3274" spans="1:3" x14ac:dyDescent="0.25">
      <c r="A3274" s="96">
        <v>52310.541595260001</v>
      </c>
      <c r="B3274" s="88">
        <f t="shared" si="98"/>
        <v>47.689458404740002</v>
      </c>
      <c r="C3274" s="96">
        <v>553.69731418790002</v>
      </c>
    </row>
    <row r="3275" spans="1:3" x14ac:dyDescent="0.25">
      <c r="A3275" s="96">
        <v>52311.03982179</v>
      </c>
      <c r="B3275" s="88">
        <f t="shared" si="98"/>
        <v>47.688960178210003</v>
      </c>
      <c r="C3275" s="96">
        <v>553.60420269890005</v>
      </c>
    </row>
    <row r="3276" spans="1:3" x14ac:dyDescent="0.25">
      <c r="A3276" s="96">
        <v>52311.561012120001</v>
      </c>
      <c r="B3276" s="88">
        <f t="shared" si="98"/>
        <v>47.688438987879998</v>
      </c>
      <c r="C3276" s="96">
        <v>553.56621237469994</v>
      </c>
    </row>
    <row r="3277" spans="1:3" x14ac:dyDescent="0.25">
      <c r="A3277" s="96">
        <v>52312.339575749997</v>
      </c>
      <c r="B3277" s="88">
        <f t="shared" si="98"/>
        <v>47.687660424250005</v>
      </c>
      <c r="C3277" s="96">
        <v>553.63165920599999</v>
      </c>
    </row>
    <row r="3278" spans="1:3" x14ac:dyDescent="0.25">
      <c r="A3278" s="96">
        <v>52313.555902109998</v>
      </c>
      <c r="B3278" s="88">
        <f t="shared" si="98"/>
        <v>47.686444097890003</v>
      </c>
      <c r="C3278" s="96">
        <v>553.68223262950005</v>
      </c>
    </row>
    <row r="3279" spans="1:3" x14ac:dyDescent="0.25">
      <c r="A3279" s="96">
        <v>52317.677513189999</v>
      </c>
      <c r="B3279" s="88">
        <f t="shared" si="98"/>
        <v>47.682322486810001</v>
      </c>
      <c r="C3279" s="96">
        <v>553.66723861549997</v>
      </c>
    </row>
    <row r="3280" spans="1:3" x14ac:dyDescent="0.25">
      <c r="A3280" s="96">
        <v>52318.695176579997</v>
      </c>
      <c r="B3280" s="88">
        <f t="shared" si="98"/>
        <v>47.681304823420007</v>
      </c>
      <c r="C3280" s="96">
        <v>553.716826234</v>
      </c>
    </row>
    <row r="3281" spans="1:3" x14ac:dyDescent="0.25">
      <c r="A3281" s="96">
        <v>52319.716346890003</v>
      </c>
      <c r="B3281" s="88">
        <f t="shared" si="98"/>
        <v>47.680283653109996</v>
      </c>
      <c r="C3281" s="96">
        <v>553.88131428509996</v>
      </c>
    </row>
    <row r="3282" spans="1:3" x14ac:dyDescent="0.25">
      <c r="A3282" s="96">
        <v>52321.755180580003</v>
      </c>
      <c r="B3282" s="88">
        <f t="shared" si="98"/>
        <v>47.678244819419994</v>
      </c>
      <c r="C3282" s="96">
        <v>554.3653643504</v>
      </c>
    </row>
    <row r="3283" spans="1:3" x14ac:dyDescent="0.25">
      <c r="A3283" s="96">
        <v>52322.774597429998</v>
      </c>
      <c r="B3283" s="88">
        <f t="shared" si="98"/>
        <v>47.677225402570002</v>
      </c>
      <c r="C3283" s="96">
        <v>554.20546762649997</v>
      </c>
    </row>
    <row r="3284" spans="1:3" x14ac:dyDescent="0.25">
      <c r="A3284" s="96">
        <v>52325.832847969999</v>
      </c>
      <c r="B3284" s="88">
        <f t="shared" si="98"/>
        <v>47.674167152030002</v>
      </c>
      <c r="C3284" s="96">
        <v>553.70437351989995</v>
      </c>
    </row>
    <row r="3285" spans="1:3" x14ac:dyDescent="0.25">
      <c r="A3285" s="96">
        <v>52326.852264809997</v>
      </c>
      <c r="B3285" s="88">
        <f t="shared" si="98"/>
        <v>47.67314773519</v>
      </c>
      <c r="C3285" s="96">
        <v>553.66302074860005</v>
      </c>
    </row>
    <row r="3286" spans="1:3" x14ac:dyDescent="0.25">
      <c r="A3286" s="96">
        <v>52331.637767089996</v>
      </c>
      <c r="B3286" s="88">
        <f t="shared" si="98"/>
        <v>47.668362232910006</v>
      </c>
      <c r="C3286" s="96">
        <v>553.65969434379997</v>
      </c>
    </row>
    <row r="3287" spans="1:3" x14ac:dyDescent="0.25">
      <c r="A3287" s="96">
        <v>52373.681247280001</v>
      </c>
      <c r="B3287" s="88">
        <f t="shared" si="98"/>
        <v>47.626318752719996</v>
      </c>
      <c r="C3287" s="96">
        <v>553.78835776819994</v>
      </c>
    </row>
    <row r="3288" spans="1:3" x14ac:dyDescent="0.25">
      <c r="A3288" s="96">
        <v>52415.617837819998</v>
      </c>
      <c r="B3288" s="88">
        <f t="shared" si="98"/>
        <v>47.584382162179999</v>
      </c>
      <c r="C3288" s="96">
        <v>554.00863111019999</v>
      </c>
    </row>
    <row r="3289" spans="1:3" x14ac:dyDescent="0.25">
      <c r="A3289" s="96">
        <v>52447.064062860001</v>
      </c>
      <c r="B3289" s="88">
        <f t="shared" si="98"/>
        <v>47.552935937139999</v>
      </c>
      <c r="C3289" s="96">
        <v>554.14034247400002</v>
      </c>
    </row>
    <row r="3290" spans="1:3" x14ac:dyDescent="0.25">
      <c r="A3290" s="96">
        <v>52450.077751160003</v>
      </c>
      <c r="B3290" s="88">
        <f t="shared" si="98"/>
        <v>47.549922248839998</v>
      </c>
      <c r="C3290" s="96">
        <v>554.1780000366</v>
      </c>
    </row>
    <row r="3291" spans="1:3" x14ac:dyDescent="0.25">
      <c r="A3291" s="96">
        <v>52499.136131970001</v>
      </c>
      <c r="B3291" s="88">
        <f t="shared" si="98"/>
        <v>47.500863868030002</v>
      </c>
      <c r="C3291" s="96">
        <v>554.27999997510005</v>
      </c>
    </row>
    <row r="3292" spans="1:3" x14ac:dyDescent="0.25">
      <c r="A3292" s="96">
        <v>52504.845052140001</v>
      </c>
      <c r="B3292" s="88">
        <f t="shared" si="98"/>
        <v>47.495154947860001</v>
      </c>
      <c r="C3292" s="96">
        <v>554.2899999581</v>
      </c>
    </row>
    <row r="3293" spans="1:3" x14ac:dyDescent="0.25">
      <c r="A3293" s="96">
        <v>52525.380014360002</v>
      </c>
      <c r="B3293" s="88">
        <f t="shared" si="98"/>
        <v>47.474619985639997</v>
      </c>
      <c r="C3293" s="96">
        <v>554.53454878180003</v>
      </c>
    </row>
    <row r="3294" spans="1:3" x14ac:dyDescent="0.25">
      <c r="A3294" s="96">
        <v>52526.896240610004</v>
      </c>
      <c r="B3294" s="88">
        <f t="shared" si="98"/>
        <v>47.47310375939</v>
      </c>
      <c r="C3294" s="96">
        <v>554.6189084463</v>
      </c>
    </row>
    <row r="3295" spans="1:3" x14ac:dyDescent="0.25">
      <c r="A3295" s="96">
        <v>52536.084544949998</v>
      </c>
      <c r="B3295" s="88">
        <f t="shared" si="98"/>
        <v>47.46391545505</v>
      </c>
      <c r="C3295" s="96">
        <v>554.78503944349995</v>
      </c>
    </row>
    <row r="3296" spans="1:3" x14ac:dyDescent="0.25">
      <c r="A3296" s="96">
        <v>52542.7453513</v>
      </c>
      <c r="B3296" s="88">
        <f t="shared" si="98"/>
        <v>47.457254648700001</v>
      </c>
      <c r="C3296" s="96">
        <v>554.96698187660002</v>
      </c>
    </row>
    <row r="3297" spans="1:3" x14ac:dyDescent="0.25">
      <c r="A3297" s="96">
        <v>52549.716175039997</v>
      </c>
      <c r="B3297" s="88">
        <f t="shared" si="98"/>
        <v>47.450283824960003</v>
      </c>
      <c r="C3297" s="96">
        <v>555.02000002190005</v>
      </c>
    </row>
    <row r="3298" spans="1:3" x14ac:dyDescent="0.25">
      <c r="A3298" s="96">
        <v>52570.628646279998</v>
      </c>
      <c r="B3298" s="88">
        <f t="shared" si="98"/>
        <v>47.429371353720001</v>
      </c>
      <c r="C3298" s="96">
        <v>555.13000002130002</v>
      </c>
    </row>
    <row r="3299" spans="1:3" x14ac:dyDescent="0.25">
      <c r="A3299" s="96">
        <v>52574.114058159998</v>
      </c>
      <c r="B3299" s="88">
        <f t="shared" si="98"/>
        <v>47.425885941840001</v>
      </c>
      <c r="C3299" s="96">
        <v>555.18701130520003</v>
      </c>
    </row>
    <row r="3300" spans="1:3" x14ac:dyDescent="0.25">
      <c r="A3300" s="96">
        <v>52581.775328800002</v>
      </c>
      <c r="B3300" s="88">
        <f t="shared" si="98"/>
        <v>47.418224671200001</v>
      </c>
      <c r="C3300" s="96">
        <v>555.19999999549998</v>
      </c>
    </row>
    <row r="3301" spans="1:3" x14ac:dyDescent="0.25">
      <c r="A3301" s="96">
        <v>52601.99735315</v>
      </c>
      <c r="B3301" s="88">
        <f t="shared" si="98"/>
        <v>47.398002646850003</v>
      </c>
      <c r="C3301" s="96">
        <v>555.32739989460003</v>
      </c>
    </row>
    <row r="3302" spans="1:3" x14ac:dyDescent="0.25">
      <c r="A3302" s="96">
        <v>52634.388301710002</v>
      </c>
      <c r="B3302" s="88">
        <f t="shared" si="98"/>
        <v>47.365611698289996</v>
      </c>
      <c r="C3302" s="96">
        <v>555.5079682544</v>
      </c>
    </row>
    <row r="3303" spans="1:3" x14ac:dyDescent="0.25">
      <c r="A3303" s="96">
        <v>52636.409305790003</v>
      </c>
      <c r="B3303" s="88">
        <f t="shared" si="98"/>
        <v>47.363590694209996</v>
      </c>
      <c r="C3303" s="96">
        <v>555.532965418</v>
      </c>
    </row>
    <row r="3304" spans="1:3" x14ac:dyDescent="0.25">
      <c r="A3304" s="96">
        <v>52659.269227800003</v>
      </c>
      <c r="B3304" s="88">
        <f t="shared" si="98"/>
        <v>47.340730772199997</v>
      </c>
      <c r="C3304" s="96">
        <v>555.61000004410005</v>
      </c>
    </row>
    <row r="3305" spans="1:3" x14ac:dyDescent="0.25">
      <c r="A3305" s="96">
        <v>52661.463577870003</v>
      </c>
      <c r="B3305" s="88">
        <f t="shared" si="98"/>
        <v>47.338536422129998</v>
      </c>
      <c r="C3305" s="96">
        <v>555.64621806139996</v>
      </c>
    </row>
    <row r="3306" spans="1:3" x14ac:dyDescent="0.25">
      <c r="A3306" s="96">
        <v>52665.852278029997</v>
      </c>
      <c r="B3306" s="88">
        <f t="shared" si="98"/>
        <v>47.334147721970005</v>
      </c>
      <c r="C3306" s="96">
        <v>555.67399969320002</v>
      </c>
    </row>
    <row r="3307" spans="1:3" x14ac:dyDescent="0.25">
      <c r="A3307" s="96">
        <v>52672.218254070001</v>
      </c>
      <c r="B3307" s="88">
        <f t="shared" si="98"/>
        <v>47.327781745929997</v>
      </c>
      <c r="C3307" s="96">
        <v>555.79228390009996</v>
      </c>
    </row>
    <row r="3308" spans="1:3" x14ac:dyDescent="0.25">
      <c r="A3308" s="96">
        <v>52681.330089989999</v>
      </c>
      <c r="B3308" s="88">
        <f t="shared" si="98"/>
        <v>47.318669910010001</v>
      </c>
      <c r="C3308" s="96">
        <v>555.90180221950004</v>
      </c>
    </row>
    <row r="3309" spans="1:3" x14ac:dyDescent="0.25">
      <c r="A3309" s="96">
        <v>52689.621686830003</v>
      </c>
      <c r="B3309" s="88">
        <f t="shared" si="98"/>
        <v>47.310378313169998</v>
      </c>
      <c r="C3309" s="96">
        <v>555.96348138530004</v>
      </c>
    </row>
    <row r="3310" spans="1:3" x14ac:dyDescent="0.25">
      <c r="A3310" s="96">
        <v>52694.101500229997</v>
      </c>
      <c r="B3310" s="88">
        <f t="shared" si="98"/>
        <v>47.305898499770002</v>
      </c>
      <c r="C3310" s="96">
        <v>556.01799998429999</v>
      </c>
    </row>
    <row r="3311" spans="1:3" x14ac:dyDescent="0.25">
      <c r="A3311" s="96">
        <v>52705.97558731</v>
      </c>
      <c r="B3311" s="88">
        <f t="shared" si="98"/>
        <v>47.29402441269</v>
      </c>
      <c r="C3311" s="96">
        <v>556.10520502550003</v>
      </c>
    </row>
    <row r="3312" spans="1:3" x14ac:dyDescent="0.25">
      <c r="A3312" s="96">
        <v>52713.318067269996</v>
      </c>
      <c r="B3312" s="88">
        <f t="shared" si="98"/>
        <v>47.286681932730005</v>
      </c>
      <c r="C3312" s="96">
        <v>556.20999995620002</v>
      </c>
    </row>
    <row r="3313" spans="1:3" x14ac:dyDescent="0.25">
      <c r="A3313" s="96">
        <v>52726.259694280001</v>
      </c>
      <c r="B3313" s="88">
        <f t="shared" si="98"/>
        <v>47.273740305719997</v>
      </c>
      <c r="C3313" s="96">
        <v>556.22000003230005</v>
      </c>
    </row>
    <row r="3314" spans="1:3" x14ac:dyDescent="0.25">
      <c r="A3314" s="96">
        <v>52732.126408290002</v>
      </c>
      <c r="B3314" s="88">
        <f t="shared" si="98"/>
        <v>47.26787359171</v>
      </c>
      <c r="C3314" s="96">
        <v>556.55940052120002</v>
      </c>
    </row>
    <row r="3315" spans="1:3" x14ac:dyDescent="0.25">
      <c r="A3315" s="96">
        <v>52736.915291869998</v>
      </c>
      <c r="B3315" s="88">
        <f t="shared" si="98"/>
        <v>47.263084708130002</v>
      </c>
      <c r="C3315" s="96">
        <v>556.67649663980001</v>
      </c>
    </row>
    <row r="3316" spans="1:3" x14ac:dyDescent="0.25">
      <c r="A3316" s="96">
        <v>52739.283202450002</v>
      </c>
      <c r="B3316" s="88">
        <f t="shared" si="98"/>
        <v>47.260716797549996</v>
      </c>
      <c r="C3316" s="96">
        <v>556.99992019679996</v>
      </c>
    </row>
    <row r="3317" spans="1:3" x14ac:dyDescent="0.25">
      <c r="A3317" s="96">
        <v>52745.927175689998</v>
      </c>
      <c r="B3317" s="88">
        <f t="shared" si="98"/>
        <v>47.254072824310001</v>
      </c>
      <c r="C3317" s="96">
        <v>557.64017513019996</v>
      </c>
    </row>
    <row r="3318" spans="1:3" x14ac:dyDescent="0.25">
      <c r="A3318" s="96">
        <v>52749.55040996</v>
      </c>
      <c r="B3318" s="88">
        <f t="shared" si="98"/>
        <v>47.250449590039999</v>
      </c>
      <c r="C3318" s="96">
        <v>557.70071957259995</v>
      </c>
    </row>
    <row r="3319" spans="1:3" x14ac:dyDescent="0.25">
      <c r="A3319" s="96">
        <v>52754.177701100001</v>
      </c>
      <c r="B3319" s="88">
        <f t="shared" si="98"/>
        <v>47.245822298900002</v>
      </c>
      <c r="C3319" s="96">
        <v>557.88413852450003</v>
      </c>
    </row>
    <row r="3320" spans="1:3" x14ac:dyDescent="0.25">
      <c r="A3320" s="96">
        <v>52754.612270439997</v>
      </c>
      <c r="B3320" s="88">
        <f t="shared" si="98"/>
        <v>47.245387729560001</v>
      </c>
      <c r="C3320" s="96">
        <v>557.92308606209997</v>
      </c>
    </row>
    <row r="3321" spans="1:3" x14ac:dyDescent="0.25">
      <c r="A3321" s="96">
        <v>52757.353563429999</v>
      </c>
      <c r="B3321" s="88">
        <f t="shared" si="98"/>
        <v>47.242646436569999</v>
      </c>
      <c r="C3321" s="96">
        <v>558.47523266450003</v>
      </c>
    </row>
    <row r="3322" spans="1:3" x14ac:dyDescent="0.25">
      <c r="A3322" s="96">
        <v>52758.800618590001</v>
      </c>
      <c r="B3322" s="88">
        <f t="shared" si="98"/>
        <v>47.241199381409999</v>
      </c>
      <c r="C3322" s="96">
        <v>558.59244259069999</v>
      </c>
    </row>
    <row r="3323" spans="1:3" x14ac:dyDescent="0.25">
      <c r="A3323" s="96">
        <v>52763.059443830003</v>
      </c>
      <c r="B3323" s="88">
        <f t="shared" si="98"/>
        <v>47.236940556169998</v>
      </c>
      <c r="C3323" s="96">
        <v>559.07255325469998</v>
      </c>
    </row>
    <row r="3324" spans="1:3" x14ac:dyDescent="0.25">
      <c r="A3324" s="96">
        <v>52764.442954940001</v>
      </c>
      <c r="B3324" s="88">
        <f t="shared" si="98"/>
        <v>47.235557045059998</v>
      </c>
      <c r="C3324" s="96">
        <v>559.13327800110005</v>
      </c>
    </row>
    <row r="3325" spans="1:3" x14ac:dyDescent="0.25">
      <c r="A3325" s="96">
        <v>52767.482949509998</v>
      </c>
      <c r="B3325" s="88">
        <f t="shared" si="98"/>
        <v>47.232517050490003</v>
      </c>
      <c r="C3325" s="96">
        <v>559.1699999571</v>
      </c>
    </row>
    <row r="3326" spans="1:3" x14ac:dyDescent="0.25">
      <c r="A3326" s="96">
        <v>52785.195621669998</v>
      </c>
      <c r="B3326" s="88">
        <f t="shared" si="98"/>
        <v>47.214804378330001</v>
      </c>
      <c r="C3326" s="96">
        <v>559.18000003320003</v>
      </c>
    </row>
    <row r="3327" spans="1:3" x14ac:dyDescent="0.25">
      <c r="A3327" s="96">
        <v>52786.440092659999</v>
      </c>
      <c r="B3327" s="88">
        <f t="shared" si="98"/>
        <v>47.213559907339999</v>
      </c>
      <c r="C3327" s="96">
        <v>559.27498506380005</v>
      </c>
    </row>
    <row r="3328" spans="1:3" x14ac:dyDescent="0.25">
      <c r="A3328" s="96">
        <v>52787.741721650003</v>
      </c>
      <c r="B3328" s="88">
        <f t="shared" si="98"/>
        <v>47.212258278349999</v>
      </c>
      <c r="C3328" s="96">
        <v>559.1933873296</v>
      </c>
    </row>
    <row r="3329" spans="1:5" x14ac:dyDescent="0.25">
      <c r="A3329" s="96">
        <v>52805.106383480001</v>
      </c>
      <c r="B3329" s="88">
        <f t="shared" si="98"/>
        <v>47.194893616519998</v>
      </c>
      <c r="C3329" s="96">
        <v>559.20439146460001</v>
      </c>
    </row>
    <row r="3330" spans="1:5" x14ac:dyDescent="0.25">
      <c r="A3330" s="96">
        <v>52809.980461259998</v>
      </c>
      <c r="B3330" s="88">
        <f t="shared" si="98"/>
        <v>47.190019538740003</v>
      </c>
      <c r="C3330" s="96">
        <v>559.30949633939997</v>
      </c>
    </row>
    <row r="3331" spans="1:5" x14ac:dyDescent="0.25">
      <c r="A3331" s="96">
        <v>52814.522021589997</v>
      </c>
      <c r="B3331" s="88">
        <f t="shared" si="98"/>
        <v>47.185477978410006</v>
      </c>
      <c r="C3331" s="96">
        <v>559.381509833</v>
      </c>
    </row>
    <row r="3332" spans="1:5" x14ac:dyDescent="0.25">
      <c r="A3332" s="96">
        <v>52820.080097550002</v>
      </c>
      <c r="B3332" s="88">
        <f t="shared" si="98"/>
        <v>47.179919902449996</v>
      </c>
      <c r="C3332" s="96">
        <v>559.8712060414</v>
      </c>
    </row>
    <row r="3333" spans="1:5" x14ac:dyDescent="0.25">
      <c r="A3333" s="96">
        <v>52821.742042869999</v>
      </c>
      <c r="B3333" s="88">
        <f t="shared" ref="B3333:B3396" si="99">100-A3333/1000</f>
        <v>47.17825795713</v>
      </c>
      <c r="C3333" s="96">
        <v>560.11903656649997</v>
      </c>
    </row>
    <row r="3334" spans="1:5" x14ac:dyDescent="0.25">
      <c r="A3334" s="96">
        <v>52836.242630840003</v>
      </c>
      <c r="B3334" s="88">
        <f t="shared" si="99"/>
        <v>47.163757369159995</v>
      </c>
      <c r="C3334" s="96">
        <v>562.55722714590001</v>
      </c>
    </row>
    <row r="3335" spans="1:5" x14ac:dyDescent="0.25">
      <c r="A3335" s="96">
        <v>52846.948903739998</v>
      </c>
      <c r="B3335" s="88">
        <f t="shared" si="99"/>
        <v>47.15305109626</v>
      </c>
      <c r="C3335" s="96">
        <v>565.40128950029998</v>
      </c>
    </row>
    <row r="3336" spans="1:5" x14ac:dyDescent="0.25">
      <c r="A3336" s="86">
        <v>52848.080607229997</v>
      </c>
      <c r="B3336" s="88">
        <f t="shared" si="99"/>
        <v>47.151919392770004</v>
      </c>
      <c r="C3336" s="86">
        <v>565.50238968799999</v>
      </c>
      <c r="D3336" s="99" t="s">
        <v>72</v>
      </c>
      <c r="E3336" s="99"/>
    </row>
    <row r="3337" spans="1:5" x14ac:dyDescent="0.25">
      <c r="A3337" s="96">
        <v>52867.933919260002</v>
      </c>
      <c r="B3337" s="88">
        <f t="shared" si="99"/>
        <v>47.132066080739996</v>
      </c>
      <c r="C3337" s="96">
        <v>565.62031431119999</v>
      </c>
    </row>
    <row r="3338" spans="1:5" x14ac:dyDescent="0.25">
      <c r="A3338" s="96">
        <v>52868.259133170002</v>
      </c>
      <c r="B3338" s="88">
        <f t="shared" si="99"/>
        <v>47.13174086683</v>
      </c>
      <c r="C3338" s="96">
        <v>565.62925379720002</v>
      </c>
    </row>
    <row r="3339" spans="1:5" x14ac:dyDescent="0.25">
      <c r="A3339" s="96">
        <v>52916.267417509996</v>
      </c>
      <c r="B3339" s="88">
        <f t="shared" si="99"/>
        <v>47.083732582490001</v>
      </c>
      <c r="C3339" s="96">
        <v>565.78463751820004</v>
      </c>
    </row>
    <row r="3340" spans="1:5" x14ac:dyDescent="0.25">
      <c r="A3340" s="96">
        <v>52923.971088409999</v>
      </c>
      <c r="B3340" s="88">
        <f t="shared" si="99"/>
        <v>47.076028911590001</v>
      </c>
      <c r="C3340" s="96">
        <v>565.84039654579999</v>
      </c>
    </row>
    <row r="3341" spans="1:5" x14ac:dyDescent="0.25">
      <c r="A3341" s="96">
        <v>52924.768097660002</v>
      </c>
      <c r="B3341" s="88">
        <f t="shared" si="99"/>
        <v>47.075231902340001</v>
      </c>
      <c r="C3341" s="96">
        <v>565.87439605969996</v>
      </c>
    </row>
    <row r="3342" spans="1:5" x14ac:dyDescent="0.25">
      <c r="A3342" s="96">
        <v>52951.798638280001</v>
      </c>
      <c r="B3342" s="88">
        <f t="shared" si="99"/>
        <v>47.048201361719997</v>
      </c>
      <c r="C3342" s="96">
        <v>566.05059605090003</v>
      </c>
    </row>
    <row r="3343" spans="1:5" x14ac:dyDescent="0.25">
      <c r="A3343" s="96">
        <v>52962.148192580004</v>
      </c>
      <c r="B3343" s="88">
        <f t="shared" si="99"/>
        <v>47.037851807419997</v>
      </c>
      <c r="C3343" s="96">
        <v>566.18257507680005</v>
      </c>
    </row>
    <row r="3344" spans="1:5" x14ac:dyDescent="0.25">
      <c r="A3344" s="96">
        <v>52986.886121349999</v>
      </c>
      <c r="B3344" s="88">
        <f t="shared" si="99"/>
        <v>47.013113878650003</v>
      </c>
      <c r="C3344" s="96">
        <v>566.20455466210001</v>
      </c>
    </row>
    <row r="3345" spans="1:3" x14ac:dyDescent="0.25">
      <c r="A3345" s="96">
        <v>52993.041365199999</v>
      </c>
      <c r="B3345" s="88">
        <f t="shared" si="99"/>
        <v>47.0069586348</v>
      </c>
      <c r="C3345" s="96">
        <v>566.28914901990004</v>
      </c>
    </row>
    <row r="3346" spans="1:3" x14ac:dyDescent="0.25">
      <c r="A3346" s="96">
        <v>52994.101350570003</v>
      </c>
      <c r="B3346" s="88">
        <f t="shared" si="99"/>
        <v>47.005898649429994</v>
      </c>
      <c r="C3346" s="96">
        <v>566.47950781509996</v>
      </c>
    </row>
    <row r="3347" spans="1:3" x14ac:dyDescent="0.25">
      <c r="A3347" s="96">
        <v>52995.132097610003</v>
      </c>
      <c r="B3347" s="88">
        <f t="shared" si="99"/>
        <v>47.004867902389996</v>
      </c>
      <c r="C3347" s="96">
        <v>566.58460272479999</v>
      </c>
    </row>
    <row r="3348" spans="1:3" x14ac:dyDescent="0.25">
      <c r="A3348" s="96">
        <v>52997.166352139997</v>
      </c>
      <c r="B3348" s="88">
        <f t="shared" si="99"/>
        <v>47.002833647860001</v>
      </c>
      <c r="C3348" s="96">
        <v>566.66615435849997</v>
      </c>
    </row>
    <row r="3349" spans="1:3" x14ac:dyDescent="0.25">
      <c r="A3349" s="96">
        <v>53004.682262920003</v>
      </c>
      <c r="B3349" s="88">
        <f t="shared" si="99"/>
        <v>46.995317737079993</v>
      </c>
      <c r="C3349" s="96">
        <v>566.72185368839996</v>
      </c>
    </row>
    <row r="3350" spans="1:3" x14ac:dyDescent="0.25">
      <c r="A3350" s="96">
        <v>53010.621499070003</v>
      </c>
      <c r="B3350" s="88">
        <f t="shared" si="99"/>
        <v>46.989378500929995</v>
      </c>
      <c r="C3350" s="96">
        <v>566.72999996689998</v>
      </c>
    </row>
    <row r="3351" spans="1:3" x14ac:dyDescent="0.25">
      <c r="A3351" s="96">
        <v>53012.868408570001</v>
      </c>
      <c r="B3351" s="88">
        <f t="shared" si="99"/>
        <v>46.98713159143</v>
      </c>
      <c r="C3351" s="96">
        <v>566.78400000559998</v>
      </c>
    </row>
    <row r="3352" spans="1:3" x14ac:dyDescent="0.25">
      <c r="A3352" s="96">
        <v>53030.270252599999</v>
      </c>
      <c r="B3352" s="88">
        <f t="shared" si="99"/>
        <v>46.969729747400002</v>
      </c>
      <c r="C3352" s="96">
        <v>566.91225653510003</v>
      </c>
    </row>
    <row r="3353" spans="1:3" x14ac:dyDescent="0.25">
      <c r="A3353" s="96">
        <v>53031.62053901</v>
      </c>
      <c r="B3353" s="88">
        <f t="shared" si="99"/>
        <v>46.96837946099</v>
      </c>
      <c r="C3353" s="96">
        <v>566.88310166819997</v>
      </c>
    </row>
    <row r="3354" spans="1:3" x14ac:dyDescent="0.25">
      <c r="A3354" s="96">
        <v>53032.977329579997</v>
      </c>
      <c r="B3354" s="88">
        <f t="shared" si="99"/>
        <v>46.96702267042</v>
      </c>
      <c r="C3354" s="96">
        <v>566.90710650760002</v>
      </c>
    </row>
    <row r="3355" spans="1:3" x14ac:dyDescent="0.25">
      <c r="A3355" s="96">
        <v>53035.771903590001</v>
      </c>
      <c r="B3355" s="88">
        <f t="shared" si="99"/>
        <v>46.964228096409997</v>
      </c>
      <c r="C3355" s="96">
        <v>566.92597677929996</v>
      </c>
    </row>
    <row r="3356" spans="1:3" x14ac:dyDescent="0.25">
      <c r="A3356" s="96">
        <v>53048.975147509998</v>
      </c>
      <c r="B3356" s="88">
        <f t="shared" si="99"/>
        <v>46.951024852490001</v>
      </c>
      <c r="C3356" s="96">
        <v>566.92000001669999</v>
      </c>
    </row>
    <row r="3357" spans="1:3" x14ac:dyDescent="0.25">
      <c r="A3357" s="96">
        <v>53064.070912349998</v>
      </c>
      <c r="B3357" s="88">
        <f t="shared" si="99"/>
        <v>46.935929087650003</v>
      </c>
      <c r="C3357" s="96">
        <v>566.92000001669999</v>
      </c>
    </row>
    <row r="3358" spans="1:3" x14ac:dyDescent="0.25">
      <c r="A3358" s="96">
        <v>53078.744192730002</v>
      </c>
      <c r="B3358" s="88">
        <f t="shared" si="99"/>
        <v>46.921255807270001</v>
      </c>
      <c r="C3358" s="96">
        <v>566.98179997499994</v>
      </c>
    </row>
    <row r="3359" spans="1:3" x14ac:dyDescent="0.25">
      <c r="A3359" s="96">
        <v>53095.562380449999</v>
      </c>
      <c r="B3359" s="88">
        <f t="shared" si="99"/>
        <v>46.904437619550002</v>
      </c>
      <c r="C3359" s="96">
        <v>567.13115561749999</v>
      </c>
    </row>
    <row r="3360" spans="1:3" x14ac:dyDescent="0.25">
      <c r="A3360" s="96">
        <v>53119.609101230002</v>
      </c>
      <c r="B3360" s="88">
        <f t="shared" si="99"/>
        <v>46.880390898769996</v>
      </c>
      <c r="C3360" s="96">
        <v>567.55135225130005</v>
      </c>
    </row>
    <row r="3361" spans="1:3" x14ac:dyDescent="0.25">
      <c r="A3361" s="96">
        <v>53127.753088340003</v>
      </c>
      <c r="B3361" s="88">
        <f t="shared" si="99"/>
        <v>46.87224691166</v>
      </c>
      <c r="C3361" s="96">
        <v>567.77470175179997</v>
      </c>
    </row>
    <row r="3362" spans="1:3" x14ac:dyDescent="0.25">
      <c r="A3362" s="96">
        <v>53148.911969519999</v>
      </c>
      <c r="B3362" s="88">
        <f t="shared" si="99"/>
        <v>46.85108803048</v>
      </c>
      <c r="C3362" s="96">
        <v>568.04002894090002</v>
      </c>
    </row>
    <row r="3363" spans="1:3" x14ac:dyDescent="0.25">
      <c r="A3363" s="96">
        <v>53152.04692588</v>
      </c>
      <c r="B3363" s="88">
        <f t="shared" si="99"/>
        <v>46.847953074119999</v>
      </c>
      <c r="C3363" s="96">
        <v>568.11339955779999</v>
      </c>
    </row>
    <row r="3364" spans="1:3" x14ac:dyDescent="0.25">
      <c r="A3364" s="96">
        <v>53157.496147910002</v>
      </c>
      <c r="B3364" s="88">
        <f t="shared" si="99"/>
        <v>46.842503852089997</v>
      </c>
      <c r="C3364" s="96">
        <v>568.14999997619998</v>
      </c>
    </row>
    <row r="3365" spans="1:3" x14ac:dyDescent="0.25">
      <c r="A3365" s="96">
        <v>53171.908228</v>
      </c>
      <c r="B3365" s="88">
        <f t="shared" si="99"/>
        <v>46.828091772000001</v>
      </c>
      <c r="C3365" s="96">
        <v>568.25179297479997</v>
      </c>
    </row>
    <row r="3366" spans="1:3" x14ac:dyDescent="0.25">
      <c r="A3366" s="96">
        <v>53189.493980179999</v>
      </c>
      <c r="B3366" s="88">
        <f t="shared" si="99"/>
        <v>46.810506019820004</v>
      </c>
      <c r="C3366" s="96">
        <v>568.38</v>
      </c>
    </row>
    <row r="3367" spans="1:3" x14ac:dyDescent="0.25">
      <c r="A3367" s="96">
        <v>53201.880421460002</v>
      </c>
      <c r="B3367" s="88">
        <f t="shared" si="99"/>
        <v>46.798119578539996</v>
      </c>
      <c r="C3367" s="96">
        <v>568.5031835735</v>
      </c>
    </row>
    <row r="3368" spans="1:3" x14ac:dyDescent="0.25">
      <c r="A3368" s="96">
        <v>53216.10637904</v>
      </c>
      <c r="B3368" s="88">
        <f t="shared" si="99"/>
        <v>46.783893620960001</v>
      </c>
      <c r="C3368" s="96">
        <v>568.57598887760003</v>
      </c>
    </row>
    <row r="3369" spans="1:3" x14ac:dyDescent="0.25">
      <c r="A3369" s="96">
        <v>53226.209275059999</v>
      </c>
      <c r="B3369" s="88">
        <f t="shared" si="99"/>
        <v>46.77379072494</v>
      </c>
      <c r="C3369" s="96">
        <v>568.82138771940004</v>
      </c>
    </row>
    <row r="3370" spans="1:3" x14ac:dyDescent="0.25">
      <c r="A3370" s="96">
        <v>53242.098331929999</v>
      </c>
      <c r="B3370" s="88">
        <f t="shared" si="99"/>
        <v>46.757901668069998</v>
      </c>
      <c r="C3370" s="96">
        <v>569.09090222789996</v>
      </c>
    </row>
    <row r="3371" spans="1:3" x14ac:dyDescent="0.25">
      <c r="A3371" s="96">
        <v>53247.02307186</v>
      </c>
      <c r="B3371" s="88">
        <f t="shared" si="99"/>
        <v>46.752976928140001</v>
      </c>
      <c r="C3371" s="96">
        <v>569.15863322090001</v>
      </c>
    </row>
    <row r="3372" spans="1:3" x14ac:dyDescent="0.25">
      <c r="A3372" s="96">
        <v>53283.393047439997</v>
      </c>
      <c r="B3372" s="88">
        <f t="shared" si="99"/>
        <v>46.716606952560007</v>
      </c>
      <c r="C3372" s="96">
        <v>569.3434325792</v>
      </c>
    </row>
    <row r="3373" spans="1:3" x14ac:dyDescent="0.25">
      <c r="A3373" s="96">
        <v>53292.101313560001</v>
      </c>
      <c r="B3373" s="88">
        <f t="shared" si="99"/>
        <v>46.707898686439997</v>
      </c>
      <c r="C3373" s="96">
        <v>569.34999998659998</v>
      </c>
    </row>
    <row r="3374" spans="1:3" x14ac:dyDescent="0.25">
      <c r="A3374" s="96">
        <v>53313.780702769996</v>
      </c>
      <c r="B3374" s="88">
        <f t="shared" si="99"/>
        <v>46.686219297230004</v>
      </c>
      <c r="C3374" s="96">
        <v>569.37000004569995</v>
      </c>
    </row>
    <row r="3375" spans="1:3" x14ac:dyDescent="0.25">
      <c r="A3375" s="96">
        <v>53333.354871290001</v>
      </c>
      <c r="B3375" s="88">
        <f t="shared" si="99"/>
        <v>46.666645128710002</v>
      </c>
      <c r="C3375" s="96">
        <v>569.45655157789997</v>
      </c>
    </row>
    <row r="3376" spans="1:3" x14ac:dyDescent="0.25">
      <c r="A3376" s="96">
        <v>53357.780523549998</v>
      </c>
      <c r="B3376" s="88">
        <f t="shared" si="99"/>
        <v>46.642219476450002</v>
      </c>
      <c r="C3376" s="96">
        <v>569.60105614739996</v>
      </c>
    </row>
    <row r="3377" spans="1:3" x14ac:dyDescent="0.25">
      <c r="A3377" s="96">
        <v>53367.543677039997</v>
      </c>
      <c r="B3377" s="88">
        <f t="shared" si="99"/>
        <v>46.632456322960003</v>
      </c>
      <c r="C3377" s="96">
        <v>569.64004186909995</v>
      </c>
    </row>
    <row r="3378" spans="1:3" x14ac:dyDescent="0.25">
      <c r="A3378" s="96">
        <v>53375.533752199997</v>
      </c>
      <c r="B3378" s="88">
        <f t="shared" si="99"/>
        <v>46.624466247800001</v>
      </c>
      <c r="C3378" s="96">
        <v>569.70456203449999</v>
      </c>
    </row>
    <row r="3379" spans="1:3" x14ac:dyDescent="0.25">
      <c r="A3379" s="96">
        <v>53384.546196809999</v>
      </c>
      <c r="B3379" s="88">
        <f t="shared" si="99"/>
        <v>46.61545380319</v>
      </c>
      <c r="C3379" s="96">
        <v>569.79063654319998</v>
      </c>
    </row>
    <row r="3380" spans="1:3" x14ac:dyDescent="0.25">
      <c r="A3380" s="96">
        <v>53415.715814089999</v>
      </c>
      <c r="B3380" s="88">
        <f t="shared" si="99"/>
        <v>46.584284185910001</v>
      </c>
      <c r="C3380" s="96">
        <v>570.05999999120002</v>
      </c>
    </row>
    <row r="3381" spans="1:3" x14ac:dyDescent="0.25">
      <c r="A3381" s="96">
        <v>53417.434139249999</v>
      </c>
      <c r="B3381" s="88">
        <f t="shared" si="99"/>
        <v>46.582565860750002</v>
      </c>
      <c r="C3381" s="96">
        <v>570.05999999120002</v>
      </c>
    </row>
    <row r="3382" spans="1:3" x14ac:dyDescent="0.25">
      <c r="A3382" s="96">
        <v>53423.722785890001</v>
      </c>
      <c r="B3382" s="88">
        <f t="shared" si="99"/>
        <v>46.57627721411</v>
      </c>
      <c r="C3382" s="96">
        <v>570.18698256460004</v>
      </c>
    </row>
    <row r="3383" spans="1:3" x14ac:dyDescent="0.25">
      <c r="A3383" s="96">
        <v>53429.824558120003</v>
      </c>
      <c r="B3383" s="88">
        <f t="shared" si="99"/>
        <v>46.570175441879996</v>
      </c>
      <c r="C3383" s="96">
        <v>570.2588746138</v>
      </c>
    </row>
    <row r="3384" spans="1:3" x14ac:dyDescent="0.25">
      <c r="A3384" s="96">
        <v>53447.471897830001</v>
      </c>
      <c r="B3384" s="88">
        <f t="shared" si="99"/>
        <v>46.552528102170001</v>
      </c>
      <c r="C3384" s="96">
        <v>570.54023601109998</v>
      </c>
    </row>
    <row r="3385" spans="1:3" x14ac:dyDescent="0.25">
      <c r="A3385" s="96">
        <v>53454.231647070003</v>
      </c>
      <c r="B3385" s="88">
        <f t="shared" si="99"/>
        <v>46.545768352929997</v>
      </c>
      <c r="C3385" s="96">
        <v>570.60299998150003</v>
      </c>
    </row>
    <row r="3386" spans="1:3" x14ac:dyDescent="0.25">
      <c r="A3386" s="96">
        <v>53460.333419310002</v>
      </c>
      <c r="B3386" s="88">
        <f t="shared" si="99"/>
        <v>46.539666580689996</v>
      </c>
      <c r="C3386" s="96">
        <v>570.67798625679995</v>
      </c>
    </row>
    <row r="3387" spans="1:3" x14ac:dyDescent="0.25">
      <c r="A3387" s="96">
        <v>53467.452153589998</v>
      </c>
      <c r="B3387" s="88">
        <f t="shared" si="99"/>
        <v>46.532547846410004</v>
      </c>
      <c r="C3387" s="96">
        <v>570.71000000460003</v>
      </c>
    </row>
    <row r="3388" spans="1:3" x14ac:dyDescent="0.25">
      <c r="A3388" s="96">
        <v>53476.00966009</v>
      </c>
      <c r="B3388" s="88">
        <f t="shared" si="99"/>
        <v>46.52399033991</v>
      </c>
      <c r="C3388" s="96">
        <v>570.81566097209998</v>
      </c>
    </row>
    <row r="3389" spans="1:3" x14ac:dyDescent="0.25">
      <c r="A3389" s="96">
        <v>53494.495752690003</v>
      </c>
      <c r="B3389" s="88">
        <f t="shared" si="99"/>
        <v>46.505504247309993</v>
      </c>
      <c r="C3389" s="96">
        <v>571.09743801879995</v>
      </c>
    </row>
    <row r="3390" spans="1:3" x14ac:dyDescent="0.25">
      <c r="A3390" s="96">
        <v>53496.617828000002</v>
      </c>
      <c r="B3390" s="88">
        <f t="shared" si="99"/>
        <v>46.503382171999995</v>
      </c>
      <c r="C3390" s="96">
        <v>571.15669146180005</v>
      </c>
    </row>
    <row r="3391" spans="1:3" x14ac:dyDescent="0.25">
      <c r="A3391" s="96">
        <v>53503.274456400002</v>
      </c>
      <c r="B3391" s="88">
        <f t="shared" si="99"/>
        <v>46.4967255436</v>
      </c>
      <c r="C3391" s="96">
        <v>571.23338447879996</v>
      </c>
    </row>
    <row r="3392" spans="1:3" x14ac:dyDescent="0.25">
      <c r="A3392" s="96">
        <v>53507.228204569998</v>
      </c>
      <c r="B3392" s="88">
        <f t="shared" si="99"/>
        <v>46.492771795430002</v>
      </c>
      <c r="C3392" s="96">
        <v>571.28549356010001</v>
      </c>
    </row>
    <row r="3393" spans="1:3" x14ac:dyDescent="0.25">
      <c r="A3393" s="96">
        <v>53510.411317539998</v>
      </c>
      <c r="B3393" s="88">
        <f t="shared" si="99"/>
        <v>46.489588682460003</v>
      </c>
      <c r="C3393" s="96">
        <v>571.32325049489998</v>
      </c>
    </row>
    <row r="3394" spans="1:3" x14ac:dyDescent="0.25">
      <c r="A3394" s="96">
        <v>53521.23240696</v>
      </c>
      <c r="B3394" s="88">
        <f t="shared" si="99"/>
        <v>46.478767593039997</v>
      </c>
      <c r="C3394" s="96">
        <v>571.38913327830005</v>
      </c>
    </row>
    <row r="3395" spans="1:3" x14ac:dyDescent="0.25">
      <c r="A3395" s="96">
        <v>53557.64654704</v>
      </c>
      <c r="B3395" s="88">
        <f t="shared" si="99"/>
        <v>46.442353452959999</v>
      </c>
      <c r="C3395" s="96">
        <v>571.56204663220001</v>
      </c>
    </row>
    <row r="3396" spans="1:3" x14ac:dyDescent="0.25">
      <c r="A3396" s="96">
        <v>53582.800740819999</v>
      </c>
      <c r="B3396" s="88">
        <f t="shared" si="99"/>
        <v>46.417199259180002</v>
      </c>
      <c r="C3396" s="96">
        <v>571.6226553358</v>
      </c>
    </row>
    <row r="3397" spans="1:3" x14ac:dyDescent="0.25">
      <c r="A3397" s="96">
        <v>53669.65298359</v>
      </c>
      <c r="B3397" s="88">
        <f t="shared" ref="B3397:B3460" si="100">100-A3397/1000</f>
        <v>46.330347016410002</v>
      </c>
      <c r="C3397" s="96">
        <v>571.87999997290001</v>
      </c>
    </row>
    <row r="3398" spans="1:3" x14ac:dyDescent="0.25">
      <c r="A3398" s="96">
        <v>53675.532946599997</v>
      </c>
      <c r="B3398" s="88">
        <f t="shared" si="100"/>
        <v>46.324467053400006</v>
      </c>
      <c r="C3398" s="96">
        <v>571.92799996580004</v>
      </c>
    </row>
    <row r="3399" spans="1:3" x14ac:dyDescent="0.25">
      <c r="A3399" s="96">
        <v>53677.470921990003</v>
      </c>
      <c r="B3399" s="88">
        <f t="shared" si="100"/>
        <v>46.32252907801</v>
      </c>
      <c r="C3399" s="96">
        <v>571.96256134659995</v>
      </c>
    </row>
    <row r="3400" spans="1:3" x14ac:dyDescent="0.25">
      <c r="A3400" s="96">
        <v>53689.331757940003</v>
      </c>
      <c r="B3400" s="88">
        <f t="shared" si="100"/>
        <v>46.310668242059997</v>
      </c>
      <c r="C3400" s="96">
        <v>571.99930304659995</v>
      </c>
    </row>
    <row r="3401" spans="1:3" x14ac:dyDescent="0.25">
      <c r="A3401" s="96">
        <v>53691.455085410002</v>
      </c>
      <c r="B3401" s="88">
        <f t="shared" si="100"/>
        <v>46.308544914590001</v>
      </c>
      <c r="C3401" s="96">
        <v>572.16324552890001</v>
      </c>
    </row>
    <row r="3402" spans="1:3" x14ac:dyDescent="0.25">
      <c r="A3402" s="96">
        <v>53705.131696490003</v>
      </c>
      <c r="B3402" s="88">
        <f t="shared" si="100"/>
        <v>46.294868303509993</v>
      </c>
      <c r="C3402" s="96">
        <v>572.23529348149998</v>
      </c>
    </row>
    <row r="3403" spans="1:3" x14ac:dyDescent="0.25">
      <c r="A3403" s="96">
        <v>53710.470170239998</v>
      </c>
      <c r="B3403" s="88">
        <f t="shared" si="100"/>
        <v>46.289529829759999</v>
      </c>
      <c r="C3403" s="96">
        <v>572.34692776580005</v>
      </c>
    </row>
    <row r="3404" spans="1:3" x14ac:dyDescent="0.25">
      <c r="A3404" s="96">
        <v>53713.930640359999</v>
      </c>
      <c r="B3404" s="88">
        <f t="shared" si="100"/>
        <v>46.286069359640003</v>
      </c>
      <c r="C3404" s="96">
        <v>572.36145770179996</v>
      </c>
    </row>
    <row r="3405" spans="1:3" x14ac:dyDescent="0.25">
      <c r="A3405" s="96">
        <v>53718.712755020002</v>
      </c>
      <c r="B3405" s="88">
        <f t="shared" si="100"/>
        <v>46.28128724498</v>
      </c>
      <c r="C3405" s="96">
        <v>572.42551695559996</v>
      </c>
    </row>
    <row r="3406" spans="1:3" x14ac:dyDescent="0.25">
      <c r="A3406" s="96">
        <v>53728.514927359996</v>
      </c>
      <c r="B3406" s="88">
        <f t="shared" si="100"/>
        <v>46.271485072640004</v>
      </c>
      <c r="C3406" s="96">
        <v>572.49421792099997</v>
      </c>
    </row>
    <row r="3407" spans="1:3" x14ac:dyDescent="0.25">
      <c r="A3407" s="96">
        <v>53735.142004510002</v>
      </c>
      <c r="B3407" s="88">
        <f t="shared" si="100"/>
        <v>46.264857995489997</v>
      </c>
      <c r="C3407" s="96">
        <v>572.60928245260004</v>
      </c>
    </row>
    <row r="3408" spans="1:3" x14ac:dyDescent="0.25">
      <c r="A3408" s="96">
        <v>53739.007202330002</v>
      </c>
      <c r="B3408" s="88">
        <f t="shared" si="100"/>
        <v>46.260992797669999</v>
      </c>
      <c r="C3408" s="96">
        <v>572.63253450390005</v>
      </c>
    </row>
    <row r="3409" spans="1:3" x14ac:dyDescent="0.25">
      <c r="A3409" s="96">
        <v>53749.416975170003</v>
      </c>
      <c r="B3409" s="88">
        <f t="shared" si="100"/>
        <v>46.25058302483</v>
      </c>
      <c r="C3409" s="96">
        <v>572.94244382529996</v>
      </c>
    </row>
    <row r="3410" spans="1:3" x14ac:dyDescent="0.25">
      <c r="A3410" s="96">
        <v>53751.559825299999</v>
      </c>
      <c r="B3410" s="88">
        <f t="shared" si="100"/>
        <v>46.248440174700001</v>
      </c>
      <c r="C3410" s="96">
        <v>573.0179999769</v>
      </c>
    </row>
    <row r="3411" spans="1:3" x14ac:dyDescent="0.25">
      <c r="A3411" s="96">
        <v>53757.96308424</v>
      </c>
      <c r="B3411" s="88">
        <f t="shared" si="100"/>
        <v>46.242036915759996</v>
      </c>
      <c r="C3411" s="96">
        <v>573.0199999921</v>
      </c>
    </row>
    <row r="3412" spans="1:3" x14ac:dyDescent="0.25">
      <c r="A3412" s="96">
        <v>53763.33999054</v>
      </c>
      <c r="B3412" s="88">
        <f t="shared" si="100"/>
        <v>46.236660009460003</v>
      </c>
      <c r="C3412" s="96">
        <v>573.1540680677</v>
      </c>
    </row>
    <row r="3413" spans="1:3" x14ac:dyDescent="0.25">
      <c r="A3413" s="96">
        <v>53766.534704129997</v>
      </c>
      <c r="B3413" s="88">
        <f t="shared" si="100"/>
        <v>46.233465295870005</v>
      </c>
      <c r="C3413" s="96">
        <v>573.26912989840002</v>
      </c>
    </row>
    <row r="3414" spans="1:3" x14ac:dyDescent="0.25">
      <c r="A3414" s="96">
        <v>53768.132557800003</v>
      </c>
      <c r="B3414" s="88">
        <f t="shared" si="100"/>
        <v>46.231867442199999</v>
      </c>
      <c r="C3414" s="96">
        <v>573.34560824560003</v>
      </c>
    </row>
    <row r="3415" spans="1:3" x14ac:dyDescent="0.25">
      <c r="A3415" s="96">
        <v>53770.149683839998</v>
      </c>
      <c r="B3415" s="88">
        <f t="shared" si="100"/>
        <v>46.229850316160004</v>
      </c>
      <c r="C3415" s="96">
        <v>573.38619761170003</v>
      </c>
    </row>
    <row r="3416" spans="1:3" x14ac:dyDescent="0.25">
      <c r="A3416" s="96">
        <v>53779.789629719999</v>
      </c>
      <c r="B3416" s="88">
        <f t="shared" si="100"/>
        <v>46.22021037028</v>
      </c>
      <c r="C3416" s="96">
        <v>573.45000000669995</v>
      </c>
    </row>
    <row r="3417" spans="1:3" x14ac:dyDescent="0.25">
      <c r="A3417" s="96">
        <v>53784.097638380001</v>
      </c>
      <c r="B3417" s="88">
        <f t="shared" si="100"/>
        <v>46.215902361619996</v>
      </c>
      <c r="C3417" s="96">
        <v>573.52077605199997</v>
      </c>
    </row>
    <row r="3418" spans="1:3" x14ac:dyDescent="0.25">
      <c r="A3418" s="96">
        <v>53793.504035669997</v>
      </c>
      <c r="B3418" s="88">
        <f t="shared" si="100"/>
        <v>46.206495964330003</v>
      </c>
      <c r="C3418" s="96">
        <v>573.77978766340004</v>
      </c>
    </row>
    <row r="3419" spans="1:3" x14ac:dyDescent="0.25">
      <c r="A3419" s="96">
        <v>53804.553978670003</v>
      </c>
      <c r="B3419" s="88">
        <f t="shared" si="100"/>
        <v>46.19544602133</v>
      </c>
      <c r="C3419" s="96">
        <v>573.91786377879998</v>
      </c>
    </row>
    <row r="3420" spans="1:3" x14ac:dyDescent="0.25">
      <c r="A3420" s="96">
        <v>53816.815530220003</v>
      </c>
      <c r="B3420" s="88">
        <f t="shared" si="100"/>
        <v>46.183184469779995</v>
      </c>
      <c r="C3420" s="96">
        <v>574.03310898689995</v>
      </c>
    </row>
    <row r="3421" spans="1:3" x14ac:dyDescent="0.25">
      <c r="A3421" s="96">
        <v>53820.546421209998</v>
      </c>
      <c r="B3421" s="88">
        <f t="shared" si="100"/>
        <v>46.179453578790003</v>
      </c>
      <c r="C3421" s="96">
        <v>574.06503025439997</v>
      </c>
    </row>
    <row r="3422" spans="1:3" x14ac:dyDescent="0.25">
      <c r="A3422" s="96">
        <v>53836.04281313</v>
      </c>
      <c r="B3422" s="88">
        <f t="shared" si="100"/>
        <v>46.16395718687</v>
      </c>
      <c r="C3422" s="96">
        <v>574.09910408780001</v>
      </c>
    </row>
    <row r="3423" spans="1:3" x14ac:dyDescent="0.25">
      <c r="A3423" s="96">
        <v>53837.075905930004</v>
      </c>
      <c r="B3423" s="88">
        <f t="shared" si="100"/>
        <v>46.162924094069993</v>
      </c>
      <c r="C3423" s="96">
        <v>574.15288545190003</v>
      </c>
    </row>
    <row r="3424" spans="1:3" x14ac:dyDescent="0.25">
      <c r="A3424" s="96">
        <v>53839.849754050003</v>
      </c>
      <c r="B3424" s="88">
        <f t="shared" si="100"/>
        <v>46.16015024595</v>
      </c>
      <c r="C3424" s="96">
        <v>574.22191983089999</v>
      </c>
    </row>
    <row r="3425" spans="1:3" x14ac:dyDescent="0.25">
      <c r="A3425" s="96">
        <v>53852.109927060003</v>
      </c>
      <c r="B3425" s="88">
        <f t="shared" si="100"/>
        <v>46.147890072940001</v>
      </c>
      <c r="C3425" s="96">
        <v>574.31805085389999</v>
      </c>
    </row>
    <row r="3426" spans="1:3" x14ac:dyDescent="0.25">
      <c r="A3426" s="96">
        <v>53881.716985090003</v>
      </c>
      <c r="B3426" s="88">
        <f t="shared" si="100"/>
        <v>46.118283014909998</v>
      </c>
      <c r="C3426" s="96">
        <v>574.42847600209996</v>
      </c>
    </row>
    <row r="3427" spans="1:3" x14ac:dyDescent="0.25">
      <c r="A3427" s="96">
        <v>53891.589239339999</v>
      </c>
      <c r="B3427" s="88">
        <f t="shared" si="100"/>
        <v>46.10841076066</v>
      </c>
      <c r="C3427" s="96">
        <v>574.47851736099994</v>
      </c>
    </row>
    <row r="3428" spans="1:3" x14ac:dyDescent="0.25">
      <c r="A3428" s="96">
        <v>53895.469588610002</v>
      </c>
      <c r="B3428" s="88">
        <f t="shared" si="100"/>
        <v>46.104530411390002</v>
      </c>
      <c r="C3428" s="96">
        <v>574.5637401752</v>
      </c>
    </row>
    <row r="3429" spans="1:3" x14ac:dyDescent="0.25">
      <c r="A3429" s="96">
        <v>53908.568079539997</v>
      </c>
      <c r="B3429" s="88">
        <f t="shared" si="100"/>
        <v>46.091431920460003</v>
      </c>
      <c r="C3429" s="96">
        <v>574.6895784326</v>
      </c>
    </row>
    <row r="3430" spans="1:3" x14ac:dyDescent="0.25">
      <c r="A3430" s="96">
        <v>53921.750480820003</v>
      </c>
      <c r="B3430" s="88">
        <f t="shared" si="100"/>
        <v>46.078249519179998</v>
      </c>
      <c r="C3430" s="96">
        <v>574.74923765289998</v>
      </c>
    </row>
    <row r="3431" spans="1:3" x14ac:dyDescent="0.25">
      <c r="A3431" s="96">
        <v>53925.497204879997</v>
      </c>
      <c r="B3431" s="88">
        <f t="shared" si="100"/>
        <v>46.074502795120004</v>
      </c>
      <c r="C3431" s="96">
        <v>574.81434632089997</v>
      </c>
    </row>
    <row r="3432" spans="1:3" x14ac:dyDescent="0.25">
      <c r="A3432" s="96">
        <v>53947.422721379997</v>
      </c>
      <c r="B3432" s="88">
        <f t="shared" si="100"/>
        <v>46.052577278620006</v>
      </c>
      <c r="C3432" s="96">
        <v>574.94894031440003</v>
      </c>
    </row>
    <row r="3433" spans="1:3" x14ac:dyDescent="0.25">
      <c r="A3433" s="96">
        <v>53954.65665769</v>
      </c>
      <c r="B3433" s="88">
        <f t="shared" si="100"/>
        <v>46.045343342309998</v>
      </c>
      <c r="C3433" s="96">
        <v>575.00735808160005</v>
      </c>
    </row>
    <row r="3434" spans="1:3" x14ac:dyDescent="0.25">
      <c r="A3434" s="96">
        <v>53957.978944579998</v>
      </c>
      <c r="B3434" s="88">
        <f t="shared" si="100"/>
        <v>46.042021055420001</v>
      </c>
      <c r="C3434" s="96">
        <v>575.05732512099996</v>
      </c>
    </row>
    <row r="3435" spans="1:3" x14ac:dyDescent="0.25">
      <c r="A3435" s="96">
        <v>54006.997818169999</v>
      </c>
      <c r="B3435" s="88">
        <f t="shared" si="100"/>
        <v>45.993002181830001</v>
      </c>
      <c r="C3435" s="96">
        <v>575.18482550980002</v>
      </c>
    </row>
    <row r="3436" spans="1:3" x14ac:dyDescent="0.25">
      <c r="A3436" s="96">
        <v>54061.457999769998</v>
      </c>
      <c r="B3436" s="88">
        <f t="shared" si="100"/>
        <v>45.938542000230001</v>
      </c>
      <c r="C3436" s="96">
        <v>575.47000002120001</v>
      </c>
    </row>
    <row r="3437" spans="1:3" x14ac:dyDescent="0.25">
      <c r="A3437" s="96">
        <v>54073.486314440001</v>
      </c>
      <c r="B3437" s="88">
        <f t="shared" si="100"/>
        <v>45.926513685559996</v>
      </c>
      <c r="C3437" s="96">
        <v>575.53656434640004</v>
      </c>
    </row>
    <row r="3438" spans="1:3" x14ac:dyDescent="0.25">
      <c r="A3438" s="96">
        <v>54082.261944960002</v>
      </c>
      <c r="B3438" s="88">
        <f t="shared" si="100"/>
        <v>45.917738055039997</v>
      </c>
      <c r="C3438" s="96">
        <v>575.71355670690002</v>
      </c>
    </row>
    <row r="3439" spans="1:3" x14ac:dyDescent="0.25">
      <c r="A3439" s="96">
        <v>54085.782114549998</v>
      </c>
      <c r="B3439" s="88">
        <f t="shared" si="100"/>
        <v>45.91421788545</v>
      </c>
      <c r="C3439" s="96">
        <v>575.72980791329996</v>
      </c>
    </row>
    <row r="3440" spans="1:3" x14ac:dyDescent="0.25">
      <c r="A3440" s="96">
        <v>54087.915001330002</v>
      </c>
      <c r="B3440" s="88">
        <f t="shared" si="100"/>
        <v>45.912084998669997</v>
      </c>
      <c r="C3440" s="96">
        <v>575.8149630204</v>
      </c>
    </row>
    <row r="3441" spans="1:3" x14ac:dyDescent="0.25">
      <c r="A3441" s="96">
        <v>54097.824388020003</v>
      </c>
      <c r="B3441" s="88">
        <f t="shared" si="100"/>
        <v>45.902175611979999</v>
      </c>
      <c r="C3441" s="96">
        <v>575.99691914389996</v>
      </c>
    </row>
    <row r="3442" spans="1:3" x14ac:dyDescent="0.25">
      <c r="A3442" s="96">
        <v>54099.923362070003</v>
      </c>
      <c r="B3442" s="88">
        <f t="shared" si="100"/>
        <v>45.900076637929999</v>
      </c>
      <c r="C3442" s="96">
        <v>575.99999995899998</v>
      </c>
    </row>
    <row r="3443" spans="1:3" x14ac:dyDescent="0.25">
      <c r="A3443" s="96">
        <v>54109.10543181</v>
      </c>
      <c r="B3443" s="88">
        <f t="shared" si="100"/>
        <v>45.890894568189999</v>
      </c>
      <c r="C3443" s="96">
        <v>576.18799999359999</v>
      </c>
    </row>
    <row r="3444" spans="1:3" x14ac:dyDescent="0.25">
      <c r="A3444" s="96">
        <v>54119.487596649997</v>
      </c>
      <c r="B3444" s="88">
        <f t="shared" si="100"/>
        <v>45.880512403350004</v>
      </c>
      <c r="C3444" s="96">
        <v>576.2785786577</v>
      </c>
    </row>
    <row r="3445" spans="1:3" x14ac:dyDescent="0.25">
      <c r="A3445" s="96">
        <v>54129.133378660001</v>
      </c>
      <c r="B3445" s="88">
        <f t="shared" si="100"/>
        <v>45.870866621339999</v>
      </c>
      <c r="C3445" s="96">
        <v>576.32999995720002</v>
      </c>
    </row>
    <row r="3446" spans="1:3" x14ac:dyDescent="0.25">
      <c r="A3446" s="96">
        <v>54133.348338459997</v>
      </c>
      <c r="B3446" s="88">
        <f t="shared" si="100"/>
        <v>45.866651661540004</v>
      </c>
      <c r="C3446" s="96">
        <v>576.34000003339997</v>
      </c>
    </row>
    <row r="3447" spans="1:3" x14ac:dyDescent="0.25">
      <c r="A3447" s="96">
        <v>54139.440527250001</v>
      </c>
      <c r="B3447" s="88">
        <f t="shared" si="100"/>
        <v>45.860559472749998</v>
      </c>
      <c r="C3447" s="96">
        <v>576.4175768755</v>
      </c>
    </row>
    <row r="3448" spans="1:3" x14ac:dyDescent="0.25">
      <c r="A3448" s="96">
        <v>54147.563445649997</v>
      </c>
      <c r="B3448" s="88">
        <f t="shared" si="100"/>
        <v>45.85243655435</v>
      </c>
      <c r="C3448" s="96">
        <v>576.47939238699996</v>
      </c>
    </row>
    <row r="3449" spans="1:3" x14ac:dyDescent="0.25">
      <c r="A3449" s="96">
        <v>54150.609540040001</v>
      </c>
      <c r="B3449" s="88">
        <f t="shared" si="100"/>
        <v>45.849390459959999</v>
      </c>
      <c r="C3449" s="96">
        <v>576.52489643540002</v>
      </c>
    </row>
    <row r="3450" spans="1:3" x14ac:dyDescent="0.25">
      <c r="A3450" s="96">
        <v>54159.482013649998</v>
      </c>
      <c r="B3450" s="88">
        <f t="shared" si="100"/>
        <v>45.840517986350001</v>
      </c>
      <c r="C3450" s="96">
        <v>576.54947645959999</v>
      </c>
    </row>
    <row r="3451" spans="1:3" x14ac:dyDescent="0.25">
      <c r="A3451" s="96">
        <v>54164.837325979999</v>
      </c>
      <c r="B3451" s="88">
        <f t="shared" si="100"/>
        <v>45.835162674019998</v>
      </c>
      <c r="C3451" s="96">
        <v>576.56000003220004</v>
      </c>
    </row>
    <row r="3452" spans="1:3" x14ac:dyDescent="0.25">
      <c r="A3452" s="96">
        <v>54165.855134550002</v>
      </c>
      <c r="B3452" s="88">
        <f t="shared" si="100"/>
        <v>45.83414486545</v>
      </c>
      <c r="C3452" s="96">
        <v>576.64162170140003</v>
      </c>
    </row>
    <row r="3453" spans="1:3" x14ac:dyDescent="0.25">
      <c r="A3453" s="96">
        <v>54166.872943130002</v>
      </c>
      <c r="B3453" s="88">
        <f t="shared" si="100"/>
        <v>45.833127056869998</v>
      </c>
      <c r="C3453" s="96">
        <v>576.58352700989997</v>
      </c>
    </row>
    <row r="3454" spans="1:3" x14ac:dyDescent="0.25">
      <c r="A3454" s="96">
        <v>54169.750043120002</v>
      </c>
      <c r="B3454" s="88">
        <f t="shared" si="100"/>
        <v>45.830249956879996</v>
      </c>
      <c r="C3454" s="96">
        <v>576.58496059480001</v>
      </c>
    </row>
    <row r="3455" spans="1:3" x14ac:dyDescent="0.25">
      <c r="A3455" s="96">
        <v>54187.767457449998</v>
      </c>
      <c r="B3455" s="88">
        <f t="shared" si="100"/>
        <v>45.812232542549999</v>
      </c>
      <c r="C3455" s="96">
        <v>576.72140493990003</v>
      </c>
    </row>
    <row r="3456" spans="1:3" x14ac:dyDescent="0.25">
      <c r="A3456" s="96">
        <v>54220.420256999998</v>
      </c>
      <c r="B3456" s="88">
        <f t="shared" si="100"/>
        <v>45.779579742999999</v>
      </c>
      <c r="C3456" s="96">
        <v>576.84922076759995</v>
      </c>
    </row>
    <row r="3457" spans="1:5" x14ac:dyDescent="0.25">
      <c r="A3457" s="96">
        <v>54260.312714970001</v>
      </c>
      <c r="B3457" s="88">
        <f t="shared" si="100"/>
        <v>45.739687285030001</v>
      </c>
      <c r="C3457" s="96">
        <v>577.10610942920005</v>
      </c>
    </row>
    <row r="3458" spans="1:5" x14ac:dyDescent="0.25">
      <c r="A3458" s="96">
        <v>54261.94512679</v>
      </c>
      <c r="B3458" s="88">
        <f t="shared" si="100"/>
        <v>45.738054873209997</v>
      </c>
      <c r="C3458" s="96">
        <v>577.12146526200002</v>
      </c>
    </row>
    <row r="3459" spans="1:5" x14ac:dyDescent="0.25">
      <c r="A3459" s="96">
        <v>54274.994799740001</v>
      </c>
      <c r="B3459" s="88">
        <f t="shared" si="100"/>
        <v>45.72500520026</v>
      </c>
      <c r="C3459" s="96">
        <v>577.17799998819999</v>
      </c>
    </row>
    <row r="3460" spans="1:5" x14ac:dyDescent="0.25">
      <c r="A3460" s="96">
        <v>54277.057422799997</v>
      </c>
      <c r="B3460" s="88">
        <f t="shared" si="100"/>
        <v>45.722942577200001</v>
      </c>
      <c r="C3460" s="96">
        <v>577.23400004209998</v>
      </c>
    </row>
    <row r="3461" spans="1:5" x14ac:dyDescent="0.25">
      <c r="A3461" s="96">
        <v>54287.192648329998</v>
      </c>
      <c r="B3461" s="88">
        <f t="shared" ref="B3461:B3524" si="101">100-A3461/1000</f>
        <v>45.712807351670001</v>
      </c>
      <c r="C3461" s="96">
        <v>577.40627506750002</v>
      </c>
    </row>
    <row r="3462" spans="1:5" x14ac:dyDescent="0.25">
      <c r="A3462" s="96">
        <v>54301.808899490003</v>
      </c>
      <c r="B3462" s="88">
        <f t="shared" si="101"/>
        <v>45.698191100509995</v>
      </c>
      <c r="C3462" s="96">
        <v>577.44599998000001</v>
      </c>
    </row>
    <row r="3463" spans="1:5" x14ac:dyDescent="0.25">
      <c r="A3463" s="96">
        <v>54320.372507020002</v>
      </c>
      <c r="B3463" s="88">
        <f t="shared" si="101"/>
        <v>45.679627492979996</v>
      </c>
      <c r="C3463" s="96">
        <v>577.65000004319995</v>
      </c>
    </row>
    <row r="3464" spans="1:5" x14ac:dyDescent="0.25">
      <c r="A3464" s="96">
        <v>54322.43513007</v>
      </c>
      <c r="B3464" s="88">
        <f t="shared" si="101"/>
        <v>45.677564869930002</v>
      </c>
      <c r="C3464" s="96">
        <v>577.71599998700003</v>
      </c>
    </row>
    <row r="3465" spans="1:5" x14ac:dyDescent="0.25">
      <c r="A3465" s="96">
        <v>54333.524423549999</v>
      </c>
      <c r="B3465" s="88">
        <f t="shared" si="101"/>
        <v>45.666475576449997</v>
      </c>
      <c r="C3465" s="96">
        <v>577.74950524789995</v>
      </c>
    </row>
    <row r="3466" spans="1:5" x14ac:dyDescent="0.25">
      <c r="A3466" s="96">
        <v>54342.783020230003</v>
      </c>
      <c r="B3466" s="88">
        <f t="shared" si="101"/>
        <v>45.657216979769998</v>
      </c>
      <c r="C3466" s="96">
        <v>577.78000000860004</v>
      </c>
    </row>
    <row r="3467" spans="1:5" x14ac:dyDescent="0.25">
      <c r="A3467" s="96">
        <v>54367.649328979998</v>
      </c>
      <c r="B3467" s="88">
        <f t="shared" si="101"/>
        <v>45.632350671019999</v>
      </c>
      <c r="C3467" s="96">
        <v>577.88974128660004</v>
      </c>
    </row>
    <row r="3468" spans="1:5" x14ac:dyDescent="0.25">
      <c r="A3468" s="96">
        <v>54383.445513730003</v>
      </c>
      <c r="B3468" s="88">
        <f t="shared" si="101"/>
        <v>45.616554486269997</v>
      </c>
      <c r="C3468" s="96">
        <v>577.98000004139999</v>
      </c>
    </row>
    <row r="3469" spans="1:5" x14ac:dyDescent="0.25">
      <c r="A3469" s="96">
        <v>54388.710908660003</v>
      </c>
      <c r="B3469" s="88">
        <f t="shared" si="101"/>
        <v>45.611289091339998</v>
      </c>
      <c r="C3469" s="96">
        <v>578.02646735680003</v>
      </c>
    </row>
    <row r="3470" spans="1:5" x14ac:dyDescent="0.25">
      <c r="A3470" s="96">
        <v>54406.404225879996</v>
      </c>
      <c r="B3470" s="88">
        <f t="shared" si="101"/>
        <v>45.593595774120004</v>
      </c>
      <c r="C3470" s="96">
        <v>578.074353449</v>
      </c>
    </row>
    <row r="3471" spans="1:5" x14ac:dyDescent="0.25">
      <c r="A3471" s="96">
        <v>54429.788681899998</v>
      </c>
      <c r="B3471" s="88">
        <f t="shared" si="101"/>
        <v>45.5702113181</v>
      </c>
      <c r="C3471" s="96">
        <v>578.18921253090002</v>
      </c>
    </row>
    <row r="3472" spans="1:5" x14ac:dyDescent="0.25">
      <c r="A3472" s="86">
        <v>54453.635402159998</v>
      </c>
      <c r="B3472" s="88">
        <f t="shared" si="101"/>
        <v>45.546364597840004</v>
      </c>
      <c r="C3472" s="86">
        <v>578.49219392990005</v>
      </c>
      <c r="D3472" s="99" t="s">
        <v>73</v>
      </c>
      <c r="E3472" s="99"/>
    </row>
    <row r="3473" spans="1:3" x14ac:dyDescent="0.25">
      <c r="A3473" s="96">
        <v>54474.561896430001</v>
      </c>
      <c r="B3473" s="88">
        <f t="shared" si="101"/>
        <v>45.525438103569996</v>
      </c>
      <c r="C3473" s="96">
        <v>578.59193606300005</v>
      </c>
    </row>
    <row r="3474" spans="1:3" x14ac:dyDescent="0.25">
      <c r="A3474" s="96">
        <v>54485.206366929997</v>
      </c>
      <c r="B3474" s="88">
        <f t="shared" si="101"/>
        <v>45.514793633070006</v>
      </c>
      <c r="C3474" s="96">
        <v>578.73073535039998</v>
      </c>
    </row>
    <row r="3475" spans="1:3" x14ac:dyDescent="0.25">
      <c r="A3475" s="96">
        <v>54488.879861859998</v>
      </c>
      <c r="B3475" s="88">
        <f t="shared" si="101"/>
        <v>45.511120138140001</v>
      </c>
      <c r="C3475" s="96">
        <v>578.76186545940004</v>
      </c>
    </row>
    <row r="3476" spans="1:3" x14ac:dyDescent="0.25">
      <c r="A3476" s="96">
        <v>54494.880832659997</v>
      </c>
      <c r="B3476" s="88">
        <f t="shared" si="101"/>
        <v>45.505119167340006</v>
      </c>
      <c r="C3476" s="96">
        <v>578.8153622113</v>
      </c>
    </row>
    <row r="3477" spans="1:3" x14ac:dyDescent="0.25">
      <c r="A3477" s="96">
        <v>54507.577789809999</v>
      </c>
      <c r="B3477" s="88">
        <f t="shared" si="101"/>
        <v>45.49242221019</v>
      </c>
      <c r="C3477" s="96">
        <v>578.9685712941</v>
      </c>
    </row>
    <row r="3478" spans="1:3" x14ac:dyDescent="0.25">
      <c r="A3478" s="96">
        <v>54512.613984000003</v>
      </c>
      <c r="B3478" s="88">
        <f t="shared" si="101"/>
        <v>45.487386015999995</v>
      </c>
      <c r="C3478" s="96">
        <v>578.97608287629998</v>
      </c>
    </row>
    <row r="3479" spans="1:3" x14ac:dyDescent="0.25">
      <c r="A3479" s="96">
        <v>54519.664655870001</v>
      </c>
      <c r="B3479" s="88">
        <f t="shared" si="101"/>
        <v>45.480335344129998</v>
      </c>
      <c r="C3479" s="96">
        <v>579.17377043520003</v>
      </c>
    </row>
    <row r="3480" spans="1:3" x14ac:dyDescent="0.25">
      <c r="A3480" s="96">
        <v>54530.141612170002</v>
      </c>
      <c r="B3480" s="88">
        <f t="shared" si="101"/>
        <v>45.469858387830001</v>
      </c>
      <c r="C3480" s="96">
        <v>579.22601660709995</v>
      </c>
    </row>
    <row r="3481" spans="1:3" x14ac:dyDescent="0.25">
      <c r="A3481" s="96">
        <v>54532.800446410001</v>
      </c>
      <c r="B3481" s="88">
        <f t="shared" si="101"/>
        <v>45.46719955359</v>
      </c>
      <c r="C3481" s="96">
        <v>579.24199996519997</v>
      </c>
    </row>
    <row r="3482" spans="1:3" x14ac:dyDescent="0.25">
      <c r="A3482" s="96">
        <v>54538.940138550002</v>
      </c>
      <c r="B3482" s="88">
        <f t="shared" si="101"/>
        <v>45.461059861449996</v>
      </c>
      <c r="C3482" s="96">
        <v>579.33150527999999</v>
      </c>
    </row>
    <row r="3483" spans="1:3" x14ac:dyDescent="0.25">
      <c r="A3483" s="96">
        <v>54551.219522829997</v>
      </c>
      <c r="B3483" s="88">
        <f t="shared" si="101"/>
        <v>45.448780477170004</v>
      </c>
      <c r="C3483" s="96">
        <v>579.37276799230006</v>
      </c>
    </row>
    <row r="3484" spans="1:3" x14ac:dyDescent="0.25">
      <c r="A3484" s="96">
        <v>54564.522189130003</v>
      </c>
      <c r="B3484" s="88">
        <f t="shared" si="101"/>
        <v>45.435477810869997</v>
      </c>
      <c r="C3484" s="96">
        <v>579.50999995689995</v>
      </c>
    </row>
    <row r="3485" spans="1:3" x14ac:dyDescent="0.25">
      <c r="A3485" s="96">
        <v>54582.729457239999</v>
      </c>
      <c r="B3485" s="88">
        <f t="shared" si="101"/>
        <v>45.417270542760001</v>
      </c>
      <c r="C3485" s="96">
        <v>579.54865319650003</v>
      </c>
    </row>
    <row r="3486" spans="1:3" x14ac:dyDescent="0.25">
      <c r="A3486" s="96">
        <v>54583.964547570002</v>
      </c>
      <c r="B3486" s="88">
        <f t="shared" si="101"/>
        <v>45.416035452429995</v>
      </c>
      <c r="C3486" s="96">
        <v>579.59537439049996</v>
      </c>
    </row>
    <row r="3487" spans="1:3" x14ac:dyDescent="0.25">
      <c r="A3487" s="96">
        <v>54584.759120930001</v>
      </c>
      <c r="B3487" s="88">
        <f t="shared" si="101"/>
        <v>45.415240879069998</v>
      </c>
      <c r="C3487" s="96">
        <v>579.6756841056</v>
      </c>
    </row>
    <row r="3488" spans="1:3" x14ac:dyDescent="0.25">
      <c r="A3488" s="96">
        <v>54586.011111619999</v>
      </c>
      <c r="B3488" s="88">
        <f t="shared" si="101"/>
        <v>45.413988888380004</v>
      </c>
      <c r="C3488" s="96">
        <v>579.75000001490002</v>
      </c>
    </row>
    <row r="3489" spans="1:3" x14ac:dyDescent="0.25">
      <c r="A3489" s="96">
        <v>54590.104239710003</v>
      </c>
      <c r="B3489" s="88">
        <f t="shared" si="101"/>
        <v>45.409895760289999</v>
      </c>
      <c r="C3489" s="96">
        <v>579.79714328420005</v>
      </c>
    </row>
    <row r="3490" spans="1:3" x14ac:dyDescent="0.25">
      <c r="A3490" s="96">
        <v>54599.313777919997</v>
      </c>
      <c r="B3490" s="88">
        <f t="shared" si="101"/>
        <v>45.400686222080004</v>
      </c>
      <c r="C3490" s="96">
        <v>579.88199999560004</v>
      </c>
    </row>
    <row r="3491" spans="1:3" x14ac:dyDescent="0.25">
      <c r="A3491" s="96">
        <v>54600.811353969999</v>
      </c>
      <c r="B3491" s="88">
        <f t="shared" si="101"/>
        <v>45.399188646029998</v>
      </c>
      <c r="C3491" s="96">
        <v>579.90113597360005</v>
      </c>
    </row>
    <row r="3492" spans="1:3" x14ac:dyDescent="0.25">
      <c r="A3492" s="96">
        <v>54604.231672349997</v>
      </c>
      <c r="B3492" s="88">
        <f t="shared" si="101"/>
        <v>45.395768327650003</v>
      </c>
      <c r="C3492" s="96">
        <v>579.94958374650002</v>
      </c>
    </row>
    <row r="3493" spans="1:3" x14ac:dyDescent="0.25">
      <c r="A3493" s="96">
        <v>54625.646870800003</v>
      </c>
      <c r="B3493" s="88">
        <f t="shared" si="101"/>
        <v>45.374353129199996</v>
      </c>
      <c r="C3493" s="96">
        <v>580.06147051230005</v>
      </c>
    </row>
    <row r="3494" spans="1:3" x14ac:dyDescent="0.25">
      <c r="A3494" s="96">
        <v>54649.906666750001</v>
      </c>
      <c r="B3494" s="88">
        <f t="shared" si="101"/>
        <v>45.350093333250001</v>
      </c>
      <c r="C3494" s="96">
        <v>580.12000003829996</v>
      </c>
    </row>
    <row r="3495" spans="1:3" x14ac:dyDescent="0.25">
      <c r="A3495" s="96">
        <v>54716.100034590003</v>
      </c>
      <c r="B3495" s="88">
        <f t="shared" si="101"/>
        <v>45.283899965409994</v>
      </c>
      <c r="C3495" s="96">
        <v>580.31449455769996</v>
      </c>
    </row>
    <row r="3496" spans="1:3" x14ac:dyDescent="0.25">
      <c r="A3496" s="96">
        <v>54716.767372410002</v>
      </c>
      <c r="B3496" s="88">
        <f t="shared" si="101"/>
        <v>45.283232627589996</v>
      </c>
      <c r="C3496" s="96">
        <v>580.32917983829998</v>
      </c>
    </row>
    <row r="3497" spans="1:3" x14ac:dyDescent="0.25">
      <c r="A3497" s="96">
        <v>54725.120531239998</v>
      </c>
      <c r="B3497" s="88">
        <f t="shared" si="101"/>
        <v>45.274879468760005</v>
      </c>
      <c r="C3497" s="96">
        <v>580.39940612390001</v>
      </c>
    </row>
    <row r="3498" spans="1:3" x14ac:dyDescent="0.25">
      <c r="A3498" s="96">
        <v>54739.895280299999</v>
      </c>
      <c r="B3498" s="88">
        <f t="shared" si="101"/>
        <v>45.260104719700003</v>
      </c>
      <c r="C3498" s="96">
        <v>580.50049168989995</v>
      </c>
    </row>
    <row r="3499" spans="1:3" x14ac:dyDescent="0.25">
      <c r="A3499" s="96">
        <v>54748.369568640002</v>
      </c>
      <c r="B3499" s="88">
        <f t="shared" si="101"/>
        <v>45.251630431359999</v>
      </c>
      <c r="C3499" s="96">
        <v>580.51337271930004</v>
      </c>
    </row>
    <row r="3500" spans="1:3" x14ac:dyDescent="0.25">
      <c r="A3500" s="96">
        <v>54754.677830989996</v>
      </c>
      <c r="B3500" s="88">
        <f t="shared" si="101"/>
        <v>45.245322169010002</v>
      </c>
      <c r="C3500" s="96">
        <v>580.58607706800001</v>
      </c>
    </row>
    <row r="3501" spans="1:3" x14ac:dyDescent="0.25">
      <c r="A3501" s="96">
        <v>54794.13788817</v>
      </c>
      <c r="B3501" s="88">
        <f t="shared" si="101"/>
        <v>45.205862111830001</v>
      </c>
      <c r="C3501" s="96">
        <v>580.8015034348</v>
      </c>
    </row>
    <row r="3502" spans="1:3" x14ac:dyDescent="0.25">
      <c r="A3502" s="96">
        <v>54804.227261660002</v>
      </c>
      <c r="B3502" s="88">
        <f t="shared" si="101"/>
        <v>45.195772738339997</v>
      </c>
      <c r="C3502" s="96">
        <v>580.85947481920005</v>
      </c>
    </row>
    <row r="3503" spans="1:3" x14ac:dyDescent="0.25">
      <c r="A3503" s="96">
        <v>54813.714221440001</v>
      </c>
      <c r="B3503" s="88">
        <f t="shared" si="101"/>
        <v>45.186285778559999</v>
      </c>
      <c r="C3503" s="96">
        <v>580.91889319940003</v>
      </c>
    </row>
    <row r="3504" spans="1:3" x14ac:dyDescent="0.25">
      <c r="A3504" s="96">
        <v>54819.515048519999</v>
      </c>
      <c r="B3504" s="88">
        <f t="shared" si="101"/>
        <v>45.180484951480004</v>
      </c>
      <c r="C3504" s="96">
        <v>580.95912912860001</v>
      </c>
    </row>
    <row r="3505" spans="1:3" x14ac:dyDescent="0.25">
      <c r="A3505" s="96">
        <v>54820.63468214</v>
      </c>
      <c r="B3505" s="88">
        <f t="shared" si="101"/>
        <v>45.179365317859997</v>
      </c>
      <c r="C3505" s="96">
        <v>581.38869682330005</v>
      </c>
    </row>
    <row r="3506" spans="1:3" x14ac:dyDescent="0.25">
      <c r="A3506" s="96">
        <v>54821.980455340003</v>
      </c>
      <c r="B3506" s="88">
        <f t="shared" si="101"/>
        <v>45.178019544659996</v>
      </c>
      <c r="C3506" s="96">
        <v>581.77343511950005</v>
      </c>
    </row>
    <row r="3507" spans="1:3" x14ac:dyDescent="0.25">
      <c r="A3507" s="96">
        <v>54822.501727989998</v>
      </c>
      <c r="B3507" s="88">
        <f t="shared" si="101"/>
        <v>45.177498272009998</v>
      </c>
      <c r="C3507" s="96">
        <v>581.86465155329995</v>
      </c>
    </row>
    <row r="3508" spans="1:3" x14ac:dyDescent="0.25">
      <c r="A3508" s="96">
        <v>54825.064217530002</v>
      </c>
      <c r="B3508" s="88">
        <f t="shared" si="101"/>
        <v>45.174935782470001</v>
      </c>
      <c r="C3508" s="96">
        <v>581.98689918970001</v>
      </c>
    </row>
    <row r="3509" spans="1:3" x14ac:dyDescent="0.25">
      <c r="A3509" s="96">
        <v>54826.496924289997</v>
      </c>
      <c r="B3509" s="88">
        <f t="shared" si="101"/>
        <v>45.173503075710002</v>
      </c>
      <c r="C3509" s="96">
        <v>582.10373928770002</v>
      </c>
    </row>
    <row r="3510" spans="1:3" x14ac:dyDescent="0.25">
      <c r="A3510" s="96">
        <v>54831.842082620002</v>
      </c>
      <c r="B3510" s="88">
        <f t="shared" si="101"/>
        <v>45.16815791738</v>
      </c>
      <c r="C3510" s="96">
        <v>582.29846160859995</v>
      </c>
    </row>
    <row r="3511" spans="1:3" x14ac:dyDescent="0.25">
      <c r="A3511" s="96">
        <v>54836.183164280003</v>
      </c>
      <c r="B3511" s="88">
        <f t="shared" si="101"/>
        <v>45.163816835719999</v>
      </c>
      <c r="C3511" s="96">
        <v>582.29825578630005</v>
      </c>
    </row>
    <row r="3512" spans="1:3" x14ac:dyDescent="0.25">
      <c r="A3512" s="96">
        <v>54839.238303090002</v>
      </c>
      <c r="B3512" s="88">
        <f t="shared" si="101"/>
        <v>45.160761696910001</v>
      </c>
      <c r="C3512" s="96">
        <v>582.19067415220002</v>
      </c>
    </row>
    <row r="3513" spans="1:3" x14ac:dyDescent="0.25">
      <c r="A3513" s="96">
        <v>54840.763431359999</v>
      </c>
      <c r="B3513" s="88">
        <f t="shared" si="101"/>
        <v>45.159236568639997</v>
      </c>
      <c r="C3513" s="96">
        <v>582.16375157239997</v>
      </c>
    </row>
    <row r="3514" spans="1:3" x14ac:dyDescent="0.25">
      <c r="A3514" s="96">
        <v>54841.866672149998</v>
      </c>
      <c r="B3514" s="88">
        <f t="shared" si="101"/>
        <v>45.158133327850003</v>
      </c>
      <c r="C3514" s="96">
        <v>582.16049399229996</v>
      </c>
    </row>
    <row r="3515" spans="1:3" x14ac:dyDescent="0.25">
      <c r="A3515" s="96">
        <v>54859.202498860002</v>
      </c>
      <c r="B3515" s="88">
        <f t="shared" si="101"/>
        <v>45.14079750114</v>
      </c>
      <c r="C3515" s="96">
        <v>582.13763449340001</v>
      </c>
    </row>
    <row r="3516" spans="1:3" x14ac:dyDescent="0.25">
      <c r="A3516" s="96">
        <v>54860.586630079997</v>
      </c>
      <c r="B3516" s="88">
        <f t="shared" si="101"/>
        <v>45.13941336992</v>
      </c>
      <c r="C3516" s="96">
        <v>582.13663024829998</v>
      </c>
    </row>
    <row r="3517" spans="1:3" x14ac:dyDescent="0.25">
      <c r="A3517" s="96">
        <v>54866.123155039997</v>
      </c>
      <c r="B3517" s="88">
        <f t="shared" si="101"/>
        <v>45.13387684496</v>
      </c>
      <c r="C3517" s="96">
        <v>582.16687560080004</v>
      </c>
    </row>
    <row r="3518" spans="1:3" x14ac:dyDescent="0.25">
      <c r="A3518" s="96">
        <v>54879.471683750002</v>
      </c>
      <c r="B3518" s="88">
        <f t="shared" si="101"/>
        <v>45.120528316249995</v>
      </c>
      <c r="C3518" s="96">
        <v>582.16728799049997</v>
      </c>
    </row>
    <row r="3519" spans="1:3" x14ac:dyDescent="0.25">
      <c r="A3519" s="96">
        <v>54880.918030350003</v>
      </c>
      <c r="B3519" s="88">
        <f t="shared" si="101"/>
        <v>45.119081969649997</v>
      </c>
      <c r="C3519" s="96">
        <v>582.22779965029997</v>
      </c>
    </row>
    <row r="3520" spans="1:3" x14ac:dyDescent="0.25">
      <c r="A3520" s="96">
        <v>54902.110567160002</v>
      </c>
      <c r="B3520" s="88">
        <f t="shared" si="101"/>
        <v>45.097889432839999</v>
      </c>
      <c r="C3520" s="96">
        <v>582.28574430569995</v>
      </c>
    </row>
    <row r="3521" spans="1:3" x14ac:dyDescent="0.25">
      <c r="A3521" s="96">
        <v>54906.600039329998</v>
      </c>
      <c r="B3521" s="88">
        <f t="shared" si="101"/>
        <v>45.093399960669998</v>
      </c>
      <c r="C3521" s="96">
        <v>582.15317053720003</v>
      </c>
    </row>
    <row r="3522" spans="1:3" x14ac:dyDescent="0.25">
      <c r="A3522" s="96">
        <v>54909.429234299998</v>
      </c>
      <c r="B3522" s="88">
        <f t="shared" si="101"/>
        <v>45.090570765700001</v>
      </c>
      <c r="C3522" s="96">
        <v>582.20164792610001</v>
      </c>
    </row>
    <row r="3523" spans="1:3" x14ac:dyDescent="0.25">
      <c r="A3523" s="96">
        <v>54925.599442550003</v>
      </c>
      <c r="B3523" s="88">
        <f t="shared" si="101"/>
        <v>45.074400557449998</v>
      </c>
      <c r="C3523" s="96">
        <v>582.25650357079996</v>
      </c>
    </row>
    <row r="3524" spans="1:3" x14ac:dyDescent="0.25">
      <c r="A3524" s="96">
        <v>54938.851047019998</v>
      </c>
      <c r="B3524" s="88">
        <f t="shared" si="101"/>
        <v>45.061148952980005</v>
      </c>
      <c r="C3524" s="96">
        <v>582.33078893269999</v>
      </c>
    </row>
    <row r="3525" spans="1:3" x14ac:dyDescent="0.25">
      <c r="A3525" s="96">
        <v>54969.302200990001</v>
      </c>
      <c r="B3525" s="88">
        <f t="shared" ref="B3525:B3588" si="102">100-A3525/1000</f>
        <v>45.030697799009999</v>
      </c>
      <c r="C3525" s="96">
        <v>582.43653539570005</v>
      </c>
    </row>
    <row r="3526" spans="1:3" x14ac:dyDescent="0.25">
      <c r="A3526" s="96">
        <v>54970.965873870002</v>
      </c>
      <c r="B3526" s="88">
        <f t="shared" si="102"/>
        <v>45.02903412613</v>
      </c>
      <c r="C3526" s="96">
        <v>582.48237071560004</v>
      </c>
    </row>
    <row r="3527" spans="1:3" x14ac:dyDescent="0.25">
      <c r="A3527" s="96">
        <v>54971.67319157</v>
      </c>
      <c r="B3527" s="88">
        <f t="shared" si="102"/>
        <v>45.028326808430002</v>
      </c>
      <c r="C3527" s="96">
        <v>582.44698613879996</v>
      </c>
    </row>
    <row r="3528" spans="1:3" x14ac:dyDescent="0.25">
      <c r="A3528" s="96">
        <v>54975.905968899999</v>
      </c>
      <c r="B3528" s="88">
        <f t="shared" si="102"/>
        <v>45.024094031099999</v>
      </c>
      <c r="C3528" s="96">
        <v>582.49195504930003</v>
      </c>
    </row>
    <row r="3529" spans="1:3" x14ac:dyDescent="0.25">
      <c r="A3529" s="96">
        <v>54983.750869689997</v>
      </c>
      <c r="B3529" s="88">
        <f t="shared" si="102"/>
        <v>45.016249130310001</v>
      </c>
      <c r="C3529" s="96">
        <v>582.82717036079998</v>
      </c>
    </row>
    <row r="3530" spans="1:3" x14ac:dyDescent="0.25">
      <c r="A3530" s="96">
        <v>54984.546465760002</v>
      </c>
      <c r="B3530" s="88">
        <f t="shared" si="102"/>
        <v>45.015453534239995</v>
      </c>
      <c r="C3530" s="96">
        <v>582.83949119969998</v>
      </c>
    </row>
    <row r="3531" spans="1:3" x14ac:dyDescent="0.25">
      <c r="A3531" s="96">
        <v>55004.513268349998</v>
      </c>
      <c r="B3531" s="88">
        <f t="shared" si="102"/>
        <v>44.995486731650004</v>
      </c>
      <c r="C3531" s="96">
        <v>583.64014688880002</v>
      </c>
    </row>
    <row r="3532" spans="1:3" x14ac:dyDescent="0.25">
      <c r="A3532" s="96">
        <v>55005.726990900002</v>
      </c>
      <c r="B3532" s="88">
        <f t="shared" si="102"/>
        <v>44.994273009099999</v>
      </c>
      <c r="C3532" s="96">
        <v>583.79568967969999</v>
      </c>
    </row>
    <row r="3533" spans="1:3" x14ac:dyDescent="0.25">
      <c r="A3533" s="96">
        <v>55008.668803020002</v>
      </c>
      <c r="B3533" s="88">
        <f t="shared" si="102"/>
        <v>44.991331196979999</v>
      </c>
      <c r="C3533" s="96">
        <v>584.2693857662</v>
      </c>
    </row>
    <row r="3534" spans="1:3" x14ac:dyDescent="0.25">
      <c r="A3534" s="96">
        <v>55011.091460230004</v>
      </c>
      <c r="B3534" s="88">
        <f t="shared" si="102"/>
        <v>44.988908539769994</v>
      </c>
      <c r="C3534" s="96">
        <v>584.31326363239998</v>
      </c>
    </row>
    <row r="3535" spans="1:3" x14ac:dyDescent="0.25">
      <c r="A3535" s="96">
        <v>55012.459302089999</v>
      </c>
      <c r="B3535" s="88">
        <f t="shared" si="102"/>
        <v>44.987540697909999</v>
      </c>
      <c r="C3535" s="96">
        <v>584.49237987399999</v>
      </c>
    </row>
    <row r="3536" spans="1:3" x14ac:dyDescent="0.25">
      <c r="A3536" s="96">
        <v>55013.246571459997</v>
      </c>
      <c r="B3536" s="88">
        <f t="shared" si="102"/>
        <v>44.986753428540005</v>
      </c>
      <c r="C3536" s="96">
        <v>584.70224922520003</v>
      </c>
    </row>
    <row r="3537" spans="1:3" x14ac:dyDescent="0.25">
      <c r="A3537" s="96">
        <v>55013.955780179997</v>
      </c>
      <c r="B3537" s="88">
        <f t="shared" si="102"/>
        <v>44.986044219820002</v>
      </c>
      <c r="C3537" s="96">
        <v>584.77718139069998</v>
      </c>
    </row>
    <row r="3538" spans="1:3" x14ac:dyDescent="0.25">
      <c r="A3538" s="96">
        <v>55037.220751000001</v>
      </c>
      <c r="B3538" s="88">
        <f t="shared" si="102"/>
        <v>44.962779249</v>
      </c>
      <c r="C3538" s="96">
        <v>585.03999996929997</v>
      </c>
    </row>
    <row r="3539" spans="1:3" x14ac:dyDescent="0.25">
      <c r="A3539" s="96">
        <v>55041.429110600002</v>
      </c>
      <c r="B3539" s="88">
        <f t="shared" si="102"/>
        <v>44.958570889400001</v>
      </c>
      <c r="C3539" s="96">
        <v>585.06738001480005</v>
      </c>
    </row>
    <row r="3540" spans="1:3" x14ac:dyDescent="0.25">
      <c r="A3540" s="96">
        <v>55042.74592008</v>
      </c>
      <c r="B3540" s="88">
        <f t="shared" si="102"/>
        <v>44.957254079919998</v>
      </c>
      <c r="C3540" s="96">
        <v>585.13181570920005</v>
      </c>
    </row>
    <row r="3541" spans="1:3" x14ac:dyDescent="0.25">
      <c r="A3541" s="96">
        <v>55050.646776950001</v>
      </c>
      <c r="B3541" s="88">
        <f t="shared" si="102"/>
        <v>44.949353223049997</v>
      </c>
      <c r="C3541" s="96">
        <v>585.25688096880003</v>
      </c>
    </row>
    <row r="3542" spans="1:3" x14ac:dyDescent="0.25">
      <c r="A3542" s="96">
        <v>55053.399908899999</v>
      </c>
      <c r="B3542" s="88">
        <f t="shared" si="102"/>
        <v>44.946600091100002</v>
      </c>
      <c r="C3542" s="96">
        <v>585.27057904749995</v>
      </c>
    </row>
    <row r="3543" spans="1:3" x14ac:dyDescent="0.25">
      <c r="A3543" s="96">
        <v>55061.734040449999</v>
      </c>
      <c r="B3543" s="88">
        <f t="shared" si="102"/>
        <v>44.938265959550002</v>
      </c>
      <c r="C3543" s="96">
        <v>585.31985737380001</v>
      </c>
    </row>
    <row r="3544" spans="1:3" x14ac:dyDescent="0.25">
      <c r="A3544" s="96">
        <v>55062.940270229999</v>
      </c>
      <c r="B3544" s="88">
        <f t="shared" si="102"/>
        <v>44.937059729769999</v>
      </c>
      <c r="C3544" s="96">
        <v>585.38211787119997</v>
      </c>
    </row>
    <row r="3545" spans="1:3" x14ac:dyDescent="0.25">
      <c r="A3545" s="96">
        <v>55068.082519340001</v>
      </c>
      <c r="B3545" s="88">
        <f t="shared" si="102"/>
        <v>44.931917480659997</v>
      </c>
      <c r="C3545" s="96">
        <v>585.43147386980002</v>
      </c>
    </row>
    <row r="3546" spans="1:3" x14ac:dyDescent="0.25">
      <c r="A3546" s="96">
        <v>55099.587341400002</v>
      </c>
      <c r="B3546" s="88">
        <f t="shared" si="102"/>
        <v>44.900412658599997</v>
      </c>
      <c r="C3546" s="96">
        <v>585.54289050399996</v>
      </c>
    </row>
    <row r="3547" spans="1:3" x14ac:dyDescent="0.25">
      <c r="A3547" s="96">
        <v>55152.639510519999</v>
      </c>
      <c r="B3547" s="88">
        <f t="shared" si="102"/>
        <v>44.847360489480003</v>
      </c>
      <c r="C3547" s="96">
        <v>585.67000001669999</v>
      </c>
    </row>
    <row r="3548" spans="1:3" x14ac:dyDescent="0.25">
      <c r="A3548" s="96">
        <v>55190.309112690004</v>
      </c>
      <c r="B3548" s="88">
        <f t="shared" si="102"/>
        <v>44.809690887309998</v>
      </c>
      <c r="C3548" s="96">
        <v>585.75386067850002</v>
      </c>
    </row>
    <row r="3549" spans="1:3" x14ac:dyDescent="0.25">
      <c r="A3549" s="96">
        <v>55193.747818529999</v>
      </c>
      <c r="B3549" s="88">
        <f t="shared" si="102"/>
        <v>44.806252181470001</v>
      </c>
      <c r="C3549" s="96">
        <v>585.814269986</v>
      </c>
    </row>
    <row r="3550" spans="1:3" x14ac:dyDescent="0.25">
      <c r="A3550" s="96">
        <v>55219.581968190003</v>
      </c>
      <c r="B3550" s="88">
        <f t="shared" si="102"/>
        <v>44.780418031809994</v>
      </c>
      <c r="C3550" s="96">
        <v>585.92440530659997</v>
      </c>
    </row>
    <row r="3551" spans="1:3" x14ac:dyDescent="0.25">
      <c r="A3551" s="96">
        <v>55227.430720349999</v>
      </c>
      <c r="B3551" s="88">
        <f t="shared" si="102"/>
        <v>44.77256927965</v>
      </c>
      <c r="C3551" s="96">
        <v>585.99699435759999</v>
      </c>
    </row>
    <row r="3552" spans="1:3" x14ac:dyDescent="0.25">
      <c r="A3552" s="96">
        <v>55259.404606869997</v>
      </c>
      <c r="B3552" s="88">
        <f t="shared" si="102"/>
        <v>44.74059539313</v>
      </c>
      <c r="C3552" s="96">
        <v>586.0347058438</v>
      </c>
    </row>
    <row r="3553" spans="1:3" x14ac:dyDescent="0.25">
      <c r="A3553" s="96">
        <v>55268.242068630003</v>
      </c>
      <c r="B3553" s="88">
        <f t="shared" si="102"/>
        <v>44.731757931369998</v>
      </c>
      <c r="C3553" s="96">
        <v>586.13464979449998</v>
      </c>
    </row>
    <row r="3554" spans="1:3" x14ac:dyDescent="0.25">
      <c r="A3554" s="96">
        <v>55270.282636039999</v>
      </c>
      <c r="B3554" s="88">
        <f t="shared" si="102"/>
        <v>44.729717363959999</v>
      </c>
      <c r="C3554" s="96">
        <v>586.25348953529999</v>
      </c>
    </row>
    <row r="3555" spans="1:3" x14ac:dyDescent="0.25">
      <c r="A3555" s="96">
        <v>55289.492341630001</v>
      </c>
      <c r="B3555" s="88">
        <f t="shared" si="102"/>
        <v>44.710507658369998</v>
      </c>
      <c r="C3555" s="96">
        <v>586.56685890630001</v>
      </c>
    </row>
    <row r="3556" spans="1:3" x14ac:dyDescent="0.25">
      <c r="A3556" s="96">
        <v>55302.572959990001</v>
      </c>
      <c r="B3556" s="88">
        <f t="shared" si="102"/>
        <v>44.697427040009998</v>
      </c>
      <c r="C3556" s="96">
        <v>586.64013396949997</v>
      </c>
    </row>
    <row r="3557" spans="1:3" x14ac:dyDescent="0.25">
      <c r="A3557" s="96">
        <v>55322.944601499999</v>
      </c>
      <c r="B3557" s="88">
        <f t="shared" si="102"/>
        <v>44.677055398500002</v>
      </c>
      <c r="C3557" s="96">
        <v>586.79662819949999</v>
      </c>
    </row>
    <row r="3558" spans="1:3" x14ac:dyDescent="0.25">
      <c r="A3558" s="96">
        <v>55344.663442459998</v>
      </c>
      <c r="B3558" s="88">
        <f t="shared" si="102"/>
        <v>44.655336557540004</v>
      </c>
      <c r="C3558" s="96">
        <v>586.91122483460003</v>
      </c>
    </row>
    <row r="3559" spans="1:3" x14ac:dyDescent="0.25">
      <c r="A3559" s="96">
        <v>55371.895670209997</v>
      </c>
      <c r="B3559" s="88">
        <f t="shared" si="102"/>
        <v>44.628104329790006</v>
      </c>
      <c r="C3559" s="96">
        <v>587.01999995860001</v>
      </c>
    </row>
    <row r="3560" spans="1:3" x14ac:dyDescent="0.25">
      <c r="A3560" s="96">
        <v>55380.687727550001</v>
      </c>
      <c r="B3560" s="88">
        <f t="shared" si="102"/>
        <v>44.619312272449996</v>
      </c>
      <c r="C3560" s="96">
        <v>587.06800004470006</v>
      </c>
    </row>
    <row r="3561" spans="1:3" x14ac:dyDescent="0.25">
      <c r="A3561" s="96">
        <v>55383.706872000002</v>
      </c>
      <c r="B3561" s="88">
        <f t="shared" si="102"/>
        <v>44.616293127999995</v>
      </c>
      <c r="C3561" s="96">
        <v>587.15799998490002</v>
      </c>
    </row>
    <row r="3562" spans="1:3" x14ac:dyDescent="0.25">
      <c r="A3562" s="96">
        <v>55389.745160899998</v>
      </c>
      <c r="B3562" s="88">
        <f t="shared" si="102"/>
        <v>44.610254839100001</v>
      </c>
      <c r="C3562" s="96">
        <v>587.20399996269998</v>
      </c>
    </row>
    <row r="3563" spans="1:3" x14ac:dyDescent="0.25">
      <c r="A3563" s="96">
        <v>55402.634443900002</v>
      </c>
      <c r="B3563" s="88">
        <f t="shared" si="102"/>
        <v>44.597365556099994</v>
      </c>
      <c r="C3563" s="96">
        <v>587.33488310129997</v>
      </c>
    </row>
    <row r="3564" spans="1:3" x14ac:dyDescent="0.25">
      <c r="A3564" s="96">
        <v>55408.745151249997</v>
      </c>
      <c r="B3564" s="88">
        <f t="shared" si="102"/>
        <v>44.591254848750005</v>
      </c>
      <c r="C3564" s="96">
        <v>587.34879510480005</v>
      </c>
    </row>
    <row r="3565" spans="1:3" x14ac:dyDescent="0.25">
      <c r="A3565" s="96">
        <v>55410.87917208</v>
      </c>
      <c r="B3565" s="88">
        <f t="shared" si="102"/>
        <v>44.589120827919999</v>
      </c>
      <c r="C3565" s="96">
        <v>587.45335832240005</v>
      </c>
    </row>
    <row r="3566" spans="1:3" x14ac:dyDescent="0.25">
      <c r="A3566" s="96">
        <v>55411.885553560001</v>
      </c>
      <c r="B3566" s="88">
        <f t="shared" si="102"/>
        <v>44.588114446439995</v>
      </c>
      <c r="C3566" s="96">
        <v>587.46800001710005</v>
      </c>
    </row>
    <row r="3567" spans="1:3" x14ac:dyDescent="0.25">
      <c r="A3567" s="96">
        <v>55421.429610710002</v>
      </c>
      <c r="B3567" s="88">
        <f t="shared" si="102"/>
        <v>44.57857038929</v>
      </c>
      <c r="C3567" s="96">
        <v>587.48000001529999</v>
      </c>
    </row>
    <row r="3568" spans="1:3" x14ac:dyDescent="0.25">
      <c r="A3568" s="96">
        <v>55424.700727529998</v>
      </c>
      <c r="B3568" s="88">
        <f t="shared" si="102"/>
        <v>44.575299272470005</v>
      </c>
      <c r="C3568" s="96">
        <v>587.5346198492</v>
      </c>
    </row>
    <row r="3569" spans="1:3" x14ac:dyDescent="0.25">
      <c r="A3569" s="96">
        <v>55453.235999639997</v>
      </c>
      <c r="B3569" s="88">
        <f t="shared" si="102"/>
        <v>44.54676400036</v>
      </c>
      <c r="C3569" s="96">
        <v>587.69190570340004</v>
      </c>
    </row>
    <row r="3570" spans="1:3" x14ac:dyDescent="0.25">
      <c r="A3570" s="96">
        <v>55454.293321440004</v>
      </c>
      <c r="B3570" s="88">
        <f t="shared" si="102"/>
        <v>44.545706678559995</v>
      </c>
      <c r="C3570" s="96">
        <v>587.71519863979995</v>
      </c>
    </row>
    <row r="3571" spans="1:3" x14ac:dyDescent="0.25">
      <c r="A3571" s="96">
        <v>55469.439346970001</v>
      </c>
      <c r="B3571" s="88">
        <f t="shared" si="102"/>
        <v>44.530560653030001</v>
      </c>
      <c r="C3571" s="96">
        <v>587.7871974185</v>
      </c>
    </row>
    <row r="3572" spans="1:3" x14ac:dyDescent="0.25">
      <c r="A3572" s="96">
        <v>55472.468552079998</v>
      </c>
      <c r="B3572" s="88">
        <f t="shared" si="102"/>
        <v>44.527531447920005</v>
      </c>
      <c r="C3572" s="96">
        <v>587.87623418500004</v>
      </c>
    </row>
    <row r="3573" spans="1:3" x14ac:dyDescent="0.25">
      <c r="A3573" s="96">
        <v>55476.507492210003</v>
      </c>
      <c r="B3573" s="88">
        <f t="shared" si="102"/>
        <v>44.523492507789996</v>
      </c>
      <c r="C3573" s="96">
        <v>587.92799998069995</v>
      </c>
    </row>
    <row r="3574" spans="1:3" x14ac:dyDescent="0.25">
      <c r="A3574" s="96">
        <v>55484.323547979999</v>
      </c>
      <c r="B3574" s="88">
        <f t="shared" si="102"/>
        <v>44.515676452020003</v>
      </c>
      <c r="C3574" s="96">
        <v>587.94999996199999</v>
      </c>
    </row>
    <row r="3575" spans="1:3" x14ac:dyDescent="0.25">
      <c r="A3575" s="96">
        <v>55494.674001929998</v>
      </c>
      <c r="B3575" s="88">
        <f t="shared" si="102"/>
        <v>44.505325998069999</v>
      </c>
      <c r="C3575" s="96">
        <v>587.97000002120001</v>
      </c>
    </row>
    <row r="3576" spans="1:3" x14ac:dyDescent="0.25">
      <c r="A3576" s="96">
        <v>55522.605925590004</v>
      </c>
      <c r="B3576" s="88">
        <f t="shared" si="102"/>
        <v>44.477394074409993</v>
      </c>
      <c r="C3576" s="96">
        <v>588.20325832809999</v>
      </c>
    </row>
    <row r="3577" spans="1:3" x14ac:dyDescent="0.25">
      <c r="A3577" s="96">
        <v>55552.879550600002</v>
      </c>
      <c r="B3577" s="88">
        <f t="shared" si="102"/>
        <v>44.447120449399996</v>
      </c>
      <c r="C3577" s="96">
        <v>588.28116262330002</v>
      </c>
    </row>
    <row r="3578" spans="1:3" x14ac:dyDescent="0.25">
      <c r="A3578" s="96">
        <v>55556.210957399999</v>
      </c>
      <c r="B3578" s="88">
        <f t="shared" si="102"/>
        <v>44.443789042600002</v>
      </c>
      <c r="C3578" s="96">
        <v>588.33644881839996</v>
      </c>
    </row>
    <row r="3579" spans="1:3" x14ac:dyDescent="0.25">
      <c r="A3579" s="96">
        <v>55559.237365039997</v>
      </c>
      <c r="B3579" s="88">
        <f t="shared" si="102"/>
        <v>44.440762634960002</v>
      </c>
      <c r="C3579" s="96">
        <v>588.3500000276</v>
      </c>
    </row>
    <row r="3580" spans="1:3" x14ac:dyDescent="0.25">
      <c r="A3580" s="96">
        <v>55581.573315360001</v>
      </c>
      <c r="B3580" s="88">
        <f t="shared" si="102"/>
        <v>44.418426684639996</v>
      </c>
      <c r="C3580" s="96">
        <v>588.40121308339997</v>
      </c>
    </row>
    <row r="3581" spans="1:3" x14ac:dyDescent="0.25">
      <c r="A3581" s="96">
        <v>55599.887819060001</v>
      </c>
      <c r="B3581" s="88">
        <f t="shared" si="102"/>
        <v>44.400112180939999</v>
      </c>
      <c r="C3581" s="96">
        <v>588.41000001880002</v>
      </c>
    </row>
    <row r="3582" spans="1:3" x14ac:dyDescent="0.25">
      <c r="A3582" s="96">
        <v>55601.938836219997</v>
      </c>
      <c r="B3582" s="88">
        <f t="shared" si="102"/>
        <v>44.39806116378</v>
      </c>
      <c r="C3582" s="96">
        <v>588.46178937699995</v>
      </c>
    </row>
    <row r="3583" spans="1:3" x14ac:dyDescent="0.25">
      <c r="A3583" s="96">
        <v>55614.24493914</v>
      </c>
      <c r="B3583" s="88">
        <f t="shared" si="102"/>
        <v>44.385755060859999</v>
      </c>
      <c r="C3583" s="96">
        <v>588.60832637179999</v>
      </c>
    </row>
    <row r="3584" spans="1:3" x14ac:dyDescent="0.25">
      <c r="A3584" s="96">
        <v>55618.150142890001</v>
      </c>
      <c r="B3584" s="88">
        <f t="shared" si="102"/>
        <v>44.381849857109998</v>
      </c>
      <c r="C3584" s="96">
        <v>588.6825451441</v>
      </c>
    </row>
    <row r="3585" spans="1:3" x14ac:dyDescent="0.25">
      <c r="A3585" s="96">
        <v>55632.354955149996</v>
      </c>
      <c r="B3585" s="88">
        <f t="shared" si="102"/>
        <v>44.367645044850001</v>
      </c>
      <c r="C3585" s="96">
        <v>588.77423366530002</v>
      </c>
    </row>
    <row r="3586" spans="1:3" x14ac:dyDescent="0.25">
      <c r="A3586" s="96">
        <v>55638.2039955</v>
      </c>
      <c r="B3586" s="88">
        <f t="shared" si="102"/>
        <v>44.3617960045</v>
      </c>
      <c r="C3586" s="96">
        <v>588.8429047354</v>
      </c>
    </row>
    <row r="3587" spans="1:3" x14ac:dyDescent="0.25">
      <c r="A3587" s="96">
        <v>55651.028783039998</v>
      </c>
      <c r="B3587" s="88">
        <f t="shared" si="102"/>
        <v>44.348971216960003</v>
      </c>
      <c r="C3587" s="96">
        <v>588.92986884339996</v>
      </c>
    </row>
    <row r="3588" spans="1:3" x14ac:dyDescent="0.25">
      <c r="A3588" s="96">
        <v>55656.896107909997</v>
      </c>
      <c r="B3588" s="88">
        <f t="shared" si="102"/>
        <v>44.343103892089999</v>
      </c>
      <c r="C3588" s="96">
        <v>588.9910715446</v>
      </c>
    </row>
    <row r="3589" spans="1:3" x14ac:dyDescent="0.25">
      <c r="A3589" s="96">
        <v>55683.260967709997</v>
      </c>
      <c r="B3589" s="88">
        <f t="shared" ref="B3589:B3652" si="103">100-A3589/1000</f>
        <v>44.316739032290002</v>
      </c>
      <c r="C3589" s="96">
        <v>589.08999998119998</v>
      </c>
    </row>
    <row r="3590" spans="1:3" x14ac:dyDescent="0.25">
      <c r="A3590" s="96">
        <v>55685.331704930002</v>
      </c>
      <c r="B3590" s="88">
        <f t="shared" si="103"/>
        <v>44.31466829507</v>
      </c>
      <c r="C3590" s="96">
        <v>589.14573768150001</v>
      </c>
    </row>
    <row r="3591" spans="1:3" x14ac:dyDescent="0.25">
      <c r="A3591" s="96">
        <v>55690.508547999998</v>
      </c>
      <c r="B3591" s="88">
        <f t="shared" si="103"/>
        <v>44.309491452000003</v>
      </c>
      <c r="C3591" s="96">
        <v>589.15999995540005</v>
      </c>
    </row>
    <row r="3592" spans="1:3" x14ac:dyDescent="0.25">
      <c r="A3592" s="96">
        <v>55705.664010929999</v>
      </c>
      <c r="B3592" s="88">
        <f t="shared" si="103"/>
        <v>44.294335989069999</v>
      </c>
      <c r="C3592" s="96">
        <v>589.31573972110004</v>
      </c>
    </row>
    <row r="3593" spans="1:3" x14ac:dyDescent="0.25">
      <c r="A3593" s="96">
        <v>55713.28665745</v>
      </c>
      <c r="B3593" s="88">
        <f t="shared" si="103"/>
        <v>44.286713342550001</v>
      </c>
      <c r="C3593" s="96">
        <v>589.3400000222</v>
      </c>
    </row>
    <row r="3594" spans="1:3" x14ac:dyDescent="0.25">
      <c r="A3594" s="96">
        <v>55718.500550700002</v>
      </c>
      <c r="B3594" s="88">
        <f t="shared" si="103"/>
        <v>44.2814994493</v>
      </c>
      <c r="C3594" s="96">
        <v>589.41028628499998</v>
      </c>
    </row>
    <row r="3595" spans="1:3" x14ac:dyDescent="0.25">
      <c r="A3595" s="96">
        <v>55725.031268250001</v>
      </c>
      <c r="B3595" s="88">
        <f t="shared" si="103"/>
        <v>44.27496873175</v>
      </c>
      <c r="C3595" s="96">
        <v>589.46540391070005</v>
      </c>
    </row>
    <row r="3596" spans="1:3" x14ac:dyDescent="0.25">
      <c r="A3596" s="96">
        <v>55747.269409039996</v>
      </c>
      <c r="B3596" s="88">
        <f t="shared" si="103"/>
        <v>44.252730590960006</v>
      </c>
      <c r="C3596" s="96">
        <v>589.53800003979995</v>
      </c>
    </row>
    <row r="3597" spans="1:3" x14ac:dyDescent="0.25">
      <c r="A3597" s="96">
        <v>55754.457250350002</v>
      </c>
      <c r="B3597" s="88">
        <f t="shared" si="103"/>
        <v>44.245542749649999</v>
      </c>
      <c r="C3597" s="96">
        <v>589.66841518880005</v>
      </c>
    </row>
    <row r="3598" spans="1:3" x14ac:dyDescent="0.25">
      <c r="A3598" s="96">
        <v>55765.752429580003</v>
      </c>
      <c r="B3598" s="88">
        <f t="shared" si="103"/>
        <v>44.234247570419996</v>
      </c>
      <c r="C3598" s="96">
        <v>589.73000001160005</v>
      </c>
    </row>
    <row r="3599" spans="1:3" x14ac:dyDescent="0.25">
      <c r="A3599" s="96">
        <v>55768.306011740002</v>
      </c>
      <c r="B3599" s="88">
        <f t="shared" si="103"/>
        <v>44.231693988259998</v>
      </c>
      <c r="C3599" s="96">
        <v>589.78722382340004</v>
      </c>
    </row>
    <row r="3600" spans="1:3" x14ac:dyDescent="0.25">
      <c r="A3600" s="96">
        <v>55781.103214119998</v>
      </c>
      <c r="B3600" s="88">
        <f t="shared" si="103"/>
        <v>44.218896785880005</v>
      </c>
      <c r="C3600" s="96">
        <v>589.82000004500003</v>
      </c>
    </row>
    <row r="3601" spans="1:3" x14ac:dyDescent="0.25">
      <c r="A3601" s="96">
        <v>55786.280310980001</v>
      </c>
      <c r="B3601" s="88">
        <f t="shared" si="103"/>
        <v>44.213719689019996</v>
      </c>
      <c r="C3601" s="96">
        <v>589.82160396869995</v>
      </c>
    </row>
    <row r="3602" spans="1:3" x14ac:dyDescent="0.25">
      <c r="A3602" s="96">
        <v>55788.581027679997</v>
      </c>
      <c r="B3602" s="88">
        <f t="shared" si="103"/>
        <v>44.211418972320004</v>
      </c>
      <c r="C3602" s="96">
        <v>589.91483531890003</v>
      </c>
    </row>
    <row r="3603" spans="1:3" x14ac:dyDescent="0.25">
      <c r="A3603" s="96">
        <v>55798.227688309998</v>
      </c>
      <c r="B3603" s="88">
        <f t="shared" si="103"/>
        <v>44.20177231169</v>
      </c>
      <c r="C3603" s="96">
        <v>589.974901434</v>
      </c>
    </row>
    <row r="3604" spans="1:3" x14ac:dyDescent="0.25">
      <c r="A3604" s="96">
        <v>55803.562288950001</v>
      </c>
      <c r="B3604" s="88">
        <f t="shared" si="103"/>
        <v>44.196437711050002</v>
      </c>
      <c r="C3604" s="96">
        <v>590.09966671469999</v>
      </c>
    </row>
    <row r="3605" spans="1:3" x14ac:dyDescent="0.25">
      <c r="A3605" s="96">
        <v>55815.29841037</v>
      </c>
      <c r="B3605" s="88">
        <f t="shared" si="103"/>
        <v>44.184701589630002</v>
      </c>
      <c r="C3605" s="96">
        <v>590.14993978660004</v>
      </c>
    </row>
    <row r="3606" spans="1:3" x14ac:dyDescent="0.25">
      <c r="A3606" s="96">
        <v>55818.943225399998</v>
      </c>
      <c r="B3606" s="88">
        <f t="shared" si="103"/>
        <v>44.181056774600002</v>
      </c>
      <c r="C3606" s="96">
        <v>590.22466482590005</v>
      </c>
    </row>
    <row r="3607" spans="1:3" x14ac:dyDescent="0.25">
      <c r="A3607" s="96">
        <v>55836.636812969999</v>
      </c>
      <c r="B3607" s="88">
        <f t="shared" si="103"/>
        <v>44.163363187030001</v>
      </c>
      <c r="C3607" s="96">
        <v>590.24150304499994</v>
      </c>
    </row>
    <row r="3608" spans="1:3" x14ac:dyDescent="0.25">
      <c r="A3608" s="96">
        <v>55838.770653220003</v>
      </c>
      <c r="B3608" s="88">
        <f t="shared" si="103"/>
        <v>44.161229346779997</v>
      </c>
      <c r="C3608" s="96">
        <v>590.30599070710002</v>
      </c>
    </row>
    <row r="3609" spans="1:3" x14ac:dyDescent="0.25">
      <c r="A3609" s="96">
        <v>55848.82463512</v>
      </c>
      <c r="B3609" s="88">
        <f t="shared" si="103"/>
        <v>44.151175364880004</v>
      </c>
      <c r="C3609" s="96">
        <v>590.33496359360004</v>
      </c>
    </row>
    <row r="3610" spans="1:3" x14ac:dyDescent="0.25">
      <c r="A3610" s="96">
        <v>55859.031973669997</v>
      </c>
      <c r="B3610" s="88">
        <f t="shared" si="103"/>
        <v>44.14096802633</v>
      </c>
      <c r="C3610" s="96">
        <v>590.38731165230001</v>
      </c>
    </row>
    <row r="3611" spans="1:3" x14ac:dyDescent="0.25">
      <c r="A3611" s="96">
        <v>55864.294229940002</v>
      </c>
      <c r="B3611" s="88">
        <f t="shared" si="103"/>
        <v>44.13570577006</v>
      </c>
      <c r="C3611" s="96">
        <v>590.50041724000005</v>
      </c>
    </row>
    <row r="3612" spans="1:3" x14ac:dyDescent="0.25">
      <c r="A3612" s="96">
        <v>55870.450959260001</v>
      </c>
      <c r="B3612" s="88">
        <f t="shared" si="103"/>
        <v>44.129549040740002</v>
      </c>
      <c r="C3612" s="96">
        <v>590.52075937389998</v>
      </c>
    </row>
    <row r="3613" spans="1:3" x14ac:dyDescent="0.25">
      <c r="A3613" s="96">
        <v>55888.12733779</v>
      </c>
      <c r="B3613" s="88">
        <f t="shared" si="103"/>
        <v>44.111872662209997</v>
      </c>
      <c r="C3613" s="96">
        <v>590.81492422149995</v>
      </c>
    </row>
    <row r="3614" spans="1:3" x14ac:dyDescent="0.25">
      <c r="A3614" s="96">
        <v>55902.939446119999</v>
      </c>
      <c r="B3614" s="88">
        <f t="shared" si="103"/>
        <v>44.097060553879999</v>
      </c>
      <c r="C3614" s="96">
        <v>590.82000002259997</v>
      </c>
    </row>
    <row r="3615" spans="1:3" x14ac:dyDescent="0.25">
      <c r="A3615" s="96">
        <v>55906.080376940001</v>
      </c>
      <c r="B3615" s="88">
        <f t="shared" si="103"/>
        <v>44.093919623059996</v>
      </c>
      <c r="C3615" s="96">
        <v>590.82772627470001</v>
      </c>
    </row>
    <row r="3616" spans="1:3" x14ac:dyDescent="0.25">
      <c r="A3616" s="96">
        <v>55908.254648549999</v>
      </c>
      <c r="B3616" s="88">
        <f t="shared" si="103"/>
        <v>44.091745351450001</v>
      </c>
      <c r="C3616" s="96">
        <v>590.93571545559996</v>
      </c>
    </row>
    <row r="3617" spans="1:3" x14ac:dyDescent="0.25">
      <c r="A3617" s="96">
        <v>55925.464121680001</v>
      </c>
      <c r="B3617" s="88">
        <f t="shared" si="103"/>
        <v>44.074535878319999</v>
      </c>
      <c r="C3617" s="96">
        <v>591.00085886199997</v>
      </c>
    </row>
    <row r="3618" spans="1:3" x14ac:dyDescent="0.25">
      <c r="A3618" s="96">
        <v>55929.098573820003</v>
      </c>
      <c r="B3618" s="88">
        <f t="shared" si="103"/>
        <v>44.070901426179994</v>
      </c>
      <c r="C3618" s="96">
        <v>591.13876640800004</v>
      </c>
    </row>
    <row r="3619" spans="1:3" x14ac:dyDescent="0.25">
      <c r="A3619" s="96">
        <v>55941.213414279999</v>
      </c>
      <c r="B3619" s="88">
        <f t="shared" si="103"/>
        <v>44.05878658572</v>
      </c>
      <c r="C3619" s="96">
        <v>591.28497101369999</v>
      </c>
    </row>
    <row r="3620" spans="1:3" x14ac:dyDescent="0.25">
      <c r="A3620" s="96">
        <v>55942.415041139997</v>
      </c>
      <c r="B3620" s="88">
        <f t="shared" si="103"/>
        <v>44.057584958860005</v>
      </c>
      <c r="C3620" s="96">
        <v>591.33071450520004</v>
      </c>
    </row>
    <row r="3621" spans="1:3" x14ac:dyDescent="0.25">
      <c r="A3621" s="96">
        <v>55950.169906130002</v>
      </c>
      <c r="B3621" s="88">
        <f t="shared" si="103"/>
        <v>44.04983009387</v>
      </c>
      <c r="C3621" s="96">
        <v>591.41354000199999</v>
      </c>
    </row>
    <row r="3622" spans="1:3" x14ac:dyDescent="0.25">
      <c r="A3622" s="96">
        <v>55951.95714328</v>
      </c>
      <c r="B3622" s="88">
        <f t="shared" si="103"/>
        <v>44.048042856720002</v>
      </c>
      <c r="C3622" s="96">
        <v>591.5141772293</v>
      </c>
    </row>
    <row r="3623" spans="1:3" x14ac:dyDescent="0.25">
      <c r="A3623" s="96">
        <v>55960.263262150002</v>
      </c>
      <c r="B3623" s="88">
        <f t="shared" si="103"/>
        <v>44.039736737849999</v>
      </c>
      <c r="C3623" s="96">
        <v>591.67223906139998</v>
      </c>
    </row>
    <row r="3624" spans="1:3" x14ac:dyDescent="0.25">
      <c r="A3624" s="96">
        <v>55963.180753580004</v>
      </c>
      <c r="B3624" s="88">
        <f t="shared" si="103"/>
        <v>44.036819246419995</v>
      </c>
      <c r="C3624" s="96">
        <v>591.83802938090002</v>
      </c>
    </row>
    <row r="3625" spans="1:3" x14ac:dyDescent="0.25">
      <c r="A3625" s="96">
        <v>55963.884770930003</v>
      </c>
      <c r="B3625" s="88">
        <f t="shared" si="103"/>
        <v>44.036115229069999</v>
      </c>
      <c r="C3625" s="96">
        <v>592.0139930025</v>
      </c>
    </row>
    <row r="3626" spans="1:3" x14ac:dyDescent="0.25">
      <c r="A3626" s="96">
        <v>55966.270296460003</v>
      </c>
      <c r="B3626" s="88">
        <f t="shared" si="103"/>
        <v>44.033729703539997</v>
      </c>
      <c r="C3626" s="96">
        <v>592.7754093707</v>
      </c>
    </row>
    <row r="3627" spans="1:3" x14ac:dyDescent="0.25">
      <c r="A3627" s="96">
        <v>55968.655822000001</v>
      </c>
      <c r="B3627" s="88">
        <f t="shared" si="103"/>
        <v>44.031344177999998</v>
      </c>
      <c r="C3627" s="96">
        <v>593.00098175180005</v>
      </c>
    </row>
    <row r="3628" spans="1:3" x14ac:dyDescent="0.25">
      <c r="A3628" s="96">
        <v>55970.614593290004</v>
      </c>
      <c r="B3628" s="88">
        <f t="shared" si="103"/>
        <v>44.029385406709999</v>
      </c>
      <c r="C3628" s="96">
        <v>593.16945046190006</v>
      </c>
    </row>
    <row r="3629" spans="1:3" x14ac:dyDescent="0.25">
      <c r="A3629" s="96">
        <v>55972.234110290003</v>
      </c>
      <c r="B3629" s="88">
        <f t="shared" si="103"/>
        <v>44.027765889709997</v>
      </c>
      <c r="C3629" s="96">
        <v>593.22844937440004</v>
      </c>
    </row>
    <row r="3630" spans="1:3" x14ac:dyDescent="0.25">
      <c r="A3630" s="96">
        <v>55975.812398590002</v>
      </c>
      <c r="B3630" s="88">
        <f t="shared" si="103"/>
        <v>44.024187601409999</v>
      </c>
      <c r="C3630" s="96">
        <v>593.52639250460004</v>
      </c>
    </row>
    <row r="3631" spans="1:3" x14ac:dyDescent="0.25">
      <c r="A3631" s="96">
        <v>55977.637250749998</v>
      </c>
      <c r="B3631" s="88">
        <f t="shared" si="103"/>
        <v>44.02236274925</v>
      </c>
      <c r="C3631" s="96">
        <v>593.68470951910001</v>
      </c>
    </row>
    <row r="3632" spans="1:3" x14ac:dyDescent="0.25">
      <c r="A3632" s="96">
        <v>55979.869938099997</v>
      </c>
      <c r="B3632" s="88">
        <f t="shared" si="103"/>
        <v>44.020130061900005</v>
      </c>
      <c r="C3632" s="96">
        <v>593.75140264629999</v>
      </c>
    </row>
    <row r="3633" spans="1:3" x14ac:dyDescent="0.25">
      <c r="A3633" s="96">
        <v>55986.257606519997</v>
      </c>
      <c r="B3633" s="88">
        <f t="shared" si="103"/>
        <v>44.013742393480001</v>
      </c>
      <c r="C3633" s="96">
        <v>593.97718802090003</v>
      </c>
    </row>
    <row r="3634" spans="1:3" x14ac:dyDescent="0.25">
      <c r="A3634" s="96">
        <v>55986.974422890002</v>
      </c>
      <c r="B3634" s="88">
        <f t="shared" si="103"/>
        <v>44.01302557711</v>
      </c>
      <c r="C3634" s="96">
        <v>594.03999995439995</v>
      </c>
    </row>
    <row r="3635" spans="1:3" x14ac:dyDescent="0.25">
      <c r="A3635" s="96">
        <v>55989.841688419998</v>
      </c>
      <c r="B3635" s="88">
        <f t="shared" si="103"/>
        <v>44.01015831158</v>
      </c>
      <c r="C3635" s="96">
        <v>594.19471992180002</v>
      </c>
    </row>
    <row r="3636" spans="1:3" x14ac:dyDescent="0.25">
      <c r="A3636" s="96">
        <v>55991.668313800001</v>
      </c>
      <c r="B3636" s="88">
        <f t="shared" si="103"/>
        <v>44.008331686200002</v>
      </c>
      <c r="C3636" s="96">
        <v>594.44234658029995</v>
      </c>
    </row>
    <row r="3637" spans="1:3" x14ac:dyDescent="0.25">
      <c r="A3637" s="96">
        <v>55995.884289840003</v>
      </c>
      <c r="B3637" s="88">
        <f t="shared" si="103"/>
        <v>44.004115710159994</v>
      </c>
      <c r="C3637" s="96">
        <v>594.60660394280001</v>
      </c>
    </row>
    <row r="3638" spans="1:3" x14ac:dyDescent="0.25">
      <c r="A3638" s="96">
        <v>56003.461199639998</v>
      </c>
      <c r="B3638" s="88">
        <f t="shared" si="103"/>
        <v>43.99653880036</v>
      </c>
      <c r="C3638" s="96">
        <v>595.0875623897</v>
      </c>
    </row>
    <row r="3639" spans="1:3" x14ac:dyDescent="0.25">
      <c r="A3639" s="96">
        <v>56005.189820220003</v>
      </c>
      <c r="B3639" s="88">
        <f t="shared" si="103"/>
        <v>43.994810179779996</v>
      </c>
      <c r="C3639" s="96">
        <v>595.6817613728</v>
      </c>
    </row>
    <row r="3640" spans="1:3" x14ac:dyDescent="0.25">
      <c r="A3640" s="96">
        <v>56005.611648780003</v>
      </c>
      <c r="B3640" s="88">
        <f t="shared" si="103"/>
        <v>43.994388351219996</v>
      </c>
      <c r="C3640" s="96">
        <v>595.68485252560004</v>
      </c>
    </row>
    <row r="3641" spans="1:3" x14ac:dyDescent="0.25">
      <c r="A3641" s="96">
        <v>56006.963785740001</v>
      </c>
      <c r="B3641" s="88">
        <f t="shared" si="103"/>
        <v>43.993036214260002</v>
      </c>
      <c r="C3641" s="96">
        <v>595.80437110740002</v>
      </c>
    </row>
    <row r="3642" spans="1:3" x14ac:dyDescent="0.25">
      <c r="A3642" s="96">
        <v>56009.91254705</v>
      </c>
      <c r="B3642" s="88">
        <f t="shared" si="103"/>
        <v>43.99008745295</v>
      </c>
      <c r="C3642" s="96">
        <v>596.11773619430005</v>
      </c>
    </row>
    <row r="3643" spans="1:3" x14ac:dyDescent="0.25">
      <c r="A3643" s="96">
        <v>56017.482098790002</v>
      </c>
      <c r="B3643" s="88">
        <f t="shared" si="103"/>
        <v>43.982517901209995</v>
      </c>
      <c r="C3643" s="96">
        <v>596.26955993470006</v>
      </c>
    </row>
    <row r="3644" spans="1:3" x14ac:dyDescent="0.25">
      <c r="A3644" s="96">
        <v>56020.84792552</v>
      </c>
      <c r="B3644" s="88">
        <f t="shared" si="103"/>
        <v>43.979152074479998</v>
      </c>
      <c r="C3644" s="96">
        <v>596.28429932519998</v>
      </c>
    </row>
    <row r="3645" spans="1:3" x14ac:dyDescent="0.25">
      <c r="A3645" s="96">
        <v>56031.288722509998</v>
      </c>
      <c r="B3645" s="88">
        <f t="shared" si="103"/>
        <v>43.968711277490002</v>
      </c>
      <c r="C3645" s="96">
        <v>596.39171686019995</v>
      </c>
    </row>
    <row r="3646" spans="1:3" x14ac:dyDescent="0.25">
      <c r="A3646" s="96">
        <v>56068.197273799997</v>
      </c>
      <c r="B3646" s="88">
        <f t="shared" si="103"/>
        <v>43.931802726200004</v>
      </c>
      <c r="C3646" s="96">
        <v>596.51000004260004</v>
      </c>
    </row>
    <row r="3647" spans="1:3" x14ac:dyDescent="0.25">
      <c r="A3647" s="96">
        <v>56087.42344998</v>
      </c>
      <c r="B3647" s="88">
        <f t="shared" si="103"/>
        <v>43.912576550019999</v>
      </c>
      <c r="C3647" s="96">
        <v>596.54950777069996</v>
      </c>
    </row>
    <row r="3648" spans="1:3" x14ac:dyDescent="0.25">
      <c r="A3648" s="96">
        <v>56087.684935960002</v>
      </c>
      <c r="B3648" s="88">
        <f t="shared" si="103"/>
        <v>43.912315064040001</v>
      </c>
      <c r="C3648" s="96">
        <v>596.58067392190003</v>
      </c>
    </row>
    <row r="3649" spans="1:3" x14ac:dyDescent="0.25">
      <c r="A3649" s="96">
        <v>56088.099744239997</v>
      </c>
      <c r="B3649" s="88">
        <f t="shared" si="103"/>
        <v>43.911900255760003</v>
      </c>
      <c r="C3649" s="96">
        <v>596.55001906680002</v>
      </c>
    </row>
    <row r="3650" spans="1:3" x14ac:dyDescent="0.25">
      <c r="A3650" s="96">
        <v>56090.96977019</v>
      </c>
      <c r="B3650" s="88">
        <f t="shared" si="103"/>
        <v>43.90903022981</v>
      </c>
      <c r="C3650" s="96">
        <v>596.57521339130005</v>
      </c>
    </row>
    <row r="3651" spans="1:3" x14ac:dyDescent="0.25">
      <c r="A3651" s="96">
        <v>56091.310189689997</v>
      </c>
      <c r="B3651" s="88">
        <f t="shared" si="103"/>
        <v>43.908689810310001</v>
      </c>
      <c r="C3651" s="96">
        <v>596.62351327019996</v>
      </c>
    </row>
    <row r="3652" spans="1:3" x14ac:dyDescent="0.25">
      <c r="A3652" s="96">
        <v>56092.151876939999</v>
      </c>
      <c r="B3652" s="88">
        <f t="shared" si="103"/>
        <v>43.907848123059999</v>
      </c>
      <c r="C3652" s="96">
        <v>596.59306107090003</v>
      </c>
    </row>
    <row r="3653" spans="1:3" x14ac:dyDescent="0.25">
      <c r="A3653" s="96">
        <v>56092.760291179999</v>
      </c>
      <c r="B3653" s="88">
        <f t="shared" ref="B3653:B3716" si="104">100-A3653/1000</f>
        <v>43.907239708820001</v>
      </c>
      <c r="C3653" s="96">
        <v>596.65077503769999</v>
      </c>
    </row>
    <row r="3654" spans="1:3" x14ac:dyDescent="0.25">
      <c r="A3654" s="96">
        <v>56093.72544907</v>
      </c>
      <c r="B3654" s="88">
        <f t="shared" si="104"/>
        <v>43.90627455093</v>
      </c>
      <c r="C3654" s="96">
        <v>596.60274561489996</v>
      </c>
    </row>
    <row r="3655" spans="1:3" x14ac:dyDescent="0.25">
      <c r="A3655" s="96">
        <v>56094.516090420002</v>
      </c>
      <c r="B3655" s="88">
        <f t="shared" si="104"/>
        <v>43.905483909579999</v>
      </c>
      <c r="C3655" s="96">
        <v>596.62450261410004</v>
      </c>
    </row>
    <row r="3656" spans="1:3" x14ac:dyDescent="0.25">
      <c r="A3656" s="96">
        <v>56095.600684010002</v>
      </c>
      <c r="B3656" s="88">
        <f t="shared" si="104"/>
        <v>43.904399315989998</v>
      </c>
      <c r="C3656" s="96">
        <v>596.63324587049999</v>
      </c>
    </row>
    <row r="3657" spans="1:3" x14ac:dyDescent="0.25">
      <c r="A3657" s="96">
        <v>56096.385544910001</v>
      </c>
      <c r="B3657" s="88">
        <f t="shared" si="104"/>
        <v>43.90361445509</v>
      </c>
      <c r="C3657" s="96">
        <v>596.70662337910005</v>
      </c>
    </row>
    <row r="3658" spans="1:3" x14ac:dyDescent="0.25">
      <c r="A3658" s="96">
        <v>56097.475918960001</v>
      </c>
      <c r="B3658" s="88">
        <f t="shared" si="104"/>
        <v>43.902524081039999</v>
      </c>
      <c r="C3658" s="96">
        <v>596.64502095429998</v>
      </c>
    </row>
    <row r="3659" spans="1:3" x14ac:dyDescent="0.25">
      <c r="A3659" s="96">
        <v>56098.062410639999</v>
      </c>
      <c r="B3659" s="88">
        <f t="shared" si="104"/>
        <v>43.901937589360003</v>
      </c>
      <c r="C3659" s="96">
        <v>596.6616461799</v>
      </c>
    </row>
    <row r="3660" spans="1:3" x14ac:dyDescent="0.25">
      <c r="A3660" s="96">
        <v>56098.560697150002</v>
      </c>
      <c r="B3660" s="88">
        <f t="shared" si="104"/>
        <v>43.901439302850001</v>
      </c>
      <c r="C3660" s="96">
        <v>596.7461656593</v>
      </c>
    </row>
    <row r="3661" spans="1:3" x14ac:dyDescent="0.25">
      <c r="A3661" s="96">
        <v>56099.285747889997</v>
      </c>
      <c r="B3661" s="88">
        <f t="shared" si="104"/>
        <v>43.900714252110006</v>
      </c>
      <c r="C3661" s="96">
        <v>596.63466064260001</v>
      </c>
    </row>
    <row r="3662" spans="1:3" x14ac:dyDescent="0.25">
      <c r="A3662" s="96">
        <v>56100.735849390003</v>
      </c>
      <c r="B3662" s="88">
        <f t="shared" si="104"/>
        <v>43.899264150609994</v>
      </c>
      <c r="C3662" s="96">
        <v>596.65442004800002</v>
      </c>
    </row>
    <row r="3663" spans="1:3" x14ac:dyDescent="0.25">
      <c r="A3663" s="96">
        <v>56101.226388850002</v>
      </c>
      <c r="B3663" s="88">
        <f t="shared" si="104"/>
        <v>43.898773611149998</v>
      </c>
      <c r="C3663" s="96">
        <v>596.59500604499999</v>
      </c>
    </row>
    <row r="3664" spans="1:3" x14ac:dyDescent="0.25">
      <c r="A3664" s="96">
        <v>56105.155051089998</v>
      </c>
      <c r="B3664" s="88">
        <f t="shared" si="104"/>
        <v>43.894844948910006</v>
      </c>
      <c r="C3664" s="96">
        <v>596.6337601468</v>
      </c>
    </row>
    <row r="3665" spans="1:3" x14ac:dyDescent="0.25">
      <c r="A3665" s="96">
        <v>56107.986356840003</v>
      </c>
      <c r="B3665" s="88">
        <f t="shared" si="104"/>
        <v>43.892013643159999</v>
      </c>
      <c r="C3665" s="96">
        <v>596.89025513829995</v>
      </c>
    </row>
    <row r="3666" spans="1:3" x14ac:dyDescent="0.25">
      <c r="A3666" s="96">
        <v>56108.701371310002</v>
      </c>
      <c r="B3666" s="88">
        <f t="shared" si="104"/>
        <v>43.891298628689995</v>
      </c>
      <c r="C3666" s="96">
        <v>596.7962701619</v>
      </c>
    </row>
    <row r="3667" spans="1:3" x14ac:dyDescent="0.25">
      <c r="A3667" s="96">
        <v>56109.883478049996</v>
      </c>
      <c r="B3667" s="88">
        <f t="shared" si="104"/>
        <v>43.890116521950006</v>
      </c>
      <c r="C3667" s="96">
        <v>596.89087167380001</v>
      </c>
    </row>
    <row r="3668" spans="1:3" x14ac:dyDescent="0.25">
      <c r="A3668" s="96">
        <v>56111.611610569998</v>
      </c>
      <c r="B3668" s="88">
        <f t="shared" si="104"/>
        <v>43.888388389429998</v>
      </c>
      <c r="C3668" s="96">
        <v>596.87950432299999</v>
      </c>
    </row>
    <row r="3669" spans="1:3" x14ac:dyDescent="0.25">
      <c r="A3669" s="96">
        <v>56112.247691539997</v>
      </c>
      <c r="B3669" s="88">
        <f t="shared" si="104"/>
        <v>43.887752308460001</v>
      </c>
      <c r="C3669" s="96">
        <v>596.80543586609997</v>
      </c>
    </row>
    <row r="3670" spans="1:3" x14ac:dyDescent="0.25">
      <c r="A3670" s="96">
        <v>56114.932774959998</v>
      </c>
      <c r="B3670" s="88">
        <f t="shared" si="104"/>
        <v>43.885067225040004</v>
      </c>
      <c r="C3670" s="96">
        <v>596.86689365660004</v>
      </c>
    </row>
    <row r="3671" spans="1:3" x14ac:dyDescent="0.25">
      <c r="A3671" s="96">
        <v>56115.271861410001</v>
      </c>
      <c r="B3671" s="88">
        <f t="shared" si="104"/>
        <v>43.884728138589999</v>
      </c>
      <c r="C3671" s="96">
        <v>596.87737653030001</v>
      </c>
    </row>
    <row r="3672" spans="1:3" x14ac:dyDescent="0.25">
      <c r="A3672" s="96">
        <v>56118.811539820003</v>
      </c>
      <c r="B3672" s="88">
        <f t="shared" si="104"/>
        <v>43.881188460179999</v>
      </c>
      <c r="C3672" s="96">
        <v>596.91664677109998</v>
      </c>
    </row>
    <row r="3673" spans="1:3" x14ac:dyDescent="0.25">
      <c r="A3673" s="96">
        <v>56120.892109200002</v>
      </c>
      <c r="B3673" s="88">
        <f t="shared" si="104"/>
        <v>43.8791078908</v>
      </c>
      <c r="C3673" s="96">
        <v>597.01412681490001</v>
      </c>
    </row>
    <row r="3674" spans="1:3" x14ac:dyDescent="0.25">
      <c r="A3674" s="96">
        <v>56127.133817330003</v>
      </c>
      <c r="B3674" s="88">
        <f t="shared" si="104"/>
        <v>43.872866182669995</v>
      </c>
      <c r="C3674" s="96">
        <v>597.12000003080004</v>
      </c>
    </row>
    <row r="3675" spans="1:3" x14ac:dyDescent="0.25">
      <c r="A3675" s="96">
        <v>56133.375525470001</v>
      </c>
      <c r="B3675" s="88">
        <f t="shared" si="104"/>
        <v>43.866624474529999</v>
      </c>
      <c r="C3675" s="96">
        <v>597.13909326119995</v>
      </c>
    </row>
    <row r="3676" spans="1:3" x14ac:dyDescent="0.25">
      <c r="A3676" s="96">
        <v>56136.496379529999</v>
      </c>
      <c r="B3676" s="88">
        <f t="shared" si="104"/>
        <v>43.863503620469999</v>
      </c>
      <c r="C3676" s="96">
        <v>597.23200004549994</v>
      </c>
    </row>
    <row r="3677" spans="1:3" x14ac:dyDescent="0.25">
      <c r="A3677" s="96">
        <v>56152.447414549999</v>
      </c>
      <c r="B3677" s="88">
        <f t="shared" si="104"/>
        <v>43.847552585450003</v>
      </c>
      <c r="C3677" s="96">
        <v>597.34753470869998</v>
      </c>
    </row>
    <row r="3678" spans="1:3" x14ac:dyDescent="0.25">
      <c r="A3678" s="96">
        <v>56155.193825889997</v>
      </c>
      <c r="B3678" s="88">
        <f t="shared" si="104"/>
        <v>43.844806174110005</v>
      </c>
      <c r="C3678" s="96">
        <v>597.40813381969997</v>
      </c>
    </row>
    <row r="3679" spans="1:3" x14ac:dyDescent="0.25">
      <c r="A3679" s="96">
        <v>56159.313447530003</v>
      </c>
      <c r="B3679" s="88">
        <f t="shared" si="104"/>
        <v>43.840686552469997</v>
      </c>
      <c r="C3679" s="96">
        <v>597.47700000179998</v>
      </c>
    </row>
    <row r="3680" spans="1:3" x14ac:dyDescent="0.25">
      <c r="A3680" s="96">
        <v>56169.276602769998</v>
      </c>
      <c r="B3680" s="88">
        <f t="shared" si="104"/>
        <v>43.830723397230003</v>
      </c>
      <c r="C3680" s="96">
        <v>597.550695464</v>
      </c>
    </row>
    <row r="3681" spans="1:3" x14ac:dyDescent="0.25">
      <c r="A3681" s="96">
        <v>56181.551507769997</v>
      </c>
      <c r="B3681" s="88">
        <f t="shared" si="104"/>
        <v>43.818448492230004</v>
      </c>
      <c r="C3681" s="96">
        <v>597.59999996049999</v>
      </c>
    </row>
    <row r="3682" spans="1:3" x14ac:dyDescent="0.25">
      <c r="A3682" s="96">
        <v>56183.988342030003</v>
      </c>
      <c r="B3682" s="88">
        <f t="shared" si="104"/>
        <v>43.816011657969995</v>
      </c>
      <c r="C3682" s="96">
        <v>597.60199997569998</v>
      </c>
    </row>
    <row r="3683" spans="1:3" x14ac:dyDescent="0.25">
      <c r="A3683" s="96">
        <v>56191.003846120002</v>
      </c>
      <c r="B3683" s="88">
        <f t="shared" si="104"/>
        <v>43.808996153879995</v>
      </c>
      <c r="C3683" s="96">
        <v>597.71131535990003</v>
      </c>
    </row>
    <row r="3684" spans="1:3" x14ac:dyDescent="0.25">
      <c r="A3684" s="96">
        <v>56206.759832010001</v>
      </c>
      <c r="B3684" s="88">
        <f t="shared" si="104"/>
        <v>43.79324016799</v>
      </c>
      <c r="C3684" s="96">
        <v>597.77599142860004</v>
      </c>
    </row>
    <row r="3685" spans="1:3" x14ac:dyDescent="0.25">
      <c r="A3685" s="96">
        <v>56224.270425720002</v>
      </c>
      <c r="B3685" s="88">
        <f t="shared" si="104"/>
        <v>43.77572957428</v>
      </c>
      <c r="C3685" s="96">
        <v>597.85639893259997</v>
      </c>
    </row>
    <row r="3686" spans="1:3" x14ac:dyDescent="0.25">
      <c r="A3686" s="96">
        <v>56225.485024360001</v>
      </c>
      <c r="B3686" s="88">
        <f t="shared" si="104"/>
        <v>43.774514975639995</v>
      </c>
      <c r="C3686" s="96">
        <v>597.89732450619999</v>
      </c>
    </row>
    <row r="3687" spans="1:3" x14ac:dyDescent="0.25">
      <c r="A3687" s="96">
        <v>56228.185963639997</v>
      </c>
      <c r="B3687" s="88">
        <f t="shared" si="104"/>
        <v>43.771814036360006</v>
      </c>
      <c r="C3687" s="96">
        <v>597.90999999270002</v>
      </c>
    </row>
    <row r="3688" spans="1:3" x14ac:dyDescent="0.25">
      <c r="A3688" s="96">
        <v>56238.254699179997</v>
      </c>
      <c r="B3688" s="88">
        <f t="shared" si="104"/>
        <v>43.761745300820003</v>
      </c>
      <c r="C3688" s="96">
        <v>597.95738866550005</v>
      </c>
    </row>
    <row r="3689" spans="1:3" x14ac:dyDescent="0.25">
      <c r="A3689" s="96">
        <v>56243.141752360003</v>
      </c>
      <c r="B3689" s="88">
        <f t="shared" si="104"/>
        <v>43.756858247639997</v>
      </c>
      <c r="C3689" s="96">
        <v>598.05000003429996</v>
      </c>
    </row>
    <row r="3690" spans="1:3" x14ac:dyDescent="0.25">
      <c r="A3690" s="96">
        <v>56265.581912189999</v>
      </c>
      <c r="B3690" s="88">
        <f t="shared" si="104"/>
        <v>43.734418087809999</v>
      </c>
      <c r="C3690" s="96">
        <v>598.07999998330001</v>
      </c>
    </row>
    <row r="3691" spans="1:3" x14ac:dyDescent="0.25">
      <c r="A3691" s="96">
        <v>56294.128059770002</v>
      </c>
      <c r="B3691" s="88">
        <f t="shared" si="104"/>
        <v>43.705871940229997</v>
      </c>
      <c r="C3691" s="96">
        <v>598.12200002370002</v>
      </c>
    </row>
    <row r="3692" spans="1:3" x14ac:dyDescent="0.25">
      <c r="A3692" s="96">
        <v>56300.123860810003</v>
      </c>
      <c r="B3692" s="88">
        <f t="shared" si="104"/>
        <v>43.699876139189996</v>
      </c>
      <c r="C3692" s="96">
        <v>598.20816617460002</v>
      </c>
    </row>
    <row r="3693" spans="1:3" x14ac:dyDescent="0.25">
      <c r="A3693" s="96">
        <v>56309.823333230001</v>
      </c>
      <c r="B3693" s="88">
        <f t="shared" si="104"/>
        <v>43.69017666677</v>
      </c>
      <c r="C3693" s="96">
        <v>598.43467043709995</v>
      </c>
    </row>
    <row r="3694" spans="1:3" x14ac:dyDescent="0.25">
      <c r="A3694" s="96">
        <v>56319.509469869998</v>
      </c>
      <c r="B3694" s="88">
        <f t="shared" si="104"/>
        <v>43.680490530130001</v>
      </c>
      <c r="C3694" s="96">
        <v>598.61816119399998</v>
      </c>
    </row>
    <row r="3695" spans="1:3" x14ac:dyDescent="0.25">
      <c r="A3695" s="96">
        <v>56320.51822487</v>
      </c>
      <c r="B3695" s="88">
        <f t="shared" si="104"/>
        <v>43.67948177513</v>
      </c>
      <c r="C3695" s="96">
        <v>598.70519151910003</v>
      </c>
    </row>
    <row r="3696" spans="1:3" x14ac:dyDescent="0.25">
      <c r="A3696" s="96">
        <v>56321.606036910001</v>
      </c>
      <c r="B3696" s="88">
        <f t="shared" si="104"/>
        <v>43.678393963089995</v>
      </c>
      <c r="C3696" s="96">
        <v>598.69845274839997</v>
      </c>
    </row>
    <row r="3697" spans="1:3" x14ac:dyDescent="0.25">
      <c r="A3697" s="96">
        <v>56327.88804089</v>
      </c>
      <c r="B3697" s="88">
        <f t="shared" si="104"/>
        <v>43.672111959109998</v>
      </c>
      <c r="C3697" s="96">
        <v>598.9864823222</v>
      </c>
    </row>
    <row r="3698" spans="1:3" x14ac:dyDescent="0.25">
      <c r="A3698" s="96">
        <v>56329.992305059997</v>
      </c>
      <c r="B3698" s="88">
        <f t="shared" si="104"/>
        <v>43.670007694940004</v>
      </c>
      <c r="C3698" s="96">
        <v>599.1309432127</v>
      </c>
    </row>
    <row r="3699" spans="1:3" x14ac:dyDescent="0.25">
      <c r="A3699" s="96">
        <v>56331.305499959999</v>
      </c>
      <c r="B3699" s="88">
        <f t="shared" si="104"/>
        <v>43.668694500040004</v>
      </c>
      <c r="C3699" s="96">
        <v>599.16042441499997</v>
      </c>
    </row>
    <row r="3700" spans="1:3" x14ac:dyDescent="0.25">
      <c r="A3700" s="96">
        <v>56333.5810213</v>
      </c>
      <c r="B3700" s="88">
        <f t="shared" si="104"/>
        <v>43.666418978700001</v>
      </c>
      <c r="C3700" s="96">
        <v>599.29691867899999</v>
      </c>
    </row>
    <row r="3701" spans="1:3" x14ac:dyDescent="0.25">
      <c r="A3701" s="96">
        <v>56338.132063980003</v>
      </c>
      <c r="B3701" s="88">
        <f t="shared" si="104"/>
        <v>43.661867936019995</v>
      </c>
      <c r="C3701" s="96">
        <v>599.41665556279997</v>
      </c>
    </row>
    <row r="3702" spans="1:3" x14ac:dyDescent="0.25">
      <c r="A3702" s="96">
        <v>56340.327421729999</v>
      </c>
      <c r="B3702" s="88">
        <f t="shared" si="104"/>
        <v>43.659672578270005</v>
      </c>
      <c r="C3702" s="96">
        <v>599.47970209640005</v>
      </c>
    </row>
    <row r="3703" spans="1:3" x14ac:dyDescent="0.25">
      <c r="A3703" s="96">
        <v>56342.571707299998</v>
      </c>
      <c r="B3703" s="88">
        <f t="shared" si="104"/>
        <v>43.657428292700004</v>
      </c>
      <c r="C3703" s="96">
        <v>599.54872064289998</v>
      </c>
    </row>
    <row r="3704" spans="1:3" x14ac:dyDescent="0.25">
      <c r="A3704" s="96">
        <v>56343.381442110003</v>
      </c>
      <c r="B3704" s="88">
        <f t="shared" si="104"/>
        <v>43.656618557889999</v>
      </c>
      <c r="C3704" s="96">
        <v>599.49800184000003</v>
      </c>
    </row>
    <row r="3705" spans="1:3" x14ac:dyDescent="0.25">
      <c r="A3705" s="96">
        <v>56343.820867319999</v>
      </c>
      <c r="B3705" s="88">
        <f t="shared" si="104"/>
        <v>43.656179132680002</v>
      </c>
      <c r="C3705" s="96">
        <v>599.52183885500006</v>
      </c>
    </row>
    <row r="3706" spans="1:3" x14ac:dyDescent="0.25">
      <c r="A3706" s="96">
        <v>56348.371910000002</v>
      </c>
      <c r="B3706" s="88">
        <f t="shared" si="104"/>
        <v>43.651628089999996</v>
      </c>
      <c r="C3706" s="96">
        <v>599.51551591980001</v>
      </c>
    </row>
    <row r="3707" spans="1:3" x14ac:dyDescent="0.25">
      <c r="A3707" s="96">
        <v>56348.861408409997</v>
      </c>
      <c r="B3707" s="88">
        <f t="shared" si="104"/>
        <v>43.651138591590005</v>
      </c>
      <c r="C3707" s="96">
        <v>599.52894195910005</v>
      </c>
    </row>
    <row r="3708" spans="1:3" x14ac:dyDescent="0.25">
      <c r="A3708" s="96">
        <v>56350.647431340003</v>
      </c>
      <c r="B3708" s="88">
        <f t="shared" si="104"/>
        <v>43.649352568659999</v>
      </c>
      <c r="C3708" s="96">
        <v>599.50396463269999</v>
      </c>
    </row>
    <row r="3709" spans="1:3" x14ac:dyDescent="0.25">
      <c r="A3709" s="96">
        <v>56351.494196610001</v>
      </c>
      <c r="B3709" s="88">
        <f t="shared" si="104"/>
        <v>43.648505803390002</v>
      </c>
      <c r="C3709" s="96">
        <v>599.43124901500005</v>
      </c>
    </row>
    <row r="3710" spans="1:3" x14ac:dyDescent="0.25">
      <c r="A3710" s="96">
        <v>56352.922952679997</v>
      </c>
      <c r="B3710" s="88">
        <f t="shared" si="104"/>
        <v>43.647077047320003</v>
      </c>
      <c r="C3710" s="96">
        <v>599.49095768849998</v>
      </c>
    </row>
    <row r="3711" spans="1:3" x14ac:dyDescent="0.25">
      <c r="A3711" s="96">
        <v>56354.060713350002</v>
      </c>
      <c r="B3711" s="88">
        <f t="shared" si="104"/>
        <v>43.645939286649998</v>
      </c>
      <c r="C3711" s="96">
        <v>599.44871010259999</v>
      </c>
    </row>
    <row r="3712" spans="1:3" x14ac:dyDescent="0.25">
      <c r="A3712" s="96">
        <v>56355.151109530001</v>
      </c>
      <c r="B3712" s="88">
        <f t="shared" si="104"/>
        <v>43.644848890470001</v>
      </c>
      <c r="C3712" s="96">
        <v>599.4361222535</v>
      </c>
    </row>
    <row r="3713" spans="1:3" x14ac:dyDescent="0.25">
      <c r="A3713" s="96">
        <v>56357.394381710001</v>
      </c>
      <c r="B3713" s="88">
        <f t="shared" si="104"/>
        <v>43.642605618289998</v>
      </c>
      <c r="C3713" s="96">
        <v>599.32507628569999</v>
      </c>
    </row>
    <row r="3714" spans="1:3" x14ac:dyDescent="0.25">
      <c r="A3714" s="96">
        <v>56363.162798700003</v>
      </c>
      <c r="B3714" s="88">
        <f t="shared" si="104"/>
        <v>43.636837201299997</v>
      </c>
      <c r="C3714" s="96">
        <v>599.34174677359999</v>
      </c>
    </row>
    <row r="3715" spans="1:3" x14ac:dyDescent="0.25">
      <c r="A3715" s="96">
        <v>56364.300559360003</v>
      </c>
      <c r="B3715" s="88">
        <f t="shared" si="104"/>
        <v>43.635699440639996</v>
      </c>
      <c r="C3715" s="96">
        <v>599.27438896149999</v>
      </c>
    </row>
    <row r="3716" spans="1:3" x14ac:dyDescent="0.25">
      <c r="A3716" s="96">
        <v>56368.721786549999</v>
      </c>
      <c r="B3716" s="88">
        <f t="shared" si="104"/>
        <v>43.631278213450003</v>
      </c>
      <c r="C3716" s="96">
        <v>599.28821537639999</v>
      </c>
    </row>
    <row r="3717" spans="1:3" x14ac:dyDescent="0.25">
      <c r="A3717" s="96">
        <v>56369.51987389</v>
      </c>
      <c r="B3717" s="88">
        <f t="shared" ref="B3717:B3780" si="105">100-A3717/1000</f>
        <v>43.630480126110001</v>
      </c>
      <c r="C3717" s="96">
        <v>599.25808895379998</v>
      </c>
    </row>
    <row r="3718" spans="1:3" x14ac:dyDescent="0.25">
      <c r="A3718" s="96">
        <v>56370.20573478</v>
      </c>
      <c r="B3718" s="88">
        <f t="shared" si="105"/>
        <v>43.629794265219999</v>
      </c>
      <c r="C3718" s="96">
        <v>599.21726098279998</v>
      </c>
    </row>
    <row r="3719" spans="1:3" x14ac:dyDescent="0.25">
      <c r="A3719" s="96">
        <v>56372.01036873</v>
      </c>
      <c r="B3719" s="88">
        <f t="shared" si="105"/>
        <v>43.627989631269998</v>
      </c>
      <c r="C3719" s="96">
        <v>599.27916003389998</v>
      </c>
    </row>
    <row r="3720" spans="1:3" x14ac:dyDescent="0.25">
      <c r="A3720" s="96">
        <v>56374.844566139996</v>
      </c>
      <c r="B3720" s="88">
        <f t="shared" si="105"/>
        <v>43.625155433860002</v>
      </c>
      <c r="C3720" s="96">
        <v>599.3049057014</v>
      </c>
    </row>
    <row r="3721" spans="1:3" x14ac:dyDescent="0.25">
      <c r="A3721" s="96">
        <v>56383.144498820002</v>
      </c>
      <c r="B3721" s="88">
        <f t="shared" si="105"/>
        <v>43.616855501179998</v>
      </c>
      <c r="C3721" s="96">
        <v>599.41159987820004</v>
      </c>
    </row>
    <row r="3722" spans="1:3" x14ac:dyDescent="0.25">
      <c r="A3722" s="96">
        <v>56392.849285260003</v>
      </c>
      <c r="B3722" s="88">
        <f t="shared" si="105"/>
        <v>43.607150714739994</v>
      </c>
      <c r="C3722" s="96">
        <v>599.48121149090002</v>
      </c>
    </row>
    <row r="3723" spans="1:3" x14ac:dyDescent="0.25">
      <c r="A3723" s="96">
        <v>56394.181258819997</v>
      </c>
      <c r="B3723" s="88">
        <f t="shared" si="105"/>
        <v>43.605818741180002</v>
      </c>
      <c r="C3723" s="96">
        <v>599.45988494899996</v>
      </c>
    </row>
    <row r="3724" spans="1:3" x14ac:dyDescent="0.25">
      <c r="A3724" s="96">
        <v>56396.769123749997</v>
      </c>
      <c r="B3724" s="88">
        <f t="shared" si="105"/>
        <v>43.603230876250002</v>
      </c>
      <c r="C3724" s="96">
        <v>599.49245451019999</v>
      </c>
    </row>
    <row r="3725" spans="1:3" x14ac:dyDescent="0.25">
      <c r="A3725" s="96">
        <v>56399.509153049999</v>
      </c>
      <c r="B3725" s="88">
        <f t="shared" si="105"/>
        <v>43.600490846950002</v>
      </c>
      <c r="C3725" s="96">
        <v>599.39249891789996</v>
      </c>
    </row>
    <row r="3726" spans="1:3" x14ac:dyDescent="0.25">
      <c r="A3726" s="96">
        <v>56403.895089520003</v>
      </c>
      <c r="B3726" s="88">
        <f t="shared" si="105"/>
        <v>43.596104910479994</v>
      </c>
      <c r="C3726" s="96">
        <v>599.39389543610002</v>
      </c>
    </row>
    <row r="3727" spans="1:3" x14ac:dyDescent="0.25">
      <c r="A3727" s="96">
        <v>56404.837047280002</v>
      </c>
      <c r="B3727" s="88">
        <f t="shared" si="105"/>
        <v>43.595162952719996</v>
      </c>
      <c r="C3727" s="96">
        <v>599.43222364409996</v>
      </c>
    </row>
    <row r="3728" spans="1:3" x14ac:dyDescent="0.25">
      <c r="A3728" s="96">
        <v>56407.36605425</v>
      </c>
      <c r="B3728" s="88">
        <f t="shared" si="105"/>
        <v>43.592633945750002</v>
      </c>
      <c r="C3728" s="96">
        <v>599.4034314342</v>
      </c>
    </row>
    <row r="3729" spans="1:3" x14ac:dyDescent="0.25">
      <c r="A3729" s="96">
        <v>56408.328289910001</v>
      </c>
      <c r="B3729" s="88">
        <f t="shared" si="105"/>
        <v>43.591671710089997</v>
      </c>
      <c r="C3729" s="96">
        <v>599.35641100630005</v>
      </c>
    </row>
    <row r="3730" spans="1:3" x14ac:dyDescent="0.25">
      <c r="A3730" s="96">
        <v>56410.568082930004</v>
      </c>
      <c r="B3730" s="88">
        <f t="shared" si="105"/>
        <v>43.589431917069994</v>
      </c>
      <c r="C3730" s="96">
        <v>599.32487279179998</v>
      </c>
    </row>
    <row r="3731" spans="1:3" x14ac:dyDescent="0.25">
      <c r="A3731" s="96">
        <v>56411.32864896</v>
      </c>
      <c r="B3731" s="88">
        <f t="shared" si="105"/>
        <v>43.588671351039999</v>
      </c>
      <c r="C3731" s="96">
        <v>599.37139784919998</v>
      </c>
    </row>
    <row r="3732" spans="1:3" x14ac:dyDescent="0.25">
      <c r="A3732" s="96">
        <v>56412.192422070002</v>
      </c>
      <c r="B3732" s="88">
        <f t="shared" si="105"/>
        <v>43.58780757793</v>
      </c>
      <c r="C3732" s="96">
        <v>599.39360560850002</v>
      </c>
    </row>
    <row r="3733" spans="1:3" x14ac:dyDescent="0.25">
      <c r="A3733" s="96">
        <v>56415.441100349999</v>
      </c>
      <c r="B3733" s="88">
        <f t="shared" si="105"/>
        <v>43.584558899649998</v>
      </c>
      <c r="C3733" s="96">
        <v>599.53505553310004</v>
      </c>
    </row>
    <row r="3734" spans="1:3" x14ac:dyDescent="0.25">
      <c r="A3734" s="96">
        <v>56421.93845691</v>
      </c>
      <c r="B3734" s="88">
        <f t="shared" si="105"/>
        <v>43.578061543090001</v>
      </c>
      <c r="C3734" s="96">
        <v>599.74180430169997</v>
      </c>
    </row>
    <row r="3735" spans="1:3" x14ac:dyDescent="0.25">
      <c r="A3735" s="96">
        <v>56426.811474330003</v>
      </c>
      <c r="B3735" s="88">
        <f t="shared" si="105"/>
        <v>43.573188525669998</v>
      </c>
      <c r="C3735" s="96">
        <v>599.81540663169994</v>
      </c>
    </row>
    <row r="3736" spans="1:3" x14ac:dyDescent="0.25">
      <c r="A3736" s="96">
        <v>56454.91558642</v>
      </c>
      <c r="B3736" s="88">
        <f t="shared" si="105"/>
        <v>43.54508441358</v>
      </c>
      <c r="C3736" s="96">
        <v>600.0499999896</v>
      </c>
    </row>
    <row r="3737" spans="1:3" x14ac:dyDescent="0.25">
      <c r="A3737" s="96">
        <v>56463.658371309997</v>
      </c>
      <c r="B3737" s="88">
        <f t="shared" si="105"/>
        <v>43.536341628690003</v>
      </c>
      <c r="C3737" s="96">
        <v>600.09000001480001</v>
      </c>
    </row>
    <row r="3738" spans="1:3" x14ac:dyDescent="0.25">
      <c r="A3738" s="96">
        <v>56509.672105090001</v>
      </c>
      <c r="B3738" s="88">
        <f t="shared" si="105"/>
        <v>43.490327894909996</v>
      </c>
      <c r="C3738" s="96">
        <v>600.14900004490005</v>
      </c>
    </row>
    <row r="3739" spans="1:3" x14ac:dyDescent="0.25">
      <c r="A3739" s="96">
        <v>56513.211623069998</v>
      </c>
      <c r="B3739" s="88">
        <f t="shared" si="105"/>
        <v>43.486788376930001</v>
      </c>
      <c r="C3739" s="96">
        <v>600.21200001240004</v>
      </c>
    </row>
    <row r="3740" spans="1:3" x14ac:dyDescent="0.25">
      <c r="A3740" s="96">
        <v>56521.478283819997</v>
      </c>
      <c r="B3740" s="88">
        <f t="shared" si="105"/>
        <v>43.478521716180005</v>
      </c>
      <c r="C3740" s="96">
        <v>600.37384264169998</v>
      </c>
    </row>
    <row r="3741" spans="1:3" x14ac:dyDescent="0.25">
      <c r="A3741" s="96">
        <v>56527.616536909998</v>
      </c>
      <c r="B3741" s="88">
        <f t="shared" si="105"/>
        <v>43.472383463090004</v>
      </c>
      <c r="C3741" s="96">
        <v>600.47210406509998</v>
      </c>
    </row>
    <row r="3742" spans="1:3" x14ac:dyDescent="0.25">
      <c r="A3742" s="96">
        <v>56529.754770090003</v>
      </c>
      <c r="B3742" s="88">
        <f t="shared" si="105"/>
        <v>43.470245229909999</v>
      </c>
      <c r="C3742" s="96">
        <v>600.45631265270003</v>
      </c>
    </row>
    <row r="3743" spans="1:3" x14ac:dyDescent="0.25">
      <c r="A3743" s="96">
        <v>56544.496911180002</v>
      </c>
      <c r="B3743" s="88">
        <f t="shared" si="105"/>
        <v>43.455503088819995</v>
      </c>
      <c r="C3743" s="96">
        <v>600.69410175090002</v>
      </c>
    </row>
    <row r="3744" spans="1:3" x14ac:dyDescent="0.25">
      <c r="A3744" s="96">
        <v>56546.291495379999</v>
      </c>
      <c r="B3744" s="88">
        <f t="shared" si="105"/>
        <v>43.453708504620003</v>
      </c>
      <c r="C3744" s="96">
        <v>600.7672780007</v>
      </c>
    </row>
    <row r="3745" spans="1:3" x14ac:dyDescent="0.25">
      <c r="A3745" s="96">
        <v>56551.61797752</v>
      </c>
      <c r="B3745" s="88">
        <f t="shared" si="105"/>
        <v>43.448382022479997</v>
      </c>
      <c r="C3745" s="96">
        <v>600.8529323898</v>
      </c>
    </row>
    <row r="3746" spans="1:3" x14ac:dyDescent="0.25">
      <c r="A3746" s="96">
        <v>56555.571547760002</v>
      </c>
      <c r="B3746" s="88">
        <f t="shared" si="105"/>
        <v>43.444428452239997</v>
      </c>
      <c r="C3746" s="96">
        <v>600.96660701559995</v>
      </c>
    </row>
    <row r="3747" spans="1:3" x14ac:dyDescent="0.25">
      <c r="A3747" s="96">
        <v>56559.617268670001</v>
      </c>
      <c r="B3747" s="88">
        <f t="shared" si="105"/>
        <v>43.440382731329997</v>
      </c>
      <c r="C3747" s="96">
        <v>600.98708260800004</v>
      </c>
    </row>
    <row r="3748" spans="1:3" x14ac:dyDescent="0.25">
      <c r="A3748" s="96">
        <v>56561.909129439999</v>
      </c>
      <c r="B3748" s="88">
        <f t="shared" si="105"/>
        <v>43.438090870560004</v>
      </c>
      <c r="C3748" s="96">
        <v>600.94685180110002</v>
      </c>
    </row>
    <row r="3749" spans="1:3" x14ac:dyDescent="0.25">
      <c r="A3749" s="96">
        <v>56564.281533890004</v>
      </c>
      <c r="B3749" s="88">
        <f t="shared" si="105"/>
        <v>43.435718466109996</v>
      </c>
      <c r="C3749" s="96">
        <v>600.70627842099998</v>
      </c>
    </row>
    <row r="3750" spans="1:3" x14ac:dyDescent="0.25">
      <c r="A3750" s="96">
        <v>56565.007366060003</v>
      </c>
      <c r="B3750" s="88">
        <f t="shared" si="105"/>
        <v>43.434992633939999</v>
      </c>
      <c r="C3750" s="96">
        <v>600.68809174</v>
      </c>
    </row>
    <row r="3751" spans="1:3" x14ac:dyDescent="0.25">
      <c r="A3751" s="96">
        <v>56565.687814919998</v>
      </c>
      <c r="B3751" s="88">
        <f t="shared" si="105"/>
        <v>43.434312185080003</v>
      </c>
      <c r="C3751" s="96">
        <v>600.67124970259999</v>
      </c>
    </row>
    <row r="3752" spans="1:3" x14ac:dyDescent="0.25">
      <c r="A3752" s="96">
        <v>56567.184862590002</v>
      </c>
      <c r="B3752" s="88">
        <f t="shared" si="105"/>
        <v>43.432815137409996</v>
      </c>
      <c r="C3752" s="96">
        <v>600.78069454060005</v>
      </c>
    </row>
    <row r="3753" spans="1:3" x14ac:dyDescent="0.25">
      <c r="A3753" s="96">
        <v>56570.088191299998</v>
      </c>
      <c r="B3753" s="88">
        <f t="shared" si="105"/>
        <v>43.429911808700005</v>
      </c>
      <c r="C3753" s="96">
        <v>601.05019265789997</v>
      </c>
    </row>
    <row r="3754" spans="1:3" x14ac:dyDescent="0.25">
      <c r="A3754" s="96">
        <v>56577.023871320001</v>
      </c>
      <c r="B3754" s="88">
        <f t="shared" si="105"/>
        <v>43.422976128679998</v>
      </c>
      <c r="C3754" s="96">
        <v>601.06911526989995</v>
      </c>
    </row>
    <row r="3755" spans="1:3" x14ac:dyDescent="0.25">
      <c r="A3755" s="96">
        <v>56580.249841780002</v>
      </c>
      <c r="B3755" s="88">
        <f t="shared" si="105"/>
        <v>43.419750158219998</v>
      </c>
      <c r="C3755" s="96">
        <v>600.98051622510002</v>
      </c>
    </row>
    <row r="3756" spans="1:3" x14ac:dyDescent="0.25">
      <c r="A3756" s="96">
        <v>56580.802556789997</v>
      </c>
      <c r="B3756" s="88">
        <f t="shared" si="105"/>
        <v>43.419197443210003</v>
      </c>
      <c r="C3756" s="96">
        <v>600.9981378727</v>
      </c>
    </row>
    <row r="3757" spans="1:3" x14ac:dyDescent="0.25">
      <c r="A3757" s="96">
        <v>56581.701506129997</v>
      </c>
      <c r="B3757" s="88">
        <f t="shared" si="105"/>
        <v>43.418298493870005</v>
      </c>
      <c r="C3757" s="96">
        <v>601.09499923880003</v>
      </c>
    </row>
    <row r="3758" spans="1:3" x14ac:dyDescent="0.25">
      <c r="A3758" s="96">
        <v>56583.440924920003</v>
      </c>
      <c r="B3758" s="88">
        <f t="shared" si="105"/>
        <v>43.416559075079995</v>
      </c>
      <c r="C3758" s="96">
        <v>601.06443760920001</v>
      </c>
    </row>
    <row r="3759" spans="1:3" x14ac:dyDescent="0.25">
      <c r="A3759" s="96">
        <v>56585.330667020004</v>
      </c>
      <c r="B3759" s="88">
        <f t="shared" si="105"/>
        <v>43.414669332979997</v>
      </c>
      <c r="C3759" s="96">
        <v>601.00435901430001</v>
      </c>
    </row>
    <row r="3760" spans="1:3" x14ac:dyDescent="0.25">
      <c r="A3760" s="96">
        <v>56585.798180270001</v>
      </c>
      <c r="B3760" s="88">
        <f t="shared" si="105"/>
        <v>43.414201819729996</v>
      </c>
      <c r="C3760" s="96">
        <v>601.03380156679998</v>
      </c>
    </row>
    <row r="3761" spans="1:3" x14ac:dyDescent="0.25">
      <c r="A3761" s="96">
        <v>56587.508163550003</v>
      </c>
      <c r="B3761" s="88">
        <f t="shared" si="105"/>
        <v>43.412491836449995</v>
      </c>
      <c r="C3761" s="96">
        <v>601.08240133150002</v>
      </c>
    </row>
    <row r="3762" spans="1:3" x14ac:dyDescent="0.25">
      <c r="A3762" s="96">
        <v>56588.155435640001</v>
      </c>
      <c r="B3762" s="88">
        <f t="shared" si="105"/>
        <v>43.411844564359996</v>
      </c>
      <c r="C3762" s="96">
        <v>601.01878818119997</v>
      </c>
    </row>
    <row r="3763" spans="1:3" x14ac:dyDescent="0.25">
      <c r="A3763" s="96">
        <v>56590.949539430003</v>
      </c>
      <c r="B3763" s="88">
        <f t="shared" si="105"/>
        <v>43.40905046057</v>
      </c>
      <c r="C3763" s="96">
        <v>601.0332586989</v>
      </c>
    </row>
    <row r="3764" spans="1:3" x14ac:dyDescent="0.25">
      <c r="A3764" s="96">
        <v>56592.869946370003</v>
      </c>
      <c r="B3764" s="88">
        <f t="shared" si="105"/>
        <v>43.407130053629999</v>
      </c>
      <c r="C3764" s="96">
        <v>601.07190458100001</v>
      </c>
    </row>
    <row r="3765" spans="1:3" x14ac:dyDescent="0.25">
      <c r="A3765" s="96">
        <v>56595.917298649998</v>
      </c>
      <c r="B3765" s="88">
        <f t="shared" si="105"/>
        <v>43.404082701349999</v>
      </c>
      <c r="C3765" s="96">
        <v>601.00344650449995</v>
      </c>
    </row>
    <row r="3766" spans="1:3" x14ac:dyDescent="0.25">
      <c r="A3766" s="96">
        <v>56596.405829410003</v>
      </c>
      <c r="B3766" s="88">
        <f t="shared" si="105"/>
        <v>43.403594170589997</v>
      </c>
      <c r="C3766" s="96">
        <v>601.00948566570003</v>
      </c>
    </row>
    <row r="3767" spans="1:3" x14ac:dyDescent="0.25">
      <c r="A3767" s="96">
        <v>56596.943981850003</v>
      </c>
      <c r="B3767" s="88">
        <f t="shared" si="105"/>
        <v>43.403056018149996</v>
      </c>
      <c r="C3767" s="96">
        <v>601.10563047230005</v>
      </c>
    </row>
    <row r="3768" spans="1:3" x14ac:dyDescent="0.25">
      <c r="A3768" s="96">
        <v>56597.806641390001</v>
      </c>
      <c r="B3768" s="88">
        <f t="shared" si="105"/>
        <v>43.402193358609999</v>
      </c>
      <c r="C3768" s="96">
        <v>601.0969392769</v>
      </c>
    </row>
    <row r="3769" spans="1:3" x14ac:dyDescent="0.25">
      <c r="A3769" s="96">
        <v>56598.395646210003</v>
      </c>
      <c r="B3769" s="88">
        <f t="shared" si="105"/>
        <v>43.401604353789999</v>
      </c>
      <c r="C3769" s="96">
        <v>601.21015094220002</v>
      </c>
    </row>
    <row r="3770" spans="1:3" x14ac:dyDescent="0.25">
      <c r="A3770" s="96">
        <v>56598.763084769998</v>
      </c>
      <c r="B3770" s="88">
        <f t="shared" si="105"/>
        <v>43.401236915230001</v>
      </c>
      <c r="C3770" s="96">
        <v>601.18509808559998</v>
      </c>
    </row>
    <row r="3771" spans="1:3" x14ac:dyDescent="0.25">
      <c r="A3771" s="96">
        <v>56600.573142740002</v>
      </c>
      <c r="B3771" s="88">
        <f t="shared" si="105"/>
        <v>43.399426857259996</v>
      </c>
      <c r="C3771" s="96">
        <v>601.17511225860005</v>
      </c>
    </row>
    <row r="3772" spans="1:3" x14ac:dyDescent="0.25">
      <c r="A3772" s="96">
        <v>56601.58532685</v>
      </c>
      <c r="B3772" s="88">
        <f t="shared" si="105"/>
        <v>43.39841467315</v>
      </c>
      <c r="C3772" s="96">
        <v>601.10221317039998</v>
      </c>
    </row>
    <row r="3773" spans="1:3" x14ac:dyDescent="0.25">
      <c r="A3773" s="96">
        <v>56602.750639259997</v>
      </c>
      <c r="B3773" s="88">
        <f t="shared" si="105"/>
        <v>43.397249360740005</v>
      </c>
      <c r="C3773" s="96">
        <v>601.13506753000001</v>
      </c>
    </row>
    <row r="3774" spans="1:3" x14ac:dyDescent="0.25">
      <c r="A3774" s="96">
        <v>56604.928135800001</v>
      </c>
      <c r="B3774" s="88">
        <f t="shared" si="105"/>
        <v>43.395071864199998</v>
      </c>
      <c r="C3774" s="96">
        <v>601.11459845679997</v>
      </c>
    </row>
    <row r="3775" spans="1:3" x14ac:dyDescent="0.25">
      <c r="A3775" s="96">
        <v>56605.834850860003</v>
      </c>
      <c r="B3775" s="88">
        <f t="shared" si="105"/>
        <v>43.394165149139994</v>
      </c>
      <c r="C3775" s="96">
        <v>601.09929356719999</v>
      </c>
    </row>
    <row r="3776" spans="1:3" x14ac:dyDescent="0.25">
      <c r="A3776" s="96">
        <v>56606.379800150004</v>
      </c>
      <c r="B3776" s="88">
        <f t="shared" si="105"/>
        <v>43.393620199849998</v>
      </c>
      <c r="C3776" s="96">
        <v>601.175439246</v>
      </c>
    </row>
    <row r="3777" spans="1:3" x14ac:dyDescent="0.25">
      <c r="A3777" s="96">
        <v>56607.253355059998</v>
      </c>
      <c r="B3777" s="88">
        <f t="shared" si="105"/>
        <v>43.392746644940004</v>
      </c>
      <c r="C3777" s="96">
        <v>601.11629933120003</v>
      </c>
    </row>
    <row r="3778" spans="1:3" x14ac:dyDescent="0.25">
      <c r="A3778" s="96">
        <v>56608.192106219998</v>
      </c>
      <c r="B3778" s="88">
        <f t="shared" si="105"/>
        <v>43.391807893780005</v>
      </c>
      <c r="C3778" s="96">
        <v>601.15319423380004</v>
      </c>
    </row>
    <row r="3779" spans="1:3" x14ac:dyDescent="0.25">
      <c r="A3779" s="96">
        <v>56609.673928299999</v>
      </c>
      <c r="B3779" s="88">
        <f t="shared" si="105"/>
        <v>43.390326071700002</v>
      </c>
      <c r="C3779" s="96">
        <v>601.23632455239999</v>
      </c>
    </row>
    <row r="3780" spans="1:3" x14ac:dyDescent="0.25">
      <c r="A3780" s="96">
        <v>56610.005038269999</v>
      </c>
      <c r="B3780" s="88">
        <f t="shared" si="105"/>
        <v>43.389994961730004</v>
      </c>
      <c r="C3780" s="96">
        <v>601.2521663494</v>
      </c>
    </row>
    <row r="3781" spans="1:3" x14ac:dyDescent="0.25">
      <c r="A3781" s="96">
        <v>56610.554843329999</v>
      </c>
      <c r="B3781" s="88">
        <f t="shared" ref="B3781:B3844" si="106">100-A3781/1000</f>
        <v>43.38944515667</v>
      </c>
      <c r="C3781" s="96">
        <v>601.20872406290005</v>
      </c>
    </row>
    <row r="3782" spans="1:3" x14ac:dyDescent="0.25">
      <c r="A3782" s="96">
        <v>56612.688817210001</v>
      </c>
      <c r="B3782" s="88">
        <f t="shared" si="106"/>
        <v>43.38731118279</v>
      </c>
      <c r="C3782" s="96">
        <v>601.37992434199998</v>
      </c>
    </row>
    <row r="3783" spans="1:3" x14ac:dyDescent="0.25">
      <c r="A3783" s="96">
        <v>56615.026374159999</v>
      </c>
      <c r="B3783" s="88">
        <f t="shared" si="106"/>
        <v>43.384973625840004</v>
      </c>
      <c r="C3783" s="96">
        <v>601.57383790239999</v>
      </c>
    </row>
    <row r="3784" spans="1:3" x14ac:dyDescent="0.25">
      <c r="A3784" s="96">
        <v>56615.456795880003</v>
      </c>
      <c r="B3784" s="88">
        <f t="shared" si="106"/>
        <v>43.38454320412</v>
      </c>
      <c r="C3784" s="96">
        <v>601.63099912929999</v>
      </c>
    </row>
    <row r="3785" spans="1:3" x14ac:dyDescent="0.25">
      <c r="A3785" s="96">
        <v>56616.148725730003</v>
      </c>
      <c r="B3785" s="88">
        <f t="shared" si="106"/>
        <v>43.383851274269993</v>
      </c>
      <c r="C3785" s="96">
        <v>601.62746923040004</v>
      </c>
    </row>
    <row r="3786" spans="1:3" x14ac:dyDescent="0.25">
      <c r="A3786" s="96">
        <v>56626.486189110001</v>
      </c>
      <c r="B3786" s="88">
        <f t="shared" si="106"/>
        <v>43.373513810889996</v>
      </c>
      <c r="C3786" s="96">
        <v>601.95170527319999</v>
      </c>
    </row>
    <row r="3787" spans="1:3" x14ac:dyDescent="0.25">
      <c r="A3787" s="96">
        <v>56627.711677239997</v>
      </c>
      <c r="B3787" s="88">
        <f t="shared" si="106"/>
        <v>43.372288322760006</v>
      </c>
      <c r="C3787" s="96">
        <v>601.96951420979997</v>
      </c>
    </row>
    <row r="3788" spans="1:3" x14ac:dyDescent="0.25">
      <c r="A3788" s="96">
        <v>56630.807715510004</v>
      </c>
      <c r="B3788" s="88">
        <f t="shared" si="106"/>
        <v>43.369192284489998</v>
      </c>
      <c r="C3788" s="96">
        <v>602.10584176700002</v>
      </c>
    </row>
    <row r="3789" spans="1:3" x14ac:dyDescent="0.25">
      <c r="A3789" s="96">
        <v>56632.613629799998</v>
      </c>
      <c r="B3789" s="88">
        <f t="shared" si="106"/>
        <v>43.367386370200002</v>
      </c>
      <c r="C3789" s="96">
        <v>602.08589479329999</v>
      </c>
    </row>
    <row r="3790" spans="1:3" x14ac:dyDescent="0.25">
      <c r="A3790" s="96">
        <v>56633.839117930002</v>
      </c>
      <c r="B3790" s="88">
        <f t="shared" si="106"/>
        <v>43.366160882069998</v>
      </c>
      <c r="C3790" s="96">
        <v>602.14697046209994</v>
      </c>
    </row>
    <row r="3791" spans="1:3" x14ac:dyDescent="0.25">
      <c r="A3791" s="96">
        <v>56636.290094210002</v>
      </c>
      <c r="B3791" s="88">
        <f t="shared" si="106"/>
        <v>43.363709905789996</v>
      </c>
      <c r="C3791" s="96">
        <v>602.2103573009</v>
      </c>
    </row>
    <row r="3792" spans="1:3" x14ac:dyDescent="0.25">
      <c r="A3792" s="96">
        <v>56637.948551319998</v>
      </c>
      <c r="B3792" s="88">
        <f t="shared" si="106"/>
        <v>43.362051448679999</v>
      </c>
      <c r="C3792" s="96">
        <v>602.21962349490002</v>
      </c>
    </row>
    <row r="3793" spans="1:3" x14ac:dyDescent="0.25">
      <c r="A3793" s="96">
        <v>56639.24205393</v>
      </c>
      <c r="B3793" s="88">
        <f t="shared" si="106"/>
        <v>43.360757946070002</v>
      </c>
      <c r="C3793" s="96">
        <v>602.15953735630001</v>
      </c>
    </row>
    <row r="3794" spans="1:3" x14ac:dyDescent="0.25">
      <c r="A3794" s="96">
        <v>56640.49275071</v>
      </c>
      <c r="B3794" s="88">
        <f t="shared" si="106"/>
        <v>43.359507249289997</v>
      </c>
      <c r="C3794" s="96">
        <v>601.80028032509995</v>
      </c>
    </row>
    <row r="3795" spans="1:3" x14ac:dyDescent="0.25">
      <c r="A3795" s="96">
        <v>56651.749021759999</v>
      </c>
      <c r="B3795" s="88">
        <f t="shared" si="106"/>
        <v>43.348250978240003</v>
      </c>
      <c r="C3795" s="96">
        <v>602.1284423582</v>
      </c>
    </row>
    <row r="3796" spans="1:3" x14ac:dyDescent="0.25">
      <c r="A3796" s="96">
        <v>56659.25320246</v>
      </c>
      <c r="B3796" s="88">
        <f t="shared" si="106"/>
        <v>43.34074679754</v>
      </c>
      <c r="C3796" s="96">
        <v>602.18361372130005</v>
      </c>
    </row>
    <row r="3797" spans="1:3" x14ac:dyDescent="0.25">
      <c r="A3797" s="96">
        <v>56676.243985109999</v>
      </c>
      <c r="B3797" s="88">
        <f t="shared" si="106"/>
        <v>43.323756014890002</v>
      </c>
      <c r="C3797" s="96">
        <v>602.42568038399997</v>
      </c>
    </row>
    <row r="3798" spans="1:3" x14ac:dyDescent="0.25">
      <c r="A3798" s="96">
        <v>56687.342728509997</v>
      </c>
      <c r="B3798" s="88">
        <f t="shared" si="106"/>
        <v>43.312657271490004</v>
      </c>
      <c r="C3798" s="96">
        <v>602.45091820139999</v>
      </c>
    </row>
    <row r="3799" spans="1:3" x14ac:dyDescent="0.25">
      <c r="A3799" s="96">
        <v>56690.964952299997</v>
      </c>
      <c r="B3799" s="88">
        <f t="shared" si="106"/>
        <v>43.3090350477</v>
      </c>
      <c r="C3799" s="96">
        <v>602.48147377739997</v>
      </c>
    </row>
    <row r="3800" spans="1:3" x14ac:dyDescent="0.25">
      <c r="A3800" s="96">
        <v>56726.124686659998</v>
      </c>
      <c r="B3800" s="88">
        <f t="shared" si="106"/>
        <v>43.27387531334</v>
      </c>
      <c r="C3800" s="96">
        <v>602.66766481100001</v>
      </c>
    </row>
    <row r="3801" spans="1:3" x14ac:dyDescent="0.25">
      <c r="A3801" s="96">
        <v>56730.249463610002</v>
      </c>
      <c r="B3801" s="88">
        <f t="shared" si="106"/>
        <v>43.269750536389999</v>
      </c>
      <c r="C3801" s="96">
        <v>602.78019325809998</v>
      </c>
    </row>
    <row r="3802" spans="1:3" x14ac:dyDescent="0.25">
      <c r="A3802" s="96">
        <v>56731.821042030002</v>
      </c>
      <c r="B3802" s="88">
        <f t="shared" si="106"/>
        <v>43.268178957970001</v>
      </c>
      <c r="C3802" s="96">
        <v>602.83112132919996</v>
      </c>
    </row>
    <row r="3803" spans="1:3" x14ac:dyDescent="0.25">
      <c r="A3803" s="96">
        <v>56760.26280063</v>
      </c>
      <c r="B3803" s="88">
        <f t="shared" si="106"/>
        <v>43.239737199369998</v>
      </c>
      <c r="C3803" s="96">
        <v>602.97351542859997</v>
      </c>
    </row>
    <row r="3804" spans="1:3" x14ac:dyDescent="0.25">
      <c r="A3804" s="96">
        <v>56776.15221434</v>
      </c>
      <c r="B3804" s="88">
        <f t="shared" si="106"/>
        <v>43.223847785659999</v>
      </c>
      <c r="C3804" s="96">
        <v>603.04415009920001</v>
      </c>
    </row>
    <row r="3805" spans="1:3" x14ac:dyDescent="0.25">
      <c r="A3805" s="96">
        <v>56777.917704749998</v>
      </c>
      <c r="B3805" s="88">
        <f t="shared" si="106"/>
        <v>43.222082295250004</v>
      </c>
      <c r="C3805" s="96">
        <v>603.10770820829998</v>
      </c>
    </row>
    <row r="3806" spans="1:3" x14ac:dyDescent="0.25">
      <c r="A3806" s="96">
        <v>56781.571062490002</v>
      </c>
      <c r="B3806" s="88">
        <f t="shared" si="106"/>
        <v>43.218428937509998</v>
      </c>
      <c r="C3806" s="96">
        <v>603.15013861279999</v>
      </c>
    </row>
    <row r="3807" spans="1:3" x14ac:dyDescent="0.25">
      <c r="A3807" s="96">
        <v>56788.406879150003</v>
      </c>
      <c r="B3807" s="88">
        <f t="shared" si="106"/>
        <v>43.211593120849997</v>
      </c>
      <c r="C3807" s="96">
        <v>603.16000001509997</v>
      </c>
    </row>
    <row r="3808" spans="1:3" x14ac:dyDescent="0.25">
      <c r="A3808" s="96">
        <v>56791.718569980003</v>
      </c>
      <c r="B3808" s="88">
        <f t="shared" si="106"/>
        <v>43.208281430019994</v>
      </c>
      <c r="C3808" s="96">
        <v>603.16000001509997</v>
      </c>
    </row>
    <row r="3809" spans="1:3" x14ac:dyDescent="0.25">
      <c r="A3809" s="96">
        <v>56799.790214269997</v>
      </c>
      <c r="B3809" s="88">
        <f t="shared" si="106"/>
        <v>43.200209785730003</v>
      </c>
      <c r="C3809" s="96">
        <v>603.3045165986</v>
      </c>
    </row>
    <row r="3810" spans="1:3" x14ac:dyDescent="0.25">
      <c r="A3810" s="96">
        <v>56823.36711739</v>
      </c>
      <c r="B3810" s="88">
        <f t="shared" si="106"/>
        <v>43.176632882610001</v>
      </c>
      <c r="C3810" s="96">
        <v>603.40151784939997</v>
      </c>
    </row>
    <row r="3811" spans="1:3" x14ac:dyDescent="0.25">
      <c r="A3811" s="96">
        <v>56827.66757623</v>
      </c>
      <c r="B3811" s="88">
        <f t="shared" si="106"/>
        <v>43.172332423770001</v>
      </c>
      <c r="C3811" s="96">
        <v>603.44681328160004</v>
      </c>
    </row>
    <row r="3812" spans="1:3" x14ac:dyDescent="0.25">
      <c r="A3812" s="96">
        <v>56841.706142160001</v>
      </c>
      <c r="B3812" s="88">
        <f t="shared" si="106"/>
        <v>43.15829385784</v>
      </c>
      <c r="C3812" s="96">
        <v>603.53173937650001</v>
      </c>
    </row>
    <row r="3813" spans="1:3" x14ac:dyDescent="0.25">
      <c r="A3813" s="96">
        <v>56844.90558346</v>
      </c>
      <c r="B3813" s="88">
        <f t="shared" si="106"/>
        <v>43.155094416540003</v>
      </c>
      <c r="C3813" s="96">
        <v>603.64599999040001</v>
      </c>
    </row>
    <row r="3814" spans="1:3" x14ac:dyDescent="0.25">
      <c r="A3814" s="96">
        <v>56852.003586430001</v>
      </c>
      <c r="B3814" s="88">
        <f t="shared" si="106"/>
        <v>43.147996413569999</v>
      </c>
      <c r="C3814" s="96">
        <v>603.6600000039</v>
      </c>
    </row>
    <row r="3815" spans="1:3" x14ac:dyDescent="0.25">
      <c r="A3815" s="96">
        <v>56876.853196540003</v>
      </c>
      <c r="B3815" s="88">
        <f t="shared" si="106"/>
        <v>43.123146803459996</v>
      </c>
      <c r="C3815" s="96">
        <v>603.80844015629998</v>
      </c>
    </row>
    <row r="3816" spans="1:3" x14ac:dyDescent="0.25">
      <c r="A3816" s="96">
        <v>56878.138604259999</v>
      </c>
      <c r="B3816" s="88">
        <f t="shared" si="106"/>
        <v>43.121861395739998</v>
      </c>
      <c r="C3816" s="96">
        <v>603.82765604179997</v>
      </c>
    </row>
    <row r="3817" spans="1:3" x14ac:dyDescent="0.25">
      <c r="A3817" s="96">
        <v>56883.219778240004</v>
      </c>
      <c r="B3817" s="88">
        <f t="shared" si="106"/>
        <v>43.116780221759996</v>
      </c>
      <c r="C3817" s="96">
        <v>604.02817044410006</v>
      </c>
    </row>
    <row r="3818" spans="1:3" x14ac:dyDescent="0.25">
      <c r="A3818" s="96">
        <v>56911.748194560001</v>
      </c>
      <c r="B3818" s="88">
        <f t="shared" si="106"/>
        <v>43.088251805440002</v>
      </c>
      <c r="C3818" s="96">
        <v>604.35518471520004</v>
      </c>
    </row>
    <row r="3819" spans="1:3" x14ac:dyDescent="0.25">
      <c r="A3819" s="96">
        <v>56916.715909539998</v>
      </c>
      <c r="B3819" s="88">
        <f t="shared" si="106"/>
        <v>43.083284090460005</v>
      </c>
      <c r="C3819" s="96">
        <v>604.37442574650004</v>
      </c>
    </row>
    <row r="3820" spans="1:3" x14ac:dyDescent="0.25">
      <c r="A3820" s="96">
        <v>56922.948670459999</v>
      </c>
      <c r="B3820" s="88">
        <f t="shared" si="106"/>
        <v>43.077051329539998</v>
      </c>
      <c r="C3820" s="96">
        <v>604.45982607079998</v>
      </c>
    </row>
    <row r="3821" spans="1:3" x14ac:dyDescent="0.25">
      <c r="A3821" s="96">
        <v>56932.293677269998</v>
      </c>
      <c r="B3821" s="88">
        <f t="shared" si="106"/>
        <v>43.067706322730004</v>
      </c>
      <c r="C3821" s="96">
        <v>604.5550134778</v>
      </c>
    </row>
    <row r="3822" spans="1:3" x14ac:dyDescent="0.25">
      <c r="A3822" s="96">
        <v>56934.722330910001</v>
      </c>
      <c r="B3822" s="88">
        <f t="shared" si="106"/>
        <v>43.065277669090001</v>
      </c>
      <c r="C3822" s="96">
        <v>604.64182745669996</v>
      </c>
    </row>
    <row r="3823" spans="1:3" x14ac:dyDescent="0.25">
      <c r="A3823" s="96">
        <v>56938.295861159997</v>
      </c>
      <c r="B3823" s="88">
        <f t="shared" si="106"/>
        <v>43.06170413884</v>
      </c>
      <c r="C3823" s="96">
        <v>604.71600003540004</v>
      </c>
    </row>
    <row r="3824" spans="1:3" x14ac:dyDescent="0.25">
      <c r="A3824" s="96">
        <v>56945.15190769</v>
      </c>
      <c r="B3824" s="88">
        <f t="shared" si="106"/>
        <v>43.054848092310003</v>
      </c>
      <c r="C3824" s="96">
        <v>604.76736396549995</v>
      </c>
    </row>
    <row r="3825" spans="1:3" x14ac:dyDescent="0.25">
      <c r="A3825" s="96">
        <v>56949.299864979999</v>
      </c>
      <c r="B3825" s="88">
        <f t="shared" si="106"/>
        <v>43.050700135020001</v>
      </c>
      <c r="C3825" s="96">
        <v>604.92872351779999</v>
      </c>
    </row>
    <row r="3826" spans="1:3" x14ac:dyDescent="0.25">
      <c r="A3826" s="96">
        <v>56954.301684890001</v>
      </c>
      <c r="B3826" s="88">
        <f t="shared" si="106"/>
        <v>43.045698315110002</v>
      </c>
      <c r="C3826" s="96">
        <v>605.08779928089996</v>
      </c>
    </row>
    <row r="3827" spans="1:3" x14ac:dyDescent="0.25">
      <c r="A3827" s="96">
        <v>56960.048413349999</v>
      </c>
      <c r="B3827" s="88">
        <f t="shared" si="106"/>
        <v>43.039951586649998</v>
      </c>
      <c r="C3827" s="96">
        <v>605.16378551720004</v>
      </c>
    </row>
    <row r="3828" spans="1:3" x14ac:dyDescent="0.25">
      <c r="A3828" s="96">
        <v>56961.304232759998</v>
      </c>
      <c r="B3828" s="88">
        <f t="shared" si="106"/>
        <v>43.03869576724</v>
      </c>
      <c r="C3828" s="96">
        <v>605.23700004440002</v>
      </c>
    </row>
    <row r="3829" spans="1:3" x14ac:dyDescent="0.25">
      <c r="A3829" s="96">
        <v>56968.815134199998</v>
      </c>
      <c r="B3829" s="88">
        <f t="shared" si="106"/>
        <v>43.0311848658</v>
      </c>
      <c r="C3829" s="96">
        <v>605.35480219869999</v>
      </c>
    </row>
    <row r="3830" spans="1:3" x14ac:dyDescent="0.25">
      <c r="A3830" s="96">
        <v>56971.307872589998</v>
      </c>
      <c r="B3830" s="88">
        <f t="shared" si="106"/>
        <v>43.028692127410004</v>
      </c>
      <c r="C3830" s="96">
        <v>605.44600000599996</v>
      </c>
    </row>
    <row r="3831" spans="1:3" x14ac:dyDescent="0.25">
      <c r="A3831" s="96">
        <v>56979.310784460002</v>
      </c>
      <c r="B3831" s="88">
        <f t="shared" si="106"/>
        <v>43.020689215539996</v>
      </c>
      <c r="C3831" s="96">
        <v>605.5246496387</v>
      </c>
    </row>
    <row r="3832" spans="1:3" x14ac:dyDescent="0.25">
      <c r="A3832" s="96">
        <v>56981.311512419998</v>
      </c>
      <c r="B3832" s="88">
        <f t="shared" si="106"/>
        <v>43.01868848758</v>
      </c>
      <c r="C3832" s="96">
        <v>605.61399998139996</v>
      </c>
    </row>
    <row r="3833" spans="1:3" x14ac:dyDescent="0.25">
      <c r="A3833" s="96">
        <v>56987.314382249999</v>
      </c>
      <c r="B3833" s="88">
        <f t="shared" si="106"/>
        <v>43.012685617750002</v>
      </c>
      <c r="C3833" s="96">
        <v>605.69799996910001</v>
      </c>
    </row>
    <row r="3834" spans="1:3" x14ac:dyDescent="0.25">
      <c r="A3834" s="96">
        <v>56993.051681620003</v>
      </c>
      <c r="B3834" s="88">
        <f t="shared" si="106"/>
        <v>43.006948318379997</v>
      </c>
      <c r="C3834" s="96">
        <v>605.78531686220003</v>
      </c>
    </row>
    <row r="3835" spans="1:3" x14ac:dyDescent="0.25">
      <c r="A3835" s="96">
        <v>56998.32516262</v>
      </c>
      <c r="B3835" s="88">
        <f t="shared" si="106"/>
        <v>43.001674837380001</v>
      </c>
      <c r="C3835" s="96">
        <v>605.85700327530003</v>
      </c>
    </row>
    <row r="3836" spans="1:3" x14ac:dyDescent="0.25">
      <c r="A3836" s="96">
        <v>57000.327122690003</v>
      </c>
      <c r="B3836" s="88">
        <f t="shared" si="106"/>
        <v>42.999672877309997</v>
      </c>
      <c r="C3836" s="96">
        <v>605.98100002859996</v>
      </c>
    </row>
    <row r="3837" spans="1:3" x14ac:dyDescent="0.25">
      <c r="A3837" s="96">
        <v>57002.329082759999</v>
      </c>
      <c r="B3837" s="88">
        <f t="shared" si="106"/>
        <v>42.997670917240001</v>
      </c>
      <c r="C3837" s="96">
        <v>606.01799998429999</v>
      </c>
    </row>
    <row r="3838" spans="1:3" x14ac:dyDescent="0.25">
      <c r="A3838" s="96">
        <v>57006.182062779997</v>
      </c>
      <c r="B3838" s="88">
        <f t="shared" si="106"/>
        <v>42.993817937220001</v>
      </c>
      <c r="C3838" s="96">
        <v>606.03169843549995</v>
      </c>
    </row>
    <row r="3839" spans="1:3" x14ac:dyDescent="0.25">
      <c r="A3839" s="96">
        <v>57010.336923019997</v>
      </c>
      <c r="B3839" s="88">
        <f t="shared" si="106"/>
        <v>42.989663076980001</v>
      </c>
      <c r="C3839" s="96">
        <v>606.12599996849997</v>
      </c>
    </row>
    <row r="3840" spans="1:3" x14ac:dyDescent="0.25">
      <c r="A3840" s="96">
        <v>57015.097937270002</v>
      </c>
      <c r="B3840" s="88">
        <f t="shared" si="106"/>
        <v>42.984902062730001</v>
      </c>
      <c r="C3840" s="96">
        <v>606.18693426250002</v>
      </c>
    </row>
    <row r="3841" spans="1:3" x14ac:dyDescent="0.25">
      <c r="A3841" s="96">
        <v>57018.932068690003</v>
      </c>
      <c r="B3841" s="88">
        <f t="shared" si="106"/>
        <v>42.981067931309994</v>
      </c>
      <c r="C3841" s="96">
        <v>606.22469380500002</v>
      </c>
    </row>
    <row r="3842" spans="1:3" x14ac:dyDescent="0.25">
      <c r="A3842" s="96">
        <v>57031.357503719999</v>
      </c>
      <c r="B3842" s="88">
        <f t="shared" si="106"/>
        <v>42.968642496279998</v>
      </c>
      <c r="C3842" s="96">
        <v>606.30400001999999</v>
      </c>
    </row>
    <row r="3843" spans="1:3" x14ac:dyDescent="0.25">
      <c r="A3843" s="96">
        <v>57033.3100615</v>
      </c>
      <c r="B3843" s="88">
        <f t="shared" si="106"/>
        <v>42.966689938499997</v>
      </c>
      <c r="C3843" s="96">
        <v>606.36486483739998</v>
      </c>
    </row>
    <row r="3844" spans="1:3" x14ac:dyDescent="0.25">
      <c r="A3844" s="96">
        <v>57049.123856619997</v>
      </c>
      <c r="B3844" s="88">
        <f t="shared" si="106"/>
        <v>42.95087614338</v>
      </c>
      <c r="C3844" s="96">
        <v>606.5634812042</v>
      </c>
    </row>
    <row r="3845" spans="1:3" x14ac:dyDescent="0.25">
      <c r="A3845" s="96">
        <v>57050.376124360002</v>
      </c>
      <c r="B3845" s="88">
        <f t="shared" ref="B3845:B3908" si="107">100-A3845/1000</f>
        <v>42.94962387564</v>
      </c>
      <c r="C3845" s="96">
        <v>606.62160867830005</v>
      </c>
    </row>
    <row r="3846" spans="1:3" x14ac:dyDescent="0.25">
      <c r="A3846" s="96">
        <v>57053.347837879999</v>
      </c>
      <c r="B3846" s="88">
        <f t="shared" si="107"/>
        <v>42.946652162120003</v>
      </c>
      <c r="C3846" s="96">
        <v>606.65741039440002</v>
      </c>
    </row>
    <row r="3847" spans="1:3" x14ac:dyDescent="0.25">
      <c r="A3847" s="96">
        <v>57055.247789519999</v>
      </c>
      <c r="B3847" s="88">
        <f t="shared" si="107"/>
        <v>42.944752210480004</v>
      </c>
      <c r="C3847" s="96">
        <v>606.85474079100004</v>
      </c>
    </row>
    <row r="3848" spans="1:3" x14ac:dyDescent="0.25">
      <c r="A3848" s="96">
        <v>57057.397511180003</v>
      </c>
      <c r="B3848" s="88">
        <f t="shared" si="107"/>
        <v>42.94260248882</v>
      </c>
      <c r="C3848" s="96">
        <v>606.90002225340004</v>
      </c>
    </row>
    <row r="3849" spans="1:3" x14ac:dyDescent="0.25">
      <c r="A3849" s="96">
        <v>57058.401706650002</v>
      </c>
      <c r="B3849" s="88">
        <f t="shared" si="107"/>
        <v>42.941598293349998</v>
      </c>
      <c r="C3849" s="96">
        <v>606.97128742929999</v>
      </c>
    </row>
    <row r="3850" spans="1:3" x14ac:dyDescent="0.25">
      <c r="A3850" s="96">
        <v>57061.414293080001</v>
      </c>
      <c r="B3850" s="88">
        <f t="shared" si="107"/>
        <v>42.938585706920001</v>
      </c>
      <c r="C3850" s="96">
        <v>607.33463063839997</v>
      </c>
    </row>
    <row r="3851" spans="1:3" x14ac:dyDescent="0.25">
      <c r="A3851" s="96">
        <v>57062.606566909999</v>
      </c>
      <c r="B3851" s="88">
        <f t="shared" si="107"/>
        <v>42.937393433090001</v>
      </c>
      <c r="C3851" s="96">
        <v>607.41711378100001</v>
      </c>
    </row>
    <row r="3852" spans="1:3" x14ac:dyDescent="0.25">
      <c r="A3852" s="96">
        <v>57068.443661420002</v>
      </c>
      <c r="B3852" s="88">
        <f t="shared" si="107"/>
        <v>42.931556338579995</v>
      </c>
      <c r="C3852" s="96">
        <v>607.78176577759996</v>
      </c>
    </row>
    <row r="3853" spans="1:3" x14ac:dyDescent="0.25">
      <c r="A3853" s="96">
        <v>57071.456247839997</v>
      </c>
      <c r="B3853" s="88">
        <f t="shared" si="107"/>
        <v>42.928543752160003</v>
      </c>
      <c r="C3853" s="96">
        <v>608.03224163130005</v>
      </c>
    </row>
    <row r="3854" spans="1:3" x14ac:dyDescent="0.25">
      <c r="A3854" s="96">
        <v>57074.468834270003</v>
      </c>
      <c r="B3854" s="88">
        <f t="shared" si="107"/>
        <v>42.92553116573</v>
      </c>
      <c r="C3854" s="96">
        <v>608.13816728070003</v>
      </c>
    </row>
    <row r="3855" spans="1:3" x14ac:dyDescent="0.25">
      <c r="A3855" s="96">
        <v>57075.459330860002</v>
      </c>
      <c r="B3855" s="88">
        <f t="shared" si="107"/>
        <v>42.924540669140001</v>
      </c>
      <c r="C3855" s="96">
        <v>608.21582682430005</v>
      </c>
    </row>
    <row r="3856" spans="1:3" x14ac:dyDescent="0.25">
      <c r="A3856" s="96">
        <v>57077.481420700002</v>
      </c>
      <c r="B3856" s="88">
        <f t="shared" si="107"/>
        <v>42.922518579299997</v>
      </c>
      <c r="C3856" s="96">
        <v>608.29553909599997</v>
      </c>
    </row>
    <row r="3857" spans="1:3" x14ac:dyDescent="0.25">
      <c r="A3857" s="96">
        <v>57080.494007130001</v>
      </c>
      <c r="B3857" s="88">
        <f t="shared" si="107"/>
        <v>42.91950599287</v>
      </c>
      <c r="C3857" s="96">
        <v>608.52433832359998</v>
      </c>
    </row>
    <row r="3858" spans="1:3" x14ac:dyDescent="0.25">
      <c r="A3858" s="96">
        <v>57086.519179989999</v>
      </c>
      <c r="B3858" s="88">
        <f t="shared" si="107"/>
        <v>42.913480820010001</v>
      </c>
      <c r="C3858" s="96">
        <v>608.61997034399997</v>
      </c>
    </row>
    <row r="3859" spans="1:3" x14ac:dyDescent="0.25">
      <c r="A3859" s="96">
        <v>57087.523375459998</v>
      </c>
      <c r="B3859" s="88">
        <f t="shared" si="107"/>
        <v>42.912476624540005</v>
      </c>
      <c r="C3859" s="96">
        <v>608.81267178799999</v>
      </c>
    </row>
    <row r="3860" spans="1:3" x14ac:dyDescent="0.25">
      <c r="A3860" s="96">
        <v>57088.527570940001</v>
      </c>
      <c r="B3860" s="88">
        <f t="shared" si="107"/>
        <v>42.911472429059998</v>
      </c>
      <c r="C3860" s="96">
        <v>609.20787498350001</v>
      </c>
    </row>
    <row r="3861" spans="1:3" x14ac:dyDescent="0.25">
      <c r="A3861" s="96">
        <v>57089.531766419997</v>
      </c>
      <c r="B3861" s="88">
        <f t="shared" si="107"/>
        <v>42.910468233580005</v>
      </c>
      <c r="C3861" s="96">
        <v>609.3958141096</v>
      </c>
    </row>
    <row r="3862" spans="1:3" x14ac:dyDescent="0.25">
      <c r="A3862" s="96">
        <v>57091.54015737</v>
      </c>
      <c r="B3862" s="88">
        <f t="shared" si="107"/>
        <v>42.908459842630002</v>
      </c>
      <c r="C3862" s="96">
        <v>609.477999974</v>
      </c>
    </row>
    <row r="3863" spans="1:3" x14ac:dyDescent="0.25">
      <c r="A3863" s="96">
        <v>57098.869753660001</v>
      </c>
      <c r="B3863" s="88">
        <f t="shared" si="107"/>
        <v>42.901130246339996</v>
      </c>
      <c r="C3863" s="96">
        <v>609.49999995530004</v>
      </c>
    </row>
    <row r="3864" spans="1:3" x14ac:dyDescent="0.25">
      <c r="A3864" s="96">
        <v>57116.988945249999</v>
      </c>
      <c r="B3864" s="88">
        <f t="shared" si="107"/>
        <v>42.88301105475</v>
      </c>
      <c r="C3864" s="96">
        <v>609.56000003960003</v>
      </c>
    </row>
    <row r="3865" spans="1:3" x14ac:dyDescent="0.25">
      <c r="A3865" s="96">
        <v>57140.336863340002</v>
      </c>
      <c r="B3865" s="88">
        <f t="shared" si="107"/>
        <v>42.859663136659996</v>
      </c>
      <c r="C3865" s="96">
        <v>609.72626319159997</v>
      </c>
    </row>
    <row r="3866" spans="1:3" x14ac:dyDescent="0.25">
      <c r="A3866" s="96">
        <v>57143.680211239996</v>
      </c>
      <c r="B3866" s="88">
        <f t="shared" si="107"/>
        <v>42.856319788760004</v>
      </c>
      <c r="C3866" s="96">
        <v>609.77685198189999</v>
      </c>
    </row>
    <row r="3867" spans="1:3" x14ac:dyDescent="0.25">
      <c r="A3867" s="96">
        <v>57144.734782760002</v>
      </c>
      <c r="B3867" s="88">
        <f t="shared" si="107"/>
        <v>42.855265217239996</v>
      </c>
      <c r="C3867" s="96">
        <v>609.81814794239995</v>
      </c>
    </row>
    <row r="3868" spans="1:3" x14ac:dyDescent="0.25">
      <c r="A3868" s="96">
        <v>57176.216563280002</v>
      </c>
      <c r="B3868" s="88">
        <f t="shared" si="107"/>
        <v>42.823783436719999</v>
      </c>
      <c r="C3868" s="96">
        <v>610.27387648820002</v>
      </c>
    </row>
    <row r="3869" spans="1:3" x14ac:dyDescent="0.25">
      <c r="A3869" s="96">
        <v>57189.851928750002</v>
      </c>
      <c r="B3869" s="88">
        <f t="shared" si="107"/>
        <v>42.810148071249998</v>
      </c>
      <c r="C3869" s="96">
        <v>610.34874951469999</v>
      </c>
    </row>
    <row r="3870" spans="1:3" x14ac:dyDescent="0.25">
      <c r="A3870" s="96">
        <v>57191.454364099998</v>
      </c>
      <c r="B3870" s="88">
        <f t="shared" si="107"/>
        <v>42.808545635900003</v>
      </c>
      <c r="C3870" s="96">
        <v>610.42228823530002</v>
      </c>
    </row>
    <row r="3871" spans="1:3" x14ac:dyDescent="0.25">
      <c r="A3871" s="96">
        <v>57196.008157750002</v>
      </c>
      <c r="B3871" s="88">
        <f t="shared" si="107"/>
        <v>42.803991842249999</v>
      </c>
      <c r="C3871" s="96">
        <v>610.48322122540003</v>
      </c>
    </row>
    <row r="3872" spans="1:3" x14ac:dyDescent="0.25">
      <c r="A3872" s="96">
        <v>57207.698343800002</v>
      </c>
      <c r="B3872" s="88">
        <f t="shared" si="107"/>
        <v>42.792301656199996</v>
      </c>
      <c r="C3872" s="96">
        <v>610.57002160699994</v>
      </c>
    </row>
    <row r="3873" spans="1:3" x14ac:dyDescent="0.25">
      <c r="A3873" s="96">
        <v>57209.797129159997</v>
      </c>
      <c r="B3873" s="88">
        <f t="shared" si="107"/>
        <v>42.790202870840005</v>
      </c>
      <c r="C3873" s="96">
        <v>610.62516251579996</v>
      </c>
    </row>
    <row r="3874" spans="1:3" x14ac:dyDescent="0.25">
      <c r="A3874" s="96">
        <v>57216.929721519999</v>
      </c>
      <c r="B3874" s="88">
        <f t="shared" si="107"/>
        <v>42.783070278480004</v>
      </c>
      <c r="C3874" s="96">
        <v>610.70965629069997</v>
      </c>
    </row>
    <row r="3875" spans="1:3" x14ac:dyDescent="0.25">
      <c r="A3875" s="96">
        <v>57217.716215120003</v>
      </c>
      <c r="B3875" s="88">
        <f t="shared" si="107"/>
        <v>42.782283784880001</v>
      </c>
      <c r="C3875" s="96">
        <v>610.74986325580005</v>
      </c>
    </row>
    <row r="3876" spans="1:3" x14ac:dyDescent="0.25">
      <c r="A3876" s="96">
        <v>57233.032244889997</v>
      </c>
      <c r="B3876" s="88">
        <f t="shared" si="107"/>
        <v>42.766967755110002</v>
      </c>
      <c r="C3876" s="96">
        <v>610.88660292329996</v>
      </c>
    </row>
    <row r="3877" spans="1:3" x14ac:dyDescent="0.25">
      <c r="A3877" s="96">
        <v>57234.520384659998</v>
      </c>
      <c r="B3877" s="88">
        <f t="shared" si="107"/>
        <v>42.765479615339999</v>
      </c>
      <c r="C3877" s="96">
        <v>610.92914788049995</v>
      </c>
    </row>
    <row r="3878" spans="1:3" x14ac:dyDescent="0.25">
      <c r="A3878" s="96">
        <v>57240.371892390001</v>
      </c>
      <c r="B3878" s="88">
        <f t="shared" si="107"/>
        <v>42.759628107609998</v>
      </c>
      <c r="C3878" s="96">
        <v>611.03074558080004</v>
      </c>
    </row>
    <row r="3879" spans="1:3" x14ac:dyDescent="0.25">
      <c r="A3879" s="96">
        <v>57251.03909523</v>
      </c>
      <c r="B3879" s="88">
        <f t="shared" si="107"/>
        <v>42.748960904770001</v>
      </c>
      <c r="C3879" s="96">
        <v>611.23089248309998</v>
      </c>
    </row>
    <row r="3880" spans="1:3" x14ac:dyDescent="0.25">
      <c r="A3880" s="96">
        <v>57254.61406734</v>
      </c>
      <c r="B3880" s="88">
        <f t="shared" si="107"/>
        <v>42.74538593266</v>
      </c>
      <c r="C3880" s="96">
        <v>611.25837506729999</v>
      </c>
    </row>
    <row r="3881" spans="1:3" x14ac:dyDescent="0.25">
      <c r="A3881" s="96">
        <v>57267.175038300004</v>
      </c>
      <c r="B3881" s="88">
        <f t="shared" si="107"/>
        <v>42.732824961699997</v>
      </c>
      <c r="C3881" s="96">
        <v>611.31214153020005</v>
      </c>
    </row>
    <row r="3882" spans="1:3" x14ac:dyDescent="0.25">
      <c r="A3882" s="96">
        <v>57271.100341730002</v>
      </c>
      <c r="B3882" s="88">
        <f t="shared" si="107"/>
        <v>42.728899658269995</v>
      </c>
      <c r="C3882" s="96">
        <v>611.47779485210003</v>
      </c>
    </row>
    <row r="3883" spans="1:3" x14ac:dyDescent="0.25">
      <c r="A3883" s="96">
        <v>57272.670463100003</v>
      </c>
      <c r="B3883" s="88">
        <f t="shared" si="107"/>
        <v>42.727329536899994</v>
      </c>
      <c r="C3883" s="96">
        <v>611.48543709889998</v>
      </c>
    </row>
    <row r="3884" spans="1:3" x14ac:dyDescent="0.25">
      <c r="A3884" s="96">
        <v>57305.586661159999</v>
      </c>
      <c r="B3884" s="88">
        <f t="shared" si="107"/>
        <v>42.69441333884</v>
      </c>
      <c r="C3884" s="96">
        <v>611.45619645709996</v>
      </c>
    </row>
    <row r="3885" spans="1:3" x14ac:dyDescent="0.25">
      <c r="A3885" s="96">
        <v>57306.663130009998</v>
      </c>
      <c r="B3885" s="88">
        <f t="shared" si="107"/>
        <v>42.693336869989999</v>
      </c>
      <c r="C3885" s="96">
        <v>611.50576833640002</v>
      </c>
    </row>
    <row r="3886" spans="1:3" x14ac:dyDescent="0.25">
      <c r="A3886" s="96">
        <v>57315.274880880002</v>
      </c>
      <c r="B3886" s="88">
        <f t="shared" si="107"/>
        <v>42.684725119119996</v>
      </c>
      <c r="C3886" s="96">
        <v>611.64000004529998</v>
      </c>
    </row>
    <row r="3887" spans="1:3" x14ac:dyDescent="0.25">
      <c r="A3887" s="96">
        <v>57317.03464505</v>
      </c>
      <c r="B3887" s="88">
        <f t="shared" si="107"/>
        <v>42.682965354949999</v>
      </c>
      <c r="C3887" s="96">
        <v>611.66079089050004</v>
      </c>
    </row>
    <row r="3888" spans="1:3" x14ac:dyDescent="0.25">
      <c r="A3888" s="96">
        <v>57326.039569449997</v>
      </c>
      <c r="B3888" s="88">
        <f t="shared" si="107"/>
        <v>42.673960430550004</v>
      </c>
      <c r="C3888" s="96">
        <v>611.72333404419999</v>
      </c>
    </row>
    <row r="3889" spans="1:3" x14ac:dyDescent="0.25">
      <c r="A3889" s="96">
        <v>57331.171159439997</v>
      </c>
      <c r="B3889" s="88">
        <f t="shared" si="107"/>
        <v>42.668828840560003</v>
      </c>
      <c r="C3889" s="96">
        <v>611.85783527789999</v>
      </c>
    </row>
    <row r="3890" spans="1:3" x14ac:dyDescent="0.25">
      <c r="A3890" s="96">
        <v>57339.63833039</v>
      </c>
      <c r="B3890" s="88">
        <f t="shared" si="107"/>
        <v>42.660361669609998</v>
      </c>
      <c r="C3890" s="96">
        <v>611.88759299000003</v>
      </c>
    </row>
    <row r="3891" spans="1:3" x14ac:dyDescent="0.25">
      <c r="A3891" s="96">
        <v>57341.047904270003</v>
      </c>
      <c r="B3891" s="88">
        <f t="shared" si="107"/>
        <v>42.658952095729994</v>
      </c>
      <c r="C3891" s="96">
        <v>611.95155603809997</v>
      </c>
    </row>
    <row r="3892" spans="1:3" x14ac:dyDescent="0.25">
      <c r="A3892" s="96">
        <v>57353.865842109997</v>
      </c>
      <c r="B3892" s="88">
        <f t="shared" si="107"/>
        <v>42.646134157890003</v>
      </c>
      <c r="C3892" s="96">
        <v>612.0807433315</v>
      </c>
    </row>
    <row r="3893" spans="1:3" x14ac:dyDescent="0.25">
      <c r="A3893" s="96">
        <v>57373.324908789997</v>
      </c>
      <c r="B3893" s="88">
        <f t="shared" si="107"/>
        <v>42.626675091210004</v>
      </c>
      <c r="C3893" s="96">
        <v>612.36065689470001</v>
      </c>
    </row>
    <row r="3894" spans="1:3" x14ac:dyDescent="0.25">
      <c r="A3894" s="96">
        <v>57374.730996229999</v>
      </c>
      <c r="B3894" s="88">
        <f t="shared" si="107"/>
        <v>42.625269003770001</v>
      </c>
      <c r="C3894" s="96">
        <v>612.43017910050003</v>
      </c>
    </row>
    <row r="3895" spans="1:3" x14ac:dyDescent="0.25">
      <c r="A3895" s="96">
        <v>57380.038141960002</v>
      </c>
      <c r="B3895" s="88">
        <f t="shared" si="107"/>
        <v>42.61996185804</v>
      </c>
      <c r="C3895" s="96">
        <v>612.45037315410002</v>
      </c>
    </row>
    <row r="3896" spans="1:3" x14ac:dyDescent="0.25">
      <c r="A3896" s="96">
        <v>57388.517999999996</v>
      </c>
      <c r="B3896" s="88">
        <f t="shared" si="107"/>
        <v>42.611482000000002</v>
      </c>
      <c r="C3896" s="96">
        <v>612.52923438330004</v>
      </c>
    </row>
    <row r="3897" spans="1:3" x14ac:dyDescent="0.25">
      <c r="A3897" s="96">
        <v>57390.332617120002</v>
      </c>
      <c r="B3897" s="88">
        <f t="shared" si="107"/>
        <v>42.609667382879998</v>
      </c>
      <c r="C3897" s="96">
        <v>612.58093955000004</v>
      </c>
    </row>
    <row r="3898" spans="1:3" x14ac:dyDescent="0.25">
      <c r="A3898" s="96">
        <v>57395.318314620003</v>
      </c>
      <c r="B3898" s="88">
        <f t="shared" si="107"/>
        <v>42.604681685379994</v>
      </c>
      <c r="C3898" s="96">
        <v>612.62042008339995</v>
      </c>
    </row>
    <row r="3899" spans="1:3" x14ac:dyDescent="0.25">
      <c r="A3899" s="96">
        <v>57401.240744969997</v>
      </c>
      <c r="B3899" s="88">
        <f t="shared" si="107"/>
        <v>42.598759255030004</v>
      </c>
      <c r="C3899" s="96">
        <v>612.6802700385</v>
      </c>
    </row>
    <row r="3900" spans="1:3" x14ac:dyDescent="0.25">
      <c r="A3900" s="96">
        <v>57407.721385539997</v>
      </c>
      <c r="B3900" s="88">
        <f t="shared" si="107"/>
        <v>42.59227861446</v>
      </c>
      <c r="C3900" s="96">
        <v>612.6900000311</v>
      </c>
    </row>
    <row r="3901" spans="1:3" x14ac:dyDescent="0.25">
      <c r="A3901" s="96">
        <v>57427.366015469997</v>
      </c>
      <c r="B3901" s="88">
        <f t="shared" si="107"/>
        <v>42.57263398453</v>
      </c>
      <c r="C3901" s="96">
        <v>612.98203112559997</v>
      </c>
    </row>
    <row r="3902" spans="1:3" x14ac:dyDescent="0.25">
      <c r="A3902" s="96">
        <v>57432.351368629999</v>
      </c>
      <c r="B3902" s="88">
        <f t="shared" si="107"/>
        <v>42.567648631369998</v>
      </c>
      <c r="C3902" s="96">
        <v>612.99928238619998</v>
      </c>
    </row>
    <row r="3903" spans="1:3" x14ac:dyDescent="0.25">
      <c r="A3903" s="96">
        <v>57439.679143219997</v>
      </c>
      <c r="B3903" s="88">
        <f t="shared" si="107"/>
        <v>42.560320856780002</v>
      </c>
      <c r="C3903" s="96">
        <v>613.05496970189995</v>
      </c>
    </row>
    <row r="3904" spans="1:3" x14ac:dyDescent="0.25">
      <c r="A3904" s="96">
        <v>57453.979038179998</v>
      </c>
      <c r="B3904" s="88">
        <f t="shared" si="107"/>
        <v>42.546020961820005</v>
      </c>
      <c r="C3904" s="96">
        <v>613.22020225230006</v>
      </c>
    </row>
    <row r="3905" spans="1:3" x14ac:dyDescent="0.25">
      <c r="A3905" s="96">
        <v>57459.0902928</v>
      </c>
      <c r="B3905" s="88">
        <f t="shared" si="107"/>
        <v>42.540909707200001</v>
      </c>
      <c r="C3905" s="96">
        <v>613.32018112759999</v>
      </c>
    </row>
    <row r="3906" spans="1:3" x14ac:dyDescent="0.25">
      <c r="A3906" s="96">
        <v>57469.578923599998</v>
      </c>
      <c r="B3906" s="88">
        <f t="shared" si="107"/>
        <v>42.530421076400003</v>
      </c>
      <c r="C3906" s="96">
        <v>613.37661489840002</v>
      </c>
    </row>
    <row r="3907" spans="1:3" x14ac:dyDescent="0.25">
      <c r="A3907" s="96">
        <v>57473.175587550002</v>
      </c>
      <c r="B3907" s="88">
        <f t="shared" si="107"/>
        <v>42.526824412449997</v>
      </c>
      <c r="C3907" s="96">
        <v>613.45713350920005</v>
      </c>
    </row>
    <row r="3908" spans="1:3" x14ac:dyDescent="0.25">
      <c r="A3908" s="96">
        <v>57476.305653050003</v>
      </c>
      <c r="B3908" s="88">
        <f t="shared" si="107"/>
        <v>42.523694346949995</v>
      </c>
      <c r="C3908" s="96">
        <v>613.46987223250005</v>
      </c>
    </row>
    <row r="3909" spans="1:3" x14ac:dyDescent="0.25">
      <c r="A3909" s="96">
        <v>57479.022279140001</v>
      </c>
      <c r="B3909" s="88">
        <f t="shared" ref="B3909:B3972" si="108">100-A3909/1000</f>
        <v>42.520977720859996</v>
      </c>
      <c r="C3909" s="96">
        <v>613.54100003840006</v>
      </c>
    </row>
    <row r="3910" spans="1:3" x14ac:dyDescent="0.25">
      <c r="A3910" s="96">
        <v>57492.419754629998</v>
      </c>
      <c r="B3910" s="88">
        <f t="shared" si="108"/>
        <v>42.507580245370001</v>
      </c>
      <c r="C3910" s="96">
        <v>613.70793066919998</v>
      </c>
    </row>
    <row r="3911" spans="1:3" x14ac:dyDescent="0.25">
      <c r="A3911" s="96">
        <v>57505.672748509998</v>
      </c>
      <c r="B3911" s="88">
        <f t="shared" si="108"/>
        <v>42.494327251489999</v>
      </c>
      <c r="C3911" s="96">
        <v>613.95767860110004</v>
      </c>
    </row>
    <row r="3912" spans="1:3" x14ac:dyDescent="0.25">
      <c r="A3912" s="96">
        <v>57508.142997679999</v>
      </c>
      <c r="B3912" s="88">
        <f t="shared" si="108"/>
        <v>42.491857002320003</v>
      </c>
      <c r="C3912" s="96">
        <v>614.07657124100001</v>
      </c>
    </row>
    <row r="3913" spans="1:3" x14ac:dyDescent="0.25">
      <c r="A3913" s="96">
        <v>57512.771284939998</v>
      </c>
      <c r="B3913" s="88">
        <f t="shared" si="108"/>
        <v>42.487228715059999</v>
      </c>
      <c r="C3913" s="96">
        <v>614.10103047270002</v>
      </c>
    </row>
    <row r="3914" spans="1:3" x14ac:dyDescent="0.25">
      <c r="A3914" s="96">
        <v>57517.95517809</v>
      </c>
      <c r="B3914" s="88">
        <f t="shared" si="108"/>
        <v>42.482044821910002</v>
      </c>
      <c r="C3914" s="96">
        <v>614.25400225450005</v>
      </c>
    </row>
    <row r="3915" spans="1:3" x14ac:dyDescent="0.25">
      <c r="A3915" s="96">
        <v>57520.929780339997</v>
      </c>
      <c r="B3915" s="88">
        <f t="shared" si="108"/>
        <v>42.479070219660002</v>
      </c>
      <c r="C3915" s="96">
        <v>614.26970472560004</v>
      </c>
    </row>
    <row r="3916" spans="1:3" x14ac:dyDescent="0.25">
      <c r="A3916" s="96">
        <v>57531.2290861</v>
      </c>
      <c r="B3916" s="88">
        <f t="shared" si="108"/>
        <v>42.468770913900002</v>
      </c>
      <c r="C3916" s="96">
        <v>614.40951934079999</v>
      </c>
    </row>
    <row r="3917" spans="1:3" x14ac:dyDescent="0.25">
      <c r="A3917" s="96">
        <v>57542.712002870001</v>
      </c>
      <c r="B3917" s="88">
        <f t="shared" si="108"/>
        <v>42.457287997129995</v>
      </c>
      <c r="C3917" s="96">
        <v>614.48461094870004</v>
      </c>
    </row>
    <row r="3918" spans="1:3" x14ac:dyDescent="0.25">
      <c r="A3918" s="96">
        <v>57544.445109820001</v>
      </c>
      <c r="B3918" s="88">
        <f t="shared" si="108"/>
        <v>42.455554890179997</v>
      </c>
      <c r="C3918" s="96">
        <v>614.54022096469998</v>
      </c>
    </row>
    <row r="3919" spans="1:3" x14ac:dyDescent="0.25">
      <c r="A3919" s="96">
        <v>57553.902446330001</v>
      </c>
      <c r="B3919" s="88">
        <f t="shared" si="108"/>
        <v>42.44609755367</v>
      </c>
      <c r="C3919" s="96">
        <v>614.64109279219997</v>
      </c>
    </row>
    <row r="3920" spans="1:3" x14ac:dyDescent="0.25">
      <c r="A3920" s="96">
        <v>57559.159278630003</v>
      </c>
      <c r="B3920" s="88">
        <f t="shared" si="108"/>
        <v>42.440840721369995</v>
      </c>
      <c r="C3920" s="96">
        <v>614.66007379810003</v>
      </c>
    </row>
    <row r="3921" spans="1:3" x14ac:dyDescent="0.25">
      <c r="A3921" s="96">
        <v>57562.880086489997</v>
      </c>
      <c r="B3921" s="88">
        <f t="shared" si="108"/>
        <v>42.437119913510003</v>
      </c>
      <c r="C3921" s="96">
        <v>614.80294184759998</v>
      </c>
    </row>
    <row r="3922" spans="1:3" x14ac:dyDescent="0.25">
      <c r="A3922" s="96">
        <v>57566.454563899999</v>
      </c>
      <c r="B3922" s="88">
        <f t="shared" si="108"/>
        <v>42.433545436100005</v>
      </c>
      <c r="C3922" s="96">
        <v>614.82872467489995</v>
      </c>
    </row>
    <row r="3923" spans="1:3" x14ac:dyDescent="0.25">
      <c r="A3923" s="96">
        <v>57571.329446540003</v>
      </c>
      <c r="B3923" s="88">
        <f t="shared" si="108"/>
        <v>42.428670553459995</v>
      </c>
      <c r="C3923" s="96">
        <v>614.92683326830002</v>
      </c>
    </row>
    <row r="3924" spans="1:3" x14ac:dyDescent="0.25">
      <c r="A3924" s="96">
        <v>57573.499796750002</v>
      </c>
      <c r="B3924" s="88">
        <f t="shared" si="108"/>
        <v>42.426500203250001</v>
      </c>
      <c r="C3924" s="96">
        <v>614.9300000444</v>
      </c>
    </row>
    <row r="3925" spans="1:3" x14ac:dyDescent="0.25">
      <c r="A3925" s="96">
        <v>57577.215210609997</v>
      </c>
      <c r="B3925" s="88">
        <f t="shared" si="108"/>
        <v>42.422784789390001</v>
      </c>
      <c r="C3925" s="96">
        <v>614.98036857689999</v>
      </c>
    </row>
    <row r="3926" spans="1:3" x14ac:dyDescent="0.25">
      <c r="A3926" s="96">
        <v>57578.070258510001</v>
      </c>
      <c r="B3926" s="88">
        <f t="shared" si="108"/>
        <v>42.421929741489997</v>
      </c>
      <c r="C3926" s="96">
        <v>615.02478959040002</v>
      </c>
    </row>
    <row r="3927" spans="1:3" x14ac:dyDescent="0.25">
      <c r="A3927" s="96">
        <v>57609.085878029997</v>
      </c>
      <c r="B3927" s="88">
        <f t="shared" si="108"/>
        <v>42.390914121970006</v>
      </c>
      <c r="C3927" s="96">
        <v>615.79470884049999</v>
      </c>
    </row>
    <row r="3928" spans="1:3" x14ac:dyDescent="0.25">
      <c r="A3928" s="96">
        <v>57618.940357810003</v>
      </c>
      <c r="B3928" s="88">
        <f t="shared" si="108"/>
        <v>42.381059642189996</v>
      </c>
      <c r="C3928" s="96">
        <v>615.89692987499996</v>
      </c>
    </row>
    <row r="3929" spans="1:3" x14ac:dyDescent="0.25">
      <c r="A3929" s="96">
        <v>57620.152572270003</v>
      </c>
      <c r="B3929" s="88">
        <f t="shared" si="108"/>
        <v>42.379847427729999</v>
      </c>
      <c r="C3929" s="96">
        <v>615.9359204397</v>
      </c>
    </row>
    <row r="3930" spans="1:3" x14ac:dyDescent="0.25">
      <c r="A3930" s="96">
        <v>57624.648159650002</v>
      </c>
      <c r="B3930" s="88">
        <f t="shared" si="108"/>
        <v>42.37535184035</v>
      </c>
      <c r="C3930" s="96">
        <v>615.9681377746</v>
      </c>
    </row>
    <row r="3931" spans="1:3" x14ac:dyDescent="0.25">
      <c r="A3931" s="96">
        <v>57631.68521892</v>
      </c>
      <c r="B3931" s="88">
        <f t="shared" si="108"/>
        <v>42.368314781080002</v>
      </c>
      <c r="C3931" s="96">
        <v>615.99069906399995</v>
      </c>
    </row>
    <row r="3932" spans="1:3" x14ac:dyDescent="0.25">
      <c r="A3932" s="96">
        <v>57636.738892890004</v>
      </c>
      <c r="B3932" s="88">
        <f t="shared" si="108"/>
        <v>42.363261107109999</v>
      </c>
      <c r="C3932" s="96">
        <v>616.07162857430001</v>
      </c>
    </row>
    <row r="3933" spans="1:3" x14ac:dyDescent="0.25">
      <c r="A3933" s="96">
        <v>57646.519227739998</v>
      </c>
      <c r="B3933" s="88">
        <f t="shared" si="108"/>
        <v>42.353480772259999</v>
      </c>
      <c r="C3933" s="96">
        <v>616.09391344710002</v>
      </c>
    </row>
    <row r="3934" spans="1:3" x14ac:dyDescent="0.25">
      <c r="A3934" s="96">
        <v>57649.27401809</v>
      </c>
      <c r="B3934" s="88">
        <f t="shared" si="108"/>
        <v>42.350725981910003</v>
      </c>
      <c r="C3934" s="96">
        <v>616.16246018560003</v>
      </c>
    </row>
    <row r="3935" spans="1:3" x14ac:dyDescent="0.25">
      <c r="A3935" s="96">
        <v>57649.779339369998</v>
      </c>
      <c r="B3935" s="88">
        <f t="shared" si="108"/>
        <v>42.350220660630001</v>
      </c>
      <c r="C3935" s="96">
        <v>616.14119837060002</v>
      </c>
    </row>
    <row r="3936" spans="1:3" x14ac:dyDescent="0.25">
      <c r="A3936" s="96">
        <v>57664.476017909998</v>
      </c>
      <c r="B3936" s="88">
        <f t="shared" si="108"/>
        <v>42.335523982090002</v>
      </c>
      <c r="C3936" s="96">
        <v>616.24624811110004</v>
      </c>
    </row>
    <row r="3937" spans="1:3" x14ac:dyDescent="0.25">
      <c r="A3937" s="96">
        <v>57673.635502849997</v>
      </c>
      <c r="B3937" s="88">
        <f t="shared" si="108"/>
        <v>42.326364497150003</v>
      </c>
      <c r="C3937" s="96">
        <v>616.34066317229997</v>
      </c>
    </row>
    <row r="3938" spans="1:3" x14ac:dyDescent="0.25">
      <c r="A3938" s="96">
        <v>57692.021564000002</v>
      </c>
      <c r="B3938" s="88">
        <f t="shared" si="108"/>
        <v>42.307978435999999</v>
      </c>
      <c r="C3938" s="96">
        <v>616.44065136090001</v>
      </c>
    </row>
    <row r="3939" spans="1:3" x14ac:dyDescent="0.25">
      <c r="A3939" s="96">
        <v>57696.34769604</v>
      </c>
      <c r="B3939" s="88">
        <f t="shared" si="108"/>
        <v>42.30365230396</v>
      </c>
      <c r="C3939" s="96">
        <v>616.50204563509999</v>
      </c>
    </row>
    <row r="3940" spans="1:3" x14ac:dyDescent="0.25">
      <c r="A3940" s="96">
        <v>57700.476993490003</v>
      </c>
      <c r="B3940" s="88">
        <f t="shared" si="108"/>
        <v>42.29952300651</v>
      </c>
      <c r="C3940" s="96">
        <v>616.71199806029995</v>
      </c>
    </row>
    <row r="3941" spans="1:3" x14ac:dyDescent="0.25">
      <c r="A3941" s="96">
        <v>57701.693933690003</v>
      </c>
      <c r="B3941" s="88">
        <f t="shared" si="108"/>
        <v>42.298306066309998</v>
      </c>
      <c r="C3941" s="96">
        <v>616.73066632819996</v>
      </c>
    </row>
    <row r="3942" spans="1:3" x14ac:dyDescent="0.25">
      <c r="A3942" s="96">
        <v>57706.369638329998</v>
      </c>
      <c r="B3942" s="88">
        <f t="shared" si="108"/>
        <v>42.293630361670004</v>
      </c>
      <c r="C3942" s="96">
        <v>616.74840522930003</v>
      </c>
    </row>
    <row r="3943" spans="1:3" x14ac:dyDescent="0.25">
      <c r="A3943" s="96">
        <v>57710.91870889</v>
      </c>
      <c r="B3943" s="88">
        <f t="shared" si="108"/>
        <v>42.289081291110001</v>
      </c>
      <c r="C3943" s="96">
        <v>616.83298971500005</v>
      </c>
    </row>
    <row r="3944" spans="1:3" x14ac:dyDescent="0.25">
      <c r="A3944" s="96">
        <v>57714.992897869997</v>
      </c>
      <c r="B3944" s="88">
        <f t="shared" si="108"/>
        <v>42.285007102130002</v>
      </c>
      <c r="C3944" s="96">
        <v>617.1408280544</v>
      </c>
    </row>
    <row r="3945" spans="1:3" x14ac:dyDescent="0.25">
      <c r="A3945" s="96">
        <v>57720.085634069997</v>
      </c>
      <c r="B3945" s="88">
        <f t="shared" si="108"/>
        <v>42.279914365930004</v>
      </c>
      <c r="C3945" s="96">
        <v>617.29850832370005</v>
      </c>
    </row>
    <row r="3946" spans="1:3" x14ac:dyDescent="0.25">
      <c r="A3946" s="96">
        <v>57722.122728570001</v>
      </c>
      <c r="B3946" s="88">
        <f t="shared" si="108"/>
        <v>42.27787727143</v>
      </c>
      <c r="C3946" s="96">
        <v>617.51526331529999</v>
      </c>
    </row>
    <row r="3947" spans="1:3" x14ac:dyDescent="0.25">
      <c r="A3947" s="96">
        <v>57723.141275820002</v>
      </c>
      <c r="B3947" s="88">
        <f t="shared" si="108"/>
        <v>42.276858724179995</v>
      </c>
      <c r="C3947" s="96">
        <v>617.55875859410003</v>
      </c>
    </row>
    <row r="3948" spans="1:3" x14ac:dyDescent="0.25">
      <c r="A3948" s="96">
        <v>57728.23401203</v>
      </c>
      <c r="B3948" s="88">
        <f t="shared" si="108"/>
        <v>42.271765987969999</v>
      </c>
      <c r="C3948" s="96">
        <v>617.64155996960005</v>
      </c>
    </row>
    <row r="3949" spans="1:3" x14ac:dyDescent="0.25">
      <c r="A3949" s="96">
        <v>57731.914574770002</v>
      </c>
      <c r="B3949" s="88">
        <f t="shared" si="108"/>
        <v>42.268085425229998</v>
      </c>
      <c r="C3949" s="96">
        <v>617.88713119919998</v>
      </c>
    </row>
    <row r="3950" spans="1:3" x14ac:dyDescent="0.25">
      <c r="A3950" s="96">
        <v>57734.474831680003</v>
      </c>
      <c r="B3950" s="88">
        <f t="shared" si="108"/>
        <v>42.265525168319996</v>
      </c>
      <c r="C3950" s="96">
        <v>617.96539898959998</v>
      </c>
    </row>
    <row r="3951" spans="1:3" x14ac:dyDescent="0.25">
      <c r="A3951" s="96">
        <v>57736.382389979997</v>
      </c>
      <c r="B3951" s="88">
        <f t="shared" si="108"/>
        <v>42.263617610020006</v>
      </c>
      <c r="C3951" s="96">
        <v>618.01535196600003</v>
      </c>
    </row>
    <row r="3952" spans="1:3" x14ac:dyDescent="0.25">
      <c r="A3952" s="96">
        <v>57738.419484470003</v>
      </c>
      <c r="B3952" s="88">
        <f t="shared" si="108"/>
        <v>42.26158051553</v>
      </c>
      <c r="C3952" s="96">
        <v>618.14035519959998</v>
      </c>
    </row>
    <row r="3953" spans="1:3" x14ac:dyDescent="0.25">
      <c r="A3953" s="96">
        <v>57743.512220680001</v>
      </c>
      <c r="B3953" s="88">
        <f t="shared" si="108"/>
        <v>42.256487779319997</v>
      </c>
      <c r="C3953" s="96">
        <v>618.24776891620002</v>
      </c>
    </row>
    <row r="3954" spans="1:3" x14ac:dyDescent="0.25">
      <c r="A3954" s="96">
        <v>57746.422697280002</v>
      </c>
      <c r="B3954" s="88">
        <f t="shared" si="108"/>
        <v>42.253577302719997</v>
      </c>
      <c r="C3954" s="96">
        <v>618.37957713749995</v>
      </c>
    </row>
    <row r="3955" spans="1:3" x14ac:dyDescent="0.25">
      <c r="A3955" s="96">
        <v>57747.231395360002</v>
      </c>
      <c r="B3955" s="88">
        <f t="shared" si="108"/>
        <v>42.252768604639996</v>
      </c>
      <c r="C3955" s="96">
        <v>618.38910680260005</v>
      </c>
    </row>
    <row r="3956" spans="1:3" x14ac:dyDescent="0.25">
      <c r="A3956" s="96">
        <v>57773.485301629997</v>
      </c>
      <c r="B3956" s="88">
        <f t="shared" si="108"/>
        <v>42.226514698370003</v>
      </c>
      <c r="C3956" s="96">
        <v>618.95000001419999</v>
      </c>
    </row>
    <row r="3957" spans="1:3" x14ac:dyDescent="0.25">
      <c r="A3957" s="96">
        <v>57774.252796920002</v>
      </c>
      <c r="B3957" s="88">
        <f t="shared" si="108"/>
        <v>42.225747203079997</v>
      </c>
      <c r="C3957" s="96">
        <v>618.96499998870001</v>
      </c>
    </row>
    <row r="3958" spans="1:3" x14ac:dyDescent="0.25">
      <c r="A3958" s="96">
        <v>57779.086022750002</v>
      </c>
      <c r="B3958" s="88">
        <f t="shared" si="108"/>
        <v>42.22091397725</v>
      </c>
      <c r="C3958" s="96">
        <v>619.12900002670006</v>
      </c>
    </row>
    <row r="3959" spans="1:3" x14ac:dyDescent="0.25">
      <c r="A3959" s="96">
        <v>57787.141543409998</v>
      </c>
      <c r="B3959" s="88">
        <f t="shared" si="108"/>
        <v>42.212858456589998</v>
      </c>
      <c r="C3959" s="96">
        <v>619.2309999652</v>
      </c>
    </row>
    <row r="3960" spans="1:3" x14ac:dyDescent="0.25">
      <c r="A3960" s="96">
        <v>57795.197203399999</v>
      </c>
      <c r="B3960" s="88">
        <f t="shared" si="108"/>
        <v>42.204802796599999</v>
      </c>
      <c r="C3960" s="96">
        <v>619.4099999778</v>
      </c>
    </row>
    <row r="3961" spans="1:3" x14ac:dyDescent="0.25">
      <c r="A3961" s="96">
        <v>57800.030429240003</v>
      </c>
      <c r="B3961" s="88">
        <f t="shared" si="108"/>
        <v>42.199969570759997</v>
      </c>
      <c r="C3961" s="96">
        <v>619.43500002849999</v>
      </c>
    </row>
    <row r="3962" spans="1:3" x14ac:dyDescent="0.25">
      <c r="A3962" s="96">
        <v>57803.252863410002</v>
      </c>
      <c r="B3962" s="88">
        <f t="shared" si="108"/>
        <v>42.196747136589998</v>
      </c>
      <c r="C3962" s="96">
        <v>619.55500001090002</v>
      </c>
    </row>
    <row r="3963" spans="1:3" x14ac:dyDescent="0.25">
      <c r="A3963" s="96">
        <v>57813.150400580002</v>
      </c>
      <c r="B3963" s="88">
        <f t="shared" si="108"/>
        <v>42.18684959942</v>
      </c>
      <c r="C3963" s="96">
        <v>619.63199999179994</v>
      </c>
    </row>
    <row r="3964" spans="1:3" x14ac:dyDescent="0.25">
      <c r="A3964" s="96">
        <v>57816.14142131</v>
      </c>
      <c r="B3964" s="88">
        <f t="shared" si="108"/>
        <v>42.18385857869</v>
      </c>
      <c r="C3964" s="96">
        <v>619.73200000819998</v>
      </c>
    </row>
    <row r="3965" spans="1:3" x14ac:dyDescent="0.25">
      <c r="A3965" s="96">
        <v>57819.363751520003</v>
      </c>
      <c r="B3965" s="88">
        <f t="shared" si="108"/>
        <v>42.180636248479999</v>
      </c>
      <c r="C3965" s="96">
        <v>619.74400000649996</v>
      </c>
    </row>
    <row r="3966" spans="1:3" x14ac:dyDescent="0.25">
      <c r="A3966" s="96">
        <v>57822.585269479998</v>
      </c>
      <c r="B3966" s="88">
        <f t="shared" si="108"/>
        <v>42.177414730519999</v>
      </c>
      <c r="C3966" s="96">
        <v>619.82599997889997</v>
      </c>
    </row>
    <row r="3967" spans="1:3" x14ac:dyDescent="0.25">
      <c r="A3967" s="96">
        <v>57830.641267630002</v>
      </c>
      <c r="B3967" s="88">
        <f t="shared" si="108"/>
        <v>42.16935873237</v>
      </c>
      <c r="C3967" s="96">
        <v>619.89000000060003</v>
      </c>
    </row>
    <row r="3968" spans="1:3" x14ac:dyDescent="0.25">
      <c r="A3968" s="96">
        <v>57837.537884910002</v>
      </c>
      <c r="B3968" s="88">
        <f t="shared" si="108"/>
        <v>42.162462115090001</v>
      </c>
      <c r="C3968" s="96">
        <v>619.89999998359997</v>
      </c>
    </row>
    <row r="3969" spans="1:3" x14ac:dyDescent="0.25">
      <c r="A3969" s="96">
        <v>57840.307956570003</v>
      </c>
      <c r="B3969" s="88">
        <f t="shared" si="108"/>
        <v>42.159692043429999</v>
      </c>
      <c r="C3969" s="96">
        <v>619.92000004279998</v>
      </c>
    </row>
    <row r="3970" spans="1:3" x14ac:dyDescent="0.25">
      <c r="A3970" s="96">
        <v>57867.696508380002</v>
      </c>
      <c r="B3970" s="88">
        <f t="shared" si="108"/>
        <v>42.13230349162</v>
      </c>
      <c r="C3970" s="96">
        <v>619.93000002580004</v>
      </c>
    </row>
    <row r="3971" spans="1:3" x14ac:dyDescent="0.25">
      <c r="A3971" s="96">
        <v>57872.27855268</v>
      </c>
      <c r="B3971" s="88">
        <f t="shared" si="108"/>
        <v>42.127721447319999</v>
      </c>
      <c r="C3971" s="96">
        <v>619.980000034</v>
      </c>
    </row>
    <row r="3972" spans="1:3" x14ac:dyDescent="0.25">
      <c r="A3972" s="96">
        <v>57891.863086090001</v>
      </c>
      <c r="B3972" s="88">
        <f t="shared" si="108"/>
        <v>42.108136913910002</v>
      </c>
      <c r="C3972" s="96">
        <v>620.09000003339997</v>
      </c>
    </row>
    <row r="3973" spans="1:3" x14ac:dyDescent="0.25">
      <c r="A3973" s="96">
        <v>57893.474563989999</v>
      </c>
      <c r="B3973" s="88">
        <f t="shared" ref="B3973:B4036" si="109">100-A3973/1000</f>
        <v>42.106525436010003</v>
      </c>
      <c r="C3973" s="96">
        <v>620.16099996859998</v>
      </c>
    </row>
    <row r="3974" spans="1:3" x14ac:dyDescent="0.25">
      <c r="A3974" s="96">
        <v>57895.085000270003</v>
      </c>
      <c r="B3974" s="88">
        <f t="shared" si="109"/>
        <v>42.104914999729999</v>
      </c>
      <c r="C3974" s="96">
        <v>620.29899999500003</v>
      </c>
    </row>
    <row r="3975" spans="1:3" x14ac:dyDescent="0.25">
      <c r="A3975" s="96">
        <v>57899.918392140004</v>
      </c>
      <c r="B3975" s="88">
        <f t="shared" si="109"/>
        <v>42.100081607859998</v>
      </c>
      <c r="C3975" s="96">
        <v>620.45600002629999</v>
      </c>
    </row>
    <row r="3976" spans="1:3" x14ac:dyDescent="0.25">
      <c r="A3976" s="96">
        <v>57904.751741499997</v>
      </c>
      <c r="B3976" s="88">
        <f t="shared" si="109"/>
        <v>42.095248258500007</v>
      </c>
      <c r="C3976" s="96">
        <v>620.6819999777</v>
      </c>
    </row>
    <row r="3977" spans="1:3" x14ac:dyDescent="0.25">
      <c r="A3977" s="96">
        <v>57906.453265509997</v>
      </c>
      <c r="B3977" s="88">
        <f t="shared" si="109"/>
        <v>42.093546734490005</v>
      </c>
      <c r="C3977" s="96">
        <v>620.70200003679997</v>
      </c>
    </row>
    <row r="3978" spans="1:3" x14ac:dyDescent="0.25">
      <c r="A3978" s="96">
        <v>57907.973956150003</v>
      </c>
      <c r="B3978" s="88">
        <f t="shared" si="109"/>
        <v>42.092026043849998</v>
      </c>
      <c r="C3978" s="96">
        <v>620.73600001629995</v>
      </c>
    </row>
    <row r="3979" spans="1:3" x14ac:dyDescent="0.25">
      <c r="A3979" s="96">
        <v>57922.582614569998</v>
      </c>
      <c r="B3979" s="88">
        <f t="shared" si="109"/>
        <v>42.077417385430003</v>
      </c>
      <c r="C3979" s="96">
        <v>620.78999996189998</v>
      </c>
    </row>
    <row r="3980" spans="1:3" x14ac:dyDescent="0.25">
      <c r="A3980" s="96">
        <v>57928.918368749997</v>
      </c>
      <c r="B3980" s="88">
        <f t="shared" si="109"/>
        <v>42.071081631250003</v>
      </c>
      <c r="C3980" s="96">
        <v>620.87099997329994</v>
      </c>
    </row>
    <row r="3981" spans="1:3" x14ac:dyDescent="0.25">
      <c r="A3981" s="96">
        <v>57936.973984490003</v>
      </c>
      <c r="B3981" s="88">
        <f t="shared" si="109"/>
        <v>42.063026015509998</v>
      </c>
      <c r="C3981" s="96">
        <v>621.07800001279998</v>
      </c>
    </row>
    <row r="3982" spans="1:3" x14ac:dyDescent="0.25">
      <c r="A3982" s="96">
        <v>57951.474065499999</v>
      </c>
      <c r="B3982" s="88">
        <f t="shared" si="109"/>
        <v>42.048525934499999</v>
      </c>
      <c r="C3982" s="96">
        <v>621.22199999170005</v>
      </c>
    </row>
    <row r="3983" spans="1:3" x14ac:dyDescent="0.25">
      <c r="A3983" s="96">
        <v>57954.695458980001</v>
      </c>
      <c r="B3983" s="88">
        <f t="shared" si="109"/>
        <v>42.045304541020002</v>
      </c>
      <c r="C3983" s="96">
        <v>621.28600001339998</v>
      </c>
    </row>
    <row r="3984" spans="1:3" x14ac:dyDescent="0.25">
      <c r="A3984" s="96">
        <v>57979.735440169999</v>
      </c>
      <c r="B3984" s="88">
        <f t="shared" si="109"/>
        <v>42.020264559830004</v>
      </c>
      <c r="C3984" s="96">
        <v>621.39499995860001</v>
      </c>
    </row>
    <row r="3985" spans="1:3" x14ac:dyDescent="0.25">
      <c r="A3985" s="96">
        <v>57982.084577250003</v>
      </c>
      <c r="B3985" s="88">
        <f t="shared" si="109"/>
        <v>42.017915422749994</v>
      </c>
      <c r="C3985" s="96">
        <v>621.44199999049999</v>
      </c>
    </row>
    <row r="3986" spans="1:3" x14ac:dyDescent="0.25">
      <c r="A3986" s="96">
        <v>57990.140472109997</v>
      </c>
      <c r="B3986" s="88">
        <f t="shared" si="109"/>
        <v>42.009859527890001</v>
      </c>
      <c r="C3986" s="96">
        <v>621.67100001129995</v>
      </c>
    </row>
    <row r="3987" spans="1:3" x14ac:dyDescent="0.25">
      <c r="A3987" s="96">
        <v>58006.251359169997</v>
      </c>
      <c r="B3987" s="88">
        <f t="shared" si="109"/>
        <v>41.993748640830006</v>
      </c>
      <c r="C3987" s="96">
        <v>621.94600000979995</v>
      </c>
    </row>
    <row r="3988" spans="1:3" x14ac:dyDescent="0.25">
      <c r="A3988" s="96">
        <v>58019.995903870004</v>
      </c>
      <c r="B3988" s="88">
        <f t="shared" si="109"/>
        <v>41.980004096129996</v>
      </c>
      <c r="C3988" s="96">
        <v>622.19299998129998</v>
      </c>
    </row>
    <row r="3989" spans="1:3" x14ac:dyDescent="0.25">
      <c r="A3989" s="96">
        <v>58020.751284569997</v>
      </c>
      <c r="B3989" s="88">
        <f t="shared" si="109"/>
        <v>41.979248715430003</v>
      </c>
      <c r="C3989" s="96">
        <v>622.21199998630004</v>
      </c>
    </row>
    <row r="3990" spans="1:3" x14ac:dyDescent="0.25">
      <c r="A3990" s="96">
        <v>58030.41817176</v>
      </c>
      <c r="B3990" s="88">
        <f t="shared" si="109"/>
        <v>41.969581828240003</v>
      </c>
      <c r="C3990" s="96">
        <v>622.33500003810002</v>
      </c>
    </row>
    <row r="3991" spans="1:3" x14ac:dyDescent="0.25">
      <c r="A3991" s="96">
        <v>58032.028657709998</v>
      </c>
      <c r="B3991" s="88">
        <f t="shared" si="109"/>
        <v>41.967971342289999</v>
      </c>
      <c r="C3991" s="96">
        <v>622.4410000071</v>
      </c>
    </row>
    <row r="3992" spans="1:3" x14ac:dyDescent="0.25">
      <c r="A3992" s="96">
        <v>58033.640136540002</v>
      </c>
      <c r="B3992" s="88">
        <f t="shared" si="109"/>
        <v>41.966359863459999</v>
      </c>
      <c r="C3992" s="96">
        <v>622.48800003899999</v>
      </c>
    </row>
    <row r="3993" spans="1:3" x14ac:dyDescent="0.25">
      <c r="A3993" s="96">
        <v>58041.695544909999</v>
      </c>
      <c r="B3993" s="88">
        <f t="shared" si="109"/>
        <v>41.958304455090001</v>
      </c>
      <c r="C3993" s="96">
        <v>622.57099997249998</v>
      </c>
    </row>
    <row r="3994" spans="1:3" x14ac:dyDescent="0.25">
      <c r="A3994" s="96">
        <v>58046.528988509999</v>
      </c>
      <c r="B3994" s="88">
        <f t="shared" si="109"/>
        <v>41.953471011490002</v>
      </c>
      <c r="C3994" s="96">
        <v>622.71199997509996</v>
      </c>
    </row>
    <row r="3995" spans="1:3" x14ac:dyDescent="0.25">
      <c r="A3995" s="96">
        <v>58051.415769450003</v>
      </c>
      <c r="B3995" s="88">
        <f t="shared" si="109"/>
        <v>41.948584230549997</v>
      </c>
      <c r="C3995" s="96">
        <v>622.78799999509999</v>
      </c>
    </row>
    <row r="3996" spans="1:3" x14ac:dyDescent="0.25">
      <c r="A3996" s="96">
        <v>58052.973083160003</v>
      </c>
      <c r="B3996" s="88">
        <f t="shared" si="109"/>
        <v>41.947026916839995</v>
      </c>
      <c r="C3996" s="96">
        <v>622.84399995579997</v>
      </c>
    </row>
    <row r="3997" spans="1:3" x14ac:dyDescent="0.25">
      <c r="A3997" s="96">
        <v>58059.418006200001</v>
      </c>
      <c r="B3997" s="88">
        <f t="shared" si="109"/>
        <v>41.940581993799995</v>
      </c>
      <c r="C3997" s="96">
        <v>622.95000001790004</v>
      </c>
    </row>
    <row r="3998" spans="1:3" x14ac:dyDescent="0.25">
      <c r="A3998" s="96">
        <v>58062.64033455</v>
      </c>
      <c r="B3998" s="88">
        <f t="shared" si="109"/>
        <v>41.937359665449996</v>
      </c>
      <c r="C3998" s="96">
        <v>623.08600002900005</v>
      </c>
    </row>
    <row r="3999" spans="1:3" x14ac:dyDescent="0.25">
      <c r="A3999" s="96">
        <v>58065.861699009998</v>
      </c>
      <c r="B3999" s="88">
        <f t="shared" si="109"/>
        <v>41.93413830099</v>
      </c>
      <c r="C3999" s="96">
        <v>623.12099996949996</v>
      </c>
    </row>
    <row r="4000" spans="1:3" x14ac:dyDescent="0.25">
      <c r="A4000" s="96">
        <v>58072.306622060001</v>
      </c>
      <c r="B4000" s="88">
        <f t="shared" si="109"/>
        <v>41.927693377939995</v>
      </c>
      <c r="C4000" s="96">
        <v>623.28200003129996</v>
      </c>
    </row>
    <row r="4001" spans="1:3" x14ac:dyDescent="0.25">
      <c r="A4001" s="96">
        <v>58077.140380949997</v>
      </c>
      <c r="B4001" s="88">
        <f t="shared" si="109"/>
        <v>41.922859619050001</v>
      </c>
      <c r="C4001" s="96">
        <v>623.35999997329998</v>
      </c>
    </row>
    <row r="4002" spans="1:3" x14ac:dyDescent="0.25">
      <c r="A4002" s="96">
        <v>58083.619509049997</v>
      </c>
      <c r="B4002" s="88">
        <f t="shared" si="109"/>
        <v>41.916380490950004</v>
      </c>
      <c r="C4002" s="96">
        <v>623.40099995959997</v>
      </c>
    </row>
    <row r="4003" spans="1:3" x14ac:dyDescent="0.25">
      <c r="A4003" s="96">
        <v>58091.640500139998</v>
      </c>
      <c r="B4003" s="88">
        <f t="shared" si="109"/>
        <v>41.908359499860005</v>
      </c>
      <c r="C4003" s="96">
        <v>623.4850000404</v>
      </c>
    </row>
    <row r="4004" spans="1:3" x14ac:dyDescent="0.25">
      <c r="A4004" s="96">
        <v>58093.251307699997</v>
      </c>
      <c r="B4004" s="88">
        <f t="shared" si="109"/>
        <v>41.906748692300006</v>
      </c>
      <c r="C4004" s="96">
        <v>623.55200003829998</v>
      </c>
    </row>
    <row r="4005" spans="1:3" x14ac:dyDescent="0.25">
      <c r="A4005" s="96">
        <v>58096.472922820001</v>
      </c>
      <c r="B4005" s="88">
        <f t="shared" si="109"/>
        <v>41.903527077180001</v>
      </c>
      <c r="C4005" s="96">
        <v>623.59100000930005</v>
      </c>
    </row>
    <row r="4006" spans="1:3" x14ac:dyDescent="0.25">
      <c r="A4006" s="96">
        <v>58098.444897720001</v>
      </c>
      <c r="B4006" s="88">
        <f t="shared" si="109"/>
        <v>41.90155510228</v>
      </c>
      <c r="C4006" s="96">
        <v>623.70699996129997</v>
      </c>
    </row>
    <row r="4007" spans="1:3" x14ac:dyDescent="0.25">
      <c r="A4007" s="96">
        <v>58102.917428319997</v>
      </c>
      <c r="B4007" s="88">
        <f t="shared" si="109"/>
        <v>41.897082571680002</v>
      </c>
      <c r="C4007" s="96">
        <v>623.75399999319995</v>
      </c>
    </row>
    <row r="4008" spans="1:3" x14ac:dyDescent="0.25">
      <c r="A4008" s="96">
        <v>58114.195235070001</v>
      </c>
      <c r="B4008" s="88">
        <f t="shared" si="109"/>
        <v>41.88580476493</v>
      </c>
      <c r="C4008" s="96">
        <v>623.89999998730002</v>
      </c>
    </row>
    <row r="4009" spans="1:3" x14ac:dyDescent="0.25">
      <c r="A4009" s="96">
        <v>58119.028877589997</v>
      </c>
      <c r="B4009" s="88">
        <f t="shared" si="109"/>
        <v>41.880971122410003</v>
      </c>
      <c r="C4009" s="96">
        <v>623.92399998379994</v>
      </c>
    </row>
    <row r="4010" spans="1:3" x14ac:dyDescent="0.25">
      <c r="A4010" s="96">
        <v>58123.86252011</v>
      </c>
      <c r="B4010" s="88">
        <f t="shared" si="109"/>
        <v>41.876137479889998</v>
      </c>
      <c r="C4010" s="96">
        <v>624.01999996979998</v>
      </c>
    </row>
    <row r="4011" spans="1:3" x14ac:dyDescent="0.25">
      <c r="A4011" s="96">
        <v>58128.403053659997</v>
      </c>
      <c r="B4011" s="88">
        <f t="shared" si="109"/>
        <v>41.871596946340006</v>
      </c>
      <c r="C4011" s="96">
        <v>624.10700002689998</v>
      </c>
    </row>
    <row r="4012" spans="1:3" x14ac:dyDescent="0.25">
      <c r="A4012" s="96">
        <v>58131.917909000003</v>
      </c>
      <c r="B4012" s="88">
        <f t="shared" si="109"/>
        <v>41.868082090999998</v>
      </c>
      <c r="C4012" s="96">
        <v>624.11999998609997</v>
      </c>
    </row>
    <row r="4013" spans="1:3" x14ac:dyDescent="0.25">
      <c r="A4013" s="96">
        <v>58139.973306259999</v>
      </c>
      <c r="B4013" s="88">
        <f t="shared" si="109"/>
        <v>41.860026693740004</v>
      </c>
      <c r="C4013" s="96">
        <v>624.16799997910005</v>
      </c>
    </row>
    <row r="4014" spans="1:3" x14ac:dyDescent="0.25">
      <c r="A4014" s="96">
        <v>58143.737554519998</v>
      </c>
      <c r="B4014" s="88">
        <f t="shared" si="109"/>
        <v>41.856262445480006</v>
      </c>
      <c r="C4014" s="96">
        <v>624.29899999869997</v>
      </c>
    </row>
    <row r="4015" spans="1:3" x14ac:dyDescent="0.25">
      <c r="A4015" s="96">
        <v>58154.473612319998</v>
      </c>
      <c r="B4015" s="88">
        <f t="shared" si="109"/>
        <v>41.845526387680003</v>
      </c>
      <c r="C4015" s="96">
        <v>624.42500002680003</v>
      </c>
    </row>
    <row r="4016" spans="1:3" x14ac:dyDescent="0.25">
      <c r="A4016" s="96">
        <v>58156.777206250001</v>
      </c>
      <c r="B4016" s="88">
        <f t="shared" si="109"/>
        <v>41.843222793750002</v>
      </c>
      <c r="C4016" s="96">
        <v>624.51300004500001</v>
      </c>
    </row>
    <row r="4017" spans="1:3" x14ac:dyDescent="0.25">
      <c r="A4017" s="96">
        <v>58160.917211679996</v>
      </c>
      <c r="B4017" s="88">
        <f t="shared" si="109"/>
        <v>41.839082788320006</v>
      </c>
      <c r="C4017" s="96">
        <v>624.54900003969999</v>
      </c>
    </row>
    <row r="4018" spans="1:3" x14ac:dyDescent="0.25">
      <c r="A4018" s="96">
        <v>58168.972980109997</v>
      </c>
      <c r="B4018" s="88">
        <f t="shared" si="109"/>
        <v>41.831027019890001</v>
      </c>
      <c r="C4018" s="96">
        <v>624.61200000719998</v>
      </c>
    </row>
    <row r="4019" spans="1:3" x14ac:dyDescent="0.25">
      <c r="A4019" s="96">
        <v>58172.194773709998</v>
      </c>
      <c r="B4019" s="88">
        <f t="shared" si="109"/>
        <v>41.827805226290003</v>
      </c>
      <c r="C4019" s="96">
        <v>624.71299998459995</v>
      </c>
    </row>
    <row r="4020" spans="1:3" x14ac:dyDescent="0.25">
      <c r="A4020" s="96">
        <v>58175.722418400001</v>
      </c>
      <c r="B4020" s="88">
        <f t="shared" si="109"/>
        <v>41.824277581600001</v>
      </c>
      <c r="C4020" s="96">
        <v>624.80000004169995</v>
      </c>
    </row>
    <row r="4021" spans="1:3" x14ac:dyDescent="0.25">
      <c r="A4021" s="96">
        <v>58188.30605924</v>
      </c>
      <c r="B4021" s="88">
        <f t="shared" si="109"/>
        <v>41.811693940760001</v>
      </c>
      <c r="C4021" s="96">
        <v>624.99099995940003</v>
      </c>
    </row>
    <row r="4022" spans="1:3" x14ac:dyDescent="0.25">
      <c r="A4022" s="96">
        <v>58194.750623849999</v>
      </c>
      <c r="B4022" s="88">
        <f t="shared" si="109"/>
        <v>41.805249376150002</v>
      </c>
      <c r="C4022" s="96">
        <v>625.19500002259997</v>
      </c>
    </row>
    <row r="4023" spans="1:3" x14ac:dyDescent="0.25">
      <c r="A4023" s="96">
        <v>58210.861286159998</v>
      </c>
      <c r="B4023" s="88">
        <f t="shared" si="109"/>
        <v>41.789138713840003</v>
      </c>
      <c r="C4023" s="96">
        <v>625.32700000329999</v>
      </c>
    </row>
    <row r="4024" spans="1:3" x14ac:dyDescent="0.25">
      <c r="A4024" s="96">
        <v>58213.406129770003</v>
      </c>
      <c r="B4024" s="88">
        <f t="shared" si="109"/>
        <v>41.78659387023</v>
      </c>
      <c r="C4024" s="96">
        <v>625.42099997399998</v>
      </c>
    </row>
    <row r="4025" spans="1:3" x14ac:dyDescent="0.25">
      <c r="A4025" s="96">
        <v>58228.58380683</v>
      </c>
      <c r="B4025" s="88">
        <f t="shared" si="109"/>
        <v>41.771416193169998</v>
      </c>
      <c r="C4025" s="96">
        <v>625.61699997630001</v>
      </c>
    </row>
    <row r="4026" spans="1:3" x14ac:dyDescent="0.25">
      <c r="A4026" s="96">
        <v>58231.805657229997</v>
      </c>
      <c r="B4026" s="88">
        <f t="shared" si="109"/>
        <v>41.768194342770002</v>
      </c>
      <c r="C4026" s="96">
        <v>625.74300000439996</v>
      </c>
    </row>
    <row r="4027" spans="1:3" x14ac:dyDescent="0.25">
      <c r="A4027" s="96">
        <v>58243.083837320002</v>
      </c>
      <c r="B4027" s="88">
        <f t="shared" si="109"/>
        <v>41.75691616268</v>
      </c>
      <c r="C4027" s="96">
        <v>625.83699997509996</v>
      </c>
    </row>
    <row r="4028" spans="1:3" x14ac:dyDescent="0.25">
      <c r="A4028" s="96">
        <v>58246.54604152</v>
      </c>
      <c r="B4028" s="88">
        <f t="shared" si="109"/>
        <v>41.753453958480002</v>
      </c>
      <c r="C4028" s="96">
        <v>625.90199995789999</v>
      </c>
    </row>
    <row r="4029" spans="1:3" x14ac:dyDescent="0.25">
      <c r="A4029" s="96">
        <v>58259.195223399998</v>
      </c>
      <c r="B4029" s="88">
        <f t="shared" si="109"/>
        <v>41.740804776600001</v>
      </c>
      <c r="C4029" s="96">
        <v>626.07599997889997</v>
      </c>
    </row>
    <row r="4030" spans="1:3" x14ac:dyDescent="0.25">
      <c r="A4030" s="96">
        <v>58262.416713890001</v>
      </c>
      <c r="B4030" s="88">
        <f t="shared" si="109"/>
        <v>41.737583286110002</v>
      </c>
      <c r="C4030" s="96">
        <v>626.16800002750006</v>
      </c>
    </row>
    <row r="4031" spans="1:3" x14ac:dyDescent="0.25">
      <c r="A4031" s="96">
        <v>58265.6391974</v>
      </c>
      <c r="B4031" s="88">
        <f t="shared" si="109"/>
        <v>41.734360802600001</v>
      </c>
      <c r="C4031" s="96">
        <v>626.28199996429998</v>
      </c>
    </row>
    <row r="4032" spans="1:3" x14ac:dyDescent="0.25">
      <c r="A4032" s="96">
        <v>58280.944883169999</v>
      </c>
      <c r="B4032" s="88">
        <f t="shared" si="109"/>
        <v>41.719055116829999</v>
      </c>
      <c r="C4032" s="96">
        <v>626.46799998359995</v>
      </c>
    </row>
    <row r="4033" spans="1:3" x14ac:dyDescent="0.25">
      <c r="A4033" s="96">
        <v>58286.583537719998</v>
      </c>
      <c r="B4033" s="88">
        <f t="shared" si="109"/>
        <v>41.713416462280001</v>
      </c>
      <c r="C4033" s="96">
        <v>626.55199997130001</v>
      </c>
    </row>
    <row r="4034" spans="1:3" x14ac:dyDescent="0.25">
      <c r="A4034" s="96">
        <v>58288.194313929998</v>
      </c>
      <c r="B4034" s="88">
        <f t="shared" si="109"/>
        <v>41.711805686070001</v>
      </c>
      <c r="C4034" s="96">
        <v>626.6479999572</v>
      </c>
    </row>
    <row r="4035" spans="1:3" x14ac:dyDescent="0.25">
      <c r="A4035" s="96">
        <v>58289.80608966</v>
      </c>
      <c r="B4035" s="88">
        <f t="shared" si="109"/>
        <v>41.710193910340003</v>
      </c>
      <c r="C4035" s="96">
        <v>626.68000001459995</v>
      </c>
    </row>
    <row r="4036" spans="1:3" x14ac:dyDescent="0.25">
      <c r="A4036" s="96">
        <v>58302.69520514</v>
      </c>
      <c r="B4036" s="88">
        <f t="shared" si="109"/>
        <v>41.697304794860003</v>
      </c>
      <c r="C4036" s="96">
        <v>626.74099996689995</v>
      </c>
    </row>
    <row r="4037" spans="1:3" x14ac:dyDescent="0.25">
      <c r="A4037" s="96">
        <v>58312.98811862</v>
      </c>
      <c r="B4037" s="88">
        <f t="shared" ref="B4037:B4100" si="110">100-A4037/1000</f>
        <v>41.687011881380002</v>
      </c>
      <c r="C4037" s="96">
        <v>626.8599999882</v>
      </c>
    </row>
    <row r="4038" spans="1:3" x14ac:dyDescent="0.25">
      <c r="A4038" s="96">
        <v>58318.806102130002</v>
      </c>
      <c r="B4038" s="88">
        <f t="shared" si="110"/>
        <v>41.681193897869996</v>
      </c>
      <c r="C4038" s="96">
        <v>626.87400000169998</v>
      </c>
    </row>
    <row r="4039" spans="1:3" x14ac:dyDescent="0.25">
      <c r="A4039" s="96">
        <v>58322.028095449998</v>
      </c>
      <c r="B4039" s="88">
        <f t="shared" si="110"/>
        <v>41.677971904550006</v>
      </c>
      <c r="C4039" s="96">
        <v>626.94000003860003</v>
      </c>
    </row>
    <row r="4040" spans="1:3" x14ac:dyDescent="0.25">
      <c r="A4040" s="96">
        <v>58330.083176400003</v>
      </c>
      <c r="B4040" s="88">
        <f t="shared" si="110"/>
        <v>41.669916823599998</v>
      </c>
      <c r="C4040" s="96">
        <v>627.00200004500005</v>
      </c>
    </row>
    <row r="4041" spans="1:3" x14ac:dyDescent="0.25">
      <c r="A4041" s="96">
        <v>58338.139238080003</v>
      </c>
      <c r="B4041" s="88">
        <f t="shared" si="110"/>
        <v>41.661860761919996</v>
      </c>
      <c r="C4041" s="96">
        <v>627.05300001429998</v>
      </c>
    </row>
    <row r="4042" spans="1:3" x14ac:dyDescent="0.25">
      <c r="A4042" s="96">
        <v>58342.972325720002</v>
      </c>
      <c r="B4042" s="88">
        <f t="shared" si="110"/>
        <v>41.657027674279995</v>
      </c>
      <c r="C4042" s="96">
        <v>627.18799997120004</v>
      </c>
    </row>
    <row r="4043" spans="1:3" x14ac:dyDescent="0.25">
      <c r="A4043" s="96">
        <v>58351.027406660003</v>
      </c>
      <c r="B4043" s="88">
        <f t="shared" si="110"/>
        <v>41.648972593339998</v>
      </c>
      <c r="C4043" s="96">
        <v>627.28000001980001</v>
      </c>
    </row>
    <row r="4044" spans="1:3" x14ac:dyDescent="0.25">
      <c r="A4044" s="96">
        <v>58352.639481719998</v>
      </c>
      <c r="B4044" s="88">
        <f t="shared" si="110"/>
        <v>41.647360518280003</v>
      </c>
      <c r="C4044" s="96">
        <v>627.31300003829995</v>
      </c>
    </row>
    <row r="4045" spans="1:3" x14ac:dyDescent="0.25">
      <c r="A4045" s="96">
        <v>58360.912644420001</v>
      </c>
      <c r="B4045" s="88">
        <f t="shared" si="110"/>
        <v>41.639087355579996</v>
      </c>
      <c r="C4045" s="96">
        <v>627.40400003269997</v>
      </c>
    </row>
    <row r="4046" spans="1:3" x14ac:dyDescent="0.25">
      <c r="A4046" s="96">
        <v>58363.916291699999</v>
      </c>
      <c r="B4046" s="88">
        <f t="shared" si="110"/>
        <v>41.636083708299999</v>
      </c>
      <c r="C4046" s="96">
        <v>627.49000003560002</v>
      </c>
    </row>
    <row r="4047" spans="1:3" x14ac:dyDescent="0.25">
      <c r="A4047" s="96">
        <v>58367.138610269998</v>
      </c>
      <c r="B4047" s="88">
        <f t="shared" si="110"/>
        <v>41.632861389730003</v>
      </c>
      <c r="C4047" s="96">
        <v>627.50599997120003</v>
      </c>
    </row>
    <row r="4048" spans="1:3" x14ac:dyDescent="0.25">
      <c r="A4048" s="96">
        <v>58371.972279690002</v>
      </c>
      <c r="B4048" s="88">
        <f t="shared" si="110"/>
        <v>41.628027720309994</v>
      </c>
      <c r="C4048" s="96">
        <v>627.64399999750003</v>
      </c>
    </row>
    <row r="4049" spans="1:3" x14ac:dyDescent="0.25">
      <c r="A4049" s="96">
        <v>58383.24959431</v>
      </c>
      <c r="B4049" s="88">
        <f t="shared" si="110"/>
        <v>41.616750405689999</v>
      </c>
      <c r="C4049" s="96">
        <v>627.70199997350005</v>
      </c>
    </row>
    <row r="4050" spans="1:3" x14ac:dyDescent="0.25">
      <c r="A4050" s="96">
        <v>58386.472040580004</v>
      </c>
      <c r="B4050" s="88">
        <f t="shared" si="110"/>
        <v>41.613527959419997</v>
      </c>
      <c r="C4050" s="96">
        <v>627.73799996820003</v>
      </c>
    </row>
    <row r="4051" spans="1:3" x14ac:dyDescent="0.25">
      <c r="A4051" s="96">
        <v>58396.139123909998</v>
      </c>
      <c r="B4051" s="88">
        <f t="shared" si="110"/>
        <v>41.603860876090003</v>
      </c>
      <c r="C4051" s="96">
        <v>627.79100004580005</v>
      </c>
    </row>
    <row r="4052" spans="1:3" x14ac:dyDescent="0.25">
      <c r="A4052" s="96">
        <v>58399.180106810003</v>
      </c>
      <c r="B4052" s="88">
        <f t="shared" si="110"/>
        <v>41.60081989319</v>
      </c>
      <c r="C4052" s="96">
        <v>627.85800004379996</v>
      </c>
    </row>
    <row r="4053" spans="1:3" x14ac:dyDescent="0.25">
      <c r="A4053" s="96">
        <v>58405.805326879999</v>
      </c>
      <c r="B4053" s="88">
        <f t="shared" si="110"/>
        <v>41.594194673120001</v>
      </c>
      <c r="C4053" s="96">
        <v>628.01999997350003</v>
      </c>
    </row>
    <row r="4054" spans="1:3" x14ac:dyDescent="0.25">
      <c r="A4054" s="96">
        <v>58420.305807010001</v>
      </c>
      <c r="B4054" s="88">
        <f t="shared" si="110"/>
        <v>41.579694192989997</v>
      </c>
      <c r="C4054" s="96">
        <v>628.32500001419999</v>
      </c>
    </row>
    <row r="4055" spans="1:3" x14ac:dyDescent="0.25">
      <c r="A4055" s="96">
        <v>58424.761952430003</v>
      </c>
      <c r="B4055" s="88">
        <f t="shared" si="110"/>
        <v>41.575238047569997</v>
      </c>
      <c r="C4055" s="96">
        <v>628.35899999369997</v>
      </c>
    </row>
    <row r="4056" spans="1:3" x14ac:dyDescent="0.25">
      <c r="A4056" s="96">
        <v>58442.860421810001</v>
      </c>
      <c r="B4056" s="88">
        <f t="shared" si="110"/>
        <v>41.557139578189997</v>
      </c>
      <c r="C4056" s="96">
        <v>628.57999995349996</v>
      </c>
    </row>
    <row r="4057" spans="1:3" x14ac:dyDescent="0.25">
      <c r="A4057" s="96">
        <v>58444.471687769998</v>
      </c>
      <c r="B4057" s="88">
        <f t="shared" si="110"/>
        <v>41.555528312230003</v>
      </c>
      <c r="C4057" s="96">
        <v>628.63199997690003</v>
      </c>
    </row>
    <row r="4058" spans="1:3" x14ac:dyDescent="0.25">
      <c r="A4058" s="96">
        <v>58450.371176050001</v>
      </c>
      <c r="B4058" s="88">
        <f t="shared" si="110"/>
        <v>41.549628823950002</v>
      </c>
      <c r="C4058" s="96">
        <v>628.69399998339998</v>
      </c>
    </row>
    <row r="4059" spans="1:3" x14ac:dyDescent="0.25">
      <c r="A4059" s="96">
        <v>58454.138180829999</v>
      </c>
      <c r="B4059" s="88">
        <f t="shared" si="110"/>
        <v>41.54586181917</v>
      </c>
      <c r="C4059" s="96">
        <v>628.76399995760005</v>
      </c>
    </row>
    <row r="4060" spans="1:3" x14ac:dyDescent="0.25">
      <c r="A4060" s="96">
        <v>58455.749605669997</v>
      </c>
      <c r="B4060" s="88">
        <f t="shared" si="110"/>
        <v>41.544250394330007</v>
      </c>
      <c r="C4060" s="96">
        <v>628.83299997079996</v>
      </c>
    </row>
    <row r="4061" spans="1:3" x14ac:dyDescent="0.25">
      <c r="A4061" s="96">
        <v>58462.194328309997</v>
      </c>
      <c r="B4061" s="88">
        <f t="shared" si="110"/>
        <v>41.537805671690002</v>
      </c>
      <c r="C4061" s="96">
        <v>628.9030000381</v>
      </c>
    </row>
    <row r="4062" spans="1:3" x14ac:dyDescent="0.25">
      <c r="A4062" s="96">
        <v>58463.892776139997</v>
      </c>
      <c r="B4062" s="88">
        <f t="shared" si="110"/>
        <v>41.53610722386</v>
      </c>
      <c r="C4062" s="96">
        <v>628.98700002579994</v>
      </c>
    </row>
    <row r="4063" spans="1:3" x14ac:dyDescent="0.25">
      <c r="A4063" s="96">
        <v>58467.027631320001</v>
      </c>
      <c r="B4063" s="88">
        <f t="shared" si="110"/>
        <v>41.532972368679999</v>
      </c>
      <c r="C4063" s="96">
        <v>629.00999996810003</v>
      </c>
    </row>
    <row r="4064" spans="1:3" x14ac:dyDescent="0.25">
      <c r="A4064" s="96">
        <v>58473.472372190001</v>
      </c>
      <c r="B4064" s="88">
        <f t="shared" si="110"/>
        <v>41.526527627809998</v>
      </c>
      <c r="C4064" s="96">
        <v>629.19700004159995</v>
      </c>
    </row>
    <row r="4065" spans="1:3" x14ac:dyDescent="0.25">
      <c r="A4065" s="96">
        <v>58478.305459919997</v>
      </c>
      <c r="B4065" s="88">
        <f t="shared" si="110"/>
        <v>41.521694540080006</v>
      </c>
      <c r="C4065" s="96">
        <v>629.25500001759997</v>
      </c>
    </row>
    <row r="4066" spans="1:3" x14ac:dyDescent="0.25">
      <c r="A4066" s="96">
        <v>58494.416261270002</v>
      </c>
      <c r="B4066" s="88">
        <f t="shared" si="110"/>
        <v>41.505583738729996</v>
      </c>
      <c r="C4066" s="96">
        <v>629.50300004329995</v>
      </c>
    </row>
    <row r="4067" spans="1:3" x14ac:dyDescent="0.25">
      <c r="A4067" s="96">
        <v>58506.392800540001</v>
      </c>
      <c r="B4067" s="88">
        <f t="shared" si="110"/>
        <v>41.493607199460001</v>
      </c>
      <c r="C4067" s="96">
        <v>629.56899998710003</v>
      </c>
    </row>
    <row r="4068" spans="1:3" x14ac:dyDescent="0.25">
      <c r="A4068" s="96">
        <v>58508.91597573</v>
      </c>
      <c r="B4068" s="88">
        <f t="shared" si="110"/>
        <v>41.491084024270002</v>
      </c>
      <c r="C4068" s="96">
        <v>629.64400004599997</v>
      </c>
    </row>
    <row r="4069" spans="1:3" x14ac:dyDescent="0.25">
      <c r="A4069" s="96">
        <v>58525.027428670001</v>
      </c>
      <c r="B4069" s="88">
        <f t="shared" si="110"/>
        <v>41.474972571329999</v>
      </c>
      <c r="C4069" s="96">
        <v>629.70000000669995</v>
      </c>
    </row>
    <row r="4070" spans="1:3" x14ac:dyDescent="0.25">
      <c r="A4070" s="96">
        <v>58534.693870260002</v>
      </c>
      <c r="B4070" s="88">
        <f t="shared" si="110"/>
        <v>41.46530612974</v>
      </c>
      <c r="C4070" s="96">
        <v>629.81999998909998</v>
      </c>
    </row>
    <row r="4071" spans="1:3" x14ac:dyDescent="0.25">
      <c r="A4071" s="96">
        <v>58537.1870289</v>
      </c>
      <c r="B4071" s="88">
        <f t="shared" si="110"/>
        <v>41.4628129711</v>
      </c>
      <c r="C4071" s="96">
        <v>629.84899997709999</v>
      </c>
    </row>
    <row r="4072" spans="1:3" x14ac:dyDescent="0.25">
      <c r="A4072" s="96">
        <v>58537.915809389997</v>
      </c>
      <c r="B4072" s="88">
        <f t="shared" si="110"/>
        <v>41.46208419061</v>
      </c>
      <c r="C4072" s="96">
        <v>629.92299998179999</v>
      </c>
    </row>
    <row r="4073" spans="1:3" x14ac:dyDescent="0.25">
      <c r="A4073" s="96">
        <v>58541.138102359997</v>
      </c>
      <c r="B4073" s="88">
        <f t="shared" si="110"/>
        <v>41.458861897640006</v>
      </c>
      <c r="C4073" s="96">
        <v>630.05499996239996</v>
      </c>
    </row>
    <row r="4074" spans="1:3" x14ac:dyDescent="0.25">
      <c r="A4074" s="96">
        <v>58542.749248849999</v>
      </c>
      <c r="B4074" s="88">
        <f t="shared" si="110"/>
        <v>41.457250751149999</v>
      </c>
      <c r="C4074" s="96">
        <v>630.15100004149997</v>
      </c>
    </row>
    <row r="4075" spans="1:3" x14ac:dyDescent="0.25">
      <c r="A4075" s="96">
        <v>58544.360395329997</v>
      </c>
      <c r="B4075" s="88">
        <f t="shared" si="110"/>
        <v>41.455639604670004</v>
      </c>
      <c r="C4075" s="96">
        <v>630.18899995829997</v>
      </c>
    </row>
    <row r="4076" spans="1:3" x14ac:dyDescent="0.25">
      <c r="A4076" s="96">
        <v>58547.582469360001</v>
      </c>
      <c r="B4076" s="88">
        <f t="shared" si="110"/>
        <v>41.452417530639998</v>
      </c>
      <c r="C4076" s="96">
        <v>630.32800003889997</v>
      </c>
    </row>
    <row r="4077" spans="1:3" x14ac:dyDescent="0.25">
      <c r="A4077" s="96">
        <v>58549.193615839999</v>
      </c>
      <c r="B4077" s="88">
        <f t="shared" si="110"/>
        <v>41.450806384160003</v>
      </c>
      <c r="C4077" s="96">
        <v>630.40700003500001</v>
      </c>
    </row>
    <row r="4078" spans="1:3" x14ac:dyDescent="0.25">
      <c r="A4078" s="96">
        <v>58558.075421510002</v>
      </c>
      <c r="B4078" s="88">
        <f t="shared" si="110"/>
        <v>41.441924578489996</v>
      </c>
      <c r="C4078" s="96">
        <v>630.50300002100005</v>
      </c>
    </row>
    <row r="4079" spans="1:3" x14ac:dyDescent="0.25">
      <c r="A4079" s="96">
        <v>58562.082613660001</v>
      </c>
      <c r="B4079" s="88">
        <f t="shared" si="110"/>
        <v>41.437917386339997</v>
      </c>
      <c r="C4079" s="96">
        <v>630.52799997850002</v>
      </c>
    </row>
    <row r="4080" spans="1:3" x14ac:dyDescent="0.25">
      <c r="A4080" s="96">
        <v>58565.30527841</v>
      </c>
      <c r="B4080" s="88">
        <f t="shared" si="110"/>
        <v>41.434694721589999</v>
      </c>
      <c r="C4080" s="96">
        <v>630.62300000339997</v>
      </c>
    </row>
    <row r="4081" spans="1:3" x14ac:dyDescent="0.25">
      <c r="A4081" s="96">
        <v>58573.360447239997</v>
      </c>
      <c r="B4081" s="88">
        <f t="shared" si="110"/>
        <v>41.426639552760001</v>
      </c>
      <c r="C4081" s="96">
        <v>630.69000000129995</v>
      </c>
    </row>
    <row r="4082" spans="1:3" x14ac:dyDescent="0.25">
      <c r="A4082" s="96">
        <v>58581.687593340001</v>
      </c>
      <c r="B4082" s="88">
        <f t="shared" si="110"/>
        <v>41.41831240666</v>
      </c>
      <c r="C4082" s="96">
        <v>630.73099998759994</v>
      </c>
    </row>
    <row r="4083" spans="1:3" x14ac:dyDescent="0.25">
      <c r="A4083" s="96">
        <v>58584.637933149999</v>
      </c>
      <c r="B4083" s="88">
        <f t="shared" si="110"/>
        <v>41.415362066850001</v>
      </c>
      <c r="C4083" s="96">
        <v>630.89199995620004</v>
      </c>
    </row>
    <row r="4084" spans="1:3" x14ac:dyDescent="0.25">
      <c r="A4084" s="96">
        <v>58586.24917925</v>
      </c>
      <c r="B4084" s="88">
        <f t="shared" si="110"/>
        <v>41.413750820749996</v>
      </c>
      <c r="C4084" s="96">
        <v>630.94100000339995</v>
      </c>
    </row>
    <row r="4085" spans="1:3" x14ac:dyDescent="0.25">
      <c r="A4085" s="96">
        <v>58587.860658379999</v>
      </c>
      <c r="B4085" s="88">
        <f t="shared" si="110"/>
        <v>41.412139341619998</v>
      </c>
      <c r="C4085" s="96">
        <v>631.04199998080003</v>
      </c>
    </row>
    <row r="4086" spans="1:3" x14ac:dyDescent="0.25">
      <c r="A4086" s="96">
        <v>58592.693890119997</v>
      </c>
      <c r="B4086" s="88">
        <f t="shared" si="110"/>
        <v>41.407306109880004</v>
      </c>
      <c r="C4086" s="96">
        <v>631.1539999954</v>
      </c>
    </row>
    <row r="4087" spans="1:3" x14ac:dyDescent="0.25">
      <c r="A4087" s="96">
        <v>58594.305136219999</v>
      </c>
      <c r="B4087" s="88">
        <f t="shared" si="110"/>
        <v>41.405694863779999</v>
      </c>
      <c r="C4087" s="96">
        <v>631.28599997610002</v>
      </c>
    </row>
    <row r="4088" spans="1:3" x14ac:dyDescent="0.25">
      <c r="A4088" s="96">
        <v>58597.299622489998</v>
      </c>
      <c r="B4088" s="88">
        <f t="shared" si="110"/>
        <v>41.402700377510001</v>
      </c>
      <c r="C4088" s="96">
        <v>631.35999998080001</v>
      </c>
    </row>
    <row r="4089" spans="1:3" x14ac:dyDescent="0.25">
      <c r="A4089" s="96">
        <v>58597.526747999997</v>
      </c>
      <c r="B4089" s="88">
        <f t="shared" si="110"/>
        <v>41.402473252</v>
      </c>
      <c r="C4089" s="96">
        <v>631.36699998749998</v>
      </c>
    </row>
    <row r="4090" spans="1:3" x14ac:dyDescent="0.25">
      <c r="A4090" s="96">
        <v>58599.138390640001</v>
      </c>
      <c r="B4090" s="88">
        <f t="shared" si="110"/>
        <v>41.40086160936</v>
      </c>
      <c r="C4090" s="96">
        <v>631.5299999714</v>
      </c>
    </row>
    <row r="4091" spans="1:3" x14ac:dyDescent="0.25">
      <c r="A4091" s="96">
        <v>58602.360546750002</v>
      </c>
      <c r="B4091" s="88">
        <f t="shared" si="110"/>
        <v>41.397639453250001</v>
      </c>
      <c r="C4091" s="96">
        <v>631.57200001180001</v>
      </c>
    </row>
    <row r="4092" spans="1:3" x14ac:dyDescent="0.25">
      <c r="A4092" s="96">
        <v>58605.582841739997</v>
      </c>
      <c r="B4092" s="88">
        <f t="shared" si="110"/>
        <v>41.394417158260005</v>
      </c>
      <c r="C4092" s="96">
        <v>631.78900003429999</v>
      </c>
    </row>
    <row r="4093" spans="1:3" x14ac:dyDescent="0.25">
      <c r="A4093" s="96">
        <v>58613.637945089999</v>
      </c>
      <c r="B4093" s="88">
        <f t="shared" si="110"/>
        <v>41.386362054910002</v>
      </c>
      <c r="C4093" s="96">
        <v>631.98500003669994</v>
      </c>
    </row>
    <row r="4094" spans="1:3" x14ac:dyDescent="0.25">
      <c r="A4094" s="96">
        <v>58618.471743790004</v>
      </c>
      <c r="B4094" s="88">
        <f t="shared" si="110"/>
        <v>41.381528256209997</v>
      </c>
      <c r="C4094" s="96">
        <v>632.17799996960002</v>
      </c>
    </row>
    <row r="4095" spans="1:3" x14ac:dyDescent="0.25">
      <c r="A4095" s="96">
        <v>58622.675507</v>
      </c>
      <c r="B4095" s="88">
        <f t="shared" si="110"/>
        <v>41.377324493000003</v>
      </c>
      <c r="C4095" s="96">
        <v>632.1939999983</v>
      </c>
    </row>
    <row r="4096" spans="1:3" x14ac:dyDescent="0.25">
      <c r="A4096" s="96">
        <v>58631.360141069999</v>
      </c>
      <c r="B4096" s="88">
        <f t="shared" si="110"/>
        <v>41.368639858930003</v>
      </c>
      <c r="C4096" s="96">
        <v>632.26700004190002</v>
      </c>
    </row>
    <row r="4097" spans="1:3" x14ac:dyDescent="0.25">
      <c r="A4097" s="96">
        <v>58634.58252684</v>
      </c>
      <c r="B4097" s="88">
        <f t="shared" si="110"/>
        <v>41.365417473160001</v>
      </c>
      <c r="C4097" s="96">
        <v>632.33700001609998</v>
      </c>
    </row>
    <row r="4098" spans="1:3" x14ac:dyDescent="0.25">
      <c r="A4098" s="96">
        <v>58644.861273839997</v>
      </c>
      <c r="B4098" s="88">
        <f t="shared" si="110"/>
        <v>41.35513872616</v>
      </c>
      <c r="C4098" s="96">
        <v>632.38799998540003</v>
      </c>
    </row>
    <row r="4099" spans="1:3" x14ac:dyDescent="0.25">
      <c r="A4099" s="96">
        <v>58650.693914579999</v>
      </c>
      <c r="B4099" s="88">
        <f t="shared" si="110"/>
        <v>41.349306085420004</v>
      </c>
      <c r="C4099" s="96">
        <v>632.49500000850003</v>
      </c>
    </row>
    <row r="4100" spans="1:3" x14ac:dyDescent="0.25">
      <c r="A4100" s="96">
        <v>58659.35266651</v>
      </c>
      <c r="B4100" s="88">
        <f t="shared" si="110"/>
        <v>41.340647333489997</v>
      </c>
      <c r="C4100" s="96">
        <v>632.53800001000002</v>
      </c>
    </row>
    <row r="4101" spans="1:3" x14ac:dyDescent="0.25">
      <c r="A4101" s="96">
        <v>58661.97106679</v>
      </c>
      <c r="B4101" s="88">
        <f t="shared" ref="B4101:B4164" si="111">100-A4101/1000</f>
        <v>41.338028933209998</v>
      </c>
      <c r="C4101" s="96">
        <v>632.57300004360002</v>
      </c>
    </row>
    <row r="4102" spans="1:3" x14ac:dyDescent="0.25">
      <c r="A4102" s="96">
        <v>58663.582432670002</v>
      </c>
      <c r="B4102" s="88">
        <f t="shared" si="111"/>
        <v>41.336417567329995</v>
      </c>
      <c r="C4102" s="96">
        <v>632.64000004160005</v>
      </c>
    </row>
    <row r="4103" spans="1:3" x14ac:dyDescent="0.25">
      <c r="A4103" s="96">
        <v>58665.193314730001</v>
      </c>
      <c r="B4103" s="88">
        <f t="shared" si="111"/>
        <v>41.334806685270003</v>
      </c>
      <c r="C4103" s="96">
        <v>632.64000004160005</v>
      </c>
    </row>
    <row r="4104" spans="1:3" x14ac:dyDescent="0.25">
      <c r="A4104" s="96">
        <v>58670.02683622</v>
      </c>
      <c r="B4104" s="88">
        <f t="shared" si="111"/>
        <v>41.329973163779997</v>
      </c>
      <c r="C4104" s="96">
        <v>632.73299995809998</v>
      </c>
    </row>
    <row r="4105" spans="1:3" x14ac:dyDescent="0.25">
      <c r="A4105" s="96">
        <v>58679.693487440003</v>
      </c>
      <c r="B4105" s="88">
        <f t="shared" si="111"/>
        <v>41.320306512559995</v>
      </c>
      <c r="C4105" s="96">
        <v>632.82500000669995</v>
      </c>
    </row>
    <row r="4106" spans="1:3" x14ac:dyDescent="0.25">
      <c r="A4106" s="96">
        <v>58705.471193409998</v>
      </c>
      <c r="B4106" s="88">
        <f t="shared" si="111"/>
        <v>41.294528806590002</v>
      </c>
      <c r="C4106" s="96">
        <v>633.08700004590003</v>
      </c>
    </row>
    <row r="4107" spans="1:3" x14ac:dyDescent="0.25">
      <c r="A4107" s="96">
        <v>58707.082075470003</v>
      </c>
      <c r="B4107" s="88">
        <f t="shared" si="111"/>
        <v>41.292917924529995</v>
      </c>
      <c r="C4107" s="96">
        <v>633.13800001519996</v>
      </c>
    </row>
    <row r="4108" spans="1:3" x14ac:dyDescent="0.25">
      <c r="A4108" s="96">
        <v>58711.150221240001</v>
      </c>
      <c r="B4108" s="88">
        <f t="shared" si="111"/>
        <v>41.288849778759996</v>
      </c>
      <c r="C4108" s="96">
        <v>633.1970000453</v>
      </c>
    </row>
    <row r="4109" spans="1:3" x14ac:dyDescent="0.25">
      <c r="A4109" s="96">
        <v>58713.526631339999</v>
      </c>
      <c r="B4109" s="88">
        <f t="shared" si="111"/>
        <v>41.286473368659998</v>
      </c>
      <c r="C4109" s="96">
        <v>633.291000016</v>
      </c>
    </row>
    <row r="4110" spans="1:3" x14ac:dyDescent="0.25">
      <c r="A4110" s="96">
        <v>58721.581857539997</v>
      </c>
      <c r="B4110" s="88">
        <f t="shared" si="111"/>
        <v>41.278418142460005</v>
      </c>
      <c r="C4110" s="96">
        <v>633.34899999200002</v>
      </c>
    </row>
    <row r="4111" spans="1:3" x14ac:dyDescent="0.25">
      <c r="A4111" s="96">
        <v>58723.193288269998</v>
      </c>
      <c r="B4111" s="88">
        <f t="shared" si="111"/>
        <v>41.276806711730003</v>
      </c>
      <c r="C4111" s="96">
        <v>633.42900004240005</v>
      </c>
    </row>
    <row r="4112" spans="1:3" x14ac:dyDescent="0.25">
      <c r="A4112" s="96">
        <v>58724.804986130002</v>
      </c>
      <c r="B4112" s="88">
        <f t="shared" si="111"/>
        <v>41.275195013869997</v>
      </c>
      <c r="C4112" s="96">
        <v>633.45199998470002</v>
      </c>
    </row>
    <row r="4113" spans="1:3" x14ac:dyDescent="0.25">
      <c r="A4113" s="96">
        <v>58740.403060370001</v>
      </c>
      <c r="B4113" s="88">
        <f t="shared" si="111"/>
        <v>41.259596939630001</v>
      </c>
      <c r="C4113" s="96">
        <v>633.53500001129999</v>
      </c>
    </row>
    <row r="4114" spans="1:3" x14ac:dyDescent="0.25">
      <c r="A4114" s="96">
        <v>58744.137401009997</v>
      </c>
      <c r="B4114" s="88">
        <f t="shared" si="111"/>
        <v>41.255862598989999</v>
      </c>
      <c r="C4114" s="96">
        <v>633.63899996500004</v>
      </c>
    </row>
    <row r="4115" spans="1:3" x14ac:dyDescent="0.25">
      <c r="A4115" s="96">
        <v>58755.415815079999</v>
      </c>
      <c r="B4115" s="88">
        <f t="shared" si="111"/>
        <v>41.244584184920001</v>
      </c>
      <c r="C4115" s="96">
        <v>633.74300001189999</v>
      </c>
    </row>
    <row r="4116" spans="1:3" x14ac:dyDescent="0.25">
      <c r="A4116" s="96">
        <v>58758.637636929998</v>
      </c>
      <c r="B4116" s="88">
        <f t="shared" si="111"/>
        <v>41.241362363070003</v>
      </c>
      <c r="C4116" s="96">
        <v>633.82799996059998</v>
      </c>
    </row>
    <row r="4117" spans="1:3" x14ac:dyDescent="0.25">
      <c r="A4117" s="96">
        <v>58761.859458769999</v>
      </c>
      <c r="B4117" s="88">
        <f t="shared" si="111"/>
        <v>41.238140541230003</v>
      </c>
      <c r="C4117" s="96">
        <v>633.83999995889997</v>
      </c>
    </row>
    <row r="4118" spans="1:3" x14ac:dyDescent="0.25">
      <c r="A4118" s="96">
        <v>58768.304861010001</v>
      </c>
      <c r="B4118" s="88">
        <f t="shared" si="111"/>
        <v>41.231695138989998</v>
      </c>
      <c r="C4118" s="96">
        <v>633.86000001800005</v>
      </c>
    </row>
    <row r="4119" spans="1:3" x14ac:dyDescent="0.25">
      <c r="A4119" s="96">
        <v>58774.74897026</v>
      </c>
      <c r="B4119" s="88">
        <f t="shared" si="111"/>
        <v>41.225251029740001</v>
      </c>
      <c r="C4119" s="96">
        <v>633.96599998700003</v>
      </c>
    </row>
    <row r="4120" spans="1:3" x14ac:dyDescent="0.25">
      <c r="A4120" s="96">
        <v>58781.193439590003</v>
      </c>
      <c r="B4120" s="88">
        <f t="shared" si="111"/>
        <v>41.218806560409995</v>
      </c>
      <c r="C4120" s="96">
        <v>634.00699997319998</v>
      </c>
    </row>
    <row r="4121" spans="1:3" x14ac:dyDescent="0.25">
      <c r="A4121" s="96">
        <v>58784.414989689998</v>
      </c>
      <c r="B4121" s="88">
        <f t="shared" si="111"/>
        <v>41.215585010310001</v>
      </c>
      <c r="C4121" s="96">
        <v>634.08799998459995</v>
      </c>
    </row>
    <row r="4122" spans="1:3" x14ac:dyDescent="0.25">
      <c r="A4122" s="96">
        <v>58792.471038650001</v>
      </c>
      <c r="B4122" s="88">
        <f t="shared" si="111"/>
        <v>41.20752896135</v>
      </c>
      <c r="C4122" s="96">
        <v>634.47999998930004</v>
      </c>
    </row>
    <row r="4123" spans="1:3" x14ac:dyDescent="0.25">
      <c r="A4123" s="96">
        <v>58798.914905899997</v>
      </c>
      <c r="B4123" s="88">
        <f t="shared" si="111"/>
        <v>41.201085094100002</v>
      </c>
      <c r="C4123" s="96">
        <v>634.58499999720004</v>
      </c>
    </row>
    <row r="4124" spans="1:3" x14ac:dyDescent="0.25">
      <c r="A4124" s="96">
        <v>58800.526115690001</v>
      </c>
      <c r="B4124" s="88">
        <f t="shared" si="111"/>
        <v>41.199473884309995</v>
      </c>
      <c r="C4124" s="96">
        <v>634.65600002559995</v>
      </c>
    </row>
    <row r="4125" spans="1:3" x14ac:dyDescent="0.25">
      <c r="A4125" s="96">
        <v>58803.827844029998</v>
      </c>
      <c r="B4125" s="88">
        <f t="shared" si="111"/>
        <v>41.196172155970004</v>
      </c>
      <c r="C4125" s="96">
        <v>634.69200002030004</v>
      </c>
    </row>
    <row r="4126" spans="1:3" x14ac:dyDescent="0.25">
      <c r="A4126" s="96">
        <v>58808.581850019997</v>
      </c>
      <c r="B4126" s="88">
        <f t="shared" si="111"/>
        <v>41.191418149980002</v>
      </c>
      <c r="C4126" s="96">
        <v>634.73899995910006</v>
      </c>
    </row>
    <row r="4127" spans="1:3" x14ac:dyDescent="0.25">
      <c r="A4127" s="96">
        <v>58811.803606369998</v>
      </c>
      <c r="B4127" s="88">
        <f t="shared" si="111"/>
        <v>41.188196393630001</v>
      </c>
      <c r="C4127" s="96">
        <v>634.83100000770003</v>
      </c>
    </row>
    <row r="4128" spans="1:3" x14ac:dyDescent="0.25">
      <c r="A4128" s="96">
        <v>58816.636661819997</v>
      </c>
      <c r="B4128" s="88">
        <f t="shared" si="111"/>
        <v>41.183363338180001</v>
      </c>
      <c r="C4128" s="96">
        <v>634.91099996490004</v>
      </c>
    </row>
    <row r="4129" spans="1:3" x14ac:dyDescent="0.25">
      <c r="A4129" s="96">
        <v>58821.469928320003</v>
      </c>
      <c r="B4129" s="88">
        <f t="shared" si="111"/>
        <v>41.178530071680001</v>
      </c>
      <c r="C4129" s="96">
        <v>635.07599996399995</v>
      </c>
    </row>
    <row r="4130" spans="1:3" x14ac:dyDescent="0.25">
      <c r="A4130" s="96">
        <v>58826.304163829998</v>
      </c>
      <c r="B4130" s="88">
        <f t="shared" si="111"/>
        <v>41.173695836170005</v>
      </c>
      <c r="C4130" s="96">
        <v>635.1619999669</v>
      </c>
    </row>
    <row r="4131" spans="1:3" x14ac:dyDescent="0.25">
      <c r="A4131" s="96">
        <v>58828.530202690003</v>
      </c>
      <c r="B4131" s="88">
        <f t="shared" si="111"/>
        <v>41.171469797309996</v>
      </c>
      <c r="C4131" s="96">
        <v>635.26100002229998</v>
      </c>
    </row>
    <row r="4132" spans="1:3" x14ac:dyDescent="0.25">
      <c r="A4132" s="96">
        <v>58831.136995360001</v>
      </c>
      <c r="B4132" s="88">
        <f t="shared" si="111"/>
        <v>41.168863004640002</v>
      </c>
      <c r="C4132" s="96">
        <v>635.34000001849995</v>
      </c>
    </row>
    <row r="4133" spans="1:3" x14ac:dyDescent="0.25">
      <c r="A4133" s="96">
        <v>58832.748100869998</v>
      </c>
      <c r="B4133" s="88">
        <f t="shared" si="111"/>
        <v>41.167251899130001</v>
      </c>
      <c r="C4133" s="96">
        <v>635.4240000062</v>
      </c>
    </row>
    <row r="4134" spans="1:3" x14ac:dyDescent="0.25">
      <c r="A4134" s="96">
        <v>58848.452007270003</v>
      </c>
      <c r="B4134" s="88">
        <f t="shared" si="111"/>
        <v>41.151547992729995</v>
      </c>
      <c r="C4134" s="96">
        <v>635.46999998390004</v>
      </c>
    </row>
    <row r="4135" spans="1:3" x14ac:dyDescent="0.25">
      <c r="A4135" s="96">
        <v>58858.526116909998</v>
      </c>
      <c r="B4135" s="88">
        <f t="shared" si="111"/>
        <v>41.141473883090001</v>
      </c>
      <c r="C4135" s="96">
        <v>635.51200002430005</v>
      </c>
    </row>
    <row r="4136" spans="1:3" x14ac:dyDescent="0.25">
      <c r="A4136" s="96">
        <v>58860.137132119999</v>
      </c>
      <c r="B4136" s="88">
        <f t="shared" si="111"/>
        <v>41.139862867879998</v>
      </c>
      <c r="C4136" s="96">
        <v>635.57200001549995</v>
      </c>
    </row>
    <row r="4137" spans="1:3" x14ac:dyDescent="0.25">
      <c r="A4137" s="96">
        <v>58861.748151979999</v>
      </c>
      <c r="B4137" s="88">
        <f t="shared" si="111"/>
        <v>41.138251848020005</v>
      </c>
      <c r="C4137" s="96">
        <v>635.73999999089995</v>
      </c>
    </row>
    <row r="4138" spans="1:3" x14ac:dyDescent="0.25">
      <c r="A4138" s="96">
        <v>58868.279220880002</v>
      </c>
      <c r="B4138" s="88">
        <f t="shared" si="111"/>
        <v>41.131720779119995</v>
      </c>
      <c r="C4138" s="96">
        <v>635.78000001609996</v>
      </c>
    </row>
    <row r="4139" spans="1:3" x14ac:dyDescent="0.25">
      <c r="A4139" s="96">
        <v>58874.637184389998</v>
      </c>
      <c r="B4139" s="88">
        <f t="shared" si="111"/>
        <v>41.125362815610004</v>
      </c>
      <c r="C4139" s="96">
        <v>635.86100002750004</v>
      </c>
    </row>
    <row r="4140" spans="1:3" x14ac:dyDescent="0.25">
      <c r="A4140" s="96">
        <v>58879.469892219997</v>
      </c>
      <c r="B4140" s="88">
        <f t="shared" si="111"/>
        <v>41.120530107780006</v>
      </c>
      <c r="C4140" s="96">
        <v>635.97499996420004</v>
      </c>
    </row>
    <row r="4141" spans="1:3" x14ac:dyDescent="0.25">
      <c r="A4141" s="96">
        <v>58881.081428750003</v>
      </c>
      <c r="B4141" s="88">
        <f t="shared" si="111"/>
        <v>41.118918571249999</v>
      </c>
      <c r="C4141" s="96">
        <v>636.10899996010005</v>
      </c>
    </row>
    <row r="4142" spans="1:3" x14ac:dyDescent="0.25">
      <c r="A4142" s="96">
        <v>58884.303596040001</v>
      </c>
      <c r="B4142" s="88">
        <f t="shared" si="111"/>
        <v>41.115696403960001</v>
      </c>
      <c r="C4142" s="96">
        <v>636.14399999379998</v>
      </c>
    </row>
    <row r="4143" spans="1:3" x14ac:dyDescent="0.25">
      <c r="A4143" s="96">
        <v>58885.915132579998</v>
      </c>
      <c r="B4143" s="88">
        <f t="shared" si="111"/>
        <v>41.114084867420004</v>
      </c>
      <c r="C4143" s="96">
        <v>636.26500003039996</v>
      </c>
    </row>
    <row r="4144" spans="1:3" x14ac:dyDescent="0.25">
      <c r="A4144" s="96">
        <v>58893.968933479999</v>
      </c>
      <c r="B4144" s="88">
        <f t="shared" si="111"/>
        <v>41.106031066520003</v>
      </c>
      <c r="C4144" s="96">
        <v>636.44999999549998</v>
      </c>
    </row>
    <row r="4145" spans="1:3" x14ac:dyDescent="0.25">
      <c r="A4145" s="96">
        <v>58902.025339940003</v>
      </c>
      <c r="B4145" s="88">
        <f t="shared" si="111"/>
        <v>41.097974660059997</v>
      </c>
      <c r="C4145" s="96">
        <v>636.94599995390001</v>
      </c>
    </row>
    <row r="4146" spans="1:3" x14ac:dyDescent="0.25">
      <c r="A4146" s="96">
        <v>58906.858659290003</v>
      </c>
      <c r="B4146" s="88">
        <f t="shared" si="111"/>
        <v>41.093141340709998</v>
      </c>
      <c r="C4146" s="96">
        <v>637.07199998199997</v>
      </c>
    </row>
    <row r="4147" spans="1:3" x14ac:dyDescent="0.25">
      <c r="A4147" s="96">
        <v>58910.08081028</v>
      </c>
      <c r="B4147" s="88">
        <f t="shared" si="111"/>
        <v>41.08991918972</v>
      </c>
      <c r="C4147" s="96">
        <v>637.24699996410004</v>
      </c>
    </row>
    <row r="4148" spans="1:3" x14ac:dyDescent="0.25">
      <c r="A4148" s="96">
        <v>58913.302087360003</v>
      </c>
      <c r="B4148" s="88">
        <f t="shared" si="111"/>
        <v>41.086697912639998</v>
      </c>
      <c r="C4148" s="96">
        <v>637.2749999911</v>
      </c>
    </row>
    <row r="4149" spans="1:3" x14ac:dyDescent="0.25">
      <c r="A4149" s="96">
        <v>58916.524636039998</v>
      </c>
      <c r="B4149" s="88">
        <f t="shared" si="111"/>
        <v>41.083475363960005</v>
      </c>
      <c r="C4149" s="96">
        <v>637.41800000889998</v>
      </c>
    </row>
    <row r="4150" spans="1:3" x14ac:dyDescent="0.25">
      <c r="A4150" s="96">
        <v>58925.145477880003</v>
      </c>
      <c r="B4150" s="88">
        <f t="shared" si="111"/>
        <v>41.074854522119999</v>
      </c>
      <c r="C4150" s="96">
        <v>637.5809999928</v>
      </c>
    </row>
    <row r="4151" spans="1:3" x14ac:dyDescent="0.25">
      <c r="A4151" s="96">
        <v>58929.41310356</v>
      </c>
      <c r="B4151" s="88">
        <f t="shared" si="111"/>
        <v>41.070586896439998</v>
      </c>
      <c r="C4151" s="96">
        <v>637.66100004320003</v>
      </c>
    </row>
    <row r="4152" spans="1:3" x14ac:dyDescent="0.25">
      <c r="A4152" s="96">
        <v>58941.043367960003</v>
      </c>
      <c r="B4152" s="88">
        <f t="shared" si="111"/>
        <v>41.058956632039994</v>
      </c>
      <c r="C4152" s="96">
        <v>637.78699997809997</v>
      </c>
    </row>
    <row r="4153" spans="1:3" x14ac:dyDescent="0.25">
      <c r="A4153" s="96">
        <v>58943.913097739998</v>
      </c>
      <c r="B4153" s="88">
        <f t="shared" si="111"/>
        <v>41.056086902259999</v>
      </c>
      <c r="C4153" s="96">
        <v>637.82999997959996</v>
      </c>
    </row>
    <row r="4154" spans="1:3" x14ac:dyDescent="0.25">
      <c r="A4154" s="96">
        <v>58955.191156530003</v>
      </c>
      <c r="B4154" s="88">
        <f t="shared" si="111"/>
        <v>41.044808843469994</v>
      </c>
      <c r="C4154" s="96">
        <v>637.87400003519997</v>
      </c>
    </row>
    <row r="4155" spans="1:3" x14ac:dyDescent="0.25">
      <c r="A4155" s="96">
        <v>58955.885053489998</v>
      </c>
      <c r="B4155" s="88">
        <f t="shared" si="111"/>
        <v>41.04411494651</v>
      </c>
      <c r="C4155" s="96">
        <v>637.90199996900003</v>
      </c>
    </row>
    <row r="4156" spans="1:3" x14ac:dyDescent="0.25">
      <c r="A4156" s="96">
        <v>58958.413705500003</v>
      </c>
      <c r="B4156" s="88">
        <f t="shared" si="111"/>
        <v>41.0415862945</v>
      </c>
      <c r="C4156" s="96">
        <v>637.9920000024</v>
      </c>
    </row>
    <row r="4157" spans="1:3" x14ac:dyDescent="0.25">
      <c r="A4157" s="96">
        <v>58972.913878879997</v>
      </c>
      <c r="B4157" s="88">
        <f t="shared" si="111"/>
        <v>41.02708612112</v>
      </c>
      <c r="C4157" s="96">
        <v>638.17199997600005</v>
      </c>
    </row>
    <row r="4158" spans="1:3" x14ac:dyDescent="0.25">
      <c r="A4158" s="96">
        <v>58974.525036539999</v>
      </c>
      <c r="B4158" s="88">
        <f t="shared" si="111"/>
        <v>41.025474963459999</v>
      </c>
      <c r="C4158" s="96">
        <v>638.22100002319996</v>
      </c>
    </row>
    <row r="4159" spans="1:3" x14ac:dyDescent="0.25">
      <c r="A4159" s="96">
        <v>58983.444528510001</v>
      </c>
      <c r="B4159" s="88">
        <f t="shared" si="111"/>
        <v>41.016555471490001</v>
      </c>
      <c r="C4159" s="96">
        <v>638.30000001940004</v>
      </c>
    </row>
    <row r="4160" spans="1:3" x14ac:dyDescent="0.25">
      <c r="A4160" s="96">
        <v>58997.079686190002</v>
      </c>
      <c r="B4160" s="88">
        <f t="shared" si="111"/>
        <v>41.002920313810002</v>
      </c>
      <c r="C4160" s="96">
        <v>638.34500003610003</v>
      </c>
    </row>
    <row r="4161" spans="1:3" x14ac:dyDescent="0.25">
      <c r="A4161" s="96">
        <v>58998.69085503</v>
      </c>
      <c r="B4161" s="88">
        <f t="shared" si="111"/>
        <v>41.001309144970001</v>
      </c>
      <c r="C4161" s="96">
        <v>638.3699999936</v>
      </c>
    </row>
    <row r="4162" spans="1:3" x14ac:dyDescent="0.25">
      <c r="A4162" s="96">
        <v>59006.746699180003</v>
      </c>
      <c r="B4162" s="88">
        <f t="shared" si="111"/>
        <v>40.993253300819994</v>
      </c>
      <c r="C4162" s="96">
        <v>638.38800003749998</v>
      </c>
    </row>
    <row r="4163" spans="1:3" x14ac:dyDescent="0.25">
      <c r="A4163" s="96">
        <v>59014.801927599998</v>
      </c>
      <c r="B4163" s="88">
        <f t="shared" si="111"/>
        <v>40.985198072400003</v>
      </c>
      <c r="C4163" s="96">
        <v>638.50399998950002</v>
      </c>
    </row>
    <row r="4164" spans="1:3" x14ac:dyDescent="0.25">
      <c r="A4164" s="96">
        <v>59019.6360117</v>
      </c>
      <c r="B4164" s="88">
        <f t="shared" si="111"/>
        <v>40.980363988299999</v>
      </c>
      <c r="C4164" s="96">
        <v>638.58599996190003</v>
      </c>
    </row>
    <row r="4165" spans="1:3" x14ac:dyDescent="0.25">
      <c r="A4165" s="96">
        <v>59041.552943460003</v>
      </c>
      <c r="B4165" s="88">
        <f t="shared" ref="B4165:B4228" si="112">100-A4165/1000</f>
        <v>40.958447056539995</v>
      </c>
      <c r="C4165" s="96">
        <v>638.69200002399998</v>
      </c>
    </row>
    <row r="4166" spans="1:3" x14ac:dyDescent="0.25">
      <c r="A4166" s="96">
        <v>59045.413250830003</v>
      </c>
      <c r="B4166" s="88">
        <f t="shared" si="112"/>
        <v>40.954586749169998</v>
      </c>
      <c r="C4166" s="96">
        <v>638.75900002200001</v>
      </c>
    </row>
    <row r="4167" spans="1:3" x14ac:dyDescent="0.25">
      <c r="A4167" s="96">
        <v>59047.024184100002</v>
      </c>
      <c r="B4167" s="88">
        <f t="shared" si="112"/>
        <v>40.952975815899997</v>
      </c>
      <c r="C4167" s="96">
        <v>638.90200003979999</v>
      </c>
    </row>
    <row r="4168" spans="1:3" x14ac:dyDescent="0.25">
      <c r="A4168" s="96">
        <v>59050.246208620003</v>
      </c>
      <c r="B4168" s="88">
        <f t="shared" si="112"/>
        <v>40.949753791379997</v>
      </c>
      <c r="C4168" s="96">
        <v>639.0030000173</v>
      </c>
    </row>
    <row r="4169" spans="1:3" x14ac:dyDescent="0.25">
      <c r="A4169" s="96">
        <v>59051.857141890003</v>
      </c>
      <c r="B4169" s="88">
        <f t="shared" si="112"/>
        <v>40.948142858109996</v>
      </c>
      <c r="C4169" s="96">
        <v>639.08999998119998</v>
      </c>
    </row>
    <row r="4170" spans="1:3" x14ac:dyDescent="0.25">
      <c r="A4170" s="96">
        <v>59055.079790019998</v>
      </c>
      <c r="B4170" s="88">
        <f t="shared" si="112"/>
        <v>40.944920209980005</v>
      </c>
      <c r="C4170" s="96">
        <v>639.11899996919999</v>
      </c>
    </row>
    <row r="4171" spans="1:3" x14ac:dyDescent="0.25">
      <c r="A4171" s="96">
        <v>59058.301814539998</v>
      </c>
      <c r="B4171" s="88">
        <f t="shared" si="112"/>
        <v>40.941698185459998</v>
      </c>
      <c r="C4171" s="96">
        <v>639.24700001250005</v>
      </c>
    </row>
    <row r="4172" spans="1:3" x14ac:dyDescent="0.25">
      <c r="A4172" s="96">
        <v>59059.913529470003</v>
      </c>
      <c r="B4172" s="88">
        <f t="shared" si="112"/>
        <v>40.940086470529998</v>
      </c>
      <c r="C4172" s="96">
        <v>639.28000003099999</v>
      </c>
    </row>
    <row r="4173" spans="1:3" x14ac:dyDescent="0.25">
      <c r="A4173" s="96">
        <v>59061.523839070003</v>
      </c>
      <c r="B4173" s="88">
        <f t="shared" si="112"/>
        <v>40.938476160929994</v>
      </c>
      <c r="C4173" s="96">
        <v>639.36799995599995</v>
      </c>
    </row>
    <row r="4174" spans="1:3" x14ac:dyDescent="0.25">
      <c r="A4174" s="96">
        <v>59079.245820889999</v>
      </c>
      <c r="B4174" s="88">
        <f t="shared" si="112"/>
        <v>40.920754179109998</v>
      </c>
      <c r="C4174" s="96">
        <v>639.70300003889997</v>
      </c>
    </row>
    <row r="4175" spans="1:3" x14ac:dyDescent="0.25">
      <c r="A4175" s="96">
        <v>59087.300774279996</v>
      </c>
      <c r="B4175" s="88">
        <f t="shared" si="112"/>
        <v>40.912699225720004</v>
      </c>
      <c r="C4175" s="96">
        <v>639.98199997469999</v>
      </c>
    </row>
    <row r="4176" spans="1:3" x14ac:dyDescent="0.25">
      <c r="A4176" s="96">
        <v>59090.52327641</v>
      </c>
      <c r="B4176" s="88">
        <f t="shared" si="112"/>
        <v>40.909476723589997</v>
      </c>
      <c r="C4176" s="96">
        <v>640.03199998289995</v>
      </c>
    </row>
    <row r="4177" spans="1:3" x14ac:dyDescent="0.25">
      <c r="A4177" s="96">
        <v>59098.57898898</v>
      </c>
      <c r="B4177" s="88">
        <f t="shared" si="112"/>
        <v>40.901421011019998</v>
      </c>
      <c r="C4177" s="96">
        <v>640.26000004260004</v>
      </c>
    </row>
    <row r="4178" spans="1:3" x14ac:dyDescent="0.25">
      <c r="A4178" s="96">
        <v>59106.275031079997</v>
      </c>
      <c r="B4178" s="88">
        <f t="shared" si="112"/>
        <v>40.893724968920004</v>
      </c>
      <c r="C4178" s="96">
        <v>640.28200002389997</v>
      </c>
    </row>
    <row r="4179" spans="1:3" x14ac:dyDescent="0.25">
      <c r="A4179" s="96">
        <v>59114.690105469999</v>
      </c>
      <c r="B4179" s="88">
        <f t="shared" si="112"/>
        <v>40.885309894530003</v>
      </c>
      <c r="C4179" s="96">
        <v>640.44000001619997</v>
      </c>
    </row>
    <row r="4180" spans="1:3" x14ac:dyDescent="0.25">
      <c r="A4180" s="96">
        <v>59121.134629499997</v>
      </c>
      <c r="B4180" s="88">
        <f t="shared" si="112"/>
        <v>40.878865370500002</v>
      </c>
      <c r="C4180" s="96">
        <v>640.55999999870005</v>
      </c>
    </row>
    <row r="4181" spans="1:3" x14ac:dyDescent="0.25">
      <c r="A4181" s="96">
        <v>59134.023353960001</v>
      </c>
      <c r="B4181" s="88">
        <f t="shared" si="112"/>
        <v>40.865976646039996</v>
      </c>
      <c r="C4181" s="96">
        <v>640.62499998140004</v>
      </c>
    </row>
    <row r="4182" spans="1:3" x14ac:dyDescent="0.25">
      <c r="A4182" s="96">
        <v>59138.857192700001</v>
      </c>
      <c r="B4182" s="88">
        <f t="shared" si="112"/>
        <v>40.861142807299998</v>
      </c>
      <c r="C4182" s="96">
        <v>640.69899998610003</v>
      </c>
    </row>
    <row r="4183" spans="1:3" x14ac:dyDescent="0.25">
      <c r="A4183" s="96">
        <v>59146.911994249996</v>
      </c>
      <c r="B4183" s="88">
        <f t="shared" si="112"/>
        <v>40.853088005750003</v>
      </c>
      <c r="C4183" s="96">
        <v>640.89499998839995</v>
      </c>
    </row>
    <row r="4184" spans="1:3" x14ac:dyDescent="0.25">
      <c r="A4184" s="96">
        <v>59149.670240970001</v>
      </c>
      <c r="B4184" s="88">
        <f t="shared" si="112"/>
        <v>40.850329759029997</v>
      </c>
      <c r="C4184" s="96">
        <v>640.99900003519997</v>
      </c>
    </row>
    <row r="4185" spans="1:3" x14ac:dyDescent="0.25">
      <c r="A4185" s="96">
        <v>59151.745865700002</v>
      </c>
      <c r="B4185" s="88">
        <f t="shared" si="112"/>
        <v>40.848254134299999</v>
      </c>
      <c r="C4185" s="96">
        <v>641.03700004519999</v>
      </c>
    </row>
    <row r="4186" spans="1:3" x14ac:dyDescent="0.25">
      <c r="A4186" s="96">
        <v>59165.978267960003</v>
      </c>
      <c r="B4186" s="88">
        <f t="shared" si="112"/>
        <v>40.83402173204</v>
      </c>
      <c r="C4186" s="96">
        <v>641.19599999859997</v>
      </c>
    </row>
    <row r="4187" spans="1:3" x14ac:dyDescent="0.25">
      <c r="A4187" s="96">
        <v>59167.856277810002</v>
      </c>
      <c r="B4187" s="88">
        <f t="shared" si="112"/>
        <v>40.832143722189997</v>
      </c>
      <c r="C4187" s="96">
        <v>641.22700000179998</v>
      </c>
    </row>
    <row r="4188" spans="1:3" x14ac:dyDescent="0.25">
      <c r="A4188" s="96">
        <v>59171.07918488</v>
      </c>
      <c r="B4188" s="88">
        <f t="shared" si="112"/>
        <v>40.82892081512</v>
      </c>
      <c r="C4188" s="96">
        <v>641.34999996049999</v>
      </c>
    </row>
    <row r="4189" spans="1:3" x14ac:dyDescent="0.25">
      <c r="A4189" s="96">
        <v>59177.523253860003</v>
      </c>
      <c r="B4189" s="88">
        <f t="shared" si="112"/>
        <v>40.822476746139998</v>
      </c>
      <c r="C4189" s="96">
        <v>641.39600003140004</v>
      </c>
    </row>
    <row r="4190" spans="1:3" x14ac:dyDescent="0.25">
      <c r="A4190" s="96">
        <v>59183.968045319998</v>
      </c>
      <c r="B4190" s="88">
        <f t="shared" si="112"/>
        <v>40.81603195468</v>
      </c>
      <c r="C4190" s="96">
        <v>641.46199997509996</v>
      </c>
    </row>
    <row r="4191" spans="1:3" x14ac:dyDescent="0.25">
      <c r="A4191" s="96">
        <v>59187.189462709997</v>
      </c>
      <c r="B4191" s="88">
        <f t="shared" si="112"/>
        <v>40.812810537290005</v>
      </c>
      <c r="C4191" s="96">
        <v>641.56100003050005</v>
      </c>
    </row>
    <row r="4192" spans="1:3" x14ac:dyDescent="0.25">
      <c r="A4192" s="96">
        <v>59200.078470319997</v>
      </c>
      <c r="B4192" s="88">
        <f t="shared" si="112"/>
        <v>40.799921529680006</v>
      </c>
      <c r="C4192" s="96">
        <v>641.71999998390004</v>
      </c>
    </row>
    <row r="4193" spans="1:3" x14ac:dyDescent="0.25">
      <c r="A4193" s="96">
        <v>59204.400107269998</v>
      </c>
      <c r="B4193" s="88">
        <f t="shared" si="112"/>
        <v>40.795599892730003</v>
      </c>
      <c r="C4193" s="96">
        <v>641.90300002690003</v>
      </c>
    </row>
    <row r="4194" spans="1:3" x14ac:dyDescent="0.25">
      <c r="A4194" s="96">
        <v>59208.134383240002</v>
      </c>
      <c r="B4194" s="88">
        <f t="shared" si="112"/>
        <v>40.791865616759999</v>
      </c>
      <c r="C4194" s="96">
        <v>641.96199996400003</v>
      </c>
    </row>
    <row r="4195" spans="1:3" x14ac:dyDescent="0.25">
      <c r="A4195" s="96">
        <v>59227.467757309998</v>
      </c>
      <c r="B4195" s="88">
        <f t="shared" si="112"/>
        <v>40.772532242690005</v>
      </c>
      <c r="C4195" s="96">
        <v>642.11999995630003</v>
      </c>
    </row>
    <row r="4196" spans="1:3" x14ac:dyDescent="0.25">
      <c r="A4196" s="96">
        <v>59238.745091750003</v>
      </c>
      <c r="B4196" s="88">
        <f t="shared" si="112"/>
        <v>40.761254908249995</v>
      </c>
      <c r="C4196" s="96">
        <v>642.35099999229999</v>
      </c>
    </row>
    <row r="4197" spans="1:3" x14ac:dyDescent="0.25">
      <c r="A4197" s="96">
        <v>59245.189911219997</v>
      </c>
      <c r="B4197" s="88">
        <f t="shared" si="112"/>
        <v>40.754810088780005</v>
      </c>
      <c r="C4197" s="96">
        <v>642.42400003600005</v>
      </c>
    </row>
    <row r="4198" spans="1:3" x14ac:dyDescent="0.25">
      <c r="A4198" s="96">
        <v>59246.800456470002</v>
      </c>
      <c r="B4198" s="88">
        <f t="shared" si="112"/>
        <v>40.753199543529995</v>
      </c>
      <c r="C4198" s="96">
        <v>642.49999996270003</v>
      </c>
    </row>
    <row r="4199" spans="1:3" x14ac:dyDescent="0.25">
      <c r="A4199" s="96">
        <v>59254.856277350002</v>
      </c>
      <c r="B4199" s="88">
        <f t="shared" si="112"/>
        <v>40.745143722649999</v>
      </c>
      <c r="C4199" s="96">
        <v>642.50100001689998</v>
      </c>
    </row>
    <row r="4200" spans="1:3" x14ac:dyDescent="0.25">
      <c r="A4200" s="96">
        <v>59264.522863090002</v>
      </c>
      <c r="B4200" s="88">
        <f t="shared" si="112"/>
        <v>40.735477136909999</v>
      </c>
      <c r="C4200" s="96">
        <v>642.65999997029996</v>
      </c>
    </row>
    <row r="4201" spans="1:3" x14ac:dyDescent="0.25">
      <c r="A4201" s="96">
        <v>59275.800721489999</v>
      </c>
      <c r="B4201" s="88">
        <f t="shared" si="112"/>
        <v>40.72419927851</v>
      </c>
      <c r="C4201" s="96">
        <v>642.67699996010003</v>
      </c>
    </row>
    <row r="4202" spans="1:3" x14ac:dyDescent="0.25">
      <c r="A4202" s="96">
        <v>59279.022917319999</v>
      </c>
      <c r="B4202" s="88">
        <f t="shared" si="112"/>
        <v>40.720977082680001</v>
      </c>
      <c r="C4202" s="96">
        <v>642.86700000990004</v>
      </c>
    </row>
    <row r="4203" spans="1:3" x14ac:dyDescent="0.25">
      <c r="A4203" s="96">
        <v>59280.633427799999</v>
      </c>
      <c r="B4203" s="88">
        <f t="shared" si="112"/>
        <v>40.719366572200002</v>
      </c>
      <c r="C4203" s="96">
        <v>642.95700004319997</v>
      </c>
    </row>
    <row r="4204" spans="1:3" x14ac:dyDescent="0.25">
      <c r="A4204" s="96">
        <v>59285.467115109997</v>
      </c>
      <c r="B4204" s="88">
        <f t="shared" si="112"/>
        <v>40.714532884890005</v>
      </c>
      <c r="C4204" s="96">
        <v>643.01099998879999</v>
      </c>
    </row>
    <row r="4205" spans="1:3" x14ac:dyDescent="0.25">
      <c r="A4205" s="96">
        <v>59288.689310950002</v>
      </c>
      <c r="B4205" s="88">
        <f t="shared" si="112"/>
        <v>40.711310689049995</v>
      </c>
      <c r="C4205" s="96">
        <v>643.12599997970005</v>
      </c>
    </row>
    <row r="4206" spans="1:3" x14ac:dyDescent="0.25">
      <c r="A4206" s="96">
        <v>59296.745194080002</v>
      </c>
      <c r="B4206" s="88">
        <f t="shared" si="112"/>
        <v>40.703254805919997</v>
      </c>
      <c r="C4206" s="96">
        <v>643.23399996379999</v>
      </c>
    </row>
    <row r="4207" spans="1:3" x14ac:dyDescent="0.25">
      <c r="A4207" s="96">
        <v>59304.79990233</v>
      </c>
      <c r="B4207" s="88">
        <f t="shared" si="112"/>
        <v>40.695200097670003</v>
      </c>
      <c r="C4207" s="96">
        <v>643.39800000189996</v>
      </c>
    </row>
    <row r="4208" spans="1:3" x14ac:dyDescent="0.25">
      <c r="A4208" s="96">
        <v>59306.41158778</v>
      </c>
      <c r="B4208" s="88">
        <f t="shared" si="112"/>
        <v>40.693588412220002</v>
      </c>
      <c r="C4208" s="96">
        <v>643.46900003029998</v>
      </c>
    </row>
    <row r="4209" spans="1:3" x14ac:dyDescent="0.25">
      <c r="A4209" s="96">
        <v>59314.467218160004</v>
      </c>
      <c r="B4209" s="88">
        <f t="shared" si="112"/>
        <v>40.685532781839996</v>
      </c>
      <c r="C4209" s="96">
        <v>643.52600004520002</v>
      </c>
    </row>
    <row r="4210" spans="1:3" x14ac:dyDescent="0.25">
      <c r="A4210" s="96">
        <v>59317.689335640003</v>
      </c>
      <c r="B4210" s="88">
        <f t="shared" si="112"/>
        <v>40.682310664359996</v>
      </c>
      <c r="C4210" s="96">
        <v>643.76800002530001</v>
      </c>
    </row>
    <row r="4211" spans="1:3" x14ac:dyDescent="0.25">
      <c r="A4211" s="96">
        <v>59320.911265809998</v>
      </c>
      <c r="B4211" s="88">
        <f t="shared" si="112"/>
        <v>40.679088734190003</v>
      </c>
      <c r="C4211" s="96">
        <v>643.82399998610003</v>
      </c>
    </row>
    <row r="4212" spans="1:3" x14ac:dyDescent="0.25">
      <c r="A4212" s="96">
        <v>59324.133195980001</v>
      </c>
      <c r="B4212" s="88">
        <f t="shared" si="112"/>
        <v>40.675866804019996</v>
      </c>
      <c r="C4212" s="96">
        <v>643.93199997019997</v>
      </c>
    </row>
    <row r="4213" spans="1:3" x14ac:dyDescent="0.25">
      <c r="A4213" s="96">
        <v>59331.80694427</v>
      </c>
      <c r="B4213" s="88">
        <f t="shared" si="112"/>
        <v>40.668193055730001</v>
      </c>
      <c r="C4213" s="96">
        <v>644.05599998310004</v>
      </c>
    </row>
    <row r="4214" spans="1:3" x14ac:dyDescent="0.25">
      <c r="A4214" s="96">
        <v>59335.411011010001</v>
      </c>
      <c r="B4214" s="88">
        <f t="shared" si="112"/>
        <v>40.664588988989998</v>
      </c>
      <c r="C4214" s="96">
        <v>644.08999996260002</v>
      </c>
    </row>
    <row r="4215" spans="1:3" x14ac:dyDescent="0.25">
      <c r="A4215" s="96">
        <v>59352.465490800001</v>
      </c>
      <c r="B4215" s="88">
        <f t="shared" si="112"/>
        <v>40.6475345092</v>
      </c>
      <c r="C4215" s="96">
        <v>644.11799998950005</v>
      </c>
    </row>
    <row r="4216" spans="1:3" x14ac:dyDescent="0.25">
      <c r="A4216" s="96">
        <v>59356.355638480003</v>
      </c>
      <c r="B4216" s="88">
        <f t="shared" si="112"/>
        <v>40.643644361519996</v>
      </c>
      <c r="C4216" s="96">
        <v>644.12000000479998</v>
      </c>
    </row>
    <row r="4217" spans="1:3" x14ac:dyDescent="0.25">
      <c r="A4217" s="96">
        <v>59366.022474630001</v>
      </c>
      <c r="B4217" s="88">
        <f t="shared" si="112"/>
        <v>40.63397752537</v>
      </c>
      <c r="C4217" s="96">
        <v>644.16700003669996</v>
      </c>
    </row>
    <row r="4218" spans="1:3" x14ac:dyDescent="0.25">
      <c r="A4218" s="96">
        <v>59368.19181669</v>
      </c>
      <c r="B4218" s="88">
        <f t="shared" si="112"/>
        <v>40.63180818331</v>
      </c>
      <c r="C4218" s="96">
        <v>644.30800003930005</v>
      </c>
    </row>
    <row r="4219" spans="1:3" x14ac:dyDescent="0.25">
      <c r="A4219" s="96">
        <v>59372.467216090001</v>
      </c>
      <c r="B4219" s="88">
        <f t="shared" si="112"/>
        <v>40.627532783909999</v>
      </c>
      <c r="C4219" s="96">
        <v>644.44599997249998</v>
      </c>
    </row>
    <row r="4220" spans="1:3" x14ac:dyDescent="0.25">
      <c r="A4220" s="96">
        <v>59380.52248598</v>
      </c>
      <c r="B4220" s="88">
        <f t="shared" si="112"/>
        <v>40.619477514019998</v>
      </c>
      <c r="C4220" s="96">
        <v>644.51799996199998</v>
      </c>
    </row>
    <row r="4221" spans="1:3" x14ac:dyDescent="0.25">
      <c r="A4221" s="96">
        <v>59382.514720899999</v>
      </c>
      <c r="B4221" s="88">
        <f t="shared" si="112"/>
        <v>40.617485279100002</v>
      </c>
      <c r="C4221" s="96">
        <v>644.78900002319995</v>
      </c>
    </row>
    <row r="4222" spans="1:3" x14ac:dyDescent="0.25">
      <c r="A4222" s="96">
        <v>59383.74485992</v>
      </c>
      <c r="B4222" s="88">
        <f t="shared" si="112"/>
        <v>40.61625514008</v>
      </c>
      <c r="C4222" s="96">
        <v>644.82500001790004</v>
      </c>
    </row>
    <row r="4223" spans="1:3" x14ac:dyDescent="0.25">
      <c r="A4223" s="96">
        <v>59390.188944419999</v>
      </c>
      <c r="B4223" s="88">
        <f t="shared" si="112"/>
        <v>40.609811055580003</v>
      </c>
      <c r="C4223" s="96">
        <v>644.83599996190003</v>
      </c>
    </row>
    <row r="4224" spans="1:3" x14ac:dyDescent="0.25">
      <c r="A4224" s="96">
        <v>59391.800684469999</v>
      </c>
      <c r="B4224" s="88">
        <f t="shared" si="112"/>
        <v>40.608199315530001</v>
      </c>
      <c r="C4224" s="96">
        <v>644.88799998540003</v>
      </c>
    </row>
    <row r="4225" spans="1:3" x14ac:dyDescent="0.25">
      <c r="A4225" s="96">
        <v>59393.411465960002</v>
      </c>
      <c r="B4225" s="88">
        <f t="shared" si="112"/>
        <v>40.60658853404</v>
      </c>
      <c r="C4225" s="96">
        <v>645.1790000126</v>
      </c>
    </row>
    <row r="4226" spans="1:3" x14ac:dyDescent="0.25">
      <c r="A4226" s="96">
        <v>59395.022247449997</v>
      </c>
      <c r="B4226" s="88">
        <f t="shared" si="112"/>
        <v>40.604977752550006</v>
      </c>
      <c r="C4226" s="96">
        <v>645.28999997300002</v>
      </c>
    </row>
    <row r="4227" spans="1:3" x14ac:dyDescent="0.25">
      <c r="A4227" s="96">
        <v>59399.871068430002</v>
      </c>
      <c r="B4227" s="88">
        <f t="shared" si="112"/>
        <v>40.600128931569998</v>
      </c>
      <c r="C4227" s="96">
        <v>645.44299997389999</v>
      </c>
    </row>
    <row r="4228" spans="1:3" x14ac:dyDescent="0.25">
      <c r="A4228" s="96">
        <v>59401.467358200003</v>
      </c>
      <c r="B4228" s="88">
        <f t="shared" si="112"/>
        <v>40.598532641799999</v>
      </c>
      <c r="C4228" s="96">
        <v>645.46899998560002</v>
      </c>
    </row>
    <row r="4229" spans="1:3" x14ac:dyDescent="0.25">
      <c r="A4229" s="96">
        <v>59403.077963049996</v>
      </c>
      <c r="B4229" s="88">
        <f t="shared" ref="B4229:B4292" si="113">100-A4229/1000</f>
        <v>40.596922036950005</v>
      </c>
      <c r="C4229" s="96">
        <v>645.54700002070001</v>
      </c>
    </row>
    <row r="4230" spans="1:3" x14ac:dyDescent="0.25">
      <c r="A4230" s="96">
        <v>59406.300146319998</v>
      </c>
      <c r="B4230" s="88">
        <f t="shared" si="113"/>
        <v>40.59369985368</v>
      </c>
      <c r="C4230" s="96">
        <v>646.17399999869997</v>
      </c>
    </row>
    <row r="4231" spans="1:3" x14ac:dyDescent="0.25">
      <c r="A4231" s="96">
        <v>59409.519734180001</v>
      </c>
      <c r="B4231" s="88">
        <f t="shared" si="113"/>
        <v>40.590480265819998</v>
      </c>
      <c r="C4231" s="96">
        <v>646.37599995359994</v>
      </c>
    </row>
    <row r="4232" spans="1:3" x14ac:dyDescent="0.25">
      <c r="A4232" s="96">
        <v>59411.13036512</v>
      </c>
      <c r="B4232" s="88">
        <f t="shared" si="113"/>
        <v>40.588869634879998</v>
      </c>
      <c r="C4232" s="96">
        <v>646.43900001420002</v>
      </c>
    </row>
    <row r="4233" spans="1:3" x14ac:dyDescent="0.25">
      <c r="A4233" s="96">
        <v>59412.745975520003</v>
      </c>
      <c r="B4233" s="88">
        <f t="shared" si="113"/>
        <v>40.587254024479996</v>
      </c>
      <c r="C4233" s="96">
        <v>646.4399999753</v>
      </c>
    </row>
    <row r="4234" spans="1:3" x14ac:dyDescent="0.25">
      <c r="A4234" s="96">
        <v>59414.352986719998</v>
      </c>
      <c r="B4234" s="88">
        <f t="shared" si="113"/>
        <v>40.585647013280003</v>
      </c>
      <c r="C4234" s="96">
        <v>646.72100001950002</v>
      </c>
    </row>
    <row r="4235" spans="1:3" x14ac:dyDescent="0.25">
      <c r="A4235" s="96">
        <v>59415.964395110001</v>
      </c>
      <c r="B4235" s="88">
        <f t="shared" si="113"/>
        <v>40.584035604889998</v>
      </c>
      <c r="C4235" s="96">
        <v>647.95700002460001</v>
      </c>
    </row>
    <row r="4236" spans="1:3" x14ac:dyDescent="0.25">
      <c r="A4236" s="96">
        <v>59417.57500556</v>
      </c>
      <c r="B4236" s="88">
        <f t="shared" si="113"/>
        <v>40.582424994439997</v>
      </c>
      <c r="C4236" s="96">
        <v>649.91800000889998</v>
      </c>
    </row>
    <row r="4237" spans="1:3" x14ac:dyDescent="0.25">
      <c r="A4237" s="96">
        <v>59419.186413950003</v>
      </c>
      <c r="B4237" s="88">
        <f t="shared" si="113"/>
        <v>40.580813586049999</v>
      </c>
      <c r="C4237" s="96">
        <v>650.39300004020004</v>
      </c>
    </row>
    <row r="4238" spans="1:3" x14ac:dyDescent="0.25">
      <c r="A4238" s="96">
        <v>59420.797024380001</v>
      </c>
      <c r="B4238" s="88">
        <f t="shared" si="113"/>
        <v>40.579202975619999</v>
      </c>
      <c r="C4238" s="96">
        <v>650.37999998780003</v>
      </c>
    </row>
    <row r="4239" spans="1:3" x14ac:dyDescent="0.25">
      <c r="A4239" s="96">
        <v>59421.00839137</v>
      </c>
      <c r="B4239" s="88">
        <f t="shared" si="113"/>
        <v>40.578991608629998</v>
      </c>
      <c r="C4239" s="96">
        <v>650.37999998780003</v>
      </c>
    </row>
    <row r="4240" spans="1:3" x14ac:dyDescent="0.25">
      <c r="A4240" s="96">
        <v>59435.909547869996</v>
      </c>
      <c r="B4240" s="88">
        <f t="shared" si="113"/>
        <v>40.564090452130003</v>
      </c>
      <c r="C4240" s="96">
        <v>650.41399996730001</v>
      </c>
    </row>
    <row r="4241" spans="1:3" x14ac:dyDescent="0.25">
      <c r="A4241" s="96">
        <v>59443.477762779999</v>
      </c>
      <c r="B4241" s="88">
        <f t="shared" si="113"/>
        <v>40.556522237220001</v>
      </c>
      <c r="C4241" s="96">
        <v>650.50600001589999</v>
      </c>
    </row>
    <row r="4242" spans="1:3" x14ac:dyDescent="0.25">
      <c r="A4242" s="96">
        <v>59451.045619550001</v>
      </c>
      <c r="B4242" s="88">
        <f t="shared" si="113"/>
        <v>40.548954380449999</v>
      </c>
      <c r="C4242" s="96">
        <v>650.53099997339996</v>
      </c>
    </row>
    <row r="4243" spans="1:3" x14ac:dyDescent="0.25">
      <c r="A4243" s="96">
        <v>59458.613476309998</v>
      </c>
      <c r="B4243" s="88">
        <f t="shared" si="113"/>
        <v>40.541386523690001</v>
      </c>
      <c r="C4243" s="96">
        <v>650.61899999160005</v>
      </c>
    </row>
    <row r="4244" spans="1:3" x14ac:dyDescent="0.25">
      <c r="A4244" s="96">
        <v>59475.887126189999</v>
      </c>
      <c r="B4244" s="88">
        <f t="shared" si="113"/>
        <v>40.524112873810004</v>
      </c>
      <c r="C4244" s="96">
        <v>650.70799997079996</v>
      </c>
    </row>
    <row r="4245" spans="1:3" x14ac:dyDescent="0.25">
      <c r="A4245" s="96">
        <v>59488.885104530003</v>
      </c>
      <c r="B4245" s="88">
        <f t="shared" si="113"/>
        <v>40.511114895469994</v>
      </c>
      <c r="C4245" s="96">
        <v>650.71499997750004</v>
      </c>
    </row>
    <row r="4246" spans="1:3" x14ac:dyDescent="0.25">
      <c r="A4246" s="96">
        <v>59496.452839329999</v>
      </c>
      <c r="B4246" s="88">
        <f t="shared" si="113"/>
        <v>40.503547160670003</v>
      </c>
      <c r="C4246" s="96">
        <v>650.82699999210001</v>
      </c>
    </row>
    <row r="4247" spans="1:3" x14ac:dyDescent="0.25">
      <c r="A4247" s="96">
        <v>59511.588805929998</v>
      </c>
      <c r="B4247" s="88">
        <f t="shared" si="113"/>
        <v>40.488411194070004</v>
      </c>
      <c r="C4247" s="96">
        <v>650.87900001560001</v>
      </c>
    </row>
    <row r="4248" spans="1:3" x14ac:dyDescent="0.25">
      <c r="A4248" s="96">
        <v>59520.375305859998</v>
      </c>
      <c r="B4248" s="88">
        <f t="shared" si="113"/>
        <v>40.47962469414</v>
      </c>
      <c r="C4248" s="96">
        <v>650.96000002699998</v>
      </c>
    </row>
    <row r="4249" spans="1:3" x14ac:dyDescent="0.25">
      <c r="A4249" s="96">
        <v>59534.292353030003</v>
      </c>
      <c r="B4249" s="88">
        <f t="shared" si="113"/>
        <v>40.465707646969996</v>
      </c>
      <c r="C4249" s="96">
        <v>650.99999995899998</v>
      </c>
    </row>
    <row r="4250" spans="1:3" x14ac:dyDescent="0.25">
      <c r="A4250" s="96">
        <v>59541.860685079999</v>
      </c>
      <c r="B4250" s="88">
        <f t="shared" si="113"/>
        <v>40.458139314920004</v>
      </c>
      <c r="C4250" s="96">
        <v>651.1250000261</v>
      </c>
    </row>
    <row r="4251" spans="1:3" x14ac:dyDescent="0.25">
      <c r="A4251" s="96">
        <v>59557.044351370001</v>
      </c>
      <c r="B4251" s="88">
        <f t="shared" si="113"/>
        <v>40.442955648629997</v>
      </c>
      <c r="C4251" s="96">
        <v>651.26299995930003</v>
      </c>
    </row>
    <row r="4252" spans="1:3" x14ac:dyDescent="0.25">
      <c r="A4252" s="96">
        <v>59564.563858330002</v>
      </c>
      <c r="B4252" s="88">
        <f t="shared" si="113"/>
        <v>40.435436141669996</v>
      </c>
      <c r="C4252" s="96">
        <v>651.34700004010006</v>
      </c>
    </row>
    <row r="4253" spans="1:3" x14ac:dyDescent="0.25">
      <c r="A4253" s="96">
        <v>59572.132160790003</v>
      </c>
      <c r="B4253" s="88">
        <f t="shared" si="113"/>
        <v>40.427867839209995</v>
      </c>
      <c r="C4253" s="96">
        <v>651.52400003749995</v>
      </c>
    </row>
    <row r="4254" spans="1:3" x14ac:dyDescent="0.25">
      <c r="A4254" s="96">
        <v>59579.699745680002</v>
      </c>
      <c r="B4254" s="88">
        <f t="shared" si="113"/>
        <v>40.420300254319997</v>
      </c>
      <c r="C4254" s="96">
        <v>651.60600000989996</v>
      </c>
    </row>
    <row r="4255" spans="1:3" x14ac:dyDescent="0.25">
      <c r="A4255" s="96">
        <v>59587.268048129998</v>
      </c>
      <c r="B4255" s="88">
        <f t="shared" si="113"/>
        <v>40.412731951870001</v>
      </c>
      <c r="C4255" s="96">
        <v>651.83700004590003</v>
      </c>
    </row>
    <row r="4256" spans="1:3" x14ac:dyDescent="0.25">
      <c r="A4256" s="96">
        <v>59594.836350580001</v>
      </c>
      <c r="B4256" s="88">
        <f t="shared" si="113"/>
        <v>40.405163649419997</v>
      </c>
      <c r="C4256" s="96">
        <v>652.19499997790001</v>
      </c>
    </row>
    <row r="4257" spans="1:3" x14ac:dyDescent="0.25">
      <c r="A4257" s="96">
        <v>59602.403935460003</v>
      </c>
      <c r="B4257" s="88">
        <f t="shared" si="113"/>
        <v>40.397596064539997</v>
      </c>
      <c r="C4257" s="96">
        <v>652.25899999959995</v>
      </c>
    </row>
    <row r="4258" spans="1:3" x14ac:dyDescent="0.25">
      <c r="A4258" s="96">
        <v>59606.929927949997</v>
      </c>
      <c r="B4258" s="88">
        <f t="shared" si="113"/>
        <v>40.393070072050001</v>
      </c>
      <c r="C4258" s="96">
        <v>652.38099999730002</v>
      </c>
    </row>
    <row r="4259" spans="1:3" x14ac:dyDescent="0.25">
      <c r="A4259" s="96">
        <v>59625.107763929998</v>
      </c>
      <c r="B4259" s="88">
        <f t="shared" si="113"/>
        <v>40.374892236070004</v>
      </c>
      <c r="C4259" s="96">
        <v>652.45999999339995</v>
      </c>
    </row>
    <row r="4260" spans="1:3" x14ac:dyDescent="0.25">
      <c r="A4260" s="96">
        <v>59635.166013139999</v>
      </c>
      <c r="B4260" s="88">
        <f t="shared" si="113"/>
        <v>40.364833986859999</v>
      </c>
      <c r="C4260" s="96">
        <v>652.47999995949999</v>
      </c>
    </row>
    <row r="4261" spans="1:3" x14ac:dyDescent="0.25">
      <c r="A4261" s="96">
        <v>59640.243655990002</v>
      </c>
      <c r="B4261" s="88">
        <f t="shared" si="113"/>
        <v>40.359756344010002</v>
      </c>
      <c r="C4261" s="96">
        <v>652.74400001389995</v>
      </c>
    </row>
    <row r="4262" spans="1:3" x14ac:dyDescent="0.25">
      <c r="A4262" s="96">
        <v>59645.903567649999</v>
      </c>
      <c r="B4262" s="88">
        <f t="shared" si="113"/>
        <v>40.354096432349998</v>
      </c>
      <c r="C4262" s="96">
        <v>652.93000003320003</v>
      </c>
    </row>
    <row r="4263" spans="1:3" x14ac:dyDescent="0.25">
      <c r="A4263" s="96">
        <v>59647.811369789997</v>
      </c>
      <c r="B4263" s="88">
        <f t="shared" si="113"/>
        <v>40.352188630210001</v>
      </c>
      <c r="C4263" s="96">
        <v>652.94000001619997</v>
      </c>
    </row>
    <row r="4264" spans="1:3" x14ac:dyDescent="0.25">
      <c r="A4264" s="96">
        <v>59655.379016519997</v>
      </c>
      <c r="B4264" s="88">
        <f t="shared" si="113"/>
        <v>40.344620983480006</v>
      </c>
      <c r="C4264" s="96">
        <v>653.11999998989995</v>
      </c>
    </row>
    <row r="4265" spans="1:3" x14ac:dyDescent="0.25">
      <c r="A4265" s="96">
        <v>59674.758402710002</v>
      </c>
      <c r="B4265" s="88">
        <f t="shared" si="113"/>
        <v>40.325241597289995</v>
      </c>
      <c r="C4265" s="96">
        <v>653.41100001710004</v>
      </c>
    </row>
    <row r="4266" spans="1:3" x14ac:dyDescent="0.25">
      <c r="A4266" s="96">
        <v>59678.082689850002</v>
      </c>
      <c r="B4266" s="88">
        <f t="shared" si="113"/>
        <v>40.321917310149999</v>
      </c>
      <c r="C4266" s="96">
        <v>653.53899996730001</v>
      </c>
    </row>
    <row r="4267" spans="1:3" x14ac:dyDescent="0.25">
      <c r="A4267" s="96">
        <v>59685.650933110002</v>
      </c>
      <c r="B4267" s="88">
        <f t="shared" si="113"/>
        <v>40.314349066889996</v>
      </c>
      <c r="C4267" s="96">
        <v>653.66299998019997</v>
      </c>
    </row>
    <row r="4268" spans="1:3" x14ac:dyDescent="0.25">
      <c r="A4268" s="96">
        <v>59708.354876769998</v>
      </c>
      <c r="B4268" s="88">
        <f t="shared" si="113"/>
        <v>40.291645123230005</v>
      </c>
      <c r="C4268" s="96">
        <v>654.15400004009996</v>
      </c>
    </row>
    <row r="4269" spans="1:3" x14ac:dyDescent="0.25">
      <c r="A4269" s="96">
        <v>59715.921807459999</v>
      </c>
      <c r="B4269" s="88">
        <f t="shared" si="113"/>
        <v>40.284078192540001</v>
      </c>
      <c r="C4269" s="96">
        <v>654.22999996689998</v>
      </c>
    </row>
    <row r="4270" spans="1:3" x14ac:dyDescent="0.25">
      <c r="A4270" s="96">
        <v>59722.08467797</v>
      </c>
      <c r="B4270" s="88">
        <f t="shared" si="113"/>
        <v>40.277915322029997</v>
      </c>
      <c r="C4270" s="96">
        <v>654.24000004310005</v>
      </c>
    </row>
    <row r="4271" spans="1:3" x14ac:dyDescent="0.25">
      <c r="A4271" s="96">
        <v>59723.490689350001</v>
      </c>
      <c r="B4271" s="88">
        <f t="shared" si="113"/>
        <v>40.276509310649999</v>
      </c>
      <c r="C4271" s="96">
        <v>654.24199996519997</v>
      </c>
    </row>
    <row r="4272" spans="1:3" x14ac:dyDescent="0.25">
      <c r="A4272" s="96">
        <v>59731.058062279997</v>
      </c>
      <c r="B4272" s="88">
        <f t="shared" si="113"/>
        <v>40.268941937720001</v>
      </c>
      <c r="C4272" s="96">
        <v>654.58500001580001</v>
      </c>
    </row>
    <row r="4273" spans="1:3" x14ac:dyDescent="0.25">
      <c r="A4273" s="96">
        <v>59744.947758349997</v>
      </c>
      <c r="B4273" s="88">
        <f t="shared" si="113"/>
        <v>40.255052241650006</v>
      </c>
      <c r="C4273" s="96">
        <v>654.70000000669995</v>
      </c>
    </row>
    <row r="4274" spans="1:3" x14ac:dyDescent="0.25">
      <c r="A4274" s="96">
        <v>59753.761846679998</v>
      </c>
      <c r="B4274" s="88">
        <f t="shared" si="113"/>
        <v>40.24623815332</v>
      </c>
      <c r="C4274" s="96">
        <v>654.77800004180006</v>
      </c>
    </row>
    <row r="4275" spans="1:3" x14ac:dyDescent="0.25">
      <c r="A4275" s="96">
        <v>59761.468709200002</v>
      </c>
      <c r="B4275" s="88">
        <f t="shared" si="113"/>
        <v>40.238531290799997</v>
      </c>
      <c r="C4275" s="96">
        <v>655.01099999990004</v>
      </c>
    </row>
    <row r="4276" spans="1:3" x14ac:dyDescent="0.25">
      <c r="A4276" s="96">
        <v>59768.897309200001</v>
      </c>
      <c r="B4276" s="88">
        <f t="shared" si="113"/>
        <v>40.2311026908</v>
      </c>
      <c r="C4276" s="96">
        <v>655.62500001859996</v>
      </c>
    </row>
    <row r="4277" spans="1:3" x14ac:dyDescent="0.25">
      <c r="A4277" s="96">
        <v>59776.465109210003</v>
      </c>
      <c r="B4277" s="88">
        <f t="shared" si="113"/>
        <v>40.223534890789999</v>
      </c>
      <c r="C4277" s="96">
        <v>655.9199999832</v>
      </c>
    </row>
    <row r="4278" spans="1:3" x14ac:dyDescent="0.25">
      <c r="A4278" s="96">
        <v>59780.770909259998</v>
      </c>
      <c r="B4278" s="88">
        <f t="shared" si="113"/>
        <v>40.219229090740001</v>
      </c>
      <c r="C4278" s="96">
        <v>656.17500001559995</v>
      </c>
    </row>
    <row r="4279" spans="1:3" x14ac:dyDescent="0.25">
      <c r="A4279" s="96">
        <v>59806.736959239999</v>
      </c>
      <c r="B4279" s="88">
        <f t="shared" si="113"/>
        <v>40.193263040760002</v>
      </c>
      <c r="C4279" s="96">
        <v>656.65800001469995</v>
      </c>
    </row>
    <row r="4280" spans="1:3" x14ac:dyDescent="0.25">
      <c r="A4280" s="96">
        <v>59820.96577712</v>
      </c>
      <c r="B4280" s="88">
        <f t="shared" si="113"/>
        <v>40.179034222879999</v>
      </c>
      <c r="C4280" s="96">
        <v>656.79999997840002</v>
      </c>
    </row>
    <row r="4281" spans="1:3" x14ac:dyDescent="0.25">
      <c r="A4281" s="96">
        <v>59837.008365000002</v>
      </c>
      <c r="B4281" s="88">
        <f t="shared" si="113"/>
        <v>40.162991634999997</v>
      </c>
      <c r="C4281" s="96">
        <v>656.90600004049998</v>
      </c>
    </row>
    <row r="4282" spans="1:3" x14ac:dyDescent="0.25">
      <c r="A4282" s="96">
        <v>59843.45144656</v>
      </c>
      <c r="B4282" s="88">
        <f t="shared" si="113"/>
        <v>40.156548553439997</v>
      </c>
      <c r="C4282" s="96">
        <v>657.09000004459995</v>
      </c>
    </row>
    <row r="4283" spans="1:3" x14ac:dyDescent="0.25">
      <c r="A4283" s="96">
        <v>59852.144432759997</v>
      </c>
      <c r="B4283" s="88">
        <f t="shared" si="113"/>
        <v>40.147855567240001</v>
      </c>
      <c r="C4283" s="96">
        <v>657.17000000179996</v>
      </c>
    </row>
    <row r="4284" spans="1:3" x14ac:dyDescent="0.25">
      <c r="A4284" s="96">
        <v>59859.711771590002</v>
      </c>
      <c r="B4284" s="88">
        <f t="shared" si="113"/>
        <v>40.14028822841</v>
      </c>
      <c r="C4284" s="96">
        <v>657.22099997099997</v>
      </c>
    </row>
    <row r="4285" spans="1:3" x14ac:dyDescent="0.25">
      <c r="A4285" s="96">
        <v>59874.03069924</v>
      </c>
      <c r="B4285" s="88">
        <f t="shared" si="113"/>
        <v>40.125969300759998</v>
      </c>
      <c r="C4285" s="96">
        <v>657.44299998509996</v>
      </c>
    </row>
    <row r="4286" spans="1:3" x14ac:dyDescent="0.25">
      <c r="A4286" s="96">
        <v>59882.415956839999</v>
      </c>
      <c r="B4286" s="88">
        <f t="shared" si="113"/>
        <v>40.117584043160001</v>
      </c>
      <c r="C4286" s="96">
        <v>657.51499997450003</v>
      </c>
    </row>
    <row r="4287" spans="1:3" x14ac:dyDescent="0.25">
      <c r="A4287" s="96">
        <v>59893.664776550002</v>
      </c>
      <c r="B4287" s="88">
        <f t="shared" si="113"/>
        <v>40.106335223449996</v>
      </c>
      <c r="C4287" s="96">
        <v>657.65000002459999</v>
      </c>
    </row>
    <row r="4288" spans="1:3" x14ac:dyDescent="0.25">
      <c r="A4288" s="96">
        <v>59897.5515342</v>
      </c>
      <c r="B4288" s="88">
        <f t="shared" si="113"/>
        <v>40.102448465800002</v>
      </c>
      <c r="C4288" s="96">
        <v>657.65000002459999</v>
      </c>
    </row>
    <row r="4289" spans="1:3" x14ac:dyDescent="0.25">
      <c r="A4289" s="96">
        <v>59905.11975618</v>
      </c>
      <c r="B4289" s="88">
        <f t="shared" si="113"/>
        <v>40.09488024382</v>
      </c>
      <c r="C4289" s="96">
        <v>657.80899997799997</v>
      </c>
    </row>
    <row r="4290" spans="1:3" x14ac:dyDescent="0.25">
      <c r="A4290" s="96">
        <v>59911.577322049998</v>
      </c>
      <c r="B4290" s="88">
        <f t="shared" si="113"/>
        <v>40.08842267795</v>
      </c>
      <c r="C4290" s="96">
        <v>658.01499996330006</v>
      </c>
    </row>
    <row r="4291" spans="1:3" x14ac:dyDescent="0.25">
      <c r="A4291" s="96">
        <v>59912.687490509998</v>
      </c>
      <c r="B4291" s="88">
        <f t="shared" si="113"/>
        <v>40.087312509490005</v>
      </c>
      <c r="C4291" s="96">
        <v>658.04200002920004</v>
      </c>
    </row>
    <row r="4292" spans="1:3" x14ac:dyDescent="0.25">
      <c r="A4292" s="96">
        <v>59920.255073549997</v>
      </c>
      <c r="B4292" s="88">
        <f t="shared" si="113"/>
        <v>40.079744926450005</v>
      </c>
      <c r="C4292" s="96">
        <v>658.37299998850006</v>
      </c>
    </row>
    <row r="4293" spans="1:3" x14ac:dyDescent="0.25">
      <c r="A4293" s="96">
        <v>59936.965492839998</v>
      </c>
      <c r="B4293" s="88">
        <f t="shared" ref="B4293:B4356" si="114">100-A4293/1000</f>
        <v>40.063034507160005</v>
      </c>
      <c r="C4293" s="96">
        <v>658.59000001100003</v>
      </c>
    </row>
    <row r="4294" spans="1:3" x14ac:dyDescent="0.25">
      <c r="A4294" s="96">
        <v>59942.95863976</v>
      </c>
      <c r="B4294" s="88">
        <f t="shared" si="114"/>
        <v>40.05704136024</v>
      </c>
      <c r="C4294" s="96">
        <v>658.76700000840003</v>
      </c>
    </row>
    <row r="4295" spans="1:3" x14ac:dyDescent="0.25">
      <c r="A4295" s="96">
        <v>59950.52699559</v>
      </c>
      <c r="B4295" s="88">
        <f t="shared" si="114"/>
        <v>40.049473004409997</v>
      </c>
      <c r="C4295" s="96">
        <v>658.92799997700001</v>
      </c>
    </row>
    <row r="4296" spans="1:3" x14ac:dyDescent="0.25">
      <c r="A4296" s="96">
        <v>59958.095351429998</v>
      </c>
      <c r="B4296" s="88">
        <f t="shared" si="114"/>
        <v>40.041904648570004</v>
      </c>
      <c r="C4296" s="96">
        <v>659.17800001800003</v>
      </c>
    </row>
    <row r="4297" spans="1:3" x14ac:dyDescent="0.25">
      <c r="A4297" s="96">
        <v>59965.662710609999</v>
      </c>
      <c r="B4297" s="88">
        <f t="shared" si="114"/>
        <v>40.034337289390002</v>
      </c>
      <c r="C4297" s="96">
        <v>659.30200003089999</v>
      </c>
    </row>
    <row r="4298" spans="1:3" x14ac:dyDescent="0.25">
      <c r="A4298" s="96">
        <v>59973.231066439999</v>
      </c>
      <c r="B4298" s="88">
        <f t="shared" si="114"/>
        <v>40.02676893356</v>
      </c>
      <c r="C4298" s="96">
        <v>659.34000004079996</v>
      </c>
    </row>
    <row r="4299" spans="1:3" x14ac:dyDescent="0.25">
      <c r="A4299" s="96">
        <v>59984.150724170002</v>
      </c>
      <c r="B4299" s="88">
        <f t="shared" si="114"/>
        <v>40.01584927583</v>
      </c>
      <c r="C4299" s="96">
        <v>659.52000001450006</v>
      </c>
    </row>
    <row r="4300" spans="1:3" x14ac:dyDescent="0.25">
      <c r="A4300" s="96">
        <v>60003.502228429999</v>
      </c>
      <c r="B4300" s="88">
        <f t="shared" si="114"/>
        <v>39.996497771569999</v>
      </c>
      <c r="C4300" s="96">
        <v>659.60999995470002</v>
      </c>
    </row>
    <row r="4301" spans="1:3" x14ac:dyDescent="0.25">
      <c r="A4301" s="96">
        <v>60011.070114529997</v>
      </c>
      <c r="B4301" s="88">
        <f t="shared" si="114"/>
        <v>39.98892988547</v>
      </c>
      <c r="C4301" s="96">
        <v>659.75799996410001</v>
      </c>
    </row>
    <row r="4302" spans="1:3" x14ac:dyDescent="0.25">
      <c r="A4302" s="96">
        <v>60018.638000619998</v>
      </c>
      <c r="B4302" s="88">
        <f t="shared" si="114"/>
        <v>39.981361999379999</v>
      </c>
      <c r="C4302" s="96">
        <v>660.19400002429995</v>
      </c>
    </row>
    <row r="4303" spans="1:3" x14ac:dyDescent="0.25">
      <c r="A4303" s="96">
        <v>60024.76773349</v>
      </c>
      <c r="B4303" s="88">
        <f t="shared" si="114"/>
        <v>39.975232266509998</v>
      </c>
      <c r="C4303" s="96">
        <v>660.41499998419999</v>
      </c>
    </row>
    <row r="4304" spans="1:3" x14ac:dyDescent="0.25">
      <c r="A4304" s="96">
        <v>60026.205532159998</v>
      </c>
      <c r="B4304" s="88">
        <f t="shared" si="114"/>
        <v>39.973794467840001</v>
      </c>
      <c r="C4304" s="96">
        <v>660.46499999239995</v>
      </c>
    </row>
    <row r="4305" spans="1:3" x14ac:dyDescent="0.25">
      <c r="A4305" s="96">
        <v>60033.774321229997</v>
      </c>
      <c r="B4305" s="88">
        <f t="shared" si="114"/>
        <v>39.966225678770002</v>
      </c>
      <c r="C4305" s="96">
        <v>660.63299996779995</v>
      </c>
    </row>
    <row r="4306" spans="1:3" x14ac:dyDescent="0.25">
      <c r="A4306" s="96">
        <v>60041.642421129996</v>
      </c>
      <c r="B4306" s="88">
        <f t="shared" si="114"/>
        <v>39.95835757887</v>
      </c>
      <c r="C4306" s="96">
        <v>660.93399997799997</v>
      </c>
    </row>
    <row r="4307" spans="1:3" x14ac:dyDescent="0.25">
      <c r="A4307" s="96">
        <v>60052.190442829997</v>
      </c>
      <c r="B4307" s="88">
        <f t="shared" si="114"/>
        <v>39.947809557170004</v>
      </c>
      <c r="C4307" s="96">
        <v>661.14699997009996</v>
      </c>
    </row>
    <row r="4308" spans="1:3" x14ac:dyDescent="0.25">
      <c r="A4308" s="96">
        <v>60056.477600519996</v>
      </c>
      <c r="B4308" s="88">
        <f t="shared" si="114"/>
        <v>39.943522399480003</v>
      </c>
      <c r="C4308" s="96">
        <v>661.40699999410003</v>
      </c>
    </row>
    <row r="4309" spans="1:3" x14ac:dyDescent="0.25">
      <c r="A4309" s="96">
        <v>60061.350626790001</v>
      </c>
      <c r="B4309" s="88">
        <f t="shared" si="114"/>
        <v>39.938649373209998</v>
      </c>
      <c r="C4309" s="96">
        <v>661.49500001219997</v>
      </c>
    </row>
    <row r="4310" spans="1:3" x14ac:dyDescent="0.25">
      <c r="A4310" s="96">
        <v>60064.04529745</v>
      </c>
      <c r="B4310" s="88">
        <f t="shared" si="114"/>
        <v>39.935954702549999</v>
      </c>
      <c r="C4310" s="96">
        <v>661.59700004379999</v>
      </c>
    </row>
    <row r="4311" spans="1:3" x14ac:dyDescent="0.25">
      <c r="A4311" s="96">
        <v>60071.941569039998</v>
      </c>
      <c r="B4311" s="88">
        <f t="shared" si="114"/>
        <v>39.92805843096</v>
      </c>
      <c r="C4311" s="96">
        <v>661.67999997740003</v>
      </c>
    </row>
    <row r="4312" spans="1:3" x14ac:dyDescent="0.25">
      <c r="A4312" s="96">
        <v>60083.413805609998</v>
      </c>
      <c r="B4312" s="88">
        <f t="shared" si="114"/>
        <v>39.91658619439</v>
      </c>
      <c r="C4312" s="96">
        <v>661.75699995829996</v>
      </c>
    </row>
    <row r="4313" spans="1:3" x14ac:dyDescent="0.25">
      <c r="A4313" s="96">
        <v>60096.087047230001</v>
      </c>
      <c r="B4313" s="88">
        <f t="shared" si="114"/>
        <v>39.90391295277</v>
      </c>
      <c r="C4313" s="96">
        <v>661.89600003880003</v>
      </c>
    </row>
    <row r="4314" spans="1:3" x14ac:dyDescent="0.25">
      <c r="A4314" s="96">
        <v>60101.884318479999</v>
      </c>
      <c r="B4314" s="88">
        <f t="shared" si="114"/>
        <v>39.898115681520004</v>
      </c>
      <c r="C4314" s="96">
        <v>662.06400001420002</v>
      </c>
    </row>
    <row r="4315" spans="1:3" x14ac:dyDescent="0.25">
      <c r="A4315" s="96">
        <v>60105.263718579998</v>
      </c>
      <c r="B4315" s="88">
        <f t="shared" si="114"/>
        <v>39.894736281420002</v>
      </c>
      <c r="C4315" s="96">
        <v>662.25599998610005</v>
      </c>
    </row>
    <row r="4316" spans="1:3" x14ac:dyDescent="0.25">
      <c r="A4316" s="96">
        <v>60109.45290525</v>
      </c>
      <c r="B4316" s="88">
        <f t="shared" si="114"/>
        <v>39.890547094749998</v>
      </c>
      <c r="C4316" s="96">
        <v>662.42099998519996</v>
      </c>
    </row>
    <row r="4317" spans="1:3" x14ac:dyDescent="0.25">
      <c r="A4317" s="96">
        <v>60114.762999129998</v>
      </c>
      <c r="B4317" s="88">
        <f t="shared" si="114"/>
        <v>39.885237000869999</v>
      </c>
      <c r="C4317" s="96">
        <v>662.51899998639999</v>
      </c>
    </row>
    <row r="4318" spans="1:3" x14ac:dyDescent="0.25">
      <c r="A4318" s="96">
        <v>60124.58863015</v>
      </c>
      <c r="B4318" s="88">
        <f t="shared" si="114"/>
        <v>39.875411369849999</v>
      </c>
      <c r="C4318" s="96">
        <v>662.76900002729997</v>
      </c>
    </row>
    <row r="4319" spans="1:3" x14ac:dyDescent="0.25">
      <c r="A4319" s="96">
        <v>60132.155822499997</v>
      </c>
      <c r="B4319" s="88">
        <f t="shared" si="114"/>
        <v>39.867844177500004</v>
      </c>
      <c r="C4319" s="96">
        <v>663.01300002259995</v>
      </c>
    </row>
    <row r="4320" spans="1:3" x14ac:dyDescent="0.25">
      <c r="A4320" s="96">
        <v>60140.016137500003</v>
      </c>
      <c r="B4320" s="88">
        <f t="shared" si="114"/>
        <v>39.859983862499995</v>
      </c>
      <c r="C4320" s="96">
        <v>663.38100003080001</v>
      </c>
    </row>
    <row r="4321" spans="1:3" x14ac:dyDescent="0.25">
      <c r="A4321" s="96">
        <v>60151.610581430003</v>
      </c>
      <c r="B4321" s="88">
        <f t="shared" si="114"/>
        <v>39.848389418569994</v>
      </c>
      <c r="C4321" s="96">
        <v>663.90099998560004</v>
      </c>
    </row>
    <row r="4322" spans="1:3" x14ac:dyDescent="0.25">
      <c r="A4322" s="96">
        <v>60162.062954610003</v>
      </c>
      <c r="B4322" s="88">
        <f t="shared" si="114"/>
        <v>39.837937045389999</v>
      </c>
      <c r="C4322" s="96">
        <v>664.13200002159999</v>
      </c>
    </row>
    <row r="4323" spans="1:3" x14ac:dyDescent="0.25">
      <c r="A4323" s="96">
        <v>60162.428053219999</v>
      </c>
      <c r="B4323" s="88">
        <f t="shared" si="114"/>
        <v>39.837571946780002</v>
      </c>
      <c r="C4323" s="96">
        <v>664.1410000436</v>
      </c>
    </row>
    <row r="4324" spans="1:3" x14ac:dyDescent="0.25">
      <c r="A4324" s="96">
        <v>60174.446834690003</v>
      </c>
      <c r="B4324" s="88">
        <f t="shared" si="114"/>
        <v>39.825553165309998</v>
      </c>
      <c r="C4324" s="96">
        <v>664.33399997649997</v>
      </c>
    </row>
    <row r="4325" spans="1:3" x14ac:dyDescent="0.25">
      <c r="A4325" s="96">
        <v>60177.564003920001</v>
      </c>
      <c r="B4325" s="88">
        <f t="shared" si="114"/>
        <v>39.822435996079996</v>
      </c>
      <c r="C4325" s="96">
        <v>664.38699996100001</v>
      </c>
    </row>
    <row r="4326" spans="1:3" x14ac:dyDescent="0.25">
      <c r="A4326" s="96">
        <v>60185.131943940003</v>
      </c>
      <c r="B4326" s="88">
        <f t="shared" si="114"/>
        <v>39.81486805606</v>
      </c>
      <c r="C4326" s="96">
        <v>664.71199996769997</v>
      </c>
    </row>
    <row r="4327" spans="1:3" x14ac:dyDescent="0.25">
      <c r="A4327" s="96">
        <v>60192.695609180002</v>
      </c>
      <c r="B4327" s="88">
        <f t="shared" si="114"/>
        <v>39.807304390820001</v>
      </c>
      <c r="C4327" s="96">
        <v>664.82000004500003</v>
      </c>
    </row>
    <row r="4328" spans="1:3" x14ac:dyDescent="0.25">
      <c r="A4328" s="96">
        <v>60200.263854949997</v>
      </c>
      <c r="B4328" s="88">
        <f t="shared" si="114"/>
        <v>39.799736145050005</v>
      </c>
      <c r="C4328" s="96">
        <v>665.01000000160002</v>
      </c>
    </row>
    <row r="4329" spans="1:3" x14ac:dyDescent="0.25">
      <c r="A4329" s="96">
        <v>60211.918590640002</v>
      </c>
      <c r="B4329" s="88">
        <f t="shared" si="114"/>
        <v>39.788081409359997</v>
      </c>
      <c r="C4329" s="96">
        <v>665.11000001800005</v>
      </c>
    </row>
    <row r="4330" spans="1:3" x14ac:dyDescent="0.25">
      <c r="A4330" s="96">
        <v>60222.967478550003</v>
      </c>
      <c r="B4330" s="88">
        <f t="shared" si="114"/>
        <v>39.777032521449996</v>
      </c>
      <c r="C4330" s="96">
        <v>665.13400001449997</v>
      </c>
    </row>
    <row r="4331" spans="1:3" x14ac:dyDescent="0.25">
      <c r="A4331" s="96">
        <v>60227.551416269998</v>
      </c>
      <c r="B4331" s="88">
        <f t="shared" si="114"/>
        <v>39.772448583730004</v>
      </c>
      <c r="C4331" s="96">
        <v>665.34099996090004</v>
      </c>
    </row>
    <row r="4332" spans="1:3" x14ac:dyDescent="0.25">
      <c r="A4332" s="96">
        <v>60230.535191230003</v>
      </c>
      <c r="B4332" s="88">
        <f t="shared" si="114"/>
        <v>39.769464808769996</v>
      </c>
      <c r="C4332" s="96">
        <v>665.46400001270001</v>
      </c>
    </row>
    <row r="4333" spans="1:3" x14ac:dyDescent="0.25">
      <c r="A4333" s="96">
        <v>60255.59682862</v>
      </c>
      <c r="B4333" s="88">
        <f t="shared" si="114"/>
        <v>39.74440317138</v>
      </c>
      <c r="C4333" s="96">
        <v>666.02199997749995</v>
      </c>
    </row>
    <row r="4334" spans="1:3" x14ac:dyDescent="0.25">
      <c r="A4334" s="96">
        <v>60260.807417930002</v>
      </c>
      <c r="B4334" s="88">
        <f t="shared" si="114"/>
        <v>39.739192582069997</v>
      </c>
      <c r="C4334" s="96">
        <v>666.10999999570004</v>
      </c>
    </row>
    <row r="4335" spans="1:3" x14ac:dyDescent="0.25">
      <c r="A4335" s="96">
        <v>60275.942743669999</v>
      </c>
      <c r="B4335" s="88">
        <f t="shared" si="114"/>
        <v>39.724057256329999</v>
      </c>
      <c r="C4335" s="96">
        <v>666.61600003019998</v>
      </c>
    </row>
    <row r="4336" spans="1:3" x14ac:dyDescent="0.25">
      <c r="A4336" s="96">
        <v>60283.511490260003</v>
      </c>
      <c r="B4336" s="88">
        <f t="shared" si="114"/>
        <v>39.716488509739996</v>
      </c>
      <c r="C4336" s="96">
        <v>666.92799998450005</v>
      </c>
    </row>
    <row r="4337" spans="1:3" x14ac:dyDescent="0.25">
      <c r="A4337" s="96">
        <v>60291.078826450001</v>
      </c>
      <c r="B4337" s="88">
        <f t="shared" si="114"/>
        <v>39.708921173549996</v>
      </c>
      <c r="C4337" s="96">
        <v>667.09200002249997</v>
      </c>
    </row>
    <row r="4338" spans="1:3" x14ac:dyDescent="0.25">
      <c r="A4338" s="96">
        <v>60300.718619389998</v>
      </c>
      <c r="B4338" s="88">
        <f t="shared" si="114"/>
        <v>39.699281380610003</v>
      </c>
      <c r="C4338" s="96">
        <v>667.24500002340005</v>
      </c>
    </row>
    <row r="4339" spans="1:3" x14ac:dyDescent="0.25">
      <c r="A4339" s="96">
        <v>60306.214376290001</v>
      </c>
      <c r="B4339" s="88">
        <f t="shared" si="114"/>
        <v>39.693785623709999</v>
      </c>
      <c r="C4339" s="96">
        <v>667.36500000579997</v>
      </c>
    </row>
    <row r="4340" spans="1:3" x14ac:dyDescent="0.25">
      <c r="A4340" s="96">
        <v>60312.73243774</v>
      </c>
      <c r="B4340" s="88">
        <f t="shared" si="114"/>
        <v>39.687267562259997</v>
      </c>
      <c r="C4340" s="96">
        <v>667.60999996220005</v>
      </c>
    </row>
    <row r="4341" spans="1:3" x14ac:dyDescent="0.25">
      <c r="A4341" s="96">
        <v>60313.782725800003</v>
      </c>
      <c r="B4341" s="88">
        <f t="shared" si="114"/>
        <v>39.686217274199997</v>
      </c>
      <c r="C4341" s="96">
        <v>667.61199997740005</v>
      </c>
    </row>
    <row r="4342" spans="1:3" x14ac:dyDescent="0.25">
      <c r="A4342" s="96">
        <v>60337.876608450002</v>
      </c>
      <c r="B4342" s="88">
        <f t="shared" si="114"/>
        <v>39.662123391549997</v>
      </c>
      <c r="C4342" s="96">
        <v>668.00199996679999</v>
      </c>
    </row>
    <row r="4343" spans="1:3" x14ac:dyDescent="0.25">
      <c r="A4343" s="96">
        <v>60344.054538839999</v>
      </c>
      <c r="B4343" s="88">
        <f t="shared" si="114"/>
        <v>39.655945461160002</v>
      </c>
      <c r="C4343" s="96">
        <v>668.19499999280004</v>
      </c>
    </row>
    <row r="4344" spans="1:3" x14ac:dyDescent="0.25">
      <c r="A4344" s="96">
        <v>60351.622321739997</v>
      </c>
      <c r="B4344" s="88">
        <f t="shared" si="114"/>
        <v>39.648377678260005</v>
      </c>
      <c r="C4344" s="96">
        <v>668.34399996330001</v>
      </c>
    </row>
    <row r="4345" spans="1:3" x14ac:dyDescent="0.25">
      <c r="A4345" s="96">
        <v>60359.189557229998</v>
      </c>
      <c r="B4345" s="88">
        <f t="shared" si="114"/>
        <v>39.640810442770004</v>
      </c>
      <c r="C4345" s="96">
        <v>668.57000000769995</v>
      </c>
    </row>
    <row r="4346" spans="1:3" x14ac:dyDescent="0.25">
      <c r="A4346" s="96">
        <v>60362.665717470001</v>
      </c>
      <c r="B4346" s="88">
        <f t="shared" si="114"/>
        <v>39.637334282529999</v>
      </c>
      <c r="C4346" s="96">
        <v>668.59999995680005</v>
      </c>
    </row>
    <row r="4347" spans="1:3" x14ac:dyDescent="0.25">
      <c r="A4347" s="96">
        <v>60374.325962969997</v>
      </c>
      <c r="B4347" s="88">
        <f t="shared" si="114"/>
        <v>39.625674037030002</v>
      </c>
      <c r="C4347" s="96">
        <v>668.59999995680005</v>
      </c>
    </row>
    <row r="4348" spans="1:3" x14ac:dyDescent="0.25">
      <c r="A4348" s="96">
        <v>60389.005286389998</v>
      </c>
      <c r="B4348" s="88">
        <f t="shared" si="114"/>
        <v>39.610994713610005</v>
      </c>
      <c r="C4348" s="96">
        <v>668.95999999720004</v>
      </c>
    </row>
    <row r="4349" spans="1:3" x14ac:dyDescent="0.25">
      <c r="A4349" s="96">
        <v>60389.46180035</v>
      </c>
      <c r="B4349" s="88">
        <f t="shared" si="114"/>
        <v>39.610538199650001</v>
      </c>
      <c r="C4349" s="96">
        <v>668.95999999720004</v>
      </c>
    </row>
    <row r="4350" spans="1:3" x14ac:dyDescent="0.25">
      <c r="A4350" s="96">
        <v>60412.16489452</v>
      </c>
      <c r="B4350" s="88">
        <f t="shared" si="114"/>
        <v>39.587835105480004</v>
      </c>
      <c r="C4350" s="96">
        <v>669.62400002410004</v>
      </c>
    </row>
    <row r="4351" spans="1:3" x14ac:dyDescent="0.25">
      <c r="A4351" s="96">
        <v>60428.104357030003</v>
      </c>
      <c r="B4351" s="88">
        <f t="shared" si="114"/>
        <v>39.571895642969999</v>
      </c>
      <c r="C4351" s="96">
        <v>669.72000001000004</v>
      </c>
    </row>
    <row r="4352" spans="1:3" x14ac:dyDescent="0.25">
      <c r="A4352" s="96">
        <v>60436.930393180002</v>
      </c>
      <c r="B4352" s="88">
        <f t="shared" si="114"/>
        <v>39.563069606820001</v>
      </c>
      <c r="C4352" s="96">
        <v>669.8209999874</v>
      </c>
    </row>
    <row r="4353" spans="1:3" x14ac:dyDescent="0.25">
      <c r="A4353" s="96">
        <v>60442.436930559998</v>
      </c>
      <c r="B4353" s="88">
        <f t="shared" si="114"/>
        <v>39.55756306944</v>
      </c>
      <c r="C4353" s="96">
        <v>670.01100003720001</v>
      </c>
    </row>
    <row r="4354" spans="1:3" x14ac:dyDescent="0.25">
      <c r="A4354" s="96">
        <v>60450.005316720002</v>
      </c>
      <c r="B4354" s="88">
        <f t="shared" si="114"/>
        <v>39.549994683279998</v>
      </c>
      <c r="C4354" s="96">
        <v>670.38499999789997</v>
      </c>
    </row>
    <row r="4355" spans="1:3" x14ac:dyDescent="0.25">
      <c r="A4355" s="96">
        <v>60456.574262599999</v>
      </c>
      <c r="B4355" s="88">
        <f t="shared" si="114"/>
        <v>39.5434257374</v>
      </c>
      <c r="C4355" s="96">
        <v>670.58399997649997</v>
      </c>
    </row>
    <row r="4356" spans="1:3" x14ac:dyDescent="0.25">
      <c r="A4356" s="96">
        <v>60457.572793519998</v>
      </c>
      <c r="B4356" s="88">
        <f t="shared" si="114"/>
        <v>39.542427206479999</v>
      </c>
      <c r="C4356" s="96">
        <v>670.62999995430005</v>
      </c>
    </row>
    <row r="4357" spans="1:3" x14ac:dyDescent="0.25">
      <c r="A4357" s="96">
        <v>60465.140629469999</v>
      </c>
      <c r="B4357" s="88">
        <f t="shared" ref="B4357:B4420" si="115">100-A4357/1000</f>
        <v>39.53485937053</v>
      </c>
      <c r="C4357" s="96">
        <v>670.74899997559999</v>
      </c>
    </row>
    <row r="4358" spans="1:3" x14ac:dyDescent="0.25">
      <c r="A4358" s="96">
        <v>60479.583425500001</v>
      </c>
      <c r="B4358" s="88">
        <f t="shared" si="115"/>
        <v>39.520416574499997</v>
      </c>
      <c r="C4358" s="96">
        <v>671.16100003940005</v>
      </c>
    </row>
    <row r="4359" spans="1:3" x14ac:dyDescent="0.25">
      <c r="A4359" s="96">
        <v>60487.844572939997</v>
      </c>
      <c r="B4359" s="88">
        <f t="shared" si="115"/>
        <v>39.512155427060002</v>
      </c>
      <c r="C4359" s="96">
        <v>671.43200000750005</v>
      </c>
    </row>
    <row r="4360" spans="1:3" x14ac:dyDescent="0.25">
      <c r="A4360" s="96">
        <v>60494.482478099999</v>
      </c>
      <c r="B4360" s="88">
        <f t="shared" si="115"/>
        <v>39.505517521900003</v>
      </c>
      <c r="C4360" s="96">
        <v>671.49600002909995</v>
      </c>
    </row>
    <row r="4361" spans="1:3" x14ac:dyDescent="0.25">
      <c r="A4361" s="96">
        <v>60495.412143100002</v>
      </c>
      <c r="B4361" s="88">
        <f t="shared" si="115"/>
        <v>39.504587856899995</v>
      </c>
      <c r="C4361" s="96">
        <v>671.50100002069996</v>
      </c>
    </row>
    <row r="4362" spans="1:3" x14ac:dyDescent="0.25">
      <c r="A4362" s="96">
        <v>60502.980374860002</v>
      </c>
      <c r="B4362" s="88">
        <f t="shared" si="115"/>
        <v>39.497019625139998</v>
      </c>
      <c r="C4362" s="96">
        <v>671.73000004139999</v>
      </c>
    </row>
    <row r="4363" spans="1:3" x14ac:dyDescent="0.25">
      <c r="A4363" s="96">
        <v>60507.24832952</v>
      </c>
      <c r="B4363" s="88">
        <f t="shared" si="115"/>
        <v>39.492751670479997</v>
      </c>
      <c r="C4363" s="96">
        <v>671.75000000750003</v>
      </c>
    </row>
    <row r="4364" spans="1:3" x14ac:dyDescent="0.25">
      <c r="A4364" s="96">
        <v>60518.116117700003</v>
      </c>
      <c r="B4364" s="88">
        <f t="shared" si="115"/>
        <v>39.481883882299996</v>
      </c>
      <c r="C4364" s="96">
        <v>671.91200003029996</v>
      </c>
    </row>
    <row r="4365" spans="1:3" x14ac:dyDescent="0.25">
      <c r="A4365" s="96">
        <v>60525.683258379999</v>
      </c>
      <c r="B4365" s="88">
        <f t="shared" si="115"/>
        <v>39.474316741620001</v>
      </c>
      <c r="C4365" s="96">
        <v>672.23599998279997</v>
      </c>
    </row>
    <row r="4366" spans="1:3" x14ac:dyDescent="0.25">
      <c r="A4366" s="96">
        <v>60529.37813551</v>
      </c>
      <c r="B4366" s="88">
        <f t="shared" si="115"/>
        <v>39.470621864489999</v>
      </c>
      <c r="C4366" s="96">
        <v>672.27199997749995</v>
      </c>
    </row>
    <row r="4367" spans="1:3" x14ac:dyDescent="0.25">
      <c r="A4367" s="96">
        <v>60539.380618449999</v>
      </c>
      <c r="B4367" s="88">
        <f t="shared" si="115"/>
        <v>39.460619381550003</v>
      </c>
      <c r="C4367" s="96">
        <v>672.40799998859995</v>
      </c>
    </row>
    <row r="4368" spans="1:3" x14ac:dyDescent="0.25">
      <c r="A4368" s="96">
        <v>60540.819320640003</v>
      </c>
      <c r="B4368" s="88">
        <f t="shared" si="115"/>
        <v>39.459180679359996</v>
      </c>
      <c r="C4368" s="96">
        <v>672.44899997489995</v>
      </c>
    </row>
    <row r="4369" spans="1:3" x14ac:dyDescent="0.25">
      <c r="A4369" s="96">
        <v>60563.522939119997</v>
      </c>
      <c r="B4369" s="88">
        <f t="shared" si="115"/>
        <v>39.436477060880001</v>
      </c>
      <c r="C4369" s="96">
        <v>672.79400004069998</v>
      </c>
    </row>
    <row r="4370" spans="1:3" x14ac:dyDescent="0.25">
      <c r="A4370" s="96">
        <v>60571.091283330003</v>
      </c>
      <c r="B4370" s="88">
        <f t="shared" si="115"/>
        <v>39.428908716669994</v>
      </c>
      <c r="C4370" s="96">
        <v>672.93800001960005</v>
      </c>
    </row>
    <row r="4371" spans="1:3" x14ac:dyDescent="0.25">
      <c r="A4371" s="96">
        <v>60586.227097349998</v>
      </c>
      <c r="B4371" s="88">
        <f t="shared" si="115"/>
        <v>39.413772902650003</v>
      </c>
      <c r="C4371" s="96">
        <v>672.94000003489998</v>
      </c>
    </row>
    <row r="4372" spans="1:3" x14ac:dyDescent="0.25">
      <c r="A4372" s="96">
        <v>60592.296832920001</v>
      </c>
      <c r="B4372" s="88">
        <f t="shared" si="115"/>
        <v>39.407703167080001</v>
      </c>
      <c r="C4372" s="96">
        <v>673.04399998860004</v>
      </c>
    </row>
    <row r="4373" spans="1:3" x14ac:dyDescent="0.25">
      <c r="A4373" s="96">
        <v>60593.794485749997</v>
      </c>
      <c r="B4373" s="88">
        <f t="shared" si="115"/>
        <v>39.406205514250004</v>
      </c>
      <c r="C4373" s="96">
        <v>673.18799996749999</v>
      </c>
    </row>
    <row r="4374" spans="1:3" x14ac:dyDescent="0.25">
      <c r="A4374" s="96">
        <v>60601.36288221</v>
      </c>
      <c r="B4374" s="88">
        <f t="shared" si="115"/>
        <v>39.398637117790003</v>
      </c>
      <c r="C4374" s="96">
        <v>673.65100000049995</v>
      </c>
    </row>
    <row r="4375" spans="1:3" x14ac:dyDescent="0.25">
      <c r="A4375" s="96">
        <v>60606.700999209999</v>
      </c>
      <c r="B4375" s="88">
        <f t="shared" si="115"/>
        <v>39.393299000790002</v>
      </c>
      <c r="C4375" s="96">
        <v>673.83700001980003</v>
      </c>
    </row>
    <row r="4376" spans="1:3" x14ac:dyDescent="0.25">
      <c r="A4376" s="96">
        <v>60608.930810190002</v>
      </c>
      <c r="B4376" s="88">
        <f t="shared" si="115"/>
        <v>39.391069189809997</v>
      </c>
      <c r="C4376" s="96">
        <v>673.90200000259995</v>
      </c>
    </row>
    <row r="4377" spans="1:3" x14ac:dyDescent="0.25">
      <c r="A4377" s="96">
        <v>60614.195933640003</v>
      </c>
      <c r="B4377" s="88">
        <f t="shared" si="115"/>
        <v>39.385804066359995</v>
      </c>
      <c r="C4377" s="96">
        <v>673.9880000055</v>
      </c>
    </row>
    <row r="4378" spans="1:3" x14ac:dyDescent="0.25">
      <c r="A4378" s="96">
        <v>60618.386955590002</v>
      </c>
      <c r="B4378" s="88">
        <f t="shared" si="115"/>
        <v>39.381613044409995</v>
      </c>
      <c r="C4378" s="96">
        <v>674.11200001839995</v>
      </c>
    </row>
    <row r="4379" spans="1:3" x14ac:dyDescent="0.25">
      <c r="A4379" s="96">
        <v>60624.066694399997</v>
      </c>
      <c r="B4379" s="88">
        <f t="shared" si="115"/>
        <v>39.3759333056</v>
      </c>
      <c r="C4379" s="96">
        <v>674.22599995509995</v>
      </c>
    </row>
    <row r="4380" spans="1:3" x14ac:dyDescent="0.25">
      <c r="A4380" s="96">
        <v>60630.591490569997</v>
      </c>
      <c r="B4380" s="88">
        <f t="shared" si="115"/>
        <v>39.369408509430002</v>
      </c>
      <c r="C4380" s="96">
        <v>674.41500004379998</v>
      </c>
    </row>
    <row r="4381" spans="1:3" x14ac:dyDescent="0.25">
      <c r="A4381" s="96">
        <v>60631.634095480003</v>
      </c>
      <c r="B4381" s="88">
        <f t="shared" si="115"/>
        <v>39.368365904519997</v>
      </c>
      <c r="C4381" s="96">
        <v>674.42800000310001</v>
      </c>
    </row>
    <row r="4382" spans="1:3" x14ac:dyDescent="0.25">
      <c r="A4382" s="96">
        <v>60639.202118339999</v>
      </c>
      <c r="B4382" s="88">
        <f t="shared" si="115"/>
        <v>39.360797881659998</v>
      </c>
      <c r="C4382" s="96">
        <v>674.60999999199998</v>
      </c>
    </row>
    <row r="4383" spans="1:3" x14ac:dyDescent="0.25">
      <c r="A4383" s="96">
        <v>60646.770141200002</v>
      </c>
      <c r="B4383" s="88">
        <f t="shared" si="115"/>
        <v>39.353229858799999</v>
      </c>
      <c r="C4383" s="96">
        <v>674.62800003589996</v>
      </c>
    </row>
    <row r="4384" spans="1:3" x14ac:dyDescent="0.25">
      <c r="A4384" s="96">
        <v>60654.337948940003</v>
      </c>
      <c r="B4384" s="88">
        <f t="shared" si="115"/>
        <v>39.345662051059996</v>
      </c>
      <c r="C4384" s="96">
        <v>674.87799998369997</v>
      </c>
    </row>
    <row r="4385" spans="1:3" x14ac:dyDescent="0.25">
      <c r="A4385" s="96">
        <v>60661.906426989997</v>
      </c>
      <c r="B4385" s="88">
        <f t="shared" si="115"/>
        <v>39.338093573009999</v>
      </c>
      <c r="C4385" s="96">
        <v>674.96500004079996</v>
      </c>
    </row>
    <row r="4386" spans="1:3" x14ac:dyDescent="0.25">
      <c r="A4386" s="96">
        <v>60669.473966689999</v>
      </c>
      <c r="B4386" s="88">
        <f t="shared" si="115"/>
        <v>39.330526033310001</v>
      </c>
      <c r="C4386" s="96">
        <v>675.23399999369997</v>
      </c>
    </row>
    <row r="4387" spans="1:3" x14ac:dyDescent="0.25">
      <c r="A4387" s="96">
        <v>60677.041506369998</v>
      </c>
      <c r="B4387" s="88">
        <f t="shared" si="115"/>
        <v>39.322958493630004</v>
      </c>
      <c r="C4387" s="96">
        <v>675.64999999480005</v>
      </c>
    </row>
    <row r="4388" spans="1:3" x14ac:dyDescent="0.25">
      <c r="A4388" s="96">
        <v>60684.610330130003</v>
      </c>
      <c r="B4388" s="88">
        <f t="shared" si="115"/>
        <v>39.315389669869994</v>
      </c>
      <c r="C4388" s="96">
        <v>675.82100003959999</v>
      </c>
    </row>
    <row r="4389" spans="1:3" x14ac:dyDescent="0.25">
      <c r="A4389" s="96">
        <v>60689.960021799998</v>
      </c>
      <c r="B4389" s="88">
        <f t="shared" si="115"/>
        <v>39.310039978200003</v>
      </c>
      <c r="C4389" s="96">
        <v>675.85599998010002</v>
      </c>
    </row>
    <row r="4390" spans="1:3" x14ac:dyDescent="0.25">
      <c r="A4390" s="96">
        <v>60692.17766424</v>
      </c>
      <c r="B4390" s="88">
        <f t="shared" si="115"/>
        <v>39.307822335760001</v>
      </c>
      <c r="C4390" s="96">
        <v>675.87400002410004</v>
      </c>
    </row>
    <row r="4391" spans="1:3" x14ac:dyDescent="0.25">
      <c r="A4391" s="96">
        <v>60699.746026350003</v>
      </c>
      <c r="B4391" s="88">
        <f t="shared" si="115"/>
        <v>39.300253973649994</v>
      </c>
      <c r="C4391" s="96">
        <v>676.00300002840004</v>
      </c>
    </row>
    <row r="4392" spans="1:3" x14ac:dyDescent="0.25">
      <c r="A4392" s="96">
        <v>60714.881755380004</v>
      </c>
      <c r="B4392" s="88">
        <f t="shared" si="115"/>
        <v>39.285118244619994</v>
      </c>
      <c r="C4392" s="96">
        <v>676.68099997570005</v>
      </c>
    </row>
    <row r="4393" spans="1:3" x14ac:dyDescent="0.25">
      <c r="A4393" s="96">
        <v>60718.642802169998</v>
      </c>
      <c r="B4393" s="88">
        <f t="shared" si="115"/>
        <v>39.281357197830005</v>
      </c>
      <c r="C4393" s="96">
        <v>676.70999996360001</v>
      </c>
    </row>
    <row r="4394" spans="1:3" x14ac:dyDescent="0.25">
      <c r="A4394" s="96">
        <v>60730.017590080002</v>
      </c>
      <c r="B4394" s="88">
        <f t="shared" si="115"/>
        <v>39.269982409919997</v>
      </c>
      <c r="C4394" s="96">
        <v>676.95599997420004</v>
      </c>
    </row>
    <row r="4395" spans="1:3" x14ac:dyDescent="0.25">
      <c r="A4395" s="96">
        <v>60737.58475976</v>
      </c>
      <c r="B4395" s="88">
        <f t="shared" si="115"/>
        <v>39.262415240240003</v>
      </c>
      <c r="C4395" s="96">
        <v>677.07099996509999</v>
      </c>
    </row>
    <row r="4396" spans="1:3" x14ac:dyDescent="0.25">
      <c r="A4396" s="96">
        <v>60745.152929030002</v>
      </c>
      <c r="B4396" s="88">
        <f t="shared" si="115"/>
        <v>39.254847070970001</v>
      </c>
      <c r="C4396" s="96">
        <v>677.29999998580001</v>
      </c>
    </row>
    <row r="4397" spans="1:3" x14ac:dyDescent="0.25">
      <c r="A4397" s="96">
        <v>60752.72109829</v>
      </c>
      <c r="B4397" s="88">
        <f t="shared" si="115"/>
        <v>39.247278901709997</v>
      </c>
      <c r="C4397" s="96">
        <v>677.46099995450004</v>
      </c>
    </row>
    <row r="4398" spans="1:3" x14ac:dyDescent="0.25">
      <c r="A4398" s="96">
        <v>60761.710887890004</v>
      </c>
      <c r="B4398" s="88">
        <f t="shared" si="115"/>
        <v>39.238289112109996</v>
      </c>
      <c r="C4398" s="96">
        <v>677.55799999459998</v>
      </c>
    </row>
    <row r="4399" spans="1:3" x14ac:dyDescent="0.25">
      <c r="A4399" s="96">
        <v>60775.424270440002</v>
      </c>
      <c r="B4399" s="88">
        <f t="shared" si="115"/>
        <v>39.224575729559994</v>
      </c>
      <c r="C4399" s="96">
        <v>677.85999996589999</v>
      </c>
    </row>
    <row r="4400" spans="1:3" x14ac:dyDescent="0.25">
      <c r="A4400" s="96">
        <v>60784.951726810003</v>
      </c>
      <c r="B4400" s="88">
        <f t="shared" si="115"/>
        <v>39.21504827319</v>
      </c>
      <c r="C4400" s="96">
        <v>678.23900001120001</v>
      </c>
    </row>
    <row r="4401" spans="1:3" x14ac:dyDescent="0.25">
      <c r="A4401" s="96">
        <v>60790.561029260003</v>
      </c>
      <c r="B4401" s="88">
        <f t="shared" si="115"/>
        <v>39.209438970739996</v>
      </c>
      <c r="C4401" s="96">
        <v>678.35400000209995</v>
      </c>
    </row>
    <row r="4402" spans="1:3" x14ac:dyDescent="0.25">
      <c r="A4402" s="96">
        <v>60805.69633508</v>
      </c>
      <c r="B4402" s="88">
        <f t="shared" si="115"/>
        <v>39.19430366492</v>
      </c>
      <c r="C4402" s="96">
        <v>678.39700000360006</v>
      </c>
    </row>
    <row r="4403" spans="1:3" x14ac:dyDescent="0.25">
      <c r="A4403" s="96">
        <v>60814.145943349999</v>
      </c>
      <c r="B4403" s="88">
        <f t="shared" si="115"/>
        <v>39.185854056650001</v>
      </c>
      <c r="C4403" s="96">
        <v>678.55099996549995</v>
      </c>
    </row>
    <row r="4404" spans="1:3" x14ac:dyDescent="0.25">
      <c r="A4404" s="96">
        <v>60820.83249837</v>
      </c>
      <c r="B4404" s="88">
        <f t="shared" si="115"/>
        <v>39.179167501629998</v>
      </c>
      <c r="C4404" s="96">
        <v>678.67900000889995</v>
      </c>
    </row>
    <row r="4405" spans="1:3" x14ac:dyDescent="0.25">
      <c r="A4405" s="96">
        <v>60828.400089069997</v>
      </c>
      <c r="B4405" s="88">
        <f t="shared" si="115"/>
        <v>39.171599910930006</v>
      </c>
      <c r="C4405" s="96">
        <v>678.87599997220002</v>
      </c>
    </row>
    <row r="4406" spans="1:3" x14ac:dyDescent="0.25">
      <c r="A4406" s="96">
        <v>60835.967679770001</v>
      </c>
      <c r="B4406" s="88">
        <f t="shared" si="115"/>
        <v>39.16403232023</v>
      </c>
      <c r="C4406" s="96">
        <v>679.15500000120005</v>
      </c>
    </row>
    <row r="4407" spans="1:3" x14ac:dyDescent="0.25">
      <c r="A4407" s="96">
        <v>60843.535729520001</v>
      </c>
      <c r="B4407" s="88">
        <f t="shared" si="115"/>
        <v>39.156464270480001</v>
      </c>
      <c r="C4407" s="96">
        <v>679.30899996309995</v>
      </c>
    </row>
    <row r="4408" spans="1:3" x14ac:dyDescent="0.25">
      <c r="A4408" s="96">
        <v>60851.103320219998</v>
      </c>
      <c r="B4408" s="88">
        <f t="shared" si="115"/>
        <v>39.148896679780002</v>
      </c>
      <c r="C4408" s="96">
        <v>679.70000000669995</v>
      </c>
    </row>
    <row r="4409" spans="1:3" x14ac:dyDescent="0.25">
      <c r="A4409" s="96">
        <v>60858.671809239997</v>
      </c>
      <c r="B4409" s="88">
        <f t="shared" si="115"/>
        <v>39.141328190760007</v>
      </c>
      <c r="C4409" s="96">
        <v>679.92999998849996</v>
      </c>
    </row>
    <row r="4410" spans="1:3" x14ac:dyDescent="0.25">
      <c r="A4410" s="96">
        <v>60861.721923990001</v>
      </c>
      <c r="B4410" s="88">
        <f t="shared" si="115"/>
        <v>39.138278076009996</v>
      </c>
      <c r="C4410" s="96">
        <v>679.92999998849996</v>
      </c>
    </row>
    <row r="4411" spans="1:3" x14ac:dyDescent="0.25">
      <c r="A4411" s="96">
        <v>60866.239491690001</v>
      </c>
      <c r="B4411" s="88">
        <f t="shared" si="115"/>
        <v>39.133760508309997</v>
      </c>
      <c r="C4411" s="96">
        <v>679.92999998849996</v>
      </c>
    </row>
    <row r="4412" spans="1:3" x14ac:dyDescent="0.25">
      <c r="A4412" s="96">
        <v>60873.807096930002</v>
      </c>
      <c r="B4412" s="88">
        <f t="shared" si="115"/>
        <v>39.126192903069999</v>
      </c>
      <c r="C4412" s="96">
        <v>680.1440000348</v>
      </c>
    </row>
    <row r="4413" spans="1:3" x14ac:dyDescent="0.25">
      <c r="A4413" s="96">
        <v>60878.420689129998</v>
      </c>
      <c r="B4413" s="88">
        <f t="shared" si="115"/>
        <v>39.121579310870004</v>
      </c>
      <c r="C4413" s="96">
        <v>680.47999998549994</v>
      </c>
    </row>
    <row r="4414" spans="1:3" x14ac:dyDescent="0.25">
      <c r="A4414" s="96">
        <v>60881.37531263</v>
      </c>
      <c r="B4414" s="88">
        <f t="shared" si="115"/>
        <v>39.118624687370001</v>
      </c>
      <c r="C4414" s="96">
        <v>680.61399998139996</v>
      </c>
    </row>
    <row r="4415" spans="1:3" x14ac:dyDescent="0.25">
      <c r="A4415" s="96">
        <v>60893.106502889998</v>
      </c>
      <c r="B4415" s="88">
        <f t="shared" si="115"/>
        <v>39.106893497110001</v>
      </c>
      <c r="C4415" s="96">
        <v>681.07999999080005</v>
      </c>
    </row>
    <row r="4416" spans="1:3" x14ac:dyDescent="0.25">
      <c r="A4416" s="96">
        <v>60896.510779169999</v>
      </c>
      <c r="B4416" s="88">
        <f t="shared" si="115"/>
        <v>39.103489220829999</v>
      </c>
      <c r="C4416" s="96">
        <v>681.17799999190004</v>
      </c>
    </row>
    <row r="4417" spans="1:3" x14ac:dyDescent="0.25">
      <c r="A4417" s="96">
        <v>60904.078713690003</v>
      </c>
      <c r="B4417" s="88">
        <f t="shared" si="115"/>
        <v>39.095921286309995</v>
      </c>
      <c r="C4417" s="96">
        <v>682.39700000729999</v>
      </c>
    </row>
    <row r="4418" spans="1:3" x14ac:dyDescent="0.25">
      <c r="A4418" s="96">
        <v>60905.886753790001</v>
      </c>
      <c r="B4418" s="88">
        <f t="shared" si="115"/>
        <v>39.09411324621</v>
      </c>
      <c r="C4418" s="96">
        <v>682.57499996570004</v>
      </c>
    </row>
    <row r="4419" spans="1:3" x14ac:dyDescent="0.25">
      <c r="A4419" s="96">
        <v>60911.646983129998</v>
      </c>
      <c r="B4419" s="88">
        <f t="shared" si="115"/>
        <v>39.088353016870002</v>
      </c>
      <c r="C4419" s="96">
        <v>683.12499996270003</v>
      </c>
    </row>
    <row r="4420" spans="1:3" x14ac:dyDescent="0.25">
      <c r="A4420" s="96">
        <v>60919.214591210002</v>
      </c>
      <c r="B4420" s="88">
        <f t="shared" si="115"/>
        <v>39.08078540879</v>
      </c>
      <c r="C4420" s="96">
        <v>683.52500002830004</v>
      </c>
    </row>
    <row r="4421" spans="1:3" x14ac:dyDescent="0.25">
      <c r="A4421" s="96">
        <v>60921.019970399997</v>
      </c>
      <c r="B4421" s="88">
        <f t="shared" ref="B4421:B4484" si="116">100-A4421/1000</f>
        <v>39.078980029600004</v>
      </c>
      <c r="C4421" s="96">
        <v>683.70599996299995</v>
      </c>
    </row>
    <row r="4422" spans="1:3" x14ac:dyDescent="0.25">
      <c r="A4422" s="96">
        <v>60926.783135589998</v>
      </c>
      <c r="B4422" s="88">
        <f t="shared" si="116"/>
        <v>39.07321686441</v>
      </c>
      <c r="C4422" s="96">
        <v>683.99100003759997</v>
      </c>
    </row>
    <row r="4423" spans="1:3" x14ac:dyDescent="0.25">
      <c r="A4423" s="96">
        <v>60935.423920039997</v>
      </c>
      <c r="B4423" s="88">
        <f t="shared" si="116"/>
        <v>39.064576079960005</v>
      </c>
      <c r="C4423" s="96">
        <v>684.18599998579998</v>
      </c>
    </row>
    <row r="4424" spans="1:3" x14ac:dyDescent="0.25">
      <c r="A4424" s="96">
        <v>60941.91892774</v>
      </c>
      <c r="B4424" s="88">
        <f t="shared" si="116"/>
        <v>39.058081072260002</v>
      </c>
      <c r="C4424" s="96">
        <v>684.37900001180003</v>
      </c>
    </row>
    <row r="4425" spans="1:3" x14ac:dyDescent="0.25">
      <c r="A4425" s="96">
        <v>60949.486935729998</v>
      </c>
      <c r="B4425" s="88">
        <f t="shared" si="116"/>
        <v>39.05051306427</v>
      </c>
      <c r="C4425" s="96">
        <v>684.53700000419997</v>
      </c>
    </row>
    <row r="4426" spans="1:3" x14ac:dyDescent="0.25">
      <c r="A4426" s="96">
        <v>60956.263342819999</v>
      </c>
      <c r="B4426" s="88">
        <f t="shared" si="116"/>
        <v>39.043736657179998</v>
      </c>
      <c r="C4426" s="96">
        <v>684.60999995470002</v>
      </c>
    </row>
    <row r="4427" spans="1:3" x14ac:dyDescent="0.25">
      <c r="A4427" s="96">
        <v>60964.622202669998</v>
      </c>
      <c r="B4427" s="88">
        <f t="shared" si="116"/>
        <v>39.03537779733</v>
      </c>
      <c r="C4427" s="96">
        <v>684.64999997990003</v>
      </c>
    </row>
    <row r="4428" spans="1:3" x14ac:dyDescent="0.25">
      <c r="A4428" s="96">
        <v>60972.985176119997</v>
      </c>
      <c r="B4428" s="88">
        <f t="shared" si="116"/>
        <v>39.027014823880002</v>
      </c>
      <c r="C4428" s="96">
        <v>684.72500003870005</v>
      </c>
    </row>
    <row r="4429" spans="1:3" x14ac:dyDescent="0.25">
      <c r="A4429" s="96">
        <v>60987.326576120002</v>
      </c>
      <c r="B4429" s="88">
        <f t="shared" si="116"/>
        <v>39.012673423879995</v>
      </c>
      <c r="C4429" s="96">
        <v>685.31100003050005</v>
      </c>
    </row>
    <row r="4430" spans="1:3" x14ac:dyDescent="0.25">
      <c r="A4430" s="96">
        <v>61001.841576120001</v>
      </c>
      <c r="B4430" s="88">
        <f t="shared" si="116"/>
        <v>38.99815842388</v>
      </c>
      <c r="C4430" s="96">
        <v>685.67999999970004</v>
      </c>
    </row>
    <row r="4431" spans="1:3" x14ac:dyDescent="0.25">
      <c r="A4431" s="96">
        <v>61002.462379639997</v>
      </c>
      <c r="B4431" s="88">
        <f t="shared" si="116"/>
        <v>38.997537620359999</v>
      </c>
      <c r="C4431" s="96">
        <v>685.67999999970004</v>
      </c>
    </row>
    <row r="4432" spans="1:3" x14ac:dyDescent="0.25">
      <c r="A4432" s="96">
        <v>61025.165587440002</v>
      </c>
      <c r="B4432" s="88">
        <f t="shared" si="116"/>
        <v>38.97483441256</v>
      </c>
      <c r="C4432" s="96">
        <v>686.12299997360003</v>
      </c>
    </row>
    <row r="4433" spans="1:3" x14ac:dyDescent="0.25">
      <c r="A4433" s="96">
        <v>61038.397044589998</v>
      </c>
      <c r="B4433" s="88">
        <f t="shared" si="116"/>
        <v>38.961602955410001</v>
      </c>
      <c r="C4433" s="96">
        <v>686.33099997420004</v>
      </c>
    </row>
    <row r="4434" spans="1:3" x14ac:dyDescent="0.25">
      <c r="A4434" s="96">
        <v>61040.301449209997</v>
      </c>
      <c r="B4434" s="88">
        <f t="shared" si="116"/>
        <v>38.959698550790002</v>
      </c>
      <c r="C4434" s="96">
        <v>686.38900004330003</v>
      </c>
    </row>
    <row r="4435" spans="1:3" x14ac:dyDescent="0.25">
      <c r="A4435" s="96">
        <v>61047.869088350002</v>
      </c>
      <c r="B4435" s="88">
        <f t="shared" si="116"/>
        <v>38.952130911649995</v>
      </c>
      <c r="C4435" s="96">
        <v>686.55400004240005</v>
      </c>
    </row>
    <row r="4436" spans="1:3" x14ac:dyDescent="0.25">
      <c r="A4436" s="96">
        <v>61055.437669519997</v>
      </c>
      <c r="B4436" s="88">
        <f t="shared" si="116"/>
        <v>38.944562330480004</v>
      </c>
      <c r="C4436" s="96">
        <v>686.59700004379999</v>
      </c>
    </row>
    <row r="4437" spans="1:3" x14ac:dyDescent="0.25">
      <c r="A4437" s="96">
        <v>61085.708561560001</v>
      </c>
      <c r="B4437" s="88">
        <f t="shared" si="116"/>
        <v>38.914291438439996</v>
      </c>
      <c r="C4437" s="96">
        <v>686.99999999249997</v>
      </c>
    </row>
    <row r="4438" spans="1:3" x14ac:dyDescent="0.25">
      <c r="A4438" s="96">
        <v>61093.27714274</v>
      </c>
      <c r="B4438" s="88">
        <f t="shared" si="116"/>
        <v>38.90672285726</v>
      </c>
      <c r="C4438" s="96">
        <v>687.01300004500001</v>
      </c>
    </row>
    <row r="4439" spans="1:3" x14ac:dyDescent="0.25">
      <c r="A4439" s="96">
        <v>61100.845117440003</v>
      </c>
      <c r="B4439" s="88">
        <f t="shared" si="116"/>
        <v>38.899154882559998</v>
      </c>
      <c r="C4439" s="96">
        <v>687.42200003940002</v>
      </c>
    </row>
    <row r="4440" spans="1:3" x14ac:dyDescent="0.25">
      <c r="A4440" s="96">
        <v>61110.920011030001</v>
      </c>
      <c r="B4440" s="88">
        <f t="shared" si="116"/>
        <v>38.889079988969996</v>
      </c>
      <c r="C4440" s="96">
        <v>687.84600000830005</v>
      </c>
    </row>
    <row r="4441" spans="1:3" x14ac:dyDescent="0.25">
      <c r="A4441" s="96">
        <v>61129.250347339999</v>
      </c>
      <c r="B4441" s="88">
        <f t="shared" si="116"/>
        <v>38.870749652660002</v>
      </c>
      <c r="C4441" s="96">
        <v>688.34100000559999</v>
      </c>
    </row>
    <row r="4442" spans="1:3" x14ac:dyDescent="0.25">
      <c r="A4442" s="96">
        <v>61131.116734490002</v>
      </c>
      <c r="B4442" s="88">
        <f t="shared" si="116"/>
        <v>38.86888326551</v>
      </c>
      <c r="C4442" s="96">
        <v>688.36200002579994</v>
      </c>
    </row>
    <row r="4443" spans="1:3" x14ac:dyDescent="0.25">
      <c r="A4443" s="96">
        <v>61145.478308669997</v>
      </c>
      <c r="B4443" s="88">
        <f t="shared" si="116"/>
        <v>38.85452169133</v>
      </c>
      <c r="C4443" s="96">
        <v>688.6449999921</v>
      </c>
    </row>
    <row r="4444" spans="1:3" x14ac:dyDescent="0.25">
      <c r="A4444" s="96">
        <v>61146.25278268</v>
      </c>
      <c r="B4444" s="88">
        <f t="shared" si="116"/>
        <v>38.853747217319999</v>
      </c>
      <c r="C4444" s="96">
        <v>688.67800001060004</v>
      </c>
    </row>
    <row r="4445" spans="1:3" x14ac:dyDescent="0.25">
      <c r="A4445" s="96">
        <v>61153.820263180001</v>
      </c>
      <c r="B4445" s="88">
        <f t="shared" si="116"/>
        <v>38.846179736819998</v>
      </c>
      <c r="C4445" s="96">
        <v>689.1300000064</v>
      </c>
    </row>
    <row r="4446" spans="1:3" x14ac:dyDescent="0.25">
      <c r="A4446" s="96">
        <v>61156.02624164</v>
      </c>
      <c r="B4446" s="88">
        <f t="shared" si="116"/>
        <v>38.843973758360001</v>
      </c>
      <c r="C4446" s="96">
        <v>689.15100002659995</v>
      </c>
    </row>
    <row r="4447" spans="1:3" x14ac:dyDescent="0.25">
      <c r="A4447" s="96">
        <v>61161.387893810002</v>
      </c>
      <c r="B4447" s="88">
        <f t="shared" si="116"/>
        <v>38.838612106189998</v>
      </c>
      <c r="C4447" s="96">
        <v>689.31199999529997</v>
      </c>
    </row>
    <row r="4448" spans="1:3" x14ac:dyDescent="0.25">
      <c r="A4448" s="96">
        <v>61176.523919879997</v>
      </c>
      <c r="B4448" s="88">
        <f t="shared" si="116"/>
        <v>38.823476080120003</v>
      </c>
      <c r="C4448" s="96">
        <v>689.60300002250005</v>
      </c>
    </row>
    <row r="4449" spans="1:3" x14ac:dyDescent="0.25">
      <c r="A4449" s="96">
        <v>61184.092018249998</v>
      </c>
      <c r="B4449" s="88">
        <f t="shared" si="116"/>
        <v>38.815907981750001</v>
      </c>
      <c r="C4449" s="96">
        <v>689.84999999399997</v>
      </c>
    </row>
    <row r="4450" spans="1:3" x14ac:dyDescent="0.25">
      <c r="A4450" s="96">
        <v>61196.23526963</v>
      </c>
      <c r="B4450" s="88">
        <f t="shared" si="116"/>
        <v>38.803764730369998</v>
      </c>
      <c r="C4450" s="96">
        <v>690.17799997700001</v>
      </c>
    </row>
    <row r="4451" spans="1:3" x14ac:dyDescent="0.25">
      <c r="A4451" s="96">
        <v>61199.227743520001</v>
      </c>
      <c r="B4451" s="88">
        <f t="shared" si="116"/>
        <v>38.800772256480002</v>
      </c>
      <c r="C4451" s="96">
        <v>690.27399996300005</v>
      </c>
    </row>
    <row r="4452" spans="1:3" x14ac:dyDescent="0.25">
      <c r="A4452" s="96">
        <v>61206.795729049998</v>
      </c>
      <c r="B4452" s="88">
        <f t="shared" si="116"/>
        <v>38.79320427095</v>
      </c>
      <c r="C4452" s="96">
        <v>690.37000004200002</v>
      </c>
    </row>
    <row r="4453" spans="1:3" x14ac:dyDescent="0.25">
      <c r="A4453" s="96">
        <v>61218.67937921</v>
      </c>
      <c r="B4453" s="88">
        <f t="shared" si="116"/>
        <v>38.781320620789998</v>
      </c>
      <c r="C4453" s="96">
        <v>690.60799999159997</v>
      </c>
    </row>
    <row r="4454" spans="1:3" x14ac:dyDescent="0.25">
      <c r="A4454" s="96">
        <v>61221.931606290003</v>
      </c>
      <c r="B4454" s="88">
        <f t="shared" si="116"/>
        <v>38.778068393709994</v>
      </c>
      <c r="C4454" s="96">
        <v>690.80600000920003</v>
      </c>
    </row>
    <row r="4455" spans="1:3" x14ac:dyDescent="0.25">
      <c r="A4455" s="96">
        <v>61229.498793480001</v>
      </c>
      <c r="B4455" s="88">
        <f t="shared" si="116"/>
        <v>38.770501206520002</v>
      </c>
      <c r="C4455" s="96">
        <v>690.84600003440005</v>
      </c>
    </row>
    <row r="4456" spans="1:3" x14ac:dyDescent="0.25">
      <c r="A4456" s="96">
        <v>61237.066894169999</v>
      </c>
      <c r="B4456" s="88">
        <f t="shared" si="116"/>
        <v>38.762933105830001</v>
      </c>
      <c r="C4456" s="96">
        <v>691.02100001650001</v>
      </c>
    </row>
    <row r="4457" spans="1:3" x14ac:dyDescent="0.25">
      <c r="A4457" s="96">
        <v>61243.096743419999</v>
      </c>
      <c r="B4457" s="88">
        <f t="shared" si="116"/>
        <v>38.756903256580003</v>
      </c>
      <c r="C4457" s="96">
        <v>691.04000002149996</v>
      </c>
    </row>
    <row r="4458" spans="1:3" x14ac:dyDescent="0.25">
      <c r="A4458" s="96">
        <v>61244.634431619997</v>
      </c>
      <c r="B4458" s="88">
        <f t="shared" si="116"/>
        <v>38.75536556838</v>
      </c>
      <c r="C4458" s="96">
        <v>691.04700002820005</v>
      </c>
    </row>
    <row r="4459" spans="1:3" x14ac:dyDescent="0.25">
      <c r="A4459" s="96">
        <v>61252.202866660002</v>
      </c>
      <c r="B4459" s="88">
        <f t="shared" si="116"/>
        <v>38.747797133340001</v>
      </c>
      <c r="C4459" s="96">
        <v>691.17499997840002</v>
      </c>
    </row>
    <row r="4460" spans="1:3" x14ac:dyDescent="0.25">
      <c r="A4460" s="96">
        <v>61259.770302160003</v>
      </c>
      <c r="B4460" s="88">
        <f t="shared" si="116"/>
        <v>38.74022969784</v>
      </c>
      <c r="C4460" s="96">
        <v>691.3879999705</v>
      </c>
    </row>
    <row r="4461" spans="1:3" x14ac:dyDescent="0.25">
      <c r="A4461" s="96">
        <v>61269.000489589998</v>
      </c>
      <c r="B4461" s="88">
        <f t="shared" si="116"/>
        <v>38.730999510410001</v>
      </c>
      <c r="C4461" s="96">
        <v>691.71099996190003</v>
      </c>
    </row>
    <row r="4462" spans="1:3" x14ac:dyDescent="0.25">
      <c r="A4462" s="96">
        <v>61282.474918749998</v>
      </c>
      <c r="B4462" s="88">
        <f t="shared" si="116"/>
        <v>38.717525081250002</v>
      </c>
      <c r="C4462" s="96">
        <v>692.31999998909998</v>
      </c>
    </row>
    <row r="4463" spans="1:3" x14ac:dyDescent="0.25">
      <c r="A4463" s="96">
        <v>61298.188923740003</v>
      </c>
      <c r="B4463" s="88">
        <f t="shared" si="116"/>
        <v>38.70181107626</v>
      </c>
      <c r="C4463" s="96">
        <v>692.38999996330006</v>
      </c>
    </row>
    <row r="4464" spans="1:3" x14ac:dyDescent="0.25">
      <c r="A4464" s="96">
        <v>61305.178425079997</v>
      </c>
      <c r="B4464" s="88">
        <f t="shared" si="116"/>
        <v>38.694821574920006</v>
      </c>
      <c r="C4464" s="96">
        <v>692.73700004440002</v>
      </c>
    </row>
    <row r="4465" spans="1:3" x14ac:dyDescent="0.25">
      <c r="A4465" s="96">
        <v>61327.882289710004</v>
      </c>
      <c r="B4465" s="88">
        <f t="shared" si="116"/>
        <v>38.672117710289996</v>
      </c>
      <c r="C4465" s="96">
        <v>693.19499999280004</v>
      </c>
    </row>
    <row r="4466" spans="1:3" x14ac:dyDescent="0.25">
      <c r="A4466" s="96">
        <v>61335.44984737</v>
      </c>
      <c r="B4466" s="88">
        <f t="shared" si="116"/>
        <v>38.66455015263</v>
      </c>
      <c r="C4466" s="96">
        <v>693.34399996330001</v>
      </c>
    </row>
    <row r="4467" spans="1:3" x14ac:dyDescent="0.25">
      <c r="A4467" s="96">
        <v>61359.432761700002</v>
      </c>
      <c r="B4467" s="88">
        <f t="shared" si="116"/>
        <v>38.640567238300001</v>
      </c>
      <c r="C4467" s="96">
        <v>694.29900001730005</v>
      </c>
    </row>
    <row r="4468" spans="1:3" x14ac:dyDescent="0.25">
      <c r="A4468" s="96">
        <v>61365.721773400001</v>
      </c>
      <c r="B4468" s="88">
        <f t="shared" si="116"/>
        <v>38.634278226600003</v>
      </c>
      <c r="C4468" s="96">
        <v>694.49000002820003</v>
      </c>
    </row>
    <row r="4469" spans="1:3" x14ac:dyDescent="0.25">
      <c r="A4469" s="96">
        <v>61380.52671233</v>
      </c>
      <c r="B4469" s="88">
        <f t="shared" si="116"/>
        <v>38.619473287669997</v>
      </c>
      <c r="C4469" s="96">
        <v>695.22700000550003</v>
      </c>
    </row>
    <row r="4470" spans="1:3" x14ac:dyDescent="0.25">
      <c r="A4470" s="96">
        <v>61380.857831649999</v>
      </c>
      <c r="B4470" s="88">
        <f t="shared" si="116"/>
        <v>38.619142168350002</v>
      </c>
      <c r="C4470" s="96">
        <v>695.22700000550003</v>
      </c>
    </row>
    <row r="4471" spans="1:3" x14ac:dyDescent="0.25">
      <c r="A4471" s="96">
        <v>61388.424852260003</v>
      </c>
      <c r="B4471" s="88">
        <f t="shared" si="116"/>
        <v>38.611575147739998</v>
      </c>
      <c r="C4471" s="96">
        <v>695.79600000749997</v>
      </c>
    </row>
    <row r="4472" spans="1:3" x14ac:dyDescent="0.25">
      <c r="A4472" s="96">
        <v>61395.992857550002</v>
      </c>
      <c r="B4472" s="88">
        <f t="shared" si="116"/>
        <v>38.604007142450001</v>
      </c>
      <c r="C4472" s="96">
        <v>696.07399998230005</v>
      </c>
    </row>
    <row r="4473" spans="1:3" x14ac:dyDescent="0.25">
      <c r="A4473" s="96">
        <v>61408.247622260002</v>
      </c>
      <c r="B4473" s="88">
        <f t="shared" si="116"/>
        <v>38.591752377740001</v>
      </c>
      <c r="C4473" s="96">
        <v>696.30000002680003</v>
      </c>
    </row>
    <row r="4474" spans="1:3" x14ac:dyDescent="0.25">
      <c r="A4474" s="96">
        <v>61411.129201160002</v>
      </c>
      <c r="B4474" s="88">
        <f t="shared" si="116"/>
        <v>38.588870798839999</v>
      </c>
      <c r="C4474" s="96">
        <v>696.31000000979998</v>
      </c>
    </row>
    <row r="4475" spans="1:3" x14ac:dyDescent="0.25">
      <c r="A4475" s="96">
        <v>61418.696388349999</v>
      </c>
      <c r="B4475" s="88">
        <f t="shared" si="116"/>
        <v>38.58130361165</v>
      </c>
      <c r="C4475" s="96">
        <v>696.78699996319995</v>
      </c>
    </row>
    <row r="4476" spans="1:3" x14ac:dyDescent="0.25">
      <c r="A4476" s="96">
        <v>61426.26452954</v>
      </c>
      <c r="B4476" s="88">
        <f t="shared" si="116"/>
        <v>38.573735470460001</v>
      </c>
      <c r="C4476" s="96">
        <v>696.90700003879999</v>
      </c>
    </row>
    <row r="4477" spans="1:3" x14ac:dyDescent="0.25">
      <c r="A4477" s="96">
        <v>61431.138647</v>
      </c>
      <c r="B4477" s="88">
        <f t="shared" si="116"/>
        <v>38.568861353000003</v>
      </c>
      <c r="C4477" s="96">
        <v>696.91999999810002</v>
      </c>
    </row>
    <row r="4478" spans="1:3" x14ac:dyDescent="0.25">
      <c r="A4478" s="96">
        <v>61433.832449139998</v>
      </c>
      <c r="B4478" s="88">
        <f t="shared" si="116"/>
        <v>38.566167550860001</v>
      </c>
      <c r="C4478" s="96">
        <v>696.92999998109997</v>
      </c>
    </row>
    <row r="4479" spans="1:3" x14ac:dyDescent="0.25">
      <c r="A4479" s="96">
        <v>61452.414188700001</v>
      </c>
      <c r="B4479" s="88">
        <f t="shared" si="116"/>
        <v>38.547585811300003</v>
      </c>
      <c r="C4479" s="96">
        <v>698.04899998010001</v>
      </c>
    </row>
    <row r="4480" spans="1:3" x14ac:dyDescent="0.25">
      <c r="A4480" s="96">
        <v>61464.104163080003</v>
      </c>
      <c r="B4480" s="88">
        <f t="shared" si="116"/>
        <v>38.535895836919998</v>
      </c>
      <c r="C4480" s="96">
        <v>698.60300000760003</v>
      </c>
    </row>
    <row r="4481" spans="1:3" x14ac:dyDescent="0.25">
      <c r="A4481" s="96">
        <v>61473.570214469997</v>
      </c>
      <c r="B4481" s="88">
        <f t="shared" si="116"/>
        <v>38.526429785530006</v>
      </c>
      <c r="C4481" s="96">
        <v>698.93700003619995</v>
      </c>
    </row>
    <row r="4482" spans="1:3" x14ac:dyDescent="0.25">
      <c r="A4482" s="96">
        <v>61479.239823370001</v>
      </c>
      <c r="B4482" s="88">
        <f t="shared" si="116"/>
        <v>38.520760176629999</v>
      </c>
      <c r="C4482" s="96">
        <v>699.1849999689</v>
      </c>
    </row>
    <row r="4483" spans="1:3" x14ac:dyDescent="0.25">
      <c r="A4483" s="96">
        <v>61491.418484419999</v>
      </c>
      <c r="B4483" s="88">
        <f t="shared" si="116"/>
        <v>38.508581515579998</v>
      </c>
      <c r="C4483" s="96">
        <v>699.48000002649997</v>
      </c>
    </row>
    <row r="4484" spans="1:3" x14ac:dyDescent="0.25">
      <c r="A4484" s="96">
        <v>61501.944370609999</v>
      </c>
      <c r="B4484" s="88">
        <f t="shared" si="116"/>
        <v>38.498055629390002</v>
      </c>
      <c r="C4484" s="96">
        <v>699.49999999249997</v>
      </c>
    </row>
    <row r="4485" spans="1:3" x14ac:dyDescent="0.25">
      <c r="A4485" s="96">
        <v>61507.303775890003</v>
      </c>
      <c r="B4485" s="88">
        <f t="shared" ref="B4485:B4548" si="117">100-A4485/1000</f>
        <v>38.492696224109999</v>
      </c>
      <c r="C4485" s="96">
        <v>699.63899997989995</v>
      </c>
    </row>
    <row r="4486" spans="1:3" x14ac:dyDescent="0.25">
      <c r="A4486" s="96">
        <v>61509.512216509997</v>
      </c>
      <c r="B4486" s="88">
        <f t="shared" si="117"/>
        <v>38.490487783490003</v>
      </c>
      <c r="C4486" s="96">
        <v>699.96800001710005</v>
      </c>
    </row>
    <row r="4487" spans="1:3" x14ac:dyDescent="0.25">
      <c r="A4487" s="96">
        <v>61517.07923951</v>
      </c>
      <c r="B4487" s="88">
        <f t="shared" si="117"/>
        <v>38.482920760490003</v>
      </c>
      <c r="C4487" s="96">
        <v>701.02900004009996</v>
      </c>
    </row>
    <row r="4488" spans="1:3" x14ac:dyDescent="0.25">
      <c r="A4488" s="96">
        <v>61522.091994640003</v>
      </c>
      <c r="B4488" s="88">
        <f t="shared" si="117"/>
        <v>38.47790800536</v>
      </c>
      <c r="C4488" s="96">
        <v>702.01000001279999</v>
      </c>
    </row>
    <row r="4489" spans="1:3" x14ac:dyDescent="0.25">
      <c r="A4489" s="96">
        <v>61532.215618599999</v>
      </c>
      <c r="B4489" s="88">
        <f t="shared" si="117"/>
        <v>38.467784381400001</v>
      </c>
      <c r="C4489" s="96">
        <v>702.05500002949998</v>
      </c>
    </row>
    <row r="4490" spans="1:3" x14ac:dyDescent="0.25">
      <c r="A4490" s="96">
        <v>61547.351266190002</v>
      </c>
      <c r="B4490" s="88">
        <f t="shared" si="117"/>
        <v>38.452648733810001</v>
      </c>
      <c r="C4490" s="96">
        <v>702.43300002069998</v>
      </c>
    </row>
    <row r="4491" spans="1:3" x14ac:dyDescent="0.25">
      <c r="A4491" s="96">
        <v>61554.919152280003</v>
      </c>
      <c r="B4491" s="88">
        <f t="shared" si="117"/>
        <v>38.44508084772</v>
      </c>
      <c r="C4491" s="96">
        <v>702.45999999339995</v>
      </c>
    </row>
    <row r="4492" spans="1:3" x14ac:dyDescent="0.25">
      <c r="A4492" s="96">
        <v>61562.487141849997</v>
      </c>
      <c r="B4492" s="88">
        <f t="shared" si="117"/>
        <v>38.437512858150001</v>
      </c>
      <c r="C4492" s="96">
        <v>702.56299998609995</v>
      </c>
    </row>
    <row r="4493" spans="1:3" x14ac:dyDescent="0.25">
      <c r="A4493" s="96">
        <v>61563.558459259999</v>
      </c>
      <c r="B4493" s="88">
        <f t="shared" si="117"/>
        <v>38.436441540739999</v>
      </c>
      <c r="C4493" s="96">
        <v>702.67400003969999</v>
      </c>
    </row>
    <row r="4494" spans="1:3" x14ac:dyDescent="0.25">
      <c r="A4494" s="96">
        <v>61570.055237690001</v>
      </c>
      <c r="B4494" s="88">
        <f t="shared" si="117"/>
        <v>38.429944762310001</v>
      </c>
      <c r="C4494" s="96">
        <v>702.85999996589999</v>
      </c>
    </row>
    <row r="4495" spans="1:3" x14ac:dyDescent="0.25">
      <c r="A4495" s="96">
        <v>61577.623281040003</v>
      </c>
      <c r="B4495" s="88">
        <f t="shared" si="117"/>
        <v>38.422376718959995</v>
      </c>
      <c r="C4495" s="96">
        <v>702.88000002499996</v>
      </c>
    </row>
    <row r="4496" spans="1:3" x14ac:dyDescent="0.25">
      <c r="A4496" s="96">
        <v>61579.396296539999</v>
      </c>
      <c r="B4496" s="88">
        <f t="shared" si="117"/>
        <v>38.420603703460003</v>
      </c>
      <c r="C4496" s="96">
        <v>702.94799998400003</v>
      </c>
    </row>
    <row r="4497" spans="1:3" x14ac:dyDescent="0.25">
      <c r="A4497" s="96">
        <v>61585.190950030003</v>
      </c>
      <c r="B4497" s="88">
        <f t="shared" si="117"/>
        <v>38.414809049969996</v>
      </c>
      <c r="C4497" s="96">
        <v>703.11999998989995</v>
      </c>
    </row>
    <row r="4498" spans="1:3" x14ac:dyDescent="0.25">
      <c r="A4498" s="96">
        <v>61589.167848949997</v>
      </c>
      <c r="B4498" s="88">
        <f t="shared" si="117"/>
        <v>38.410832151050002</v>
      </c>
      <c r="C4498" s="96">
        <v>703.17900001999999</v>
      </c>
    </row>
    <row r="4499" spans="1:3" x14ac:dyDescent="0.25">
      <c r="A4499" s="96">
        <v>61592.758627410003</v>
      </c>
      <c r="B4499" s="88">
        <f t="shared" si="117"/>
        <v>38.407241372589993</v>
      </c>
      <c r="C4499" s="96">
        <v>703.23799995709999</v>
      </c>
    </row>
    <row r="4500" spans="1:3" x14ac:dyDescent="0.25">
      <c r="A4500" s="96">
        <v>61600.326987139997</v>
      </c>
      <c r="B4500" s="88">
        <f t="shared" si="117"/>
        <v>38.399673012860006</v>
      </c>
      <c r="C4500" s="96">
        <v>703.66700001059996</v>
      </c>
    </row>
    <row r="4501" spans="1:3" x14ac:dyDescent="0.25">
      <c r="A4501" s="96">
        <v>61604.499022850003</v>
      </c>
      <c r="B4501" s="88">
        <f t="shared" si="117"/>
        <v>38.39550097715</v>
      </c>
      <c r="C4501" s="96">
        <v>704.34100002050002</v>
      </c>
    </row>
    <row r="4502" spans="1:3" x14ac:dyDescent="0.25">
      <c r="A4502" s="96">
        <v>61607.894128159998</v>
      </c>
      <c r="B4502" s="88">
        <f t="shared" si="117"/>
        <v>38.392105871840002</v>
      </c>
      <c r="C4502" s="96">
        <v>704.71200000490001</v>
      </c>
    </row>
    <row r="4503" spans="1:3" x14ac:dyDescent="0.25">
      <c r="A4503" s="96">
        <v>61611.197062159998</v>
      </c>
      <c r="B4503" s="88">
        <f t="shared" si="117"/>
        <v>38.388802937840005</v>
      </c>
      <c r="C4503" s="96">
        <v>704.91700002920004</v>
      </c>
    </row>
    <row r="4504" spans="1:3" x14ac:dyDescent="0.25">
      <c r="A4504" s="96">
        <v>61615.462636559998</v>
      </c>
      <c r="B4504" s="88">
        <f t="shared" si="117"/>
        <v>38.384537363440003</v>
      </c>
      <c r="C4504" s="96">
        <v>705.08700001980003</v>
      </c>
    </row>
    <row r="4505" spans="1:3" x14ac:dyDescent="0.25">
      <c r="A4505" s="96">
        <v>61623.030102780001</v>
      </c>
      <c r="B4505" s="88">
        <f t="shared" si="117"/>
        <v>38.37696989722</v>
      </c>
      <c r="C4505" s="96">
        <v>705.51799999549996</v>
      </c>
    </row>
    <row r="4506" spans="1:3" x14ac:dyDescent="0.25">
      <c r="A4506" s="96">
        <v>61632.194317089998</v>
      </c>
      <c r="B4506" s="88">
        <f t="shared" si="117"/>
        <v>38.367805682910003</v>
      </c>
      <c r="C4506" s="96">
        <v>705.81400001420002</v>
      </c>
    </row>
    <row r="4507" spans="1:3" x14ac:dyDescent="0.25">
      <c r="A4507" s="96">
        <v>61638.165538499998</v>
      </c>
      <c r="B4507" s="88">
        <f t="shared" si="117"/>
        <v>38.361834461500003</v>
      </c>
      <c r="C4507" s="96">
        <v>706.0070000403</v>
      </c>
    </row>
    <row r="4508" spans="1:3" x14ac:dyDescent="0.25">
      <c r="A4508" s="96">
        <v>61644.334875979999</v>
      </c>
      <c r="B4508" s="88">
        <f t="shared" si="117"/>
        <v>38.35566512402</v>
      </c>
      <c r="C4508" s="96">
        <v>706.12200003119995</v>
      </c>
    </row>
    <row r="4509" spans="1:3" x14ac:dyDescent="0.25">
      <c r="A4509" s="96">
        <v>61653.302299520001</v>
      </c>
      <c r="B4509" s="88">
        <f t="shared" si="117"/>
        <v>38.34669770048</v>
      </c>
      <c r="C4509" s="96">
        <v>706.28299999980004</v>
      </c>
    </row>
    <row r="4510" spans="1:3" x14ac:dyDescent="0.25">
      <c r="A4510" s="96">
        <v>61657.746770810001</v>
      </c>
      <c r="B4510" s="88">
        <f t="shared" si="117"/>
        <v>38.34225322919</v>
      </c>
      <c r="C4510" s="96">
        <v>706.47100003440005</v>
      </c>
    </row>
    <row r="4511" spans="1:3" x14ac:dyDescent="0.25">
      <c r="A4511" s="96">
        <v>61660.869454909996</v>
      </c>
      <c r="B4511" s="88">
        <f t="shared" si="117"/>
        <v>38.339130545090001</v>
      </c>
      <c r="C4511" s="96">
        <v>706.50099998339999</v>
      </c>
    </row>
    <row r="4512" spans="1:3" x14ac:dyDescent="0.25">
      <c r="A4512" s="96">
        <v>61668.438102870001</v>
      </c>
      <c r="B4512" s="88">
        <f t="shared" si="117"/>
        <v>38.331561897130001</v>
      </c>
      <c r="C4512" s="96">
        <v>706.51999998839995</v>
      </c>
    </row>
    <row r="4513" spans="1:3" x14ac:dyDescent="0.25">
      <c r="A4513" s="96">
        <v>61675.411838239997</v>
      </c>
      <c r="B4513" s="88">
        <f t="shared" si="117"/>
        <v>38.324588161760005</v>
      </c>
      <c r="C4513" s="96">
        <v>706.64300004020004</v>
      </c>
    </row>
    <row r="4514" spans="1:3" x14ac:dyDescent="0.25">
      <c r="A4514" s="96">
        <v>61676.005933350003</v>
      </c>
      <c r="B4514" s="88">
        <f t="shared" si="117"/>
        <v>38.323994066649995</v>
      </c>
      <c r="C4514" s="96">
        <v>706.66200004519999</v>
      </c>
    </row>
    <row r="4515" spans="1:3" x14ac:dyDescent="0.25">
      <c r="A4515" s="96">
        <v>61683.573764280001</v>
      </c>
      <c r="B4515" s="88">
        <f t="shared" si="117"/>
        <v>38.316426235720002</v>
      </c>
      <c r="C4515" s="96">
        <v>707.23799996080004</v>
      </c>
    </row>
    <row r="4516" spans="1:3" x14ac:dyDescent="0.25">
      <c r="A4516" s="96">
        <v>61688.253048949999</v>
      </c>
      <c r="B4516" s="88">
        <f t="shared" si="117"/>
        <v>38.311746951050004</v>
      </c>
      <c r="C4516" s="96">
        <v>707.44999999180004</v>
      </c>
    </row>
    <row r="4517" spans="1:3" x14ac:dyDescent="0.25">
      <c r="A4517" s="96">
        <v>61691.142272030003</v>
      </c>
      <c r="B4517" s="88">
        <f t="shared" si="117"/>
        <v>38.308857727969993</v>
      </c>
      <c r="C4517" s="96">
        <v>707.58100001139996</v>
      </c>
    </row>
    <row r="4518" spans="1:3" x14ac:dyDescent="0.25">
      <c r="A4518" s="96">
        <v>61697.329315260002</v>
      </c>
      <c r="B4518" s="88">
        <f t="shared" si="117"/>
        <v>38.302670684740001</v>
      </c>
      <c r="C4518" s="96">
        <v>708.02500003950001</v>
      </c>
    </row>
    <row r="4519" spans="1:3" x14ac:dyDescent="0.25">
      <c r="A4519" s="96">
        <v>61698.709464890002</v>
      </c>
      <c r="B4519" s="88">
        <f t="shared" si="117"/>
        <v>38.301290535109999</v>
      </c>
      <c r="C4519" s="96">
        <v>708.03500002249996</v>
      </c>
    </row>
    <row r="4520" spans="1:3" x14ac:dyDescent="0.25">
      <c r="A4520" s="96">
        <v>61706.27806543</v>
      </c>
      <c r="B4520" s="88">
        <f t="shared" si="117"/>
        <v>38.293721934570002</v>
      </c>
      <c r="C4520" s="96">
        <v>708.5619999841</v>
      </c>
    </row>
    <row r="4521" spans="1:3" x14ac:dyDescent="0.25">
      <c r="A4521" s="96">
        <v>61713.841875049999</v>
      </c>
      <c r="B4521" s="88">
        <f t="shared" si="117"/>
        <v>38.286158124949999</v>
      </c>
      <c r="C4521" s="96">
        <v>708.59999999399997</v>
      </c>
    </row>
    <row r="4522" spans="1:3" x14ac:dyDescent="0.25">
      <c r="A4522" s="96">
        <v>61721.409112920002</v>
      </c>
      <c r="B4522" s="88">
        <f t="shared" si="117"/>
        <v>38.27859088708</v>
      </c>
      <c r="C4522" s="96">
        <v>708.80500001830001</v>
      </c>
    </row>
    <row r="4523" spans="1:3" x14ac:dyDescent="0.25">
      <c r="A4523" s="96">
        <v>61727.997527680003</v>
      </c>
      <c r="B4523" s="88">
        <f t="shared" si="117"/>
        <v>38.272002472319997</v>
      </c>
      <c r="C4523" s="96">
        <v>709.16499996560003</v>
      </c>
    </row>
    <row r="4524" spans="1:3" x14ac:dyDescent="0.25">
      <c r="A4524" s="96">
        <v>61728.97730418</v>
      </c>
      <c r="B4524" s="88">
        <f t="shared" si="117"/>
        <v>38.271022695820001</v>
      </c>
      <c r="C4524" s="96">
        <v>709.20499999080005</v>
      </c>
    </row>
    <row r="4525" spans="1:3" x14ac:dyDescent="0.25">
      <c r="A4525" s="96">
        <v>61739.54997082</v>
      </c>
      <c r="B4525" s="88">
        <f t="shared" si="117"/>
        <v>38.260450029179999</v>
      </c>
      <c r="C4525" s="96">
        <v>709.75400002670006</v>
      </c>
    </row>
    <row r="4526" spans="1:3" x14ac:dyDescent="0.25">
      <c r="A4526" s="96">
        <v>61744.112845470001</v>
      </c>
      <c r="B4526" s="88">
        <f t="shared" si="117"/>
        <v>38.255887154530001</v>
      </c>
      <c r="C4526" s="96">
        <v>709.9100000039</v>
      </c>
    </row>
    <row r="4527" spans="1:3" x14ac:dyDescent="0.25">
      <c r="A4527" s="96">
        <v>61754.19930411</v>
      </c>
      <c r="B4527" s="88">
        <f t="shared" si="117"/>
        <v>38.245800695889997</v>
      </c>
      <c r="C4527" s="96">
        <v>710.06399996580001</v>
      </c>
    </row>
    <row r="4528" spans="1:3" x14ac:dyDescent="0.25">
      <c r="A4528" s="96">
        <v>61759.24894618</v>
      </c>
      <c r="B4528" s="88">
        <f t="shared" si="117"/>
        <v>38.240751053819999</v>
      </c>
      <c r="C4528" s="96">
        <v>710.14699999239997</v>
      </c>
    </row>
    <row r="4529" spans="1:3" x14ac:dyDescent="0.25">
      <c r="A4529" s="96">
        <v>61766.817379109998</v>
      </c>
      <c r="B4529" s="88">
        <f t="shared" si="117"/>
        <v>38.233182620890005</v>
      </c>
      <c r="C4529" s="96">
        <v>710.41600003840006</v>
      </c>
    </row>
    <row r="4530" spans="1:3" x14ac:dyDescent="0.25">
      <c r="A4530" s="96">
        <v>61771.918008970002</v>
      </c>
      <c r="B4530" s="88">
        <f t="shared" si="117"/>
        <v>38.228081991029995</v>
      </c>
      <c r="C4530" s="96">
        <v>710.72099998589999</v>
      </c>
    </row>
    <row r="4531" spans="1:3" x14ac:dyDescent="0.25">
      <c r="A4531" s="96">
        <v>61774.384982819996</v>
      </c>
      <c r="B4531" s="88">
        <f t="shared" si="117"/>
        <v>38.225615017180004</v>
      </c>
      <c r="C4531" s="96">
        <v>710.84799997510004</v>
      </c>
    </row>
    <row r="4532" spans="1:3" x14ac:dyDescent="0.25">
      <c r="A4532" s="96">
        <v>61789.150166500003</v>
      </c>
      <c r="B4532" s="88">
        <f t="shared" si="117"/>
        <v>38.210849833499999</v>
      </c>
      <c r="C4532" s="96">
        <v>711.36899998410001</v>
      </c>
    </row>
    <row r="4533" spans="1:3" x14ac:dyDescent="0.25">
      <c r="A4533" s="96">
        <v>61789.520836169999</v>
      </c>
      <c r="B4533" s="88">
        <f t="shared" si="117"/>
        <v>38.210479163830001</v>
      </c>
      <c r="C4533" s="96">
        <v>711.39900002629997</v>
      </c>
    </row>
    <row r="4534" spans="1:3" x14ac:dyDescent="0.25">
      <c r="A4534" s="96">
        <v>61797.089063569998</v>
      </c>
      <c r="B4534" s="88">
        <f t="shared" si="117"/>
        <v>38.202910936430001</v>
      </c>
      <c r="C4534" s="96">
        <v>711.56299997120004</v>
      </c>
    </row>
    <row r="4535" spans="1:3" x14ac:dyDescent="0.25">
      <c r="A4535" s="96">
        <v>61800.590376610002</v>
      </c>
      <c r="B4535" s="88">
        <f t="shared" si="117"/>
        <v>38.199409623389997</v>
      </c>
      <c r="C4535" s="96">
        <v>711.71900004149995</v>
      </c>
    </row>
    <row r="4536" spans="1:3" x14ac:dyDescent="0.25">
      <c r="A4536" s="96">
        <v>61804.656554169997</v>
      </c>
      <c r="B4536" s="88">
        <f t="shared" si="117"/>
        <v>38.195343445830005</v>
      </c>
      <c r="C4536" s="96">
        <v>711.88900003209994</v>
      </c>
    </row>
    <row r="4537" spans="1:3" x14ac:dyDescent="0.25">
      <c r="A4537" s="96">
        <v>61812.224765719999</v>
      </c>
      <c r="B4537" s="88">
        <f t="shared" si="117"/>
        <v>38.187775234280004</v>
      </c>
      <c r="C4537" s="96">
        <v>712.10099996999998</v>
      </c>
    </row>
    <row r="4538" spans="1:3" x14ac:dyDescent="0.25">
      <c r="A4538" s="96">
        <v>61817.281180450002</v>
      </c>
      <c r="B4538" s="88">
        <f t="shared" si="117"/>
        <v>38.182718819549997</v>
      </c>
      <c r="C4538" s="96">
        <v>712.39999996500001</v>
      </c>
    </row>
    <row r="4539" spans="1:3" x14ac:dyDescent="0.25">
      <c r="A4539" s="96">
        <v>61819.792273649997</v>
      </c>
      <c r="B4539" s="88">
        <f t="shared" si="117"/>
        <v>38.180207726350005</v>
      </c>
      <c r="C4539" s="96">
        <v>712.40300003439995</v>
      </c>
    </row>
    <row r="4540" spans="1:3" x14ac:dyDescent="0.25">
      <c r="A4540" s="96">
        <v>61827.360481429998</v>
      </c>
      <c r="B4540" s="88">
        <f t="shared" si="117"/>
        <v>38.172639518570001</v>
      </c>
      <c r="C4540" s="96">
        <v>712.80300000679995</v>
      </c>
    </row>
    <row r="4541" spans="1:3" x14ac:dyDescent="0.25">
      <c r="A4541" s="96">
        <v>61832.678818100001</v>
      </c>
      <c r="B4541" s="88">
        <f t="shared" si="117"/>
        <v>38.1673211819</v>
      </c>
      <c r="C4541" s="96">
        <v>712.96199996020005</v>
      </c>
    </row>
    <row r="4542" spans="1:3" x14ac:dyDescent="0.25">
      <c r="A4542" s="96">
        <v>61834.927907019999</v>
      </c>
      <c r="B4542" s="88">
        <f t="shared" si="117"/>
        <v>38.165072092979997</v>
      </c>
      <c r="C4542" s="96">
        <v>713.05999996139997</v>
      </c>
    </row>
    <row r="4543" spans="1:3" x14ac:dyDescent="0.25">
      <c r="A4543" s="96">
        <v>61850.616496510003</v>
      </c>
      <c r="B4543" s="88">
        <f t="shared" si="117"/>
        <v>38.14938350349</v>
      </c>
      <c r="C4543" s="96">
        <v>713.30000001940004</v>
      </c>
    </row>
    <row r="4544" spans="1:3" x14ac:dyDescent="0.25">
      <c r="A4544" s="96">
        <v>61857.631674700002</v>
      </c>
      <c r="B4544" s="88">
        <f t="shared" si="117"/>
        <v>38.142368325299998</v>
      </c>
      <c r="C4544" s="96">
        <v>713.4639999643</v>
      </c>
    </row>
    <row r="4545" spans="1:3" x14ac:dyDescent="0.25">
      <c r="A4545" s="96">
        <v>61865.200208039998</v>
      </c>
      <c r="B4545" s="88">
        <f t="shared" si="117"/>
        <v>38.134799791959999</v>
      </c>
      <c r="C4545" s="96">
        <v>713.74700002370002</v>
      </c>
    </row>
    <row r="4546" spans="1:3" x14ac:dyDescent="0.25">
      <c r="A4546" s="96">
        <v>61870.825387329998</v>
      </c>
      <c r="B4546" s="88">
        <f t="shared" si="117"/>
        <v>38.129174612669999</v>
      </c>
      <c r="C4546" s="96">
        <v>713.78399997949998</v>
      </c>
    </row>
    <row r="4547" spans="1:3" x14ac:dyDescent="0.25">
      <c r="A4547" s="96">
        <v>61872.767626250003</v>
      </c>
      <c r="B4547" s="88">
        <f t="shared" si="117"/>
        <v>38.127232373749997</v>
      </c>
      <c r="C4547" s="96">
        <v>713.90099998560004</v>
      </c>
    </row>
    <row r="4548" spans="1:3" x14ac:dyDescent="0.25">
      <c r="A4548" s="96">
        <v>61880.335507390002</v>
      </c>
      <c r="B4548" s="88">
        <f t="shared" si="117"/>
        <v>38.119664492609999</v>
      </c>
      <c r="C4548" s="96">
        <v>714.14400001989998</v>
      </c>
    </row>
    <row r="4549" spans="1:3" x14ac:dyDescent="0.25">
      <c r="A4549" s="96">
        <v>61887.903149290003</v>
      </c>
      <c r="B4549" s="88">
        <f t="shared" ref="B4549:B4612" si="118">100-A4549/1000</f>
        <v>38.112096850709996</v>
      </c>
      <c r="C4549" s="96">
        <v>714.31800004089996</v>
      </c>
    </row>
    <row r="4550" spans="1:3" x14ac:dyDescent="0.25">
      <c r="A4550" s="96">
        <v>61895.47103044</v>
      </c>
      <c r="B4550" s="88">
        <f t="shared" si="118"/>
        <v>38.10452896956</v>
      </c>
      <c r="C4550" s="96">
        <v>714.3599999882</v>
      </c>
    </row>
    <row r="4551" spans="1:3" x14ac:dyDescent="0.25">
      <c r="A4551" s="96">
        <v>61903.03964332</v>
      </c>
      <c r="B4551" s="88">
        <f t="shared" si="118"/>
        <v>38.09696035668</v>
      </c>
      <c r="C4551" s="96">
        <v>714.65199997649995</v>
      </c>
    </row>
    <row r="4552" spans="1:3" x14ac:dyDescent="0.25">
      <c r="A4552" s="96">
        <v>61910.607285220001</v>
      </c>
      <c r="B4552" s="88">
        <f t="shared" si="118"/>
        <v>38.089392714779997</v>
      </c>
      <c r="C4552" s="96">
        <v>714.79799997060002</v>
      </c>
    </row>
    <row r="4553" spans="1:3" x14ac:dyDescent="0.25">
      <c r="A4553" s="96">
        <v>61915.162614959998</v>
      </c>
      <c r="B4553" s="88">
        <f t="shared" si="118"/>
        <v>38.084837385040004</v>
      </c>
      <c r="C4553" s="96">
        <v>714.8099999689</v>
      </c>
    </row>
    <row r="4554" spans="1:3" x14ac:dyDescent="0.25">
      <c r="A4554" s="96">
        <v>61918.175222639999</v>
      </c>
      <c r="B4554" s="88">
        <f t="shared" si="118"/>
        <v>38.081824777360005</v>
      </c>
      <c r="C4554" s="96">
        <v>714.82000004500003</v>
      </c>
    </row>
    <row r="4555" spans="1:3" x14ac:dyDescent="0.25">
      <c r="A4555" s="96">
        <v>61925.742966420003</v>
      </c>
      <c r="B4555" s="88">
        <f t="shared" si="118"/>
        <v>38.074257033579997</v>
      </c>
      <c r="C4555" s="96">
        <v>715.03899998960003</v>
      </c>
    </row>
    <row r="4556" spans="1:3" x14ac:dyDescent="0.25">
      <c r="A4556" s="96">
        <v>61934.41674506</v>
      </c>
      <c r="B4556" s="88">
        <f t="shared" si="118"/>
        <v>38.065583254940002</v>
      </c>
      <c r="C4556" s="96">
        <v>715.16000002620001</v>
      </c>
    </row>
    <row r="4557" spans="1:3" x14ac:dyDescent="0.25">
      <c r="A4557" s="96">
        <v>61938.882927439998</v>
      </c>
      <c r="B4557" s="88">
        <f t="shared" si="118"/>
        <v>38.061117072560002</v>
      </c>
      <c r="C4557" s="96">
        <v>715.37000004200002</v>
      </c>
    </row>
    <row r="4558" spans="1:3" x14ac:dyDescent="0.25">
      <c r="A4558" s="96">
        <v>61948.446753559998</v>
      </c>
      <c r="B4558" s="88">
        <f t="shared" si="118"/>
        <v>38.051553246440001</v>
      </c>
      <c r="C4558" s="96">
        <v>716.14399997520002</v>
      </c>
    </row>
    <row r="4559" spans="1:3" x14ac:dyDescent="0.25">
      <c r="A4559" s="96">
        <v>61950.881426430002</v>
      </c>
      <c r="B4559" s="88">
        <f t="shared" si="118"/>
        <v>38.049118573569999</v>
      </c>
      <c r="C4559" s="96">
        <v>716.2240000255</v>
      </c>
    </row>
    <row r="4560" spans="1:3" x14ac:dyDescent="0.25">
      <c r="A4560" s="96">
        <v>61963.582588899997</v>
      </c>
      <c r="B4560" s="88">
        <f t="shared" si="118"/>
        <v>38.036417411100004</v>
      </c>
      <c r="C4560" s="96">
        <v>716.5889999643</v>
      </c>
    </row>
    <row r="4561" spans="1:3" x14ac:dyDescent="0.25">
      <c r="A4561" s="96">
        <v>61986.28578315</v>
      </c>
      <c r="B4561" s="88">
        <f t="shared" si="118"/>
        <v>38.013714216849998</v>
      </c>
      <c r="C4561" s="96">
        <v>716.83499997479998</v>
      </c>
    </row>
    <row r="4562" spans="1:3" x14ac:dyDescent="0.25">
      <c r="A4562" s="96">
        <v>61993.853987490002</v>
      </c>
      <c r="B4562" s="88">
        <f t="shared" si="118"/>
        <v>38.006146012510001</v>
      </c>
      <c r="C4562" s="96">
        <v>716.87099996949996</v>
      </c>
    </row>
    <row r="4563" spans="1:3" x14ac:dyDescent="0.25">
      <c r="A4563" s="96">
        <v>61997.704202679997</v>
      </c>
      <c r="B4563" s="88">
        <f t="shared" si="118"/>
        <v>38.002295797320002</v>
      </c>
      <c r="C4563" s="96">
        <v>717.01899997889996</v>
      </c>
    </row>
    <row r="4564" spans="1:3" x14ac:dyDescent="0.25">
      <c r="A4564" s="96">
        <v>62003.94340271</v>
      </c>
      <c r="B4564" s="88">
        <f t="shared" si="118"/>
        <v>37.99605659729</v>
      </c>
      <c r="C4564" s="96">
        <v>717.11699998009999</v>
      </c>
    </row>
    <row r="4565" spans="1:3" x14ac:dyDescent="0.25">
      <c r="A4565" s="96">
        <v>62008.988955699999</v>
      </c>
      <c r="B4565" s="88">
        <f t="shared" si="118"/>
        <v>37.991011044300002</v>
      </c>
      <c r="C4565" s="96">
        <v>717.58299998940004</v>
      </c>
    </row>
    <row r="4566" spans="1:3" x14ac:dyDescent="0.25">
      <c r="A4566" s="96">
        <v>62010.129696689997</v>
      </c>
      <c r="B4566" s="88">
        <f t="shared" si="118"/>
        <v>37.989870303310006</v>
      </c>
      <c r="C4566" s="96">
        <v>717.63399995860004</v>
      </c>
    </row>
    <row r="4567" spans="1:3" x14ac:dyDescent="0.25">
      <c r="A4567" s="96">
        <v>62016.552929899997</v>
      </c>
      <c r="B4567" s="88">
        <f t="shared" si="118"/>
        <v>37.983447070100006</v>
      </c>
      <c r="C4567" s="96">
        <v>718.04800003770004</v>
      </c>
    </row>
    <row r="4568" spans="1:3" x14ac:dyDescent="0.25">
      <c r="A4568" s="96">
        <v>62023.476228539999</v>
      </c>
      <c r="B4568" s="88">
        <f t="shared" si="118"/>
        <v>37.976523771460002</v>
      </c>
      <c r="C4568" s="96">
        <v>718.15699998289995</v>
      </c>
    </row>
    <row r="4569" spans="1:3" x14ac:dyDescent="0.25">
      <c r="A4569" s="96">
        <v>62024.120580160001</v>
      </c>
      <c r="B4569" s="88">
        <f t="shared" si="118"/>
        <v>37.975879419839998</v>
      </c>
      <c r="C4569" s="96">
        <v>718.16300002859998</v>
      </c>
    </row>
    <row r="4570" spans="1:3" x14ac:dyDescent="0.25">
      <c r="A4570" s="96">
        <v>62032.556704920004</v>
      </c>
      <c r="B4570" s="88">
        <f t="shared" si="118"/>
        <v>37.967443295079995</v>
      </c>
      <c r="C4570" s="96">
        <v>718.36400002239998</v>
      </c>
    </row>
    <row r="4571" spans="1:3" x14ac:dyDescent="0.25">
      <c r="A4571" s="96">
        <v>62038.419850229999</v>
      </c>
      <c r="B4571" s="88">
        <f t="shared" si="118"/>
        <v>37.961580149770001</v>
      </c>
      <c r="C4571" s="96">
        <v>718.68700001390005</v>
      </c>
    </row>
    <row r="4572" spans="1:3" x14ac:dyDescent="0.25">
      <c r="A4572" s="96">
        <v>62039.256647100003</v>
      </c>
      <c r="B4572" s="88">
        <f t="shared" si="118"/>
        <v>37.960743352899996</v>
      </c>
      <c r="C4572" s="96">
        <v>718.72700003909995</v>
      </c>
    </row>
    <row r="4573" spans="1:3" x14ac:dyDescent="0.25">
      <c r="A4573" s="96">
        <v>62045.849351019999</v>
      </c>
      <c r="B4573" s="88">
        <f t="shared" si="118"/>
        <v>37.954150648980004</v>
      </c>
      <c r="C4573" s="96">
        <v>718.95999999720004</v>
      </c>
    </row>
    <row r="4574" spans="1:3" x14ac:dyDescent="0.25">
      <c r="A4574" s="96">
        <v>62054.392239760004</v>
      </c>
      <c r="B4574" s="88">
        <f t="shared" si="118"/>
        <v>37.945607760239994</v>
      </c>
      <c r="C4574" s="96">
        <v>719.20300003140005</v>
      </c>
    </row>
    <row r="4575" spans="1:3" x14ac:dyDescent="0.25">
      <c r="A4575" s="96">
        <v>62057.812237719998</v>
      </c>
      <c r="B4575" s="88">
        <f t="shared" si="118"/>
        <v>37.94218776228</v>
      </c>
      <c r="C4575" s="96">
        <v>719.37699995929995</v>
      </c>
    </row>
    <row r="4576" spans="1:3" x14ac:dyDescent="0.25">
      <c r="A4576" s="96">
        <v>62061.960404780002</v>
      </c>
      <c r="B4576" s="88">
        <f t="shared" si="118"/>
        <v>37.938039595219998</v>
      </c>
      <c r="C4576" s="96">
        <v>719.5280000381</v>
      </c>
    </row>
    <row r="4577" spans="1:3" x14ac:dyDescent="0.25">
      <c r="A4577" s="96">
        <v>62077.094595909999</v>
      </c>
      <c r="B4577" s="88">
        <f t="shared" si="118"/>
        <v>37.922905404090002</v>
      </c>
      <c r="C4577" s="96">
        <v>719.79199999939999</v>
      </c>
    </row>
    <row r="4578" spans="1:3" x14ac:dyDescent="0.25">
      <c r="A4578" s="96">
        <v>62084.992805380003</v>
      </c>
      <c r="B4578" s="88">
        <f t="shared" si="118"/>
        <v>37.915007194619996</v>
      </c>
      <c r="C4578" s="96">
        <v>719.92000004279998</v>
      </c>
    </row>
    <row r="4579" spans="1:3" x14ac:dyDescent="0.25">
      <c r="A4579" s="96">
        <v>62092.230805450003</v>
      </c>
      <c r="B4579" s="88">
        <f t="shared" si="118"/>
        <v>37.907769194549999</v>
      </c>
      <c r="C4579" s="96">
        <v>719.95400002229997</v>
      </c>
    </row>
    <row r="4580" spans="1:3" x14ac:dyDescent="0.25">
      <c r="A4580" s="96">
        <v>62094.351405610003</v>
      </c>
      <c r="B4580" s="88">
        <f t="shared" si="118"/>
        <v>37.905648594389994</v>
      </c>
      <c r="C4580" s="96">
        <v>720.06999997419996</v>
      </c>
    </row>
    <row r="4581" spans="1:3" x14ac:dyDescent="0.25">
      <c r="A4581" s="96">
        <v>62105.860244019997</v>
      </c>
      <c r="B4581" s="88">
        <f t="shared" si="118"/>
        <v>37.89413975598</v>
      </c>
      <c r="C4581" s="96">
        <v>720.44799996539996</v>
      </c>
    </row>
    <row r="4582" spans="1:3" x14ac:dyDescent="0.25">
      <c r="A4582" s="96">
        <v>62114.934630520002</v>
      </c>
      <c r="B4582" s="88">
        <f t="shared" si="118"/>
        <v>37.885065369479996</v>
      </c>
      <c r="C4582" s="96">
        <v>720.72100004180004</v>
      </c>
    </row>
    <row r="4583" spans="1:3" x14ac:dyDescent="0.25">
      <c r="A4583" s="96">
        <v>62120.710844239999</v>
      </c>
      <c r="B4583" s="88">
        <f t="shared" si="118"/>
        <v>37.879289155759999</v>
      </c>
      <c r="C4583" s="96">
        <v>720.81000002099995</v>
      </c>
    </row>
    <row r="4584" spans="1:3" x14ac:dyDescent="0.25">
      <c r="A4584" s="96">
        <v>62122.502179499999</v>
      </c>
      <c r="B4584" s="88">
        <f t="shared" si="118"/>
        <v>37.877497820500004</v>
      </c>
      <c r="C4584" s="96">
        <v>720.82499999549998</v>
      </c>
    </row>
    <row r="4585" spans="1:3" x14ac:dyDescent="0.25">
      <c r="A4585" s="96">
        <v>62130.070634559997</v>
      </c>
      <c r="B4585" s="88">
        <f t="shared" si="118"/>
        <v>37.869929365440001</v>
      </c>
      <c r="C4585" s="96">
        <v>720.96399998289996</v>
      </c>
    </row>
    <row r="4586" spans="1:3" x14ac:dyDescent="0.25">
      <c r="A4586" s="96">
        <v>62138.30347277</v>
      </c>
      <c r="B4586" s="88">
        <f t="shared" si="118"/>
        <v>37.861696527230002</v>
      </c>
      <c r="C4586" s="96">
        <v>721.15999998519999</v>
      </c>
    </row>
    <row r="4587" spans="1:3" x14ac:dyDescent="0.25">
      <c r="A4587" s="96">
        <v>62160.342315230002</v>
      </c>
      <c r="B4587" s="88">
        <f t="shared" si="118"/>
        <v>37.839657684769996</v>
      </c>
      <c r="C4587" s="96">
        <v>721.32099995390001</v>
      </c>
    </row>
    <row r="4588" spans="1:3" x14ac:dyDescent="0.25">
      <c r="A4588" s="96">
        <v>62163.767082229999</v>
      </c>
      <c r="B4588" s="88">
        <f t="shared" si="118"/>
        <v>37.836232917770005</v>
      </c>
      <c r="C4588" s="96">
        <v>721.40800001100001</v>
      </c>
    </row>
    <row r="4589" spans="1:3" x14ac:dyDescent="0.25">
      <c r="A4589" s="96">
        <v>62177.184803199998</v>
      </c>
      <c r="B4589" s="88">
        <f t="shared" si="118"/>
        <v>37.822815196800001</v>
      </c>
      <c r="C4589" s="96">
        <v>721.84000004079996</v>
      </c>
    </row>
    <row r="4590" spans="1:3" x14ac:dyDescent="0.25">
      <c r="A4590" s="96">
        <v>62184.972493610003</v>
      </c>
      <c r="B4590" s="88">
        <f t="shared" si="118"/>
        <v>37.815027506389995</v>
      </c>
      <c r="C4590" s="96">
        <v>721.86499999839998</v>
      </c>
    </row>
    <row r="4591" spans="1:3" x14ac:dyDescent="0.25">
      <c r="A4591" s="96">
        <v>62190.613121679999</v>
      </c>
      <c r="B4591" s="88">
        <f t="shared" si="118"/>
        <v>37.809386878319998</v>
      </c>
      <c r="C4591" s="96">
        <v>721.94899998610003</v>
      </c>
    </row>
    <row r="4592" spans="1:3" x14ac:dyDescent="0.25">
      <c r="A4592" s="96">
        <v>62205.749299069998</v>
      </c>
      <c r="B4592" s="88">
        <f t="shared" si="118"/>
        <v>37.79425070093</v>
      </c>
      <c r="C4592" s="96">
        <v>722.23399996759997</v>
      </c>
    </row>
    <row r="4593" spans="1:3" x14ac:dyDescent="0.25">
      <c r="A4593" s="96">
        <v>62206.85557978</v>
      </c>
      <c r="B4593" s="88">
        <f t="shared" si="118"/>
        <v>37.793144420220003</v>
      </c>
      <c r="C4593" s="96">
        <v>722.39099999890004</v>
      </c>
    </row>
    <row r="4594" spans="1:3" x14ac:dyDescent="0.25">
      <c r="A4594" s="96">
        <v>62214.013622589999</v>
      </c>
      <c r="B4594" s="88">
        <f t="shared" si="118"/>
        <v>37.785986377409998</v>
      </c>
      <c r="C4594" s="96">
        <v>722.64999996869994</v>
      </c>
    </row>
    <row r="4595" spans="1:3" x14ac:dyDescent="0.25">
      <c r="A4595" s="96">
        <v>62224.302953960003</v>
      </c>
      <c r="B4595" s="88">
        <f t="shared" si="118"/>
        <v>37.775697046039994</v>
      </c>
      <c r="C4595" s="96">
        <v>722.95599997039994</v>
      </c>
    </row>
    <row r="4596" spans="1:3" x14ac:dyDescent="0.25">
      <c r="A4596" s="96">
        <v>62228.453150219997</v>
      </c>
      <c r="B4596" s="88">
        <f t="shared" si="118"/>
        <v>37.771546849780002</v>
      </c>
      <c r="C4596" s="96">
        <v>723.12400003899995</v>
      </c>
    </row>
    <row r="4597" spans="1:3" x14ac:dyDescent="0.25">
      <c r="A4597" s="96">
        <v>62237.484356399997</v>
      </c>
      <c r="B4597" s="88">
        <f t="shared" si="118"/>
        <v>37.762515643600004</v>
      </c>
      <c r="C4597" s="96">
        <v>723.38199995460002</v>
      </c>
    </row>
    <row r="4598" spans="1:3" x14ac:dyDescent="0.25">
      <c r="A4598" s="96">
        <v>62243.588783730003</v>
      </c>
      <c r="B4598" s="88">
        <f t="shared" si="118"/>
        <v>37.756411216269996</v>
      </c>
      <c r="C4598" s="96">
        <v>723.58199998739997</v>
      </c>
    </row>
    <row r="4599" spans="1:3" x14ac:dyDescent="0.25">
      <c r="A4599" s="96">
        <v>62251.52673415</v>
      </c>
      <c r="B4599" s="88">
        <f t="shared" si="118"/>
        <v>37.748473265850002</v>
      </c>
      <c r="C4599" s="96">
        <v>723.74499997119995</v>
      </c>
    </row>
    <row r="4600" spans="1:3" x14ac:dyDescent="0.25">
      <c r="A4600" s="96">
        <v>62258.724577239998</v>
      </c>
      <c r="B4600" s="88">
        <f t="shared" si="118"/>
        <v>37.741275422760005</v>
      </c>
      <c r="C4600" s="96">
        <v>723.76000003889999</v>
      </c>
    </row>
    <row r="4601" spans="1:3" x14ac:dyDescent="0.25">
      <c r="A4601" s="96">
        <v>62268.539181859996</v>
      </c>
      <c r="B4601" s="88">
        <f t="shared" si="118"/>
        <v>37.73146081814</v>
      </c>
      <c r="C4601" s="96">
        <v>723.96699998530005</v>
      </c>
    </row>
    <row r="4602" spans="1:3" x14ac:dyDescent="0.25">
      <c r="A4602" s="96">
        <v>62273.860765459998</v>
      </c>
      <c r="B4602" s="88">
        <f t="shared" si="118"/>
        <v>37.72613923454</v>
      </c>
      <c r="C4602" s="96">
        <v>724.37300000339997</v>
      </c>
    </row>
    <row r="4603" spans="1:3" x14ac:dyDescent="0.25">
      <c r="A4603" s="96">
        <v>62280.254811519997</v>
      </c>
      <c r="B4603" s="88">
        <f t="shared" si="118"/>
        <v>37.719745188480005</v>
      </c>
      <c r="C4603" s="96">
        <v>724.67100003730002</v>
      </c>
    </row>
    <row r="4604" spans="1:3" x14ac:dyDescent="0.25">
      <c r="A4604" s="96">
        <v>62281.428532099999</v>
      </c>
      <c r="B4604" s="88">
        <f t="shared" si="118"/>
        <v>37.718571467899999</v>
      </c>
      <c r="C4604" s="96">
        <v>724.68100002040001</v>
      </c>
    </row>
    <row r="4605" spans="1:3" x14ac:dyDescent="0.25">
      <c r="A4605" s="96">
        <v>62288.996877559999</v>
      </c>
      <c r="B4605" s="88">
        <f t="shared" si="118"/>
        <v>37.711003122439998</v>
      </c>
      <c r="C4605" s="96">
        <v>724.86500002440005</v>
      </c>
    </row>
    <row r="4606" spans="1:3" x14ac:dyDescent="0.25">
      <c r="A4606" s="96">
        <v>62292.048225619998</v>
      </c>
      <c r="B4606" s="88">
        <f t="shared" si="118"/>
        <v>37.70795177438</v>
      </c>
      <c r="C4606" s="96">
        <v>725.063000042</v>
      </c>
    </row>
    <row r="4607" spans="1:3" x14ac:dyDescent="0.25">
      <c r="A4607" s="96">
        <v>62296.564432550003</v>
      </c>
      <c r="B4607" s="88">
        <f t="shared" si="118"/>
        <v>37.703435567449993</v>
      </c>
      <c r="C4607" s="96">
        <v>725.16999997200003</v>
      </c>
    </row>
    <row r="4608" spans="1:3" x14ac:dyDescent="0.25">
      <c r="A4608" s="96">
        <v>62304.131726380001</v>
      </c>
      <c r="B4608" s="88">
        <f t="shared" si="118"/>
        <v>37.69586827362</v>
      </c>
      <c r="C4608" s="96">
        <v>725.17100002619998</v>
      </c>
    </row>
    <row r="4609" spans="1:3" x14ac:dyDescent="0.25">
      <c r="A4609" s="96">
        <v>62308.82234169</v>
      </c>
      <c r="B4609" s="88">
        <f t="shared" si="118"/>
        <v>37.691177658309996</v>
      </c>
      <c r="C4609" s="96">
        <v>725.25099998339999</v>
      </c>
    </row>
    <row r="4610" spans="1:3" x14ac:dyDescent="0.25">
      <c r="A4610" s="96">
        <v>62311.700405279997</v>
      </c>
      <c r="B4610" s="88">
        <f t="shared" si="118"/>
        <v>37.68829959472</v>
      </c>
      <c r="C4610" s="96">
        <v>725.41899995879999</v>
      </c>
    </row>
    <row r="4611" spans="1:3" x14ac:dyDescent="0.25">
      <c r="A4611" s="96">
        <v>62319.268370459999</v>
      </c>
      <c r="B4611" s="88">
        <f t="shared" si="118"/>
        <v>37.680731629539999</v>
      </c>
      <c r="C4611" s="96">
        <v>725.58000002059998</v>
      </c>
    </row>
    <row r="4612" spans="1:3" x14ac:dyDescent="0.25">
      <c r="A4612" s="96">
        <v>62322.235387989997</v>
      </c>
      <c r="B4612" s="88">
        <f t="shared" si="118"/>
        <v>37.677764612010002</v>
      </c>
      <c r="C4612" s="96">
        <v>725.58000002059998</v>
      </c>
    </row>
    <row r="4613" spans="1:3" x14ac:dyDescent="0.25">
      <c r="A4613" s="96">
        <v>62335.021905299996</v>
      </c>
      <c r="B4613" s="88">
        <f t="shared" ref="B4613:B4676" si="119">100-A4613/1000</f>
        <v>37.664978094700004</v>
      </c>
      <c r="C4613" s="96">
        <v>725.81499999389996</v>
      </c>
    </row>
    <row r="4614" spans="1:3" x14ac:dyDescent="0.25">
      <c r="A4614" s="96">
        <v>62343.792017330001</v>
      </c>
      <c r="B4614" s="88">
        <f t="shared" si="119"/>
        <v>37.656207982669997</v>
      </c>
      <c r="C4614" s="96">
        <v>726.28500003370004</v>
      </c>
    </row>
    <row r="4615" spans="1:3" x14ac:dyDescent="0.25">
      <c r="A4615" s="96">
        <v>62349.539784380002</v>
      </c>
      <c r="B4615" s="88">
        <f t="shared" si="119"/>
        <v>37.650460215620001</v>
      </c>
      <c r="C4615" s="96">
        <v>726.32699998099997</v>
      </c>
    </row>
    <row r="4616" spans="1:3" x14ac:dyDescent="0.25">
      <c r="A4616" s="96">
        <v>62353.707815679998</v>
      </c>
      <c r="B4616" s="88">
        <f t="shared" si="119"/>
        <v>37.646292184320004</v>
      </c>
      <c r="C4616" s="96">
        <v>726.52900002900003</v>
      </c>
    </row>
    <row r="4617" spans="1:3" x14ac:dyDescent="0.25">
      <c r="A4617" s="96">
        <v>62364.6752787</v>
      </c>
      <c r="B4617" s="88">
        <f t="shared" si="119"/>
        <v>37.635324721300002</v>
      </c>
      <c r="C4617" s="96">
        <v>726.98699997740005</v>
      </c>
    </row>
    <row r="4618" spans="1:3" x14ac:dyDescent="0.25">
      <c r="A4618" s="96">
        <v>62370.617536270001</v>
      </c>
      <c r="B4618" s="88">
        <f t="shared" si="119"/>
        <v>37.629382463729996</v>
      </c>
      <c r="C4618" s="96">
        <v>727.11399996650005</v>
      </c>
    </row>
    <row r="4619" spans="1:3" x14ac:dyDescent="0.25">
      <c r="A4619" s="96">
        <v>62372.24414286</v>
      </c>
      <c r="B4619" s="88">
        <f t="shared" si="119"/>
        <v>37.627755857140002</v>
      </c>
      <c r="C4619" s="96">
        <v>727.17900004240005</v>
      </c>
    </row>
    <row r="4620" spans="1:3" x14ac:dyDescent="0.25">
      <c r="A4620" s="96">
        <v>62387.379735410002</v>
      </c>
      <c r="B4620" s="88">
        <f t="shared" si="119"/>
        <v>37.612620264589999</v>
      </c>
      <c r="C4620" s="96">
        <v>727.53300003710001</v>
      </c>
    </row>
    <row r="4621" spans="1:3" x14ac:dyDescent="0.25">
      <c r="A4621" s="96">
        <v>62392.737178460004</v>
      </c>
      <c r="B4621" s="88">
        <f t="shared" si="119"/>
        <v>37.607262821539997</v>
      </c>
      <c r="C4621" s="96">
        <v>727.57900001480004</v>
      </c>
    </row>
    <row r="4622" spans="1:3" x14ac:dyDescent="0.25">
      <c r="A4622" s="96">
        <v>62394.947916800003</v>
      </c>
      <c r="B4622" s="88">
        <f t="shared" si="119"/>
        <v>37.605052083199993</v>
      </c>
      <c r="C4622" s="96">
        <v>727.5980000198</v>
      </c>
    </row>
    <row r="4623" spans="1:3" x14ac:dyDescent="0.25">
      <c r="A4623" s="96">
        <v>62402.515363400002</v>
      </c>
      <c r="B4623" s="88">
        <f t="shared" si="119"/>
        <v>37.597484636600001</v>
      </c>
      <c r="C4623" s="96">
        <v>727.75800002740004</v>
      </c>
    </row>
    <row r="4624" spans="1:3" x14ac:dyDescent="0.25">
      <c r="A4624" s="96">
        <v>62410.083808750001</v>
      </c>
      <c r="B4624" s="88">
        <f t="shared" si="119"/>
        <v>37.589916191249998</v>
      </c>
      <c r="C4624" s="96">
        <v>727.83900003880001</v>
      </c>
    </row>
    <row r="4625" spans="1:3" x14ac:dyDescent="0.25">
      <c r="A4625" s="96">
        <v>62411.47856643</v>
      </c>
      <c r="B4625" s="88">
        <f t="shared" si="119"/>
        <v>37.588521433570001</v>
      </c>
      <c r="C4625" s="96">
        <v>728.06200001390005</v>
      </c>
    </row>
    <row r="4626" spans="1:3" x14ac:dyDescent="0.25">
      <c r="A4626" s="96">
        <v>62417.651366439997</v>
      </c>
      <c r="B4626" s="88">
        <f t="shared" si="119"/>
        <v>37.582348633560002</v>
      </c>
      <c r="C4626" s="96">
        <v>728.39700000360006</v>
      </c>
    </row>
    <row r="4627" spans="1:3" x14ac:dyDescent="0.25">
      <c r="A4627" s="96">
        <v>62421.757415879998</v>
      </c>
      <c r="B4627" s="88">
        <f t="shared" si="119"/>
        <v>37.578242584120005</v>
      </c>
      <c r="C4627" s="96">
        <v>728.45600003380002</v>
      </c>
    </row>
    <row r="4628" spans="1:3" x14ac:dyDescent="0.25">
      <c r="A4628" s="96">
        <v>62427.569211219998</v>
      </c>
      <c r="B4628" s="88">
        <f t="shared" si="119"/>
        <v>37.572430788780004</v>
      </c>
      <c r="C4628" s="96">
        <v>728.73699998480004</v>
      </c>
    </row>
    <row r="4629" spans="1:3" x14ac:dyDescent="0.25">
      <c r="A4629" s="96">
        <v>62434.186740739999</v>
      </c>
      <c r="B4629" s="88">
        <f t="shared" si="119"/>
        <v>37.565813259260004</v>
      </c>
      <c r="C4629" s="96">
        <v>728.8700000197</v>
      </c>
    </row>
    <row r="4630" spans="1:3" x14ac:dyDescent="0.25">
      <c r="A4630" s="96">
        <v>62440.741918619999</v>
      </c>
      <c r="B4630" s="88">
        <f t="shared" si="119"/>
        <v>37.559258081380001</v>
      </c>
      <c r="C4630" s="96">
        <v>729.59400003780001</v>
      </c>
    </row>
    <row r="4631" spans="1:3" x14ac:dyDescent="0.25">
      <c r="A4631" s="96">
        <v>62447.92301916</v>
      </c>
      <c r="B4631" s="88">
        <f t="shared" si="119"/>
        <v>37.552076980839999</v>
      </c>
      <c r="C4631" s="96">
        <v>730.10199999439999</v>
      </c>
    </row>
    <row r="4632" spans="1:3" x14ac:dyDescent="0.25">
      <c r="A4632" s="96">
        <v>62448.700359499999</v>
      </c>
      <c r="B4632" s="88">
        <f t="shared" si="119"/>
        <v>37.551299640499998</v>
      </c>
      <c r="C4632" s="96">
        <v>730.28000004590001</v>
      </c>
    </row>
    <row r="4633" spans="1:3" x14ac:dyDescent="0.25">
      <c r="A4633" s="96">
        <v>62454.841819009998</v>
      </c>
      <c r="B4633" s="88">
        <f t="shared" si="119"/>
        <v>37.545158180990001</v>
      </c>
      <c r="C4633" s="96">
        <v>730.52999999370002</v>
      </c>
    </row>
    <row r="4634" spans="1:3" x14ac:dyDescent="0.25">
      <c r="A4634" s="96">
        <v>62455.490929940002</v>
      </c>
      <c r="B4634" s="88">
        <f t="shared" si="119"/>
        <v>37.544509070059995</v>
      </c>
      <c r="C4634" s="96">
        <v>730.53200000899994</v>
      </c>
    </row>
    <row r="4635" spans="1:3" x14ac:dyDescent="0.25">
      <c r="A4635" s="96">
        <v>62459.450170780001</v>
      </c>
      <c r="B4635" s="88">
        <f t="shared" si="119"/>
        <v>37.540549829219998</v>
      </c>
      <c r="C4635" s="96">
        <v>730.6689999811</v>
      </c>
    </row>
    <row r="4636" spans="1:3" x14ac:dyDescent="0.25">
      <c r="A4636" s="96">
        <v>62463.059170779998</v>
      </c>
      <c r="B4636" s="88">
        <f t="shared" si="119"/>
        <v>37.536940829220001</v>
      </c>
      <c r="C4636" s="96">
        <v>730.91900002210002</v>
      </c>
    </row>
    <row r="4637" spans="1:3" x14ac:dyDescent="0.25">
      <c r="A4637" s="96">
        <v>62467.639170779999</v>
      </c>
      <c r="B4637" s="88">
        <f t="shared" si="119"/>
        <v>37.532360829220003</v>
      </c>
      <c r="C4637" s="96">
        <v>730.99699996410004</v>
      </c>
    </row>
    <row r="4638" spans="1:3" x14ac:dyDescent="0.25">
      <c r="A4638" s="96">
        <v>62478.19515757</v>
      </c>
      <c r="B4638" s="88">
        <f t="shared" si="119"/>
        <v>37.521804842430001</v>
      </c>
      <c r="C4638" s="96">
        <v>731.15899998689997</v>
      </c>
    </row>
    <row r="4639" spans="1:3" x14ac:dyDescent="0.25">
      <c r="A4639" s="96">
        <v>62480.515678410004</v>
      </c>
      <c r="B4639" s="88">
        <f t="shared" si="119"/>
        <v>37.519484321589999</v>
      </c>
      <c r="C4639" s="96">
        <v>731.21899997820003</v>
      </c>
    </row>
    <row r="4640" spans="1:3" x14ac:dyDescent="0.25">
      <c r="A4640" s="96">
        <v>62485.762633049999</v>
      </c>
      <c r="B4640" s="88">
        <f t="shared" si="119"/>
        <v>37.514237366949999</v>
      </c>
      <c r="C4640" s="96">
        <v>731.31499996410002</v>
      </c>
    </row>
    <row r="4641" spans="1:3" x14ac:dyDescent="0.25">
      <c r="A4641" s="96">
        <v>62492.510172230002</v>
      </c>
      <c r="B4641" s="88">
        <f t="shared" si="119"/>
        <v>37.507489827769994</v>
      </c>
      <c r="C4641" s="96">
        <v>731.56299998980001</v>
      </c>
    </row>
    <row r="4642" spans="1:3" x14ac:dyDescent="0.25">
      <c r="A4642" s="96">
        <v>62493.330311860002</v>
      </c>
      <c r="B4642" s="88">
        <f t="shared" si="119"/>
        <v>37.506669688140001</v>
      </c>
      <c r="C4642" s="96">
        <v>731.62499999629995</v>
      </c>
    </row>
    <row r="4643" spans="1:3" x14ac:dyDescent="0.25">
      <c r="A4643" s="96">
        <v>62500.898415709999</v>
      </c>
      <c r="B4643" s="88">
        <f t="shared" si="119"/>
        <v>37.499101584290003</v>
      </c>
      <c r="C4643" s="96">
        <v>731.98100000620002</v>
      </c>
    </row>
    <row r="4644" spans="1:3" x14ac:dyDescent="0.25">
      <c r="A4644" s="96">
        <v>62509.971950860003</v>
      </c>
      <c r="B4644" s="88">
        <f t="shared" si="119"/>
        <v>37.490028049139994</v>
      </c>
      <c r="C4644" s="96">
        <v>732.29800004510003</v>
      </c>
    </row>
    <row r="4645" spans="1:3" x14ac:dyDescent="0.25">
      <c r="A4645" s="96">
        <v>62516.03424085</v>
      </c>
      <c r="B4645" s="88">
        <f t="shared" si="119"/>
        <v>37.483965759150003</v>
      </c>
      <c r="C4645" s="96">
        <v>732.58699996400003</v>
      </c>
    </row>
    <row r="4646" spans="1:3" x14ac:dyDescent="0.25">
      <c r="A4646" s="96">
        <v>62523.602126949998</v>
      </c>
      <c r="B4646" s="88">
        <f t="shared" si="119"/>
        <v>37.476397873050004</v>
      </c>
      <c r="C4646" s="96">
        <v>732.71000001580001</v>
      </c>
    </row>
    <row r="4647" spans="1:3" x14ac:dyDescent="0.25">
      <c r="A4647" s="96">
        <v>62531.17055671</v>
      </c>
      <c r="B4647" s="88">
        <f t="shared" si="119"/>
        <v>37.468829443289998</v>
      </c>
      <c r="C4647" s="96">
        <v>732.71000001580001</v>
      </c>
    </row>
    <row r="4648" spans="1:3" x14ac:dyDescent="0.25">
      <c r="A4648" s="96">
        <v>62534.502662649997</v>
      </c>
      <c r="B4648" s="88">
        <f t="shared" si="119"/>
        <v>37.465497337350001</v>
      </c>
      <c r="C4648" s="96">
        <v>732.76399996129999</v>
      </c>
    </row>
    <row r="4649" spans="1:3" x14ac:dyDescent="0.25">
      <c r="A4649" s="96">
        <v>62538.737958149999</v>
      </c>
      <c r="B4649" s="88">
        <f t="shared" si="119"/>
        <v>37.461262041849999</v>
      </c>
      <c r="C4649" s="96">
        <v>733.09900004420001</v>
      </c>
    </row>
    <row r="4650" spans="1:3" x14ac:dyDescent="0.25">
      <c r="A4650" s="96">
        <v>62546.306072380001</v>
      </c>
      <c r="B4650" s="88">
        <f t="shared" si="119"/>
        <v>37.453693927620002</v>
      </c>
      <c r="C4650" s="96">
        <v>733.53299999609999</v>
      </c>
    </row>
    <row r="4651" spans="1:3" x14ac:dyDescent="0.25">
      <c r="A4651" s="96">
        <v>62549.004919719999</v>
      </c>
      <c r="B4651" s="88">
        <f t="shared" si="119"/>
        <v>37.450995080280002</v>
      </c>
      <c r="C4651" s="96">
        <v>733.57000004500003</v>
      </c>
    </row>
    <row r="4652" spans="1:3" x14ac:dyDescent="0.25">
      <c r="A4652" s="96">
        <v>62559.660570109998</v>
      </c>
      <c r="B4652" s="88">
        <f t="shared" si="119"/>
        <v>37.440339429890003</v>
      </c>
      <c r="C4652" s="96">
        <v>733.898999989</v>
      </c>
    </row>
    <row r="4653" spans="1:3" x14ac:dyDescent="0.25">
      <c r="A4653" s="96">
        <v>62561.44128906</v>
      </c>
      <c r="B4653" s="88">
        <f t="shared" si="119"/>
        <v>37.438558710940001</v>
      </c>
      <c r="C4653" s="96">
        <v>733.90000004319995</v>
      </c>
    </row>
    <row r="4654" spans="1:3" x14ac:dyDescent="0.25">
      <c r="A4654" s="96">
        <v>62570.02324088</v>
      </c>
      <c r="B4654" s="88">
        <f t="shared" si="119"/>
        <v>37.429976759120002</v>
      </c>
      <c r="C4654" s="96">
        <v>734.18700004000004</v>
      </c>
    </row>
    <row r="4655" spans="1:3" x14ac:dyDescent="0.25">
      <c r="A4655" s="96">
        <v>62576.577861389997</v>
      </c>
      <c r="B4655" s="88">
        <f t="shared" si="119"/>
        <v>37.42342213861</v>
      </c>
      <c r="C4655" s="96">
        <v>734.477999974</v>
      </c>
    </row>
    <row r="4656" spans="1:3" x14ac:dyDescent="0.25">
      <c r="A4656" s="96">
        <v>62584.145541350001</v>
      </c>
      <c r="B4656" s="88">
        <f t="shared" si="119"/>
        <v>37.415854458650003</v>
      </c>
      <c r="C4656" s="96">
        <v>734.670000039</v>
      </c>
    </row>
    <row r="4657" spans="1:3" x14ac:dyDescent="0.25">
      <c r="A4657" s="96">
        <v>62591.712698349998</v>
      </c>
      <c r="B4657" s="88">
        <f t="shared" si="119"/>
        <v>37.408287301649999</v>
      </c>
      <c r="C4657" s="96">
        <v>734.79200003669996</v>
      </c>
    </row>
    <row r="4658" spans="1:3" x14ac:dyDescent="0.25">
      <c r="A4658" s="96">
        <v>62599.28050239</v>
      </c>
      <c r="B4658" s="88">
        <f t="shared" si="119"/>
        <v>37.400719497609998</v>
      </c>
      <c r="C4658" s="96">
        <v>734.90900004280002</v>
      </c>
    </row>
    <row r="4659" spans="1:3" x14ac:dyDescent="0.25">
      <c r="A4659" s="96">
        <v>62606.848701969997</v>
      </c>
      <c r="B4659" s="88">
        <f t="shared" si="119"/>
        <v>37.393151298030006</v>
      </c>
      <c r="C4659" s="96">
        <v>735.15800002959998</v>
      </c>
    </row>
    <row r="4660" spans="1:3" x14ac:dyDescent="0.25">
      <c r="A4660" s="96">
        <v>62622.951155859999</v>
      </c>
      <c r="B4660" s="88">
        <f t="shared" si="119"/>
        <v>37.377048844139999</v>
      </c>
      <c r="C4660" s="96">
        <v>735.61000002549997</v>
      </c>
    </row>
    <row r="4661" spans="1:3" x14ac:dyDescent="0.25">
      <c r="A4661" s="96">
        <v>62629.551963229998</v>
      </c>
      <c r="B4661" s="88">
        <f t="shared" si="119"/>
        <v>37.37044803677</v>
      </c>
      <c r="C4661" s="96">
        <v>735.90299997479997</v>
      </c>
    </row>
    <row r="4662" spans="1:3" x14ac:dyDescent="0.25">
      <c r="A4662" s="96">
        <v>62637.119909120003</v>
      </c>
      <c r="B4662" s="88">
        <f t="shared" si="119"/>
        <v>37.362880090879997</v>
      </c>
      <c r="C4662" s="96">
        <v>736.0029999912</v>
      </c>
    </row>
    <row r="4663" spans="1:3" x14ac:dyDescent="0.25">
      <c r="A4663" s="96">
        <v>62652.255754849997</v>
      </c>
      <c r="B4663" s="88">
        <f t="shared" si="119"/>
        <v>37.347744245150004</v>
      </c>
      <c r="C4663" s="96">
        <v>736.37500002980005</v>
      </c>
    </row>
    <row r="4664" spans="1:3" x14ac:dyDescent="0.25">
      <c r="A4664" s="96">
        <v>62658.53962404</v>
      </c>
      <c r="B4664" s="88">
        <f t="shared" si="119"/>
        <v>37.341460375959997</v>
      </c>
      <c r="C4664" s="96">
        <v>736.47199997680002</v>
      </c>
    </row>
    <row r="4665" spans="1:3" x14ac:dyDescent="0.25">
      <c r="A4665" s="96">
        <v>62674.959531859997</v>
      </c>
      <c r="B4665" s="88">
        <f t="shared" si="119"/>
        <v>37.325040468140003</v>
      </c>
      <c r="C4665" s="96">
        <v>737.46899997820003</v>
      </c>
    </row>
    <row r="4666" spans="1:3" x14ac:dyDescent="0.25">
      <c r="A4666" s="96">
        <v>62679.887292920001</v>
      </c>
      <c r="B4666" s="88">
        <f t="shared" si="119"/>
        <v>37.32011270708</v>
      </c>
      <c r="C4666" s="96">
        <v>737.66799995680003</v>
      </c>
    </row>
    <row r="4667" spans="1:3" x14ac:dyDescent="0.25">
      <c r="A4667" s="96">
        <v>62692.100535899997</v>
      </c>
      <c r="B4667" s="88">
        <f t="shared" si="119"/>
        <v>37.307899464100004</v>
      </c>
      <c r="C4667" s="96">
        <v>738.16600002350003</v>
      </c>
    </row>
    <row r="4668" spans="1:3" x14ac:dyDescent="0.25">
      <c r="A4668" s="96">
        <v>62697.662717569998</v>
      </c>
      <c r="B4668" s="88">
        <f t="shared" si="119"/>
        <v>37.302337282430003</v>
      </c>
      <c r="C4668" s="96">
        <v>738.23899997399997</v>
      </c>
    </row>
    <row r="4669" spans="1:3" x14ac:dyDescent="0.25">
      <c r="A4669" s="96">
        <v>62707.252455939997</v>
      </c>
      <c r="B4669" s="88">
        <f t="shared" si="119"/>
        <v>37.292747544060006</v>
      </c>
      <c r="C4669" s="96">
        <v>738.46700003369995</v>
      </c>
    </row>
    <row r="4670" spans="1:3" x14ac:dyDescent="0.25">
      <c r="A4670" s="96">
        <v>62718.833875069999</v>
      </c>
      <c r="B4670" s="88">
        <f t="shared" si="119"/>
        <v>37.281166124930003</v>
      </c>
      <c r="C4670" s="96">
        <v>738.66899998860004</v>
      </c>
    </row>
    <row r="4671" spans="1:3" x14ac:dyDescent="0.25">
      <c r="A4671" s="96">
        <v>62732.300622260002</v>
      </c>
      <c r="B4671" s="88">
        <f t="shared" si="119"/>
        <v>37.267699377740001</v>
      </c>
      <c r="C4671" s="96">
        <v>738.87100003659998</v>
      </c>
    </row>
    <row r="4672" spans="1:3" x14ac:dyDescent="0.25">
      <c r="A4672" s="96">
        <v>62750.638123969999</v>
      </c>
      <c r="B4672" s="88">
        <f t="shared" si="119"/>
        <v>37.249361876030001</v>
      </c>
      <c r="C4672" s="96">
        <v>739.46999998759998</v>
      </c>
    </row>
    <row r="4673" spans="1:3" x14ac:dyDescent="0.25">
      <c r="A4673" s="96">
        <v>62758.205945989997</v>
      </c>
      <c r="B4673" s="88">
        <f t="shared" si="119"/>
        <v>37.241794054010001</v>
      </c>
      <c r="C4673" s="96">
        <v>739.60199996829999</v>
      </c>
    </row>
    <row r="4674" spans="1:3" x14ac:dyDescent="0.25">
      <c r="A4674" s="96">
        <v>62760.688773410002</v>
      </c>
      <c r="B4674" s="88">
        <f t="shared" si="119"/>
        <v>37.239311226589997</v>
      </c>
      <c r="C4674" s="96">
        <v>739.69799995419999</v>
      </c>
    </row>
    <row r="4675" spans="1:3" x14ac:dyDescent="0.25">
      <c r="A4675" s="96">
        <v>62765.774668899998</v>
      </c>
      <c r="B4675" s="88">
        <f t="shared" si="119"/>
        <v>37.234225331099999</v>
      </c>
      <c r="C4675" s="96">
        <v>739.78799998759996</v>
      </c>
    </row>
    <row r="4676" spans="1:3" x14ac:dyDescent="0.25">
      <c r="A4676" s="96">
        <v>62773.342023589998</v>
      </c>
      <c r="B4676" s="88">
        <f t="shared" si="119"/>
        <v>37.226657976410003</v>
      </c>
      <c r="C4676" s="96">
        <v>740.00000001859996</v>
      </c>
    </row>
    <row r="4677" spans="1:3" x14ac:dyDescent="0.25">
      <c r="A4677" s="96">
        <v>62778.729097379997</v>
      </c>
      <c r="B4677" s="88">
        <f t="shared" ref="B4677:B4740" si="120">100-A4677/1000</f>
        <v>37.221270902620006</v>
      </c>
      <c r="C4677" s="96">
        <v>740.26800001039999</v>
      </c>
    </row>
    <row r="4678" spans="1:3" x14ac:dyDescent="0.25">
      <c r="A4678" s="96">
        <v>62780.910332129999</v>
      </c>
      <c r="B4678" s="88">
        <f t="shared" si="120"/>
        <v>37.219089667870001</v>
      </c>
      <c r="C4678" s="96">
        <v>740.37899997090005</v>
      </c>
    </row>
    <row r="4679" spans="1:3" x14ac:dyDescent="0.25">
      <c r="A4679" s="96">
        <v>62788.477749190002</v>
      </c>
      <c r="B4679" s="88">
        <f t="shared" si="120"/>
        <v>37.211522250809999</v>
      </c>
      <c r="C4679" s="96">
        <v>740.6340000033</v>
      </c>
    </row>
    <row r="4680" spans="1:3" x14ac:dyDescent="0.25">
      <c r="A4680" s="96">
        <v>62794.640612230003</v>
      </c>
      <c r="B4680" s="88">
        <f t="shared" si="120"/>
        <v>37.205359387769995</v>
      </c>
      <c r="C4680" s="96">
        <v>740.93000002209999</v>
      </c>
    </row>
    <row r="4681" spans="1:3" x14ac:dyDescent="0.25">
      <c r="A4681" s="96">
        <v>62796.045724340001</v>
      </c>
      <c r="B4681" s="88">
        <f t="shared" si="120"/>
        <v>37.203954275659996</v>
      </c>
      <c r="C4681" s="96">
        <v>740.93700002879996</v>
      </c>
    </row>
    <row r="4682" spans="1:3" x14ac:dyDescent="0.25">
      <c r="A4682" s="96">
        <v>62803.614371770003</v>
      </c>
      <c r="B4682" s="88">
        <f t="shared" si="120"/>
        <v>37.196385628229997</v>
      </c>
      <c r="C4682" s="96">
        <v>741.03300001469995</v>
      </c>
    </row>
    <row r="4683" spans="1:3" x14ac:dyDescent="0.25">
      <c r="A4683" s="96">
        <v>62809.821353719999</v>
      </c>
      <c r="B4683" s="88">
        <f t="shared" si="120"/>
        <v>37.190178646280003</v>
      </c>
      <c r="C4683" s="96">
        <v>741.21400004249995</v>
      </c>
    </row>
    <row r="4684" spans="1:3" x14ac:dyDescent="0.25">
      <c r="A4684" s="96">
        <v>62811.181859880002</v>
      </c>
      <c r="B4684" s="88">
        <f t="shared" si="120"/>
        <v>37.188818140119999</v>
      </c>
      <c r="C4684" s="96">
        <v>741.33400002489998</v>
      </c>
    </row>
    <row r="4685" spans="1:3" x14ac:dyDescent="0.25">
      <c r="A4685" s="96">
        <v>62823.985307000003</v>
      </c>
      <c r="B4685" s="88">
        <f t="shared" si="120"/>
        <v>37.176014692999999</v>
      </c>
      <c r="C4685" s="96">
        <v>742.10600003599995</v>
      </c>
    </row>
    <row r="4686" spans="1:3" x14ac:dyDescent="0.25">
      <c r="A4686" s="96">
        <v>62826.317495019997</v>
      </c>
      <c r="B4686" s="88">
        <f t="shared" si="120"/>
        <v>37.17368250498</v>
      </c>
      <c r="C4686" s="96">
        <v>742.27800004180006</v>
      </c>
    </row>
    <row r="4687" spans="1:3" x14ac:dyDescent="0.25">
      <c r="A4687" s="96">
        <v>62833.885372999997</v>
      </c>
      <c r="B4687" s="88">
        <f t="shared" si="120"/>
        <v>37.166114627000006</v>
      </c>
      <c r="C4687" s="96">
        <v>742.73700004440002</v>
      </c>
    </row>
    <row r="4688" spans="1:3" x14ac:dyDescent="0.25">
      <c r="A4688" s="96">
        <v>62838.288735800001</v>
      </c>
      <c r="B4688" s="88">
        <f t="shared" si="120"/>
        <v>37.161711264200001</v>
      </c>
      <c r="C4688" s="96">
        <v>742.7710000239</v>
      </c>
    </row>
    <row r="4689" spans="1:3" x14ac:dyDescent="0.25">
      <c r="A4689" s="96">
        <v>62846.579516040001</v>
      </c>
      <c r="B4689" s="88">
        <f t="shared" si="120"/>
        <v>37.153420483959998</v>
      </c>
      <c r="C4689" s="96">
        <v>742.90000002830004</v>
      </c>
    </row>
    <row r="4690" spans="1:3" x14ac:dyDescent="0.25">
      <c r="A4690" s="96">
        <v>62851.380794620003</v>
      </c>
      <c r="B4690" s="88">
        <f t="shared" si="120"/>
        <v>37.148619205379994</v>
      </c>
      <c r="C4690" s="96">
        <v>742.91000001129999</v>
      </c>
    </row>
    <row r="4691" spans="1:3" x14ac:dyDescent="0.25">
      <c r="A4691" s="96">
        <v>62856.589545820003</v>
      </c>
      <c r="B4691" s="88">
        <f t="shared" si="120"/>
        <v>37.14341045418</v>
      </c>
      <c r="C4691" s="96">
        <v>742.91999999430004</v>
      </c>
    </row>
    <row r="4692" spans="1:3" x14ac:dyDescent="0.25">
      <c r="A4692" s="96">
        <v>62858.84597884</v>
      </c>
      <c r="B4692" s="88">
        <f t="shared" si="120"/>
        <v>37.141154021159998</v>
      </c>
      <c r="C4692" s="96">
        <v>743.04600002239999</v>
      </c>
    </row>
    <row r="4693" spans="1:3" x14ac:dyDescent="0.25">
      <c r="A4693" s="96">
        <v>62864.157283089997</v>
      </c>
      <c r="B4693" s="88">
        <f t="shared" si="120"/>
        <v>37.135842716910005</v>
      </c>
      <c r="C4693" s="96">
        <v>743.4419999644</v>
      </c>
    </row>
    <row r="4694" spans="1:3" x14ac:dyDescent="0.25">
      <c r="A4694" s="96">
        <v>62868.6753598</v>
      </c>
      <c r="B4694" s="88">
        <f t="shared" si="120"/>
        <v>37.131324640199999</v>
      </c>
      <c r="C4694" s="96">
        <v>743.67599997670004</v>
      </c>
    </row>
    <row r="4695" spans="1:3" x14ac:dyDescent="0.25">
      <c r="A4695" s="96">
        <v>62871.725384390003</v>
      </c>
      <c r="B4695" s="88">
        <f t="shared" si="120"/>
        <v>37.128274615609996</v>
      </c>
      <c r="C4695" s="96">
        <v>743.71600000190006</v>
      </c>
    </row>
    <row r="4696" spans="1:3" x14ac:dyDescent="0.25">
      <c r="A4696" s="96">
        <v>62878.471259869999</v>
      </c>
      <c r="B4696" s="88">
        <f t="shared" si="120"/>
        <v>37.121528740130003</v>
      </c>
      <c r="C4696" s="96">
        <v>743.90200002120002</v>
      </c>
    </row>
    <row r="4697" spans="1:3" x14ac:dyDescent="0.25">
      <c r="A4697" s="96">
        <v>62884.908505009997</v>
      </c>
      <c r="B4697" s="88">
        <f t="shared" si="120"/>
        <v>37.115091494990004</v>
      </c>
      <c r="C4697" s="96">
        <v>744.11099998279997</v>
      </c>
    </row>
    <row r="4698" spans="1:3" x14ac:dyDescent="0.25">
      <c r="A4698" s="96">
        <v>62895.906994539997</v>
      </c>
      <c r="B4698" s="88">
        <f t="shared" si="120"/>
        <v>37.104093005460001</v>
      </c>
      <c r="C4698" s="96">
        <v>744.19800003989997</v>
      </c>
    </row>
    <row r="4699" spans="1:3" x14ac:dyDescent="0.25">
      <c r="A4699" s="96">
        <v>62901.996964409998</v>
      </c>
      <c r="B4699" s="88">
        <f t="shared" si="120"/>
        <v>37.098003035590004</v>
      </c>
      <c r="C4699" s="96">
        <v>744.72099997099997</v>
      </c>
    </row>
    <row r="4700" spans="1:3" x14ac:dyDescent="0.25">
      <c r="A4700" s="96">
        <v>62908.130119709997</v>
      </c>
      <c r="B4700" s="88">
        <f t="shared" si="120"/>
        <v>37.091869880290005</v>
      </c>
      <c r="C4700" s="96">
        <v>744.94900003079999</v>
      </c>
    </row>
    <row r="4701" spans="1:3" x14ac:dyDescent="0.25">
      <c r="A4701" s="96">
        <v>62909.564112740001</v>
      </c>
      <c r="B4701" s="88">
        <f t="shared" si="120"/>
        <v>37.09043588726</v>
      </c>
      <c r="C4701" s="96">
        <v>745.08199997249994</v>
      </c>
    </row>
    <row r="4702" spans="1:3" x14ac:dyDescent="0.25">
      <c r="A4702" s="96">
        <v>62918.863881819998</v>
      </c>
      <c r="B4702" s="88">
        <f t="shared" si="120"/>
        <v>37.081136118180005</v>
      </c>
      <c r="C4702" s="96">
        <v>745.32000001519998</v>
      </c>
    </row>
    <row r="4703" spans="1:3" x14ac:dyDescent="0.25">
      <c r="A4703" s="96">
        <v>62928.989564130003</v>
      </c>
      <c r="B4703" s="88">
        <f t="shared" si="120"/>
        <v>37.071010435870001</v>
      </c>
      <c r="C4703" s="96">
        <v>745.3800000064</v>
      </c>
    </row>
    <row r="4704" spans="1:3" x14ac:dyDescent="0.25">
      <c r="A4704" s="96">
        <v>62932.268364520001</v>
      </c>
      <c r="B4704" s="88">
        <f t="shared" si="120"/>
        <v>37.067731635480001</v>
      </c>
      <c r="C4704" s="96">
        <v>745.38499999789997</v>
      </c>
    </row>
    <row r="4705" spans="1:3" x14ac:dyDescent="0.25">
      <c r="A4705" s="96">
        <v>62939.835520979999</v>
      </c>
      <c r="B4705" s="88">
        <f t="shared" si="120"/>
        <v>37.060164479020003</v>
      </c>
      <c r="C4705" s="96">
        <v>745.83100004120001</v>
      </c>
    </row>
    <row r="4706" spans="1:3" x14ac:dyDescent="0.25">
      <c r="A4706" s="96">
        <v>62956.454338869997</v>
      </c>
      <c r="B4706" s="88">
        <f t="shared" si="120"/>
        <v>37.043545661130004</v>
      </c>
      <c r="C4706" s="96">
        <v>746.46500002590005</v>
      </c>
    </row>
    <row r="4707" spans="1:3" x14ac:dyDescent="0.25">
      <c r="A4707" s="96">
        <v>62970.107927440004</v>
      </c>
      <c r="B4707" s="88">
        <f t="shared" si="120"/>
        <v>37.029892072559996</v>
      </c>
      <c r="C4707" s="96">
        <v>746.86999998989995</v>
      </c>
    </row>
    <row r="4708" spans="1:3" x14ac:dyDescent="0.25">
      <c r="A4708" s="96">
        <v>62974.488474559999</v>
      </c>
      <c r="B4708" s="88">
        <f t="shared" si="120"/>
        <v>37.025511525440002</v>
      </c>
      <c r="C4708" s="96">
        <v>746.92999998109997</v>
      </c>
    </row>
    <row r="4709" spans="1:3" x14ac:dyDescent="0.25">
      <c r="A4709" s="96">
        <v>62977.675618740002</v>
      </c>
      <c r="B4709" s="88">
        <f t="shared" si="120"/>
        <v>37.022324381259999</v>
      </c>
      <c r="C4709" s="96">
        <v>747.08999998870001</v>
      </c>
    </row>
    <row r="4710" spans="1:3" x14ac:dyDescent="0.25">
      <c r="A4710" s="96">
        <v>62980.79714689</v>
      </c>
      <c r="B4710" s="88">
        <f t="shared" si="120"/>
        <v>37.019202853110002</v>
      </c>
      <c r="C4710" s="96">
        <v>747.16499995439995</v>
      </c>
    </row>
    <row r="4711" spans="1:3" x14ac:dyDescent="0.25">
      <c r="A4711" s="96">
        <v>62985.24343129</v>
      </c>
      <c r="B4711" s="88">
        <f t="shared" si="120"/>
        <v>37.014756568709998</v>
      </c>
      <c r="C4711" s="96">
        <v>747.30000000450002</v>
      </c>
    </row>
    <row r="4712" spans="1:3" x14ac:dyDescent="0.25">
      <c r="A4712" s="96">
        <v>62990.674483579998</v>
      </c>
      <c r="B4712" s="88">
        <f t="shared" si="120"/>
        <v>37.009325516419999</v>
      </c>
      <c r="C4712" s="96">
        <v>747.62500001119997</v>
      </c>
    </row>
    <row r="4713" spans="1:3" x14ac:dyDescent="0.25">
      <c r="A4713" s="96">
        <v>62992.811109429997</v>
      </c>
      <c r="B4713" s="88">
        <f t="shared" si="120"/>
        <v>37.007188890570006</v>
      </c>
      <c r="C4713" s="96">
        <v>747.6399999857</v>
      </c>
    </row>
    <row r="4714" spans="1:3" x14ac:dyDescent="0.25">
      <c r="A4714" s="96">
        <v>63005.216529930003</v>
      </c>
      <c r="B4714" s="88">
        <f t="shared" si="120"/>
        <v>36.994783470069997</v>
      </c>
      <c r="C4714" s="96">
        <v>747.84900004040003</v>
      </c>
    </row>
    <row r="4715" spans="1:3" x14ac:dyDescent="0.25">
      <c r="A4715" s="96">
        <v>63015.514988559997</v>
      </c>
      <c r="B4715" s="88">
        <f t="shared" si="120"/>
        <v>36.98448501144</v>
      </c>
      <c r="C4715" s="96">
        <v>748.02299996839997</v>
      </c>
    </row>
    <row r="4716" spans="1:3" x14ac:dyDescent="0.25">
      <c r="A4716" s="96">
        <v>63021.49994052</v>
      </c>
      <c r="B4716" s="88">
        <f t="shared" si="120"/>
        <v>36.978500059479998</v>
      </c>
      <c r="C4716" s="96">
        <v>748.2100000419</v>
      </c>
    </row>
    <row r="4717" spans="1:3" x14ac:dyDescent="0.25">
      <c r="A4717" s="96">
        <v>63023.083158759997</v>
      </c>
      <c r="B4717" s="88">
        <f t="shared" si="120"/>
        <v>36.976916841240005</v>
      </c>
      <c r="C4717" s="96">
        <v>748.21300001810005</v>
      </c>
    </row>
    <row r="4718" spans="1:3" x14ac:dyDescent="0.25">
      <c r="A4718" s="96">
        <v>63045.786527179996</v>
      </c>
      <c r="B4718" s="88">
        <f t="shared" si="120"/>
        <v>36.954213472820001</v>
      </c>
      <c r="C4718" s="96">
        <v>748.57999997210004</v>
      </c>
    </row>
    <row r="4719" spans="1:3" x14ac:dyDescent="0.25">
      <c r="A4719" s="96">
        <v>63053.354820590001</v>
      </c>
      <c r="B4719" s="88">
        <f t="shared" si="120"/>
        <v>36.946645179409998</v>
      </c>
      <c r="C4719" s="96">
        <v>748.61900003630001</v>
      </c>
    </row>
    <row r="4720" spans="1:3" x14ac:dyDescent="0.25">
      <c r="A4720" s="96">
        <v>63060.922152619998</v>
      </c>
      <c r="B4720" s="88">
        <f t="shared" si="120"/>
        <v>36.939077847380005</v>
      </c>
      <c r="C4720" s="96">
        <v>748.89700001109998</v>
      </c>
    </row>
    <row r="4721" spans="1:3" x14ac:dyDescent="0.25">
      <c r="A4721" s="96">
        <v>63065.143929739999</v>
      </c>
      <c r="B4721" s="88">
        <f t="shared" si="120"/>
        <v>36.934856070260004</v>
      </c>
      <c r="C4721" s="96">
        <v>748.91300003979995</v>
      </c>
    </row>
    <row r="4722" spans="1:3" x14ac:dyDescent="0.25">
      <c r="A4722" s="96">
        <v>63076.058582090001</v>
      </c>
      <c r="B4722" s="88">
        <f t="shared" si="120"/>
        <v>36.923941417910001</v>
      </c>
      <c r="C4722" s="96">
        <v>749.26599998029997</v>
      </c>
    </row>
    <row r="4723" spans="1:3" x14ac:dyDescent="0.25">
      <c r="A4723" s="96">
        <v>63082.327913230001</v>
      </c>
      <c r="B4723" s="88">
        <f t="shared" si="120"/>
        <v>36.917672086769997</v>
      </c>
      <c r="C4723" s="96">
        <v>749.58300001919997</v>
      </c>
    </row>
    <row r="4724" spans="1:3" x14ac:dyDescent="0.25">
      <c r="A4724" s="96">
        <v>63083.626937859997</v>
      </c>
      <c r="B4724" s="88">
        <f t="shared" si="120"/>
        <v>36.916373062140003</v>
      </c>
      <c r="C4724" s="96">
        <v>749.64000003410001</v>
      </c>
    </row>
    <row r="4725" spans="1:3" x14ac:dyDescent="0.25">
      <c r="A4725" s="96">
        <v>63091.194124460002</v>
      </c>
      <c r="B4725" s="88">
        <f t="shared" si="120"/>
        <v>36.908805875539997</v>
      </c>
      <c r="C4725" s="96">
        <v>749.77299997579996</v>
      </c>
    </row>
    <row r="4726" spans="1:3" x14ac:dyDescent="0.25">
      <c r="A4726" s="96">
        <v>63092.586496900003</v>
      </c>
      <c r="B4726" s="88">
        <f t="shared" si="120"/>
        <v>36.907413503099995</v>
      </c>
      <c r="C4726" s="96">
        <v>749.86000003289996</v>
      </c>
    </row>
    <row r="4727" spans="1:3" x14ac:dyDescent="0.25">
      <c r="A4727" s="96">
        <v>63101.136681579999</v>
      </c>
      <c r="B4727" s="88">
        <f t="shared" si="120"/>
        <v>36.898863318419998</v>
      </c>
      <c r="C4727" s="96">
        <v>749.87999999900001</v>
      </c>
    </row>
    <row r="4728" spans="1:3" x14ac:dyDescent="0.25">
      <c r="A4728" s="96">
        <v>63106.33009019</v>
      </c>
      <c r="B4728" s="88">
        <f t="shared" si="120"/>
        <v>36.893669909810001</v>
      </c>
      <c r="C4728" s="96">
        <v>749.88999998199995</v>
      </c>
    </row>
    <row r="4729" spans="1:3" x14ac:dyDescent="0.25">
      <c r="A4729" s="96">
        <v>63109.028778009997</v>
      </c>
      <c r="B4729" s="88">
        <f t="shared" si="120"/>
        <v>36.89097122199</v>
      </c>
      <c r="C4729" s="96">
        <v>750.03500001509997</v>
      </c>
    </row>
    <row r="4730" spans="1:3" x14ac:dyDescent="0.25">
      <c r="A4730" s="96">
        <v>63116.773038920001</v>
      </c>
      <c r="B4730" s="88">
        <f t="shared" si="120"/>
        <v>36.883226961079998</v>
      </c>
      <c r="C4730" s="96">
        <v>750.18199997019997</v>
      </c>
    </row>
    <row r="4731" spans="1:3" x14ac:dyDescent="0.25">
      <c r="A4731" s="96">
        <v>63121.466180299998</v>
      </c>
      <c r="B4731" s="88">
        <f t="shared" si="120"/>
        <v>36.878533819700003</v>
      </c>
      <c r="C4731" s="96">
        <v>750.39199998599997</v>
      </c>
    </row>
    <row r="4732" spans="1:3" x14ac:dyDescent="0.25">
      <c r="A4732" s="96">
        <v>63128.421820379997</v>
      </c>
      <c r="B4732" s="88">
        <f t="shared" si="120"/>
        <v>36.871578179620002</v>
      </c>
      <c r="C4732" s="96">
        <v>750.76400002460002</v>
      </c>
    </row>
    <row r="4733" spans="1:3" x14ac:dyDescent="0.25">
      <c r="A4733" s="96">
        <v>63129.034174859997</v>
      </c>
      <c r="B4733" s="88">
        <f t="shared" si="120"/>
        <v>36.870965825140004</v>
      </c>
      <c r="C4733" s="96">
        <v>750.77999996020003</v>
      </c>
    </row>
    <row r="4734" spans="1:3" x14ac:dyDescent="0.25">
      <c r="A4734" s="96">
        <v>63136.142719360003</v>
      </c>
      <c r="B4734" s="88">
        <f t="shared" si="120"/>
        <v>36.863857280639998</v>
      </c>
      <c r="C4734" s="96">
        <v>751.33100001139996</v>
      </c>
    </row>
    <row r="4735" spans="1:3" x14ac:dyDescent="0.25">
      <c r="A4735" s="96">
        <v>63136.602023179999</v>
      </c>
      <c r="B4735" s="88">
        <f t="shared" si="120"/>
        <v>36.863397976820004</v>
      </c>
      <c r="C4735" s="96">
        <v>751.36400002990001</v>
      </c>
    </row>
    <row r="4736" spans="1:3" x14ac:dyDescent="0.25">
      <c r="A4736" s="96">
        <v>63143.800483090003</v>
      </c>
      <c r="B4736" s="88">
        <f t="shared" si="120"/>
        <v>36.856199516909996</v>
      </c>
      <c r="C4736" s="96">
        <v>751.5539999865</v>
      </c>
    </row>
    <row r="4737" spans="1:3" x14ac:dyDescent="0.25">
      <c r="A4737" s="96">
        <v>63144.169660549996</v>
      </c>
      <c r="B4737" s="88">
        <f t="shared" si="120"/>
        <v>36.855830339450002</v>
      </c>
      <c r="C4737" s="96">
        <v>751.56000003220004</v>
      </c>
    </row>
    <row r="4738" spans="1:3" x14ac:dyDescent="0.25">
      <c r="A4738" s="96">
        <v>63152.838132450001</v>
      </c>
      <c r="B4738" s="88">
        <f t="shared" si="120"/>
        <v>36.84716186755</v>
      </c>
      <c r="C4738" s="96">
        <v>751.80200001219998</v>
      </c>
    </row>
    <row r="4739" spans="1:3" x14ac:dyDescent="0.25">
      <c r="A4739" s="96">
        <v>63163.773949750001</v>
      </c>
      <c r="B4739" s="88">
        <f t="shared" si="120"/>
        <v>36.836226050249998</v>
      </c>
      <c r="C4739" s="96">
        <v>751.88599999990004</v>
      </c>
    </row>
    <row r="4740" spans="1:3" x14ac:dyDescent="0.25">
      <c r="A4740" s="96">
        <v>63166.874058289999</v>
      </c>
      <c r="B4740" s="88">
        <f t="shared" si="120"/>
        <v>36.833125941710001</v>
      </c>
      <c r="C4740" s="96">
        <v>752.08200000229999</v>
      </c>
    </row>
    <row r="4741" spans="1:3" x14ac:dyDescent="0.25">
      <c r="A4741" s="96">
        <v>63182.0103045</v>
      </c>
      <c r="B4741" s="88">
        <f t="shared" ref="B4741:B4804" si="121">100-A4741/1000</f>
        <v>36.817989695500003</v>
      </c>
      <c r="C4741" s="96">
        <v>752.83599996939995</v>
      </c>
    </row>
    <row r="4742" spans="1:3" x14ac:dyDescent="0.25">
      <c r="A4742" s="96">
        <v>63185.378899449999</v>
      </c>
      <c r="B4742" s="88">
        <f t="shared" si="121"/>
        <v>36.814621100549999</v>
      </c>
      <c r="C4742" s="96">
        <v>752.98000004139999</v>
      </c>
    </row>
    <row r="4743" spans="1:3" x14ac:dyDescent="0.25">
      <c r="A4743" s="96">
        <v>63189.577874800001</v>
      </c>
      <c r="B4743" s="88">
        <f t="shared" si="121"/>
        <v>36.810422125199999</v>
      </c>
      <c r="C4743" s="96">
        <v>753.03500004110003</v>
      </c>
    </row>
    <row r="4744" spans="1:3" x14ac:dyDescent="0.25">
      <c r="A4744" s="96">
        <v>63197.14525645</v>
      </c>
      <c r="B4744" s="88">
        <f t="shared" si="121"/>
        <v>36.80285474355</v>
      </c>
      <c r="C4744" s="96">
        <v>753.33000000569996</v>
      </c>
    </row>
    <row r="4745" spans="1:3" x14ac:dyDescent="0.25">
      <c r="A4745" s="96">
        <v>63204.713275280003</v>
      </c>
      <c r="B4745" s="88">
        <f t="shared" si="121"/>
        <v>36.79528672472</v>
      </c>
      <c r="C4745" s="96">
        <v>753.51999996229995</v>
      </c>
    </row>
    <row r="4746" spans="1:3" x14ac:dyDescent="0.25">
      <c r="A4746" s="96">
        <v>63216.156222320002</v>
      </c>
      <c r="B4746" s="88">
        <f t="shared" si="121"/>
        <v>36.783843777679998</v>
      </c>
      <c r="C4746" s="96">
        <v>753.59500002120001</v>
      </c>
    </row>
    <row r="4747" spans="1:3" x14ac:dyDescent="0.25">
      <c r="A4747" s="96">
        <v>63219.849000410002</v>
      </c>
      <c r="B4747" s="88">
        <f t="shared" si="121"/>
        <v>36.780150999589999</v>
      </c>
      <c r="C4747" s="96">
        <v>753.71999999510001</v>
      </c>
    </row>
    <row r="4748" spans="1:3" x14ac:dyDescent="0.25">
      <c r="A4748" s="96">
        <v>63233.486784139997</v>
      </c>
      <c r="B4748" s="88">
        <f t="shared" si="121"/>
        <v>36.766513215860002</v>
      </c>
      <c r="C4748" s="96">
        <v>753.89600003140004</v>
      </c>
    </row>
    <row r="4749" spans="1:3" x14ac:dyDescent="0.25">
      <c r="A4749" s="96">
        <v>63234.98443697</v>
      </c>
      <c r="B4749" s="88">
        <f t="shared" si="121"/>
        <v>36.765015563029998</v>
      </c>
      <c r="C4749" s="96">
        <v>753.91899997370001</v>
      </c>
    </row>
    <row r="4750" spans="1:3" x14ac:dyDescent="0.25">
      <c r="A4750" s="96">
        <v>63242.553006779999</v>
      </c>
      <c r="B4750" s="88">
        <f t="shared" si="121"/>
        <v>36.75744699322</v>
      </c>
      <c r="C4750" s="96">
        <v>754.29500004279998</v>
      </c>
    </row>
    <row r="4751" spans="1:3" x14ac:dyDescent="0.25">
      <c r="A4751" s="96">
        <v>63250.120667249997</v>
      </c>
      <c r="B4751" s="88">
        <f t="shared" si="121"/>
        <v>36.749879332750005</v>
      </c>
      <c r="C4751" s="96">
        <v>754.38100004570003</v>
      </c>
    </row>
    <row r="4752" spans="1:3" x14ac:dyDescent="0.25">
      <c r="A4752" s="96">
        <v>63257.688240839998</v>
      </c>
      <c r="B4752" s="88">
        <f t="shared" si="121"/>
        <v>36.742311759160003</v>
      </c>
      <c r="C4752" s="96">
        <v>754.5739999786</v>
      </c>
    </row>
    <row r="4753" spans="1:3" x14ac:dyDescent="0.25">
      <c r="A4753" s="96">
        <v>63260.417550279999</v>
      </c>
      <c r="B4753" s="88">
        <f t="shared" si="121"/>
        <v>36.739582449720004</v>
      </c>
      <c r="C4753" s="96">
        <v>754.58000002430003</v>
      </c>
    </row>
    <row r="4754" spans="1:3" x14ac:dyDescent="0.25">
      <c r="A4754" s="96">
        <v>63265.256702370003</v>
      </c>
      <c r="B4754" s="88">
        <f t="shared" si="121"/>
        <v>36.734743297629997</v>
      </c>
      <c r="C4754" s="96">
        <v>754.79699995370004</v>
      </c>
    </row>
    <row r="4755" spans="1:3" x14ac:dyDescent="0.25">
      <c r="A4755" s="96">
        <v>63272.82492495</v>
      </c>
      <c r="B4755" s="88">
        <f t="shared" si="121"/>
        <v>36.727175075049999</v>
      </c>
      <c r="C4755" s="96">
        <v>754.96899995950002</v>
      </c>
    </row>
    <row r="4756" spans="1:3" x14ac:dyDescent="0.25">
      <c r="A4756" s="96">
        <v>63280.392094629999</v>
      </c>
      <c r="B4756" s="88">
        <f t="shared" si="121"/>
        <v>36.719607905370005</v>
      </c>
      <c r="C4756" s="96">
        <v>755.31999997790001</v>
      </c>
    </row>
    <row r="4757" spans="1:3" x14ac:dyDescent="0.25">
      <c r="A4757" s="96">
        <v>63283.380488850002</v>
      </c>
      <c r="B4757" s="88">
        <f t="shared" si="121"/>
        <v>36.71661951115</v>
      </c>
      <c r="C4757" s="96">
        <v>755.38399999959995</v>
      </c>
    </row>
    <row r="4758" spans="1:3" x14ac:dyDescent="0.25">
      <c r="A4758" s="96">
        <v>63287.960624760002</v>
      </c>
      <c r="B4758" s="88">
        <f t="shared" si="121"/>
        <v>36.712039375239996</v>
      </c>
      <c r="C4758" s="96">
        <v>755.53799996149996</v>
      </c>
    </row>
    <row r="4759" spans="1:3" x14ac:dyDescent="0.25">
      <c r="A4759" s="96">
        <v>63295.527733199997</v>
      </c>
      <c r="B4759" s="88">
        <f t="shared" si="121"/>
        <v>36.704472266800003</v>
      </c>
      <c r="C4759" s="96">
        <v>755.72899997230002</v>
      </c>
    </row>
    <row r="4760" spans="1:3" x14ac:dyDescent="0.25">
      <c r="A4760" s="96">
        <v>63301.497683610003</v>
      </c>
      <c r="B4760" s="88">
        <f t="shared" si="121"/>
        <v>36.698502316389998</v>
      </c>
      <c r="C4760" s="96">
        <v>756.0070000403</v>
      </c>
    </row>
    <row r="4761" spans="1:3" x14ac:dyDescent="0.25">
      <c r="A4761" s="96">
        <v>63303.095983339997</v>
      </c>
      <c r="B4761" s="88">
        <f t="shared" si="121"/>
        <v>36.69690401666</v>
      </c>
      <c r="C4761" s="96">
        <v>756.12200003119995</v>
      </c>
    </row>
    <row r="4762" spans="1:3" x14ac:dyDescent="0.25">
      <c r="A4762" s="96">
        <v>63310.664346040001</v>
      </c>
      <c r="B4762" s="88">
        <f t="shared" si="121"/>
        <v>36.689335653960001</v>
      </c>
      <c r="C4762" s="96">
        <v>756.45099997520003</v>
      </c>
    </row>
    <row r="4763" spans="1:3" x14ac:dyDescent="0.25">
      <c r="A4763" s="96">
        <v>63325.800118229999</v>
      </c>
      <c r="B4763" s="88">
        <f t="shared" si="121"/>
        <v>36.674199881770001</v>
      </c>
      <c r="C4763" s="96">
        <v>756.77000002939997</v>
      </c>
    </row>
    <row r="4764" spans="1:3" x14ac:dyDescent="0.25">
      <c r="A4764" s="96">
        <v>63333.367740449998</v>
      </c>
      <c r="B4764" s="88">
        <f t="shared" si="121"/>
        <v>36.666632259549999</v>
      </c>
      <c r="C4764" s="96">
        <v>756.89799997959994</v>
      </c>
    </row>
    <row r="4765" spans="1:3" x14ac:dyDescent="0.25">
      <c r="A4765" s="96">
        <v>63348.50354872</v>
      </c>
      <c r="B4765" s="88">
        <f t="shared" si="121"/>
        <v>36.651496451279996</v>
      </c>
      <c r="C4765" s="96">
        <v>757.28400003169997</v>
      </c>
    </row>
    <row r="4766" spans="1:3" x14ac:dyDescent="0.25">
      <c r="A4766" s="96">
        <v>63356.068968209998</v>
      </c>
      <c r="B4766" s="88">
        <f t="shared" si="121"/>
        <v>36.643931031790004</v>
      </c>
      <c r="C4766" s="96">
        <v>757.55000000819996</v>
      </c>
    </row>
    <row r="4767" spans="1:3" x14ac:dyDescent="0.25">
      <c r="A4767" s="96">
        <v>63363.637129739996</v>
      </c>
      <c r="B4767" s="88">
        <f t="shared" si="121"/>
        <v>36.636362870260001</v>
      </c>
      <c r="C4767" s="96">
        <v>757.70000003279995</v>
      </c>
    </row>
    <row r="4768" spans="1:3" x14ac:dyDescent="0.25">
      <c r="A4768" s="96">
        <v>63376.989353600002</v>
      </c>
      <c r="B4768" s="88">
        <f t="shared" si="121"/>
        <v>36.623010646399997</v>
      </c>
      <c r="C4768" s="96">
        <v>758.39999996129995</v>
      </c>
    </row>
    <row r="4769" spans="1:3" x14ac:dyDescent="0.25">
      <c r="A4769" s="96">
        <v>63378.773318289997</v>
      </c>
      <c r="B4769" s="88">
        <f t="shared" si="121"/>
        <v>36.621226681710006</v>
      </c>
      <c r="C4769" s="96">
        <v>758.42599997299999</v>
      </c>
    </row>
    <row r="4770" spans="1:3" x14ac:dyDescent="0.25">
      <c r="A4770" s="96">
        <v>63387.469420460002</v>
      </c>
      <c r="B4770" s="88">
        <f t="shared" si="121"/>
        <v>36.61253057954</v>
      </c>
      <c r="C4770" s="96">
        <v>758.77100003880003</v>
      </c>
    </row>
    <row r="4771" spans="1:3" x14ac:dyDescent="0.25">
      <c r="A4771" s="96">
        <v>63401.476780420002</v>
      </c>
      <c r="B4771" s="88">
        <f t="shared" si="121"/>
        <v>36.598523219579995</v>
      </c>
      <c r="C4771" s="96">
        <v>759.10199999810004</v>
      </c>
    </row>
    <row r="4772" spans="1:3" x14ac:dyDescent="0.25">
      <c r="A4772" s="96">
        <v>63416.612650720002</v>
      </c>
      <c r="B4772" s="88">
        <f t="shared" si="121"/>
        <v>36.583387349279995</v>
      </c>
      <c r="C4772" s="96">
        <v>759.57299999889995</v>
      </c>
    </row>
    <row r="4773" spans="1:3" x14ac:dyDescent="0.25">
      <c r="A4773" s="96">
        <v>63421.81690985</v>
      </c>
      <c r="B4773" s="88">
        <f t="shared" si="121"/>
        <v>36.578183090149999</v>
      </c>
      <c r="C4773" s="96">
        <v>759.60600001739999</v>
      </c>
    </row>
    <row r="4774" spans="1:3" x14ac:dyDescent="0.25">
      <c r="A4774" s="96">
        <v>63424.180663849998</v>
      </c>
      <c r="B4774" s="88">
        <f t="shared" si="121"/>
        <v>36.575819336150005</v>
      </c>
      <c r="C4774" s="96">
        <v>759.6590000018</v>
      </c>
    </row>
    <row r="4775" spans="1:3" x14ac:dyDescent="0.25">
      <c r="A4775" s="96">
        <v>63431.748213580002</v>
      </c>
      <c r="B4775" s="88">
        <f t="shared" si="121"/>
        <v>36.568251786419999</v>
      </c>
      <c r="C4775" s="96">
        <v>759.89800000560001</v>
      </c>
    </row>
    <row r="4776" spans="1:3" x14ac:dyDescent="0.25">
      <c r="A4776" s="96">
        <v>63436.299242150002</v>
      </c>
      <c r="B4776" s="88">
        <f t="shared" si="121"/>
        <v>36.56370075785</v>
      </c>
      <c r="C4776" s="96">
        <v>759.97200001030001</v>
      </c>
    </row>
    <row r="4777" spans="1:3" x14ac:dyDescent="0.25">
      <c r="A4777" s="96">
        <v>63446.884755129999</v>
      </c>
      <c r="B4777" s="88">
        <f t="shared" si="121"/>
        <v>36.55311524487</v>
      </c>
      <c r="C4777" s="96">
        <v>760.20600002260005</v>
      </c>
    </row>
    <row r="4778" spans="1:3" x14ac:dyDescent="0.25">
      <c r="A4778" s="96">
        <v>63460.72595796</v>
      </c>
      <c r="B4778" s="88">
        <f t="shared" si="121"/>
        <v>36.539274042039999</v>
      </c>
      <c r="C4778" s="96">
        <v>760.66199995579996</v>
      </c>
    </row>
    <row r="4779" spans="1:3" x14ac:dyDescent="0.25">
      <c r="A4779" s="96">
        <v>63469.588453160002</v>
      </c>
      <c r="B4779" s="88">
        <f t="shared" si="121"/>
        <v>36.53041154684</v>
      </c>
      <c r="C4779" s="96">
        <v>760.84400003780001</v>
      </c>
    </row>
    <row r="4780" spans="1:3" x14ac:dyDescent="0.25">
      <c r="A4780" s="96">
        <v>63480.19624746</v>
      </c>
      <c r="B4780" s="88">
        <f t="shared" si="121"/>
        <v>36.51980375254</v>
      </c>
      <c r="C4780" s="96">
        <v>761.51999996979998</v>
      </c>
    </row>
    <row r="4781" spans="1:3" x14ac:dyDescent="0.25">
      <c r="A4781" s="96">
        <v>63484.724450299997</v>
      </c>
      <c r="B4781" s="88">
        <f t="shared" si="121"/>
        <v>36.5152755497</v>
      </c>
      <c r="C4781" s="96">
        <v>761.7000000365</v>
      </c>
    </row>
    <row r="4782" spans="1:3" x14ac:dyDescent="0.25">
      <c r="A4782" s="96">
        <v>63496.544311719997</v>
      </c>
      <c r="B4782" s="88">
        <f t="shared" si="121"/>
        <v>36.503455688279999</v>
      </c>
      <c r="C4782" s="96">
        <v>762.38299997520005</v>
      </c>
    </row>
    <row r="4783" spans="1:3" x14ac:dyDescent="0.25">
      <c r="A4783" s="96">
        <v>63499.859598900002</v>
      </c>
      <c r="B4783" s="88">
        <f t="shared" si="121"/>
        <v>36.500140401099998</v>
      </c>
      <c r="C4783" s="96">
        <v>762.68100000920003</v>
      </c>
    </row>
    <row r="4784" spans="1:3" x14ac:dyDescent="0.25">
      <c r="A4784" s="96">
        <v>63507.427678239997</v>
      </c>
      <c r="B4784" s="88">
        <f t="shared" si="121"/>
        <v>36.492572321760001</v>
      </c>
      <c r="C4784" s="96">
        <v>763.09200001880004</v>
      </c>
    </row>
    <row r="4785" spans="1:3" x14ac:dyDescent="0.25">
      <c r="A4785" s="96">
        <v>63513.002155529997</v>
      </c>
      <c r="B4785" s="88">
        <f t="shared" si="121"/>
        <v>36.486997844470004</v>
      </c>
      <c r="C4785" s="96">
        <v>763.2869999669</v>
      </c>
    </row>
    <row r="4786" spans="1:3" x14ac:dyDescent="0.25">
      <c r="A4786" s="96">
        <v>63514.995565919999</v>
      </c>
      <c r="B4786" s="88">
        <f t="shared" si="121"/>
        <v>36.485004434080004</v>
      </c>
      <c r="C4786" s="96">
        <v>763.33699997509996</v>
      </c>
    </row>
    <row r="4787" spans="1:3" x14ac:dyDescent="0.25">
      <c r="A4787" s="96">
        <v>63522.5637632</v>
      </c>
      <c r="B4787" s="88">
        <f t="shared" si="121"/>
        <v>36.477436236800003</v>
      </c>
      <c r="C4787" s="96">
        <v>763.38400000709998</v>
      </c>
    </row>
    <row r="4788" spans="1:3" x14ac:dyDescent="0.25">
      <c r="A4788" s="96">
        <v>63535.178058340003</v>
      </c>
      <c r="B4788" s="88">
        <f t="shared" si="121"/>
        <v>36.464821941659999</v>
      </c>
      <c r="C4788" s="96">
        <v>763.68000002580004</v>
      </c>
    </row>
    <row r="4789" spans="1:3" x14ac:dyDescent="0.25">
      <c r="A4789" s="96">
        <v>63537.699185869998</v>
      </c>
      <c r="B4789" s="88">
        <f t="shared" si="121"/>
        <v>36.462300814130003</v>
      </c>
      <c r="C4789" s="96">
        <v>763.70900001380005</v>
      </c>
    </row>
    <row r="4790" spans="1:3" x14ac:dyDescent="0.25">
      <c r="A4790" s="96">
        <v>63560.996079780001</v>
      </c>
      <c r="B4790" s="88">
        <f t="shared" si="121"/>
        <v>36.439003920219996</v>
      </c>
      <c r="C4790" s="96">
        <v>764.41099995750005</v>
      </c>
    </row>
    <row r="4791" spans="1:3" x14ac:dyDescent="0.25">
      <c r="A4791" s="96">
        <v>63567.97102379</v>
      </c>
      <c r="B4791" s="88">
        <f t="shared" si="121"/>
        <v>36.432028976209999</v>
      </c>
      <c r="C4791" s="96">
        <v>764.9149999768</v>
      </c>
    </row>
    <row r="4792" spans="1:3" x14ac:dyDescent="0.25">
      <c r="A4792" s="96">
        <v>63575.538671380004</v>
      </c>
      <c r="B4792" s="88">
        <f t="shared" si="121"/>
        <v>36.424461328619998</v>
      </c>
      <c r="C4792" s="96">
        <v>765.04800001160004</v>
      </c>
    </row>
    <row r="4793" spans="1:3" x14ac:dyDescent="0.25">
      <c r="A4793" s="96">
        <v>63583.106837940002</v>
      </c>
      <c r="B4793" s="88">
        <f t="shared" si="121"/>
        <v>36.416893162059999</v>
      </c>
      <c r="C4793" s="96">
        <v>765.44999999929996</v>
      </c>
    </row>
    <row r="4794" spans="1:3" x14ac:dyDescent="0.25">
      <c r="A4794" s="96">
        <v>63591.651873980001</v>
      </c>
      <c r="B4794" s="88">
        <f t="shared" si="121"/>
        <v>36.408348126020002</v>
      </c>
      <c r="C4794" s="96">
        <v>765.61900002879997</v>
      </c>
    </row>
    <row r="4795" spans="1:3" x14ac:dyDescent="0.25">
      <c r="A4795" s="96">
        <v>63598.242707769998</v>
      </c>
      <c r="B4795" s="88">
        <f t="shared" si="121"/>
        <v>36.401757292230002</v>
      </c>
      <c r="C4795" s="96">
        <v>765.95200000329999</v>
      </c>
    </row>
    <row r="4796" spans="1:3" x14ac:dyDescent="0.25">
      <c r="A4796" s="96">
        <v>63605.160785029999</v>
      </c>
      <c r="B4796" s="88">
        <f t="shared" si="121"/>
        <v>36.394839214969998</v>
      </c>
      <c r="C4796" s="96">
        <v>766.10999999570004</v>
      </c>
    </row>
    <row r="4797" spans="1:3" x14ac:dyDescent="0.25">
      <c r="A4797" s="96">
        <v>63605.810388749996</v>
      </c>
      <c r="B4797" s="88">
        <f t="shared" si="121"/>
        <v>36.394189611250006</v>
      </c>
      <c r="C4797" s="96">
        <v>766.12800003960001</v>
      </c>
    </row>
    <row r="4798" spans="1:3" x14ac:dyDescent="0.25">
      <c r="A4798" s="96">
        <v>63613.378413389997</v>
      </c>
      <c r="B4798" s="88">
        <f t="shared" si="121"/>
        <v>36.386621586610005</v>
      </c>
      <c r="C4798" s="96">
        <v>766.44799996170002</v>
      </c>
    </row>
    <row r="4799" spans="1:3" x14ac:dyDescent="0.25">
      <c r="A4799" s="96">
        <v>63619.680200130002</v>
      </c>
      <c r="B4799" s="88">
        <f t="shared" si="121"/>
        <v>36.380319799870001</v>
      </c>
      <c r="C4799" s="96">
        <v>766.62800002840004</v>
      </c>
    </row>
    <row r="4800" spans="1:3" x14ac:dyDescent="0.25">
      <c r="A4800" s="96">
        <v>63636.082253200002</v>
      </c>
      <c r="B4800" s="88">
        <f t="shared" si="121"/>
        <v>36.363917746799999</v>
      </c>
      <c r="C4800" s="96">
        <v>767.05999996510002</v>
      </c>
    </row>
    <row r="4801" spans="1:3" x14ac:dyDescent="0.25">
      <c r="A4801" s="96">
        <v>63637.68568078</v>
      </c>
      <c r="B4801" s="88">
        <f t="shared" si="121"/>
        <v>36.362314319219998</v>
      </c>
      <c r="C4801" s="96">
        <v>767.14900003749995</v>
      </c>
    </row>
    <row r="4802" spans="1:3" x14ac:dyDescent="0.25">
      <c r="A4802" s="96">
        <v>63643.65013591</v>
      </c>
      <c r="B4802" s="88">
        <f t="shared" si="121"/>
        <v>36.356349864089999</v>
      </c>
      <c r="C4802" s="96">
        <v>767.3269999959</v>
      </c>
    </row>
    <row r="4803" spans="1:3" x14ac:dyDescent="0.25">
      <c r="A4803" s="96">
        <v>63649.27899459</v>
      </c>
      <c r="B4803" s="88">
        <f t="shared" si="121"/>
        <v>36.350721005410001</v>
      </c>
      <c r="C4803" s="96">
        <v>767.42999998849996</v>
      </c>
    </row>
    <row r="4804" spans="1:3" x14ac:dyDescent="0.25">
      <c r="A4804" s="96">
        <v>63658.786183910001</v>
      </c>
      <c r="B4804" s="88">
        <f t="shared" si="121"/>
        <v>36.341213816089997</v>
      </c>
      <c r="C4804" s="96">
        <v>767.80500000339998</v>
      </c>
    </row>
    <row r="4805" spans="1:3" x14ac:dyDescent="0.25">
      <c r="A4805" s="96">
        <v>63666.354164160002</v>
      </c>
      <c r="B4805" s="88">
        <f t="shared" ref="B4805:B4868" si="122">100-A4805/1000</f>
        <v>36.333645835839995</v>
      </c>
      <c r="C4805" s="96">
        <v>768.05399999020005</v>
      </c>
    </row>
    <row r="4806" spans="1:3" x14ac:dyDescent="0.25">
      <c r="A4806" s="96">
        <v>63673.921450200003</v>
      </c>
      <c r="B4806" s="88">
        <f t="shared" si="122"/>
        <v>36.326078549799995</v>
      </c>
      <c r="C4806" s="96">
        <v>768.1689999811</v>
      </c>
    </row>
    <row r="4807" spans="1:3" x14ac:dyDescent="0.25">
      <c r="A4807" s="96">
        <v>63679.835228349999</v>
      </c>
      <c r="B4807" s="88">
        <f t="shared" si="122"/>
        <v>36.320164771649999</v>
      </c>
      <c r="C4807" s="96">
        <v>768.65600001070004</v>
      </c>
    </row>
    <row r="4808" spans="1:3" x14ac:dyDescent="0.25">
      <c r="A4808" s="96">
        <v>63681.489130709997</v>
      </c>
      <c r="B4808" s="88">
        <f t="shared" si="122"/>
        <v>36.318510869290002</v>
      </c>
      <c r="C4808" s="96">
        <v>768.74900002029995</v>
      </c>
    </row>
    <row r="4809" spans="1:3" x14ac:dyDescent="0.25">
      <c r="A4809" s="96">
        <v>63689.057843280003</v>
      </c>
      <c r="B4809" s="88">
        <f t="shared" si="122"/>
        <v>36.310942156719996</v>
      </c>
      <c r="C4809" s="96">
        <v>768.92999995499997</v>
      </c>
    </row>
    <row r="4810" spans="1:3" x14ac:dyDescent="0.25">
      <c r="A4810" s="96">
        <v>63704.19354547</v>
      </c>
      <c r="B4810" s="88">
        <f t="shared" si="122"/>
        <v>36.295806454530002</v>
      </c>
      <c r="C4810" s="96">
        <v>768.9400000311</v>
      </c>
    </row>
    <row r="4811" spans="1:3" x14ac:dyDescent="0.25">
      <c r="A4811" s="96">
        <v>63711.760939220003</v>
      </c>
      <c r="B4811" s="88">
        <f t="shared" si="122"/>
        <v>36.288239060780001</v>
      </c>
      <c r="C4811" s="96">
        <v>769.27099999040001</v>
      </c>
    </row>
    <row r="4812" spans="1:3" x14ac:dyDescent="0.25">
      <c r="A4812" s="96">
        <v>63719.329247679998</v>
      </c>
      <c r="B4812" s="88">
        <f t="shared" si="122"/>
        <v>36.280670752319999</v>
      </c>
      <c r="C4812" s="96">
        <v>769.74899999800004</v>
      </c>
    </row>
    <row r="4813" spans="1:3" x14ac:dyDescent="0.25">
      <c r="A4813" s="96">
        <v>63722.295384899997</v>
      </c>
      <c r="B4813" s="88">
        <f t="shared" si="122"/>
        <v>36.277704615100006</v>
      </c>
      <c r="C4813" s="96">
        <v>769.82599997889997</v>
      </c>
    </row>
    <row r="4814" spans="1:3" x14ac:dyDescent="0.25">
      <c r="A4814" s="96">
        <v>63726.897032640001</v>
      </c>
      <c r="B4814" s="88">
        <f t="shared" si="122"/>
        <v>36.273102967359996</v>
      </c>
      <c r="C4814" s="96">
        <v>770.03199996429998</v>
      </c>
    </row>
    <row r="4815" spans="1:3" x14ac:dyDescent="0.25">
      <c r="A4815" s="96">
        <v>63734.464665040003</v>
      </c>
      <c r="B4815" s="88">
        <f t="shared" si="122"/>
        <v>36.265535334959999</v>
      </c>
      <c r="C4815" s="96">
        <v>770.25599999350004</v>
      </c>
    </row>
    <row r="4816" spans="1:3" x14ac:dyDescent="0.25">
      <c r="A4816" s="96">
        <v>63742.032297420003</v>
      </c>
      <c r="B4816" s="88">
        <f t="shared" si="122"/>
        <v>36.257967702579997</v>
      </c>
      <c r="C4816" s="96">
        <v>770.64599998300002</v>
      </c>
    </row>
    <row r="4817" spans="1:3" x14ac:dyDescent="0.25">
      <c r="A4817" s="96">
        <v>63747.074636960002</v>
      </c>
      <c r="B4817" s="88">
        <f t="shared" si="122"/>
        <v>36.252925363039999</v>
      </c>
      <c r="C4817" s="96">
        <v>770.79500004650004</v>
      </c>
    </row>
    <row r="4818" spans="1:3" x14ac:dyDescent="0.25">
      <c r="A4818" s="96">
        <v>63772.304797999997</v>
      </c>
      <c r="B4818" s="88">
        <f t="shared" si="122"/>
        <v>36.227695202</v>
      </c>
      <c r="C4818" s="96">
        <v>771.59999998290004</v>
      </c>
    </row>
    <row r="4819" spans="1:3" x14ac:dyDescent="0.25">
      <c r="A4819" s="96">
        <v>63778.362807650003</v>
      </c>
      <c r="B4819" s="88">
        <f t="shared" si="122"/>
        <v>36.221637192349995</v>
      </c>
      <c r="C4819" s="96">
        <v>771.73100000249997</v>
      </c>
    </row>
    <row r="4820" spans="1:3" x14ac:dyDescent="0.25">
      <c r="A4820" s="96">
        <v>63779.872589430001</v>
      </c>
      <c r="B4820" s="88">
        <f t="shared" si="122"/>
        <v>36.220127410570001</v>
      </c>
      <c r="C4820" s="96">
        <v>771.78100001070004</v>
      </c>
    </row>
    <row r="4821" spans="1:3" x14ac:dyDescent="0.25">
      <c r="A4821" s="96">
        <v>63786.965577579998</v>
      </c>
      <c r="B4821" s="88">
        <f t="shared" si="122"/>
        <v>36.213034422420002</v>
      </c>
      <c r="C4821" s="96">
        <v>772.13799998160005</v>
      </c>
    </row>
    <row r="4822" spans="1:3" x14ac:dyDescent="0.25">
      <c r="A4822" s="96">
        <v>63787.440300659997</v>
      </c>
      <c r="B4822" s="88">
        <f t="shared" si="122"/>
        <v>36.212559699340005</v>
      </c>
      <c r="C4822" s="96">
        <v>772.26600002500004</v>
      </c>
    </row>
    <row r="4823" spans="1:3" x14ac:dyDescent="0.25">
      <c r="A4823" s="96">
        <v>63790.041516719997</v>
      </c>
      <c r="B4823" s="88">
        <f t="shared" si="122"/>
        <v>36.209958483280005</v>
      </c>
      <c r="C4823" s="96">
        <v>772.45799999680003</v>
      </c>
    </row>
    <row r="4824" spans="1:3" x14ac:dyDescent="0.25">
      <c r="A4824" s="96">
        <v>63795.008147879998</v>
      </c>
      <c r="B4824" s="88">
        <f t="shared" si="122"/>
        <v>36.204991852120003</v>
      </c>
      <c r="C4824" s="96">
        <v>772.62500001119997</v>
      </c>
    </row>
    <row r="4825" spans="1:3" x14ac:dyDescent="0.25">
      <c r="A4825" s="96">
        <v>63810.143927899997</v>
      </c>
      <c r="B4825" s="88">
        <f t="shared" si="122"/>
        <v>36.1898560721</v>
      </c>
      <c r="C4825" s="96">
        <v>772.97299996020001</v>
      </c>
    </row>
    <row r="4826" spans="1:3" x14ac:dyDescent="0.25">
      <c r="A4826" s="96">
        <v>63817.711671290002</v>
      </c>
      <c r="B4826" s="88">
        <f t="shared" si="122"/>
        <v>36.182288328709994</v>
      </c>
      <c r="C4826" s="96">
        <v>773.09399999679999</v>
      </c>
    </row>
    <row r="4827" spans="1:3" x14ac:dyDescent="0.25">
      <c r="A4827" s="96">
        <v>63820.18153971</v>
      </c>
      <c r="B4827" s="88">
        <f t="shared" si="122"/>
        <v>36.179818460290001</v>
      </c>
      <c r="C4827" s="96">
        <v>773.20699997249994</v>
      </c>
    </row>
    <row r="4828" spans="1:3" x14ac:dyDescent="0.25">
      <c r="A4828" s="96">
        <v>63828.982819850004</v>
      </c>
      <c r="B4828" s="88">
        <f t="shared" si="122"/>
        <v>36.171017180149995</v>
      </c>
      <c r="C4828" s="96">
        <v>773.45299998300004</v>
      </c>
    </row>
    <row r="4829" spans="1:3" x14ac:dyDescent="0.25">
      <c r="A4829" s="96">
        <v>63835.773305030001</v>
      </c>
      <c r="B4829" s="88">
        <f t="shared" si="122"/>
        <v>36.164226694969997</v>
      </c>
      <c r="C4829" s="96">
        <v>773.69899999350002</v>
      </c>
    </row>
    <row r="4830" spans="1:3" x14ac:dyDescent="0.25">
      <c r="A4830" s="96">
        <v>63840.41536513</v>
      </c>
      <c r="B4830" s="88">
        <f t="shared" si="122"/>
        <v>36.159584634870001</v>
      </c>
      <c r="C4830" s="96">
        <v>773.79999997089999</v>
      </c>
    </row>
    <row r="4831" spans="1:3" x14ac:dyDescent="0.25">
      <c r="A4831" s="96">
        <v>63846.332073420002</v>
      </c>
      <c r="B4831" s="88">
        <f t="shared" si="122"/>
        <v>36.153667926579999</v>
      </c>
      <c r="C4831" s="96">
        <v>774.05000001190001</v>
      </c>
    </row>
    <row r="4832" spans="1:3" x14ac:dyDescent="0.25">
      <c r="A4832" s="96">
        <v>63847.983537009997</v>
      </c>
      <c r="B4832" s="88">
        <f t="shared" si="122"/>
        <v>36.152016462990005</v>
      </c>
      <c r="C4832" s="96">
        <v>774.15000002830004</v>
      </c>
    </row>
    <row r="4833" spans="1:3" x14ac:dyDescent="0.25">
      <c r="A4833" s="96">
        <v>63855.5516011</v>
      </c>
      <c r="B4833" s="88">
        <f t="shared" si="122"/>
        <v>36.144448398900003</v>
      </c>
      <c r="C4833" s="96">
        <v>774.51800003649998</v>
      </c>
    </row>
    <row r="4834" spans="1:3" x14ac:dyDescent="0.25">
      <c r="A4834" s="96">
        <v>63863.907126819999</v>
      </c>
      <c r="B4834" s="88">
        <f t="shared" si="122"/>
        <v>36.136092873180004</v>
      </c>
      <c r="C4834" s="96">
        <v>774.70799999309997</v>
      </c>
    </row>
    <row r="4835" spans="1:3" x14ac:dyDescent="0.25">
      <c r="A4835" s="96">
        <v>63870.687172320002</v>
      </c>
      <c r="B4835" s="88">
        <f t="shared" si="122"/>
        <v>36.129312827679996</v>
      </c>
      <c r="C4835" s="96">
        <v>774.92599997670004</v>
      </c>
    </row>
    <row r="4836" spans="1:3" x14ac:dyDescent="0.25">
      <c r="A4836" s="96">
        <v>63878.247425289999</v>
      </c>
      <c r="B4836" s="88">
        <f t="shared" si="122"/>
        <v>36.121752574710001</v>
      </c>
      <c r="C4836" s="96">
        <v>775.04299998279998</v>
      </c>
    </row>
    <row r="4837" spans="1:3" x14ac:dyDescent="0.25">
      <c r="A4837" s="96">
        <v>63891.3148659</v>
      </c>
      <c r="B4837" s="88">
        <f t="shared" si="122"/>
        <v>36.1086851341</v>
      </c>
      <c r="C4837" s="96">
        <v>775.32999997959996</v>
      </c>
    </row>
    <row r="4838" spans="1:3" x14ac:dyDescent="0.25">
      <c r="A4838" s="96">
        <v>63900.951075210003</v>
      </c>
      <c r="B4838" s="88">
        <f t="shared" si="122"/>
        <v>36.099048924789997</v>
      </c>
      <c r="C4838" s="96">
        <v>775.4920000024</v>
      </c>
    </row>
    <row r="4839" spans="1:3" x14ac:dyDescent="0.25">
      <c r="A4839" s="96">
        <v>63905.926175710003</v>
      </c>
      <c r="B4839" s="88">
        <f t="shared" si="122"/>
        <v>36.09407382429</v>
      </c>
      <c r="C4839" s="96">
        <v>775.84800001229996</v>
      </c>
    </row>
    <row r="4840" spans="1:3" x14ac:dyDescent="0.25">
      <c r="A4840" s="96">
        <v>63908.51945973</v>
      </c>
      <c r="B4840" s="88">
        <f t="shared" si="122"/>
        <v>36.091480540269998</v>
      </c>
      <c r="C4840" s="96">
        <v>775.96799999480004</v>
      </c>
    </row>
    <row r="4841" spans="1:3" x14ac:dyDescent="0.25">
      <c r="A4841" s="96">
        <v>63916.08697253</v>
      </c>
      <c r="B4841" s="88">
        <f t="shared" si="122"/>
        <v>36.083913027469997</v>
      </c>
      <c r="C4841" s="96">
        <v>776.46599996830003</v>
      </c>
    </row>
    <row r="4842" spans="1:3" x14ac:dyDescent="0.25">
      <c r="A4842" s="96">
        <v>63920.404101669999</v>
      </c>
      <c r="B4842" s="88">
        <f t="shared" si="122"/>
        <v>36.079595898329998</v>
      </c>
      <c r="C4842" s="96">
        <v>776.63400003690003</v>
      </c>
    </row>
    <row r="4843" spans="1:3" x14ac:dyDescent="0.25">
      <c r="A4843" s="96">
        <v>63923.655323749997</v>
      </c>
      <c r="B4843" s="88">
        <f t="shared" si="122"/>
        <v>36.076344676250002</v>
      </c>
      <c r="C4843" s="96">
        <v>776.88599999990004</v>
      </c>
    </row>
    <row r="4844" spans="1:3" x14ac:dyDescent="0.25">
      <c r="A4844" s="96">
        <v>63929.2437135</v>
      </c>
      <c r="B4844" s="88">
        <f t="shared" si="122"/>
        <v>36.0707562865</v>
      </c>
      <c r="C4844" s="96">
        <v>776.98199998589996</v>
      </c>
    </row>
    <row r="4845" spans="1:3" x14ac:dyDescent="0.25">
      <c r="A4845" s="96">
        <v>63931.222380979998</v>
      </c>
      <c r="B4845" s="88">
        <f t="shared" si="122"/>
        <v>36.068777619020004</v>
      </c>
      <c r="C4845" s="96">
        <v>777.041000016</v>
      </c>
    </row>
    <row r="4846" spans="1:3" x14ac:dyDescent="0.25">
      <c r="A4846" s="96">
        <v>63937.502198970004</v>
      </c>
      <c r="B4846" s="88">
        <f t="shared" si="122"/>
        <v>36.062497801029998</v>
      </c>
      <c r="C4846" s="96">
        <v>777.16800000520004</v>
      </c>
    </row>
    <row r="4847" spans="1:3" x14ac:dyDescent="0.25">
      <c r="A4847" s="96">
        <v>63938.79043691</v>
      </c>
      <c r="B4847" s="88">
        <f t="shared" si="122"/>
        <v>36.061209563090003</v>
      </c>
      <c r="C4847" s="96">
        <v>777.24900001660001</v>
      </c>
    </row>
    <row r="4848" spans="1:3" x14ac:dyDescent="0.25">
      <c r="A4848" s="96">
        <v>63953.926713239998</v>
      </c>
      <c r="B4848" s="88">
        <f t="shared" si="122"/>
        <v>36.046073286759999</v>
      </c>
      <c r="C4848" s="96">
        <v>777.29700000959997</v>
      </c>
    </row>
    <row r="4849" spans="1:3" x14ac:dyDescent="0.25">
      <c r="A4849" s="96">
        <v>63963.384632250003</v>
      </c>
      <c r="B4849" s="88">
        <f t="shared" si="122"/>
        <v>36.036615367749995</v>
      </c>
      <c r="C4849" s="96">
        <v>777.54599999640004</v>
      </c>
    </row>
    <row r="4850" spans="1:3" x14ac:dyDescent="0.25">
      <c r="A4850" s="96">
        <v>63969.062007790002</v>
      </c>
      <c r="B4850" s="88">
        <f t="shared" si="122"/>
        <v>36.030937992209999</v>
      </c>
      <c r="C4850" s="96">
        <v>777.77300000189996</v>
      </c>
    </row>
    <row r="4851" spans="1:3" x14ac:dyDescent="0.25">
      <c r="A4851" s="96">
        <v>63977.748192970001</v>
      </c>
      <c r="B4851" s="88">
        <f t="shared" si="122"/>
        <v>36.022251807030003</v>
      </c>
      <c r="C4851" s="96">
        <v>778.4180000238</v>
      </c>
    </row>
    <row r="4852" spans="1:3" x14ac:dyDescent="0.25">
      <c r="A4852" s="96">
        <v>63984.197974510003</v>
      </c>
      <c r="B4852" s="88">
        <f t="shared" si="122"/>
        <v>36.015802025489997</v>
      </c>
      <c r="C4852" s="96">
        <v>778.80699995910004</v>
      </c>
    </row>
    <row r="4853" spans="1:3" x14ac:dyDescent="0.25">
      <c r="A4853" s="96">
        <v>63987.284357509998</v>
      </c>
      <c r="B4853" s="88">
        <f t="shared" si="122"/>
        <v>36.012715642490001</v>
      </c>
      <c r="C4853" s="96">
        <v>779.06300004570005</v>
      </c>
    </row>
    <row r="4854" spans="1:3" x14ac:dyDescent="0.25">
      <c r="A4854" s="96">
        <v>63991.765706639999</v>
      </c>
      <c r="B4854" s="88">
        <f t="shared" si="122"/>
        <v>36.008234293360005</v>
      </c>
      <c r="C4854" s="96">
        <v>779.23800002780001</v>
      </c>
    </row>
    <row r="4855" spans="1:3" x14ac:dyDescent="0.25">
      <c r="A4855" s="96">
        <v>63998.405645270002</v>
      </c>
      <c r="B4855" s="88">
        <f t="shared" si="122"/>
        <v>36.001594354729995</v>
      </c>
      <c r="C4855" s="96">
        <v>779.66499997300002</v>
      </c>
    </row>
    <row r="4856" spans="1:3" x14ac:dyDescent="0.25">
      <c r="A4856" s="96">
        <v>63999.333839749997</v>
      </c>
      <c r="B4856" s="88">
        <f t="shared" si="122"/>
        <v>36.000666160250006</v>
      </c>
      <c r="C4856" s="96">
        <v>779.66999996449999</v>
      </c>
    </row>
    <row r="4857" spans="1:3" x14ac:dyDescent="0.25">
      <c r="A4857" s="96">
        <v>64006.922870319999</v>
      </c>
      <c r="B4857" s="88">
        <f t="shared" si="122"/>
        <v>35.993077129680003</v>
      </c>
      <c r="C4857" s="96">
        <v>779.85599998379996</v>
      </c>
    </row>
    <row r="4858" spans="1:3" x14ac:dyDescent="0.25">
      <c r="A4858" s="96">
        <v>64016.855467360001</v>
      </c>
      <c r="B4858" s="88">
        <f t="shared" si="122"/>
        <v>35.983144532639997</v>
      </c>
      <c r="C4858" s="96">
        <v>780.40899995710004</v>
      </c>
    </row>
    <row r="4859" spans="1:3" x14ac:dyDescent="0.25">
      <c r="A4859" s="96">
        <v>64022.037115359999</v>
      </c>
      <c r="B4859" s="88">
        <f t="shared" si="122"/>
        <v>35.977962884640007</v>
      </c>
      <c r="C4859" s="96">
        <v>780.42400002479997</v>
      </c>
    </row>
    <row r="4860" spans="1:3" x14ac:dyDescent="0.25">
      <c r="A4860" s="96">
        <v>64029.85417939</v>
      </c>
      <c r="B4860" s="88">
        <f t="shared" si="122"/>
        <v>35.97014582061</v>
      </c>
      <c r="C4860" s="96">
        <v>780.86900001389995</v>
      </c>
    </row>
    <row r="4861" spans="1:3" x14ac:dyDescent="0.25">
      <c r="A4861" s="96">
        <v>64041.913359669998</v>
      </c>
      <c r="B4861" s="88">
        <f t="shared" si="122"/>
        <v>35.958086640330009</v>
      </c>
      <c r="C4861" s="96">
        <v>781.2259999849</v>
      </c>
    </row>
    <row r="4862" spans="1:3" x14ac:dyDescent="0.25">
      <c r="A4862" s="96">
        <v>64044.7416314</v>
      </c>
      <c r="B4862" s="88">
        <f t="shared" si="122"/>
        <v>35.955258368599999</v>
      </c>
      <c r="C4862" s="96">
        <v>781.4579999819</v>
      </c>
    </row>
    <row r="4863" spans="1:3" x14ac:dyDescent="0.25">
      <c r="A4863" s="96">
        <v>64053.16559158</v>
      </c>
      <c r="B4863" s="88">
        <f t="shared" si="122"/>
        <v>35.946834408420003</v>
      </c>
      <c r="C4863" s="96">
        <v>782.00599996369999</v>
      </c>
    </row>
    <row r="4864" spans="1:3" x14ac:dyDescent="0.25">
      <c r="A4864" s="96">
        <v>64059.876842209997</v>
      </c>
      <c r="B4864" s="88">
        <f t="shared" si="122"/>
        <v>35.940123157789998</v>
      </c>
      <c r="C4864" s="96">
        <v>782.12900001560001</v>
      </c>
    </row>
    <row r="4865" spans="1:3" x14ac:dyDescent="0.25">
      <c r="A4865" s="96">
        <v>64065.331839550003</v>
      </c>
      <c r="B4865" s="88">
        <f t="shared" si="122"/>
        <v>35.934668160450002</v>
      </c>
      <c r="C4865" s="96">
        <v>782.5919999555</v>
      </c>
    </row>
    <row r="4866" spans="1:3" x14ac:dyDescent="0.25">
      <c r="A4866" s="96">
        <v>64070.740839450002</v>
      </c>
      <c r="B4866" s="88">
        <f t="shared" si="122"/>
        <v>35.929259160550004</v>
      </c>
      <c r="C4866" s="96">
        <v>783.00400001929995</v>
      </c>
    </row>
    <row r="4867" spans="1:3" x14ac:dyDescent="0.25">
      <c r="A4867" s="96">
        <v>64075.013172890001</v>
      </c>
      <c r="B4867" s="88">
        <f t="shared" si="122"/>
        <v>35.924986827110004</v>
      </c>
      <c r="C4867" s="96">
        <v>783.26299998909997</v>
      </c>
    </row>
    <row r="4868" spans="1:3" x14ac:dyDescent="0.25">
      <c r="A4868" s="96">
        <v>64077.391071550002</v>
      </c>
      <c r="B4868" s="88">
        <f t="shared" si="122"/>
        <v>35.922608928450003</v>
      </c>
      <c r="C4868" s="96">
        <v>783.30199996010003</v>
      </c>
    </row>
    <row r="4869" spans="1:3" x14ac:dyDescent="0.25">
      <c r="A4869" s="96">
        <v>64082.581391469997</v>
      </c>
      <c r="B4869" s="88">
        <f t="shared" ref="B4869:B4932" si="123">100-A4869/1000</f>
        <v>35.917418608529999</v>
      </c>
      <c r="C4869" s="96">
        <v>783.50499996919996</v>
      </c>
    </row>
    <row r="4870" spans="1:3" x14ac:dyDescent="0.25">
      <c r="A4870" s="96">
        <v>64086.965276169998</v>
      </c>
      <c r="B4870" s="88">
        <f t="shared" si="123"/>
        <v>35.913034723830009</v>
      </c>
      <c r="C4870" s="96">
        <v>783.55499997740003</v>
      </c>
    </row>
    <row r="4871" spans="1:3" x14ac:dyDescent="0.25">
      <c r="A4871" s="96">
        <v>64090.148276170003</v>
      </c>
      <c r="B4871" s="88">
        <f t="shared" si="123"/>
        <v>35.909851723830002</v>
      </c>
      <c r="C4871" s="96">
        <v>783.59099997210001</v>
      </c>
    </row>
    <row r="4872" spans="1:3" x14ac:dyDescent="0.25">
      <c r="A4872" s="96">
        <v>64101.731276170001</v>
      </c>
      <c r="B4872" s="88">
        <f t="shared" si="123"/>
        <v>35.89826872383</v>
      </c>
      <c r="C4872" s="96">
        <v>783.7740000151</v>
      </c>
    </row>
    <row r="4873" spans="1:3" x14ac:dyDescent="0.25">
      <c r="A4873" s="96">
        <v>64105.284032420001</v>
      </c>
      <c r="B4873" s="88">
        <f t="shared" si="123"/>
        <v>35.894715967579998</v>
      </c>
      <c r="C4873" s="96">
        <v>783.80000002680003</v>
      </c>
    </row>
    <row r="4874" spans="1:3" x14ac:dyDescent="0.25">
      <c r="A4874" s="96">
        <v>64112.852453979998</v>
      </c>
      <c r="B4874" s="88">
        <f t="shared" si="123"/>
        <v>35.887147546020003</v>
      </c>
      <c r="C4874" s="96">
        <v>783.93400002270005</v>
      </c>
    </row>
    <row r="4875" spans="1:3" x14ac:dyDescent="0.25">
      <c r="A4875" s="96">
        <v>64121.94284304</v>
      </c>
      <c r="B4875" s="88">
        <f t="shared" si="123"/>
        <v>35.878057156959997</v>
      </c>
      <c r="C4875" s="96">
        <v>784.24300000070002</v>
      </c>
    </row>
    <row r="4876" spans="1:3" x14ac:dyDescent="0.25">
      <c r="A4876" s="96">
        <v>64127.988604689999</v>
      </c>
      <c r="B4876" s="88">
        <f t="shared" si="123"/>
        <v>35.872011395309997</v>
      </c>
      <c r="C4876" s="96">
        <v>784.37999997290001</v>
      </c>
    </row>
    <row r="4877" spans="1:3" x14ac:dyDescent="0.25">
      <c r="A4877" s="96">
        <v>64131.631527689999</v>
      </c>
      <c r="B4877" s="88">
        <f t="shared" si="123"/>
        <v>35.868368472309996</v>
      </c>
      <c r="C4877" s="96">
        <v>784.60199998689995</v>
      </c>
    </row>
    <row r="4878" spans="1:3" x14ac:dyDescent="0.25">
      <c r="A4878" s="96">
        <v>64135.556538010002</v>
      </c>
      <c r="B4878" s="88">
        <f t="shared" si="123"/>
        <v>35.864443461989993</v>
      </c>
      <c r="C4878" s="96">
        <v>784.71499996260002</v>
      </c>
    </row>
    <row r="4879" spans="1:3" x14ac:dyDescent="0.25">
      <c r="A4879" s="96">
        <v>64143.124421269997</v>
      </c>
      <c r="B4879" s="88">
        <f t="shared" si="123"/>
        <v>35.856875578729998</v>
      </c>
      <c r="C4879" s="96">
        <v>785.15399999919998</v>
      </c>
    </row>
    <row r="4880" spans="1:3" x14ac:dyDescent="0.25">
      <c r="A4880" s="96">
        <v>64149.175984779999</v>
      </c>
      <c r="B4880" s="88">
        <f t="shared" si="123"/>
        <v>35.850824015219999</v>
      </c>
      <c r="C4880" s="96">
        <v>785.30999997629999</v>
      </c>
    </row>
    <row r="4881" spans="1:3" x14ac:dyDescent="0.25">
      <c r="A4881" s="96">
        <v>64150.691461280003</v>
      </c>
      <c r="B4881" s="88">
        <f t="shared" si="123"/>
        <v>35.849308538719995</v>
      </c>
      <c r="C4881" s="96">
        <v>785.3210000135</v>
      </c>
    </row>
    <row r="4882" spans="1:3" x14ac:dyDescent="0.25">
      <c r="A4882" s="96">
        <v>64161.657884810003</v>
      </c>
      <c r="B4882" s="88">
        <f t="shared" si="123"/>
        <v>35.838342115190002</v>
      </c>
      <c r="C4882" s="96">
        <v>785.83300000060001</v>
      </c>
    </row>
    <row r="4883" spans="1:3" x14ac:dyDescent="0.25">
      <c r="A4883" s="96">
        <v>64169.146426519997</v>
      </c>
      <c r="B4883" s="88">
        <f t="shared" si="123"/>
        <v>35.830853573479999</v>
      </c>
      <c r="C4883" s="96">
        <v>785.96499998119998</v>
      </c>
    </row>
    <row r="4884" spans="1:3" x14ac:dyDescent="0.25">
      <c r="A4884" s="96">
        <v>64173.395812950002</v>
      </c>
      <c r="B4884" s="88">
        <f t="shared" si="123"/>
        <v>35.826604187049995</v>
      </c>
      <c r="C4884" s="96">
        <v>786.50700001049995</v>
      </c>
    </row>
    <row r="4885" spans="1:3" x14ac:dyDescent="0.25">
      <c r="A4885" s="96">
        <v>64177.30820978</v>
      </c>
      <c r="B4885" s="88">
        <f t="shared" si="123"/>
        <v>35.822691790220006</v>
      </c>
      <c r="C4885" s="96">
        <v>786.64199996740001</v>
      </c>
    </row>
    <row r="4886" spans="1:3" x14ac:dyDescent="0.25">
      <c r="A4886" s="96">
        <v>64180.96379455</v>
      </c>
      <c r="B4886" s="88">
        <f t="shared" si="123"/>
        <v>35.819036205450004</v>
      </c>
      <c r="C4886" s="96">
        <v>786.83099996299995</v>
      </c>
    </row>
    <row r="4887" spans="1:3" x14ac:dyDescent="0.25">
      <c r="A4887" s="96">
        <v>64190.428533159997</v>
      </c>
      <c r="B4887" s="88">
        <f t="shared" si="123"/>
        <v>35.809571466839998</v>
      </c>
      <c r="C4887" s="96">
        <v>787.01800003649998</v>
      </c>
    </row>
    <row r="4888" spans="1:3" x14ac:dyDescent="0.25">
      <c r="A4888" s="96">
        <v>64194.542781579999</v>
      </c>
      <c r="B4888" s="88">
        <f t="shared" si="123"/>
        <v>35.805457218420003</v>
      </c>
      <c r="C4888" s="96">
        <v>787.52899996940005</v>
      </c>
    </row>
    <row r="4889" spans="1:3" x14ac:dyDescent="0.25">
      <c r="A4889" s="96">
        <v>64196.099820429998</v>
      </c>
      <c r="B4889" s="88">
        <f t="shared" si="123"/>
        <v>35.803900179570007</v>
      </c>
      <c r="C4889" s="96">
        <v>787.70900003609995</v>
      </c>
    </row>
    <row r="4890" spans="1:3" x14ac:dyDescent="0.25">
      <c r="A4890" s="96">
        <v>64202.836026190002</v>
      </c>
      <c r="B4890" s="88">
        <f t="shared" si="123"/>
        <v>35.797163973810001</v>
      </c>
      <c r="C4890" s="96">
        <v>788.39500004429999</v>
      </c>
    </row>
    <row r="4891" spans="1:3" x14ac:dyDescent="0.25">
      <c r="A4891" s="96">
        <v>64210.047979670002</v>
      </c>
      <c r="B4891" s="88">
        <f t="shared" si="123"/>
        <v>35.789952020329991</v>
      </c>
      <c r="C4891" s="96">
        <v>788.60999995839995</v>
      </c>
    </row>
    <row r="4892" spans="1:3" x14ac:dyDescent="0.25">
      <c r="A4892" s="96">
        <v>64211.235301029999</v>
      </c>
      <c r="B4892" s="88">
        <f t="shared" si="123"/>
        <v>35.788764698969999</v>
      </c>
      <c r="C4892" s="96">
        <v>788.62000003460003</v>
      </c>
    </row>
    <row r="4893" spans="1:3" x14ac:dyDescent="0.25">
      <c r="A4893" s="96">
        <v>64218.802868730003</v>
      </c>
      <c r="B4893" s="88">
        <f t="shared" si="123"/>
        <v>35.781197131269991</v>
      </c>
      <c r="C4893" s="96">
        <v>788.91200002280004</v>
      </c>
    </row>
    <row r="4894" spans="1:3" x14ac:dyDescent="0.25">
      <c r="A4894" s="96">
        <v>64223.165829650003</v>
      </c>
      <c r="B4894" s="88">
        <f t="shared" si="123"/>
        <v>35.77683417035</v>
      </c>
      <c r="C4894" s="96">
        <v>789.02200002220002</v>
      </c>
    </row>
    <row r="4895" spans="1:3" x14ac:dyDescent="0.25">
      <c r="A4895" s="96">
        <v>64226.371354880001</v>
      </c>
      <c r="B4895" s="88">
        <f t="shared" si="123"/>
        <v>35.773628645119999</v>
      </c>
      <c r="C4895" s="96">
        <v>789.19799996539996</v>
      </c>
    </row>
    <row r="4896" spans="1:3" x14ac:dyDescent="0.25">
      <c r="A4896" s="96">
        <v>64237.727586829998</v>
      </c>
      <c r="B4896" s="88">
        <f t="shared" si="123"/>
        <v>35.762272413169995</v>
      </c>
      <c r="C4896" s="96">
        <v>789.60000004619997</v>
      </c>
    </row>
    <row r="4897" spans="1:3" x14ac:dyDescent="0.25">
      <c r="A4897" s="96">
        <v>64241.507558919999</v>
      </c>
      <c r="B4897" s="88">
        <f t="shared" si="123"/>
        <v>35.758492441079994</v>
      </c>
      <c r="C4897" s="96">
        <v>789.84200002629996</v>
      </c>
    </row>
    <row r="4898" spans="1:3" x14ac:dyDescent="0.25">
      <c r="A4898" s="96">
        <v>64249.074772740001</v>
      </c>
      <c r="B4898" s="88">
        <f t="shared" si="123"/>
        <v>35.750925227259998</v>
      </c>
      <c r="C4898" s="96">
        <v>789.85999997709996</v>
      </c>
    </row>
    <row r="4899" spans="1:3" x14ac:dyDescent="0.25">
      <c r="A4899" s="96">
        <v>64256.64296143</v>
      </c>
      <c r="B4899" s="88">
        <f t="shared" si="123"/>
        <v>35.743357038569997</v>
      </c>
      <c r="C4899" s="96">
        <v>790.12999998409998</v>
      </c>
    </row>
    <row r="4900" spans="1:3" x14ac:dyDescent="0.25">
      <c r="A4900" s="96">
        <v>64264.210377889998</v>
      </c>
      <c r="B4900" s="88">
        <f t="shared" si="123"/>
        <v>35.735789622110005</v>
      </c>
      <c r="C4900" s="96">
        <v>790.19999995830005</v>
      </c>
    </row>
    <row r="4901" spans="1:3" x14ac:dyDescent="0.25">
      <c r="A4901" s="96">
        <v>64267.797329939996</v>
      </c>
      <c r="B4901" s="88">
        <f t="shared" si="123"/>
        <v>35.732202670060005</v>
      </c>
      <c r="C4901" s="96">
        <v>790.33200003210004</v>
      </c>
    </row>
    <row r="4902" spans="1:3" x14ac:dyDescent="0.25">
      <c r="A4902" s="96">
        <v>64272.598386600002</v>
      </c>
      <c r="B4902" s="88">
        <f t="shared" si="123"/>
        <v>35.727401613399991</v>
      </c>
      <c r="C4902" s="96">
        <v>790.51999997350003</v>
      </c>
    </row>
    <row r="4903" spans="1:3" x14ac:dyDescent="0.25">
      <c r="A4903" s="96">
        <v>64279.34680634</v>
      </c>
      <c r="B4903" s="88">
        <f t="shared" si="123"/>
        <v>35.720653193659999</v>
      </c>
      <c r="C4903" s="96">
        <v>790.92899996790004</v>
      </c>
    </row>
    <row r="4904" spans="1:3" x14ac:dyDescent="0.25">
      <c r="A4904" s="96">
        <v>64282.264626930002</v>
      </c>
      <c r="B4904" s="88">
        <f t="shared" si="123"/>
        <v>35.717735373069999</v>
      </c>
      <c r="C4904" s="96">
        <v>791.15900004280002</v>
      </c>
    </row>
    <row r="4905" spans="1:3" x14ac:dyDescent="0.25">
      <c r="A4905" s="96">
        <v>64286.914200029998</v>
      </c>
      <c r="B4905" s="88">
        <f t="shared" si="123"/>
        <v>35.713085799970003</v>
      </c>
      <c r="C4905" s="96">
        <v>791.36099999769999</v>
      </c>
    </row>
    <row r="4906" spans="1:3" x14ac:dyDescent="0.25">
      <c r="A4906" s="96">
        <v>64294.482104490002</v>
      </c>
      <c r="B4906" s="88">
        <f t="shared" si="123"/>
        <v>35.705517895509999</v>
      </c>
      <c r="C4906" s="96">
        <v>791.48900004100005</v>
      </c>
    </row>
    <row r="4907" spans="1:3" x14ac:dyDescent="0.25">
      <c r="A4907" s="96">
        <v>64309.617913419999</v>
      </c>
      <c r="B4907" s="88">
        <f t="shared" si="123"/>
        <v>35.690382086580001</v>
      </c>
      <c r="C4907" s="96">
        <v>792.12899997830004</v>
      </c>
    </row>
    <row r="4908" spans="1:3" x14ac:dyDescent="0.25">
      <c r="A4908" s="96">
        <v>64312.450255210002</v>
      </c>
      <c r="B4908" s="88">
        <f t="shared" si="123"/>
        <v>35.687549744790005</v>
      </c>
      <c r="C4908" s="96">
        <v>792.13599998500001</v>
      </c>
    </row>
    <row r="4909" spans="1:3" x14ac:dyDescent="0.25">
      <c r="A4909" s="96">
        <v>64333.376720990003</v>
      </c>
      <c r="B4909" s="88">
        <f t="shared" si="123"/>
        <v>35.666623279009997</v>
      </c>
      <c r="C4909" s="96">
        <v>792.82199999320005</v>
      </c>
    </row>
    <row r="4910" spans="1:3" x14ac:dyDescent="0.25">
      <c r="A4910" s="96">
        <v>64339.88940462</v>
      </c>
      <c r="B4910" s="88">
        <f t="shared" si="123"/>
        <v>35.660110595380004</v>
      </c>
      <c r="C4910" s="96">
        <v>793.31600002940002</v>
      </c>
    </row>
    <row r="4911" spans="1:3" x14ac:dyDescent="0.25">
      <c r="A4911" s="96">
        <v>64364.424143190001</v>
      </c>
      <c r="B4911" s="88">
        <f t="shared" si="123"/>
        <v>35.635575856809993</v>
      </c>
      <c r="C4911" s="96">
        <v>794.44500001150004</v>
      </c>
    </row>
    <row r="4912" spans="1:3" x14ac:dyDescent="0.25">
      <c r="A4912" s="96">
        <v>64370.161174649998</v>
      </c>
      <c r="B4912" s="88">
        <f t="shared" si="123"/>
        <v>35.629838825350006</v>
      </c>
      <c r="C4912" s="96">
        <v>795.212000031</v>
      </c>
    </row>
    <row r="4913" spans="1:3" x14ac:dyDescent="0.25">
      <c r="A4913" s="96">
        <v>64377.729614650001</v>
      </c>
      <c r="B4913" s="88">
        <f t="shared" si="123"/>
        <v>35.622270385349992</v>
      </c>
      <c r="C4913" s="96">
        <v>795.49000000579997</v>
      </c>
    </row>
    <row r="4914" spans="1:3" x14ac:dyDescent="0.25">
      <c r="A4914" s="96">
        <v>64387.878410489997</v>
      </c>
      <c r="B4914" s="88">
        <f t="shared" si="123"/>
        <v>35.612121589509997</v>
      </c>
      <c r="C4914" s="96">
        <v>795.9879999794</v>
      </c>
    </row>
    <row r="4915" spans="1:3" x14ac:dyDescent="0.25">
      <c r="A4915" s="96">
        <v>64392.864927210001</v>
      </c>
      <c r="B4915" s="88">
        <f t="shared" si="123"/>
        <v>35.607135072790001</v>
      </c>
      <c r="C4915" s="96">
        <v>796.19000002739995</v>
      </c>
    </row>
    <row r="4916" spans="1:3" x14ac:dyDescent="0.25">
      <c r="A4916" s="96">
        <v>64400.433264220002</v>
      </c>
      <c r="B4916" s="88">
        <f t="shared" si="123"/>
        <v>35.599566735780002</v>
      </c>
      <c r="C4916" s="96">
        <v>796.86700001359998</v>
      </c>
    </row>
    <row r="4917" spans="1:3" x14ac:dyDescent="0.25">
      <c r="A4917" s="96">
        <v>64409.017860940003</v>
      </c>
      <c r="B4917" s="88">
        <f t="shared" si="123"/>
        <v>35.590982139060003</v>
      </c>
      <c r="C4917" s="96">
        <v>797.94800000270004</v>
      </c>
    </row>
    <row r="4918" spans="1:3" x14ac:dyDescent="0.25">
      <c r="A4918" s="96">
        <v>64415.56855625</v>
      </c>
      <c r="B4918" s="88">
        <f t="shared" si="123"/>
        <v>35.584431443750006</v>
      </c>
      <c r="C4918" s="96">
        <v>798.42300003390005</v>
      </c>
    </row>
    <row r="4919" spans="1:3" x14ac:dyDescent="0.25">
      <c r="A4919" s="96">
        <v>64422.097874749998</v>
      </c>
      <c r="B4919" s="88">
        <f t="shared" si="123"/>
        <v>35.577902125250006</v>
      </c>
      <c r="C4919" s="96">
        <v>798.55200003829998</v>
      </c>
    </row>
    <row r="4920" spans="1:3" x14ac:dyDescent="0.25">
      <c r="A4920" s="96">
        <v>64423.136926719999</v>
      </c>
      <c r="B4920" s="88">
        <f t="shared" si="123"/>
        <v>35.576863073279995</v>
      </c>
      <c r="C4920" s="96">
        <v>798.56200002130004</v>
      </c>
    </row>
    <row r="4921" spans="1:3" x14ac:dyDescent="0.25">
      <c r="A4921" s="96">
        <v>64430.70490253</v>
      </c>
      <c r="B4921" s="88">
        <f t="shared" si="123"/>
        <v>35.569295097470004</v>
      </c>
      <c r="C4921" s="96">
        <v>798.82599998269995</v>
      </c>
    </row>
    <row r="4922" spans="1:3" x14ac:dyDescent="0.25">
      <c r="A4922" s="96">
        <v>64438.272878349999</v>
      </c>
      <c r="B4922" s="88">
        <f t="shared" si="123"/>
        <v>35.561727121649994</v>
      </c>
      <c r="C4922" s="96">
        <v>799.31899996469997</v>
      </c>
    </row>
    <row r="4923" spans="1:3" x14ac:dyDescent="0.25">
      <c r="A4923" s="96">
        <v>64443.66688438</v>
      </c>
      <c r="B4923" s="88">
        <f t="shared" si="123"/>
        <v>35.556333115620006</v>
      </c>
      <c r="C4923" s="96">
        <v>799.504000023</v>
      </c>
    </row>
    <row r="4924" spans="1:3" x14ac:dyDescent="0.25">
      <c r="A4924" s="96">
        <v>64453.407901420003</v>
      </c>
      <c r="B4924" s="88">
        <f t="shared" si="123"/>
        <v>35.546592098579993</v>
      </c>
      <c r="C4924" s="96">
        <v>799.99400002879997</v>
      </c>
    </row>
    <row r="4925" spans="1:3" x14ac:dyDescent="0.25">
      <c r="A4925" s="96">
        <v>64456.35308121</v>
      </c>
      <c r="B4925" s="88">
        <f t="shared" si="123"/>
        <v>35.543646918790003</v>
      </c>
      <c r="C4925" s="96">
        <v>800.23300003259999</v>
      </c>
    </row>
    <row r="4926" spans="1:3" x14ac:dyDescent="0.25">
      <c r="A4926" s="96">
        <v>64460.975784319999</v>
      </c>
      <c r="B4926" s="88">
        <f t="shared" si="123"/>
        <v>35.539024215680001</v>
      </c>
      <c r="C4926" s="96">
        <v>800.82800004629996</v>
      </c>
    </row>
    <row r="4927" spans="1:3" x14ac:dyDescent="0.25">
      <c r="A4927" s="96">
        <v>64468.544359940002</v>
      </c>
      <c r="B4927" s="88">
        <f t="shared" si="123"/>
        <v>35.531455640060003</v>
      </c>
      <c r="C4927" s="96">
        <v>801.45000003279995</v>
      </c>
    </row>
    <row r="4928" spans="1:3" x14ac:dyDescent="0.25">
      <c r="A4928" s="96">
        <v>64472.264212089998</v>
      </c>
      <c r="B4928" s="88">
        <f t="shared" si="123"/>
        <v>35.527735787910004</v>
      </c>
      <c r="C4928" s="96">
        <v>801.66199997069998</v>
      </c>
    </row>
    <row r="4929" spans="1:3" x14ac:dyDescent="0.25">
      <c r="A4929" s="96">
        <v>64476.111877869997</v>
      </c>
      <c r="B4929" s="88">
        <f t="shared" si="123"/>
        <v>35.523888122130003</v>
      </c>
      <c r="C4929" s="96">
        <v>801.90299998969999</v>
      </c>
    </row>
    <row r="4930" spans="1:3" x14ac:dyDescent="0.25">
      <c r="A4930" s="96">
        <v>64483.679818479999</v>
      </c>
      <c r="B4930" s="88">
        <f t="shared" si="123"/>
        <v>35.516320181520001</v>
      </c>
      <c r="C4930" s="96">
        <v>802.56000000979998</v>
      </c>
    </row>
    <row r="4931" spans="1:3" x14ac:dyDescent="0.25">
      <c r="A4931" s="96">
        <v>64494.49218067</v>
      </c>
      <c r="B4931" s="88">
        <f t="shared" si="123"/>
        <v>35.505507819330006</v>
      </c>
      <c r="C4931" s="96">
        <v>803.07699998839996</v>
      </c>
    </row>
    <row r="4932" spans="1:3" x14ac:dyDescent="0.25">
      <c r="A4932" s="96">
        <v>64504.65609099</v>
      </c>
      <c r="B4932" s="88">
        <f t="shared" si="123"/>
        <v>35.495343909010003</v>
      </c>
      <c r="C4932" s="96">
        <v>803.29499997200003</v>
      </c>
    </row>
    <row r="4933" spans="1:3" x14ac:dyDescent="0.25">
      <c r="A4933" s="96">
        <v>64506.38341319</v>
      </c>
      <c r="B4933" s="88">
        <f t="shared" ref="B4933:B4996" si="124">100-A4933/1000</f>
        <v>35.493616586810006</v>
      </c>
      <c r="C4933" s="96">
        <v>803.4789999761</v>
      </c>
    </row>
    <row r="4934" spans="1:3" x14ac:dyDescent="0.25">
      <c r="A4934" s="96">
        <v>64513.951499080002</v>
      </c>
      <c r="B4934" s="88">
        <f t="shared" si="124"/>
        <v>35.486048500919992</v>
      </c>
      <c r="C4934" s="96">
        <v>804.04900003219996</v>
      </c>
    </row>
    <row r="4935" spans="1:3" x14ac:dyDescent="0.25">
      <c r="A4935" s="96">
        <v>64518.082381909997</v>
      </c>
      <c r="B4935" s="88">
        <f t="shared" si="124"/>
        <v>35.481917618090009</v>
      </c>
      <c r="C4935" s="96">
        <v>804.16799996049997</v>
      </c>
    </row>
    <row r="4936" spans="1:3" x14ac:dyDescent="0.25">
      <c r="A4936" s="96">
        <v>64521.518886680002</v>
      </c>
      <c r="B4936" s="88">
        <f t="shared" si="124"/>
        <v>35.478481113320001</v>
      </c>
      <c r="C4936" s="96">
        <v>804.25399996340002</v>
      </c>
    </row>
    <row r="4937" spans="1:3" x14ac:dyDescent="0.25">
      <c r="A4937" s="96">
        <v>64529.290384159998</v>
      </c>
      <c r="B4937" s="88">
        <f t="shared" si="124"/>
        <v>35.470709615840008</v>
      </c>
      <c r="C4937" s="96">
        <v>804.85399996859996</v>
      </c>
    </row>
    <row r="4938" spans="1:3" x14ac:dyDescent="0.25">
      <c r="A4938" s="96">
        <v>64538.637886969998</v>
      </c>
      <c r="B4938" s="88">
        <f t="shared" si="124"/>
        <v>35.461362113030006</v>
      </c>
      <c r="C4938" s="96">
        <v>805.17800001429998</v>
      </c>
    </row>
    <row r="4939" spans="1:3" x14ac:dyDescent="0.25">
      <c r="A4939" s="96">
        <v>64544.223386509999</v>
      </c>
      <c r="B4939" s="88">
        <f t="shared" si="124"/>
        <v>35.455776613490002</v>
      </c>
      <c r="C4939" s="96">
        <v>805.73200004180001</v>
      </c>
    </row>
    <row r="4940" spans="1:3" x14ac:dyDescent="0.25">
      <c r="A4940" s="96">
        <v>64547.393947340002</v>
      </c>
      <c r="B4940" s="88">
        <f t="shared" si="124"/>
        <v>35.452606052660002</v>
      </c>
      <c r="C4940" s="96">
        <v>805.84000002590005</v>
      </c>
    </row>
    <row r="4941" spans="1:3" x14ac:dyDescent="0.25">
      <c r="A4941" s="96">
        <v>64551.791119720001</v>
      </c>
      <c r="B4941" s="88">
        <f t="shared" si="124"/>
        <v>35.448208880279992</v>
      </c>
      <c r="C4941" s="96">
        <v>806.0290000215</v>
      </c>
    </row>
    <row r="4942" spans="1:3" x14ac:dyDescent="0.25">
      <c r="A4942" s="96">
        <v>64555.613870699999</v>
      </c>
      <c r="B4942" s="88">
        <f t="shared" si="124"/>
        <v>35.4443861293</v>
      </c>
      <c r="C4942" s="96">
        <v>806.32600000130003</v>
      </c>
    </row>
    <row r="4943" spans="1:3" x14ac:dyDescent="0.25">
      <c r="A4943" s="96">
        <v>64559.35926854</v>
      </c>
      <c r="B4943" s="88">
        <f t="shared" si="124"/>
        <v>35.440640731459993</v>
      </c>
      <c r="C4943" s="96">
        <v>806.44099999219998</v>
      </c>
    </row>
    <row r="4944" spans="1:3" x14ac:dyDescent="0.25">
      <c r="A4944" s="96">
        <v>64566.927086520001</v>
      </c>
      <c r="B4944" s="88">
        <f t="shared" si="124"/>
        <v>35.433072913480004</v>
      </c>
      <c r="C4944" s="96">
        <v>807.34900001439996</v>
      </c>
    </row>
    <row r="4945" spans="1:3" x14ac:dyDescent="0.25">
      <c r="A4945" s="96">
        <v>64570.18215411</v>
      </c>
      <c r="B4945" s="88">
        <f t="shared" si="124"/>
        <v>35.42981784589</v>
      </c>
      <c r="C4945" s="96">
        <v>807.49299999330003</v>
      </c>
    </row>
    <row r="4946" spans="1:3" x14ac:dyDescent="0.25">
      <c r="A4946" s="96">
        <v>64574.49487042</v>
      </c>
      <c r="B4946" s="88">
        <f t="shared" si="124"/>
        <v>35.425505129580003</v>
      </c>
      <c r="C4946" s="96">
        <v>807.86199996250002</v>
      </c>
    </row>
    <row r="4947" spans="1:3" x14ac:dyDescent="0.25">
      <c r="A4947" s="96">
        <v>64577.675652240003</v>
      </c>
      <c r="B4947" s="88">
        <f t="shared" si="124"/>
        <v>35.422324347759996</v>
      </c>
      <c r="C4947" s="96">
        <v>807.8979999572</v>
      </c>
    </row>
    <row r="4948" spans="1:3" x14ac:dyDescent="0.25">
      <c r="A4948" s="96">
        <v>64583.928954889998</v>
      </c>
      <c r="B4948" s="88">
        <f t="shared" si="124"/>
        <v>35.416071045110002</v>
      </c>
      <c r="C4948" s="96">
        <v>808.42000002040004</v>
      </c>
    </row>
    <row r="4949" spans="1:3" x14ac:dyDescent="0.25">
      <c r="A4949" s="96">
        <v>64589.630129860001</v>
      </c>
      <c r="B4949" s="88">
        <f t="shared" si="124"/>
        <v>35.410369870140002</v>
      </c>
      <c r="C4949" s="96">
        <v>808.62699996679999</v>
      </c>
    </row>
    <row r="4950" spans="1:3" x14ac:dyDescent="0.25">
      <c r="A4950" s="96">
        <v>64597.19871189</v>
      </c>
      <c r="B4950" s="88">
        <f t="shared" si="124"/>
        <v>35.402801288109998</v>
      </c>
      <c r="C4950" s="96">
        <v>809.07000003380006</v>
      </c>
    </row>
    <row r="4951" spans="1:3" x14ac:dyDescent="0.25">
      <c r="A4951" s="96">
        <v>64604.766554709997</v>
      </c>
      <c r="B4951" s="88">
        <f t="shared" si="124"/>
        <v>35.395233445290003</v>
      </c>
      <c r="C4951" s="96">
        <v>809.41400004549996</v>
      </c>
    </row>
    <row r="4952" spans="1:3" x14ac:dyDescent="0.25">
      <c r="A4952" s="96">
        <v>64612.334397539998</v>
      </c>
      <c r="B4952" s="88">
        <f t="shared" si="124"/>
        <v>35.387665602460004</v>
      </c>
      <c r="C4952" s="96">
        <v>810.065999981</v>
      </c>
    </row>
    <row r="4953" spans="1:3" x14ac:dyDescent="0.25">
      <c r="A4953" s="96">
        <v>64615.580717919998</v>
      </c>
      <c r="B4953" s="88">
        <f t="shared" si="124"/>
        <v>35.384419282080003</v>
      </c>
      <c r="C4953" s="96">
        <v>810.25200000029997</v>
      </c>
    </row>
    <row r="4954" spans="1:3" x14ac:dyDescent="0.25">
      <c r="A4954" s="96">
        <v>64619.902240099997</v>
      </c>
      <c r="B4954" s="88">
        <f t="shared" si="124"/>
        <v>35.380097759899996</v>
      </c>
      <c r="C4954" s="96">
        <v>810.35999998449995</v>
      </c>
    </row>
    <row r="4955" spans="1:3" x14ac:dyDescent="0.25">
      <c r="A4955" s="96">
        <v>64635.03822309</v>
      </c>
      <c r="B4955" s="88">
        <f t="shared" si="124"/>
        <v>35.364961776910008</v>
      </c>
      <c r="C4955" s="96">
        <v>810.9310000017</v>
      </c>
    </row>
    <row r="4956" spans="1:3" x14ac:dyDescent="0.25">
      <c r="A4956" s="96">
        <v>64642.085894479998</v>
      </c>
      <c r="B4956" s="88">
        <f t="shared" si="124"/>
        <v>35.357914105519995</v>
      </c>
      <c r="C4956" s="96">
        <v>811.30800003189995</v>
      </c>
    </row>
    <row r="4957" spans="1:3" x14ac:dyDescent="0.25">
      <c r="A4957" s="96">
        <v>64649.327694320004</v>
      </c>
      <c r="B4957" s="88">
        <f t="shared" si="124"/>
        <v>35.350672305679993</v>
      </c>
      <c r="C4957" s="96">
        <v>811.60700002689998</v>
      </c>
    </row>
    <row r="4958" spans="1:3" x14ac:dyDescent="0.25">
      <c r="A4958" s="96">
        <v>64650.173827289997</v>
      </c>
      <c r="B4958" s="88">
        <f t="shared" si="124"/>
        <v>35.34982617271001</v>
      </c>
      <c r="C4958" s="96">
        <v>811.63399999959995</v>
      </c>
    </row>
    <row r="4959" spans="1:3" x14ac:dyDescent="0.25">
      <c r="A4959" s="96">
        <v>64657.742085539998</v>
      </c>
      <c r="B4959" s="88">
        <f t="shared" si="124"/>
        <v>35.342257914460006</v>
      </c>
      <c r="C4959" s="96">
        <v>812.41599999369998</v>
      </c>
    </row>
    <row r="4960" spans="1:3" x14ac:dyDescent="0.25">
      <c r="A4960" s="96">
        <v>64660.767585510002</v>
      </c>
      <c r="B4960" s="88">
        <f t="shared" si="124"/>
        <v>35.339232414489999</v>
      </c>
      <c r="C4960" s="96">
        <v>812.67300004139997</v>
      </c>
    </row>
    <row r="4961" spans="1:3" x14ac:dyDescent="0.25">
      <c r="A4961" s="96">
        <v>64665.309108709997</v>
      </c>
      <c r="B4961" s="88">
        <f t="shared" si="124"/>
        <v>35.334690891290009</v>
      </c>
      <c r="C4961" s="96">
        <v>812.88799995559998</v>
      </c>
    </row>
    <row r="4962" spans="1:3" x14ac:dyDescent="0.25">
      <c r="A4962" s="96">
        <v>64670.815919950001</v>
      </c>
      <c r="B4962" s="88">
        <f t="shared" si="124"/>
        <v>35.329184080049998</v>
      </c>
      <c r="C4962" s="96">
        <v>813.43600003050005</v>
      </c>
    </row>
    <row r="4963" spans="1:3" x14ac:dyDescent="0.25">
      <c r="A4963" s="96">
        <v>64672.876974289997</v>
      </c>
      <c r="B4963" s="88">
        <f t="shared" si="124"/>
        <v>35.327123025710009</v>
      </c>
      <c r="C4963" s="96">
        <v>813.51000003520005</v>
      </c>
    </row>
    <row r="4964" spans="1:3" x14ac:dyDescent="0.25">
      <c r="A4964" s="96">
        <v>64680.445137670002</v>
      </c>
      <c r="B4964" s="88">
        <f t="shared" si="124"/>
        <v>35.319554862329994</v>
      </c>
      <c r="C4964" s="96">
        <v>813.53499999270002</v>
      </c>
    </row>
    <row r="4965" spans="1:3" x14ac:dyDescent="0.25">
      <c r="A4965" s="96">
        <v>64683.546373719997</v>
      </c>
      <c r="B4965" s="88">
        <f t="shared" si="124"/>
        <v>35.316453626280008</v>
      </c>
      <c r="C4965" s="96">
        <v>813.80099996920001</v>
      </c>
    </row>
    <row r="4966" spans="1:3" x14ac:dyDescent="0.25">
      <c r="A4966" s="96">
        <v>64688.013597570003</v>
      </c>
      <c r="B4966" s="88">
        <f t="shared" si="124"/>
        <v>35.311986402429994</v>
      </c>
      <c r="C4966" s="96">
        <v>814.27699996160004</v>
      </c>
    </row>
    <row r="4967" spans="1:3" x14ac:dyDescent="0.25">
      <c r="A4967" s="96">
        <v>64696.396509949998</v>
      </c>
      <c r="B4967" s="88">
        <f t="shared" si="124"/>
        <v>35.303603490050008</v>
      </c>
      <c r="C4967" s="96">
        <v>814.79700000959997</v>
      </c>
    </row>
    <row r="4968" spans="1:3" x14ac:dyDescent="0.25">
      <c r="A4968" s="96">
        <v>64703.14898387</v>
      </c>
      <c r="B4968" s="88">
        <f t="shared" si="124"/>
        <v>35.296851016130006</v>
      </c>
      <c r="C4968" s="96">
        <v>815.19400000569999</v>
      </c>
    </row>
    <row r="4969" spans="1:3" x14ac:dyDescent="0.25">
      <c r="A4969" s="96">
        <v>64706.122905529999</v>
      </c>
      <c r="B4969" s="88">
        <f t="shared" si="124"/>
        <v>35.293877094470005</v>
      </c>
      <c r="C4969" s="96">
        <v>815.23499999199998</v>
      </c>
    </row>
    <row r="4970" spans="1:3" x14ac:dyDescent="0.25">
      <c r="A4970" s="96">
        <v>64718.285354990003</v>
      </c>
      <c r="B4970" s="88">
        <f t="shared" si="124"/>
        <v>35.281714645009998</v>
      </c>
      <c r="C4970" s="96">
        <v>815.65300000829995</v>
      </c>
    </row>
    <row r="4971" spans="1:3" x14ac:dyDescent="0.25">
      <c r="A4971" s="96">
        <v>64721.658787220003</v>
      </c>
      <c r="B4971" s="88">
        <f t="shared" si="124"/>
        <v>35.278341212779992</v>
      </c>
      <c r="C4971" s="96">
        <v>815.89400002729997</v>
      </c>
    </row>
    <row r="4972" spans="1:3" x14ac:dyDescent="0.25">
      <c r="A4972" s="96">
        <v>64725.852886050001</v>
      </c>
      <c r="B4972" s="88">
        <f t="shared" si="124"/>
        <v>35.274147113949994</v>
      </c>
      <c r="C4972" s="96">
        <v>816.19000004600002</v>
      </c>
    </row>
    <row r="4973" spans="1:3" x14ac:dyDescent="0.25">
      <c r="A4973" s="96">
        <v>64730.707155310003</v>
      </c>
      <c r="B4973" s="88">
        <f t="shared" si="124"/>
        <v>35.26929284469</v>
      </c>
      <c r="C4973" s="96">
        <v>816.95499995720002</v>
      </c>
    </row>
    <row r="4974" spans="1:3" x14ac:dyDescent="0.25">
      <c r="A4974" s="96">
        <v>64733.42067295</v>
      </c>
      <c r="B4974" s="88">
        <f t="shared" si="124"/>
        <v>35.266579327049996</v>
      </c>
      <c r="C4974" s="96">
        <v>817.23699996250002</v>
      </c>
    </row>
    <row r="4975" spans="1:3" x14ac:dyDescent="0.25">
      <c r="A4975" s="96">
        <v>64741.524155469997</v>
      </c>
      <c r="B4975" s="88">
        <f t="shared" si="124"/>
        <v>35.258475844529997</v>
      </c>
      <c r="C4975" s="96">
        <v>817.43100004270002</v>
      </c>
    </row>
    <row r="4976" spans="1:3" x14ac:dyDescent="0.25">
      <c r="A4976" s="96">
        <v>64748.556484530003</v>
      </c>
      <c r="B4976" s="88">
        <f t="shared" si="124"/>
        <v>35.251443515470001</v>
      </c>
      <c r="C4976" s="96">
        <v>817.59499998759998</v>
      </c>
    </row>
    <row r="4977" spans="1:3" x14ac:dyDescent="0.25">
      <c r="A4977" s="96">
        <v>64756.749359970003</v>
      </c>
      <c r="B4977" s="88">
        <f t="shared" si="124"/>
        <v>35.243250640029999</v>
      </c>
      <c r="C4977" s="96">
        <v>818.19700000809996</v>
      </c>
    </row>
    <row r="4978" spans="1:3" x14ac:dyDescent="0.25">
      <c r="A4978" s="96">
        <v>64762.887884960001</v>
      </c>
      <c r="B4978" s="88">
        <f t="shared" si="124"/>
        <v>35.237112115040006</v>
      </c>
      <c r="C4978" s="96">
        <v>818.67099998519996</v>
      </c>
    </row>
    <row r="4979" spans="1:3" x14ac:dyDescent="0.25">
      <c r="A4979" s="96">
        <v>64763.693339489997</v>
      </c>
      <c r="B4979" s="88">
        <f t="shared" si="124"/>
        <v>35.236306660509996</v>
      </c>
      <c r="C4979" s="96">
        <v>818.68299998340001</v>
      </c>
    </row>
    <row r="4980" spans="1:3" x14ac:dyDescent="0.25">
      <c r="A4980" s="96">
        <v>64766.933204449997</v>
      </c>
      <c r="B4980" s="88">
        <f t="shared" si="124"/>
        <v>35.233066795550002</v>
      </c>
      <c r="C4980" s="96">
        <v>818.84999999779996</v>
      </c>
    </row>
    <row r="4981" spans="1:3" x14ac:dyDescent="0.25">
      <c r="A4981" s="96">
        <v>64771.261201339999</v>
      </c>
      <c r="B4981" s="88">
        <f t="shared" si="124"/>
        <v>35.228738798660004</v>
      </c>
      <c r="C4981" s="96">
        <v>819.2960000411</v>
      </c>
    </row>
    <row r="4982" spans="1:3" x14ac:dyDescent="0.25">
      <c r="A4982" s="96">
        <v>64778.829047129999</v>
      </c>
      <c r="B4982" s="88">
        <f t="shared" si="124"/>
        <v>35.221170952869997</v>
      </c>
      <c r="C4982" s="96">
        <v>819.64600000530004</v>
      </c>
    </row>
    <row r="4983" spans="1:3" x14ac:dyDescent="0.25">
      <c r="A4983" s="96">
        <v>64786.39630588</v>
      </c>
      <c r="B4983" s="88">
        <f t="shared" si="124"/>
        <v>35.213603694119996</v>
      </c>
      <c r="C4983" s="96">
        <v>820.23900000380002</v>
      </c>
    </row>
    <row r="4984" spans="1:3" x14ac:dyDescent="0.25">
      <c r="A4984" s="96">
        <v>64797.70012134</v>
      </c>
      <c r="B4984" s="88">
        <f t="shared" si="124"/>
        <v>35.20229987866</v>
      </c>
      <c r="C4984" s="96">
        <v>820.86200004440002</v>
      </c>
    </row>
    <row r="4985" spans="1:3" x14ac:dyDescent="0.25">
      <c r="A4985" s="96">
        <v>64801.531590250001</v>
      </c>
      <c r="B4985" s="88">
        <f t="shared" si="124"/>
        <v>35.198468409750006</v>
      </c>
      <c r="C4985" s="96">
        <v>820.95199998470002</v>
      </c>
    </row>
    <row r="4986" spans="1:3" x14ac:dyDescent="0.25">
      <c r="A4986" s="96">
        <v>64809.099887349999</v>
      </c>
      <c r="B4986" s="88">
        <f t="shared" si="124"/>
        <v>35.190900112649999</v>
      </c>
      <c r="C4986" s="96">
        <v>821.41700003300002</v>
      </c>
    </row>
    <row r="4987" spans="1:3" x14ac:dyDescent="0.25">
      <c r="A4987" s="96">
        <v>64817.984597930001</v>
      </c>
      <c r="B4987" s="88">
        <f t="shared" si="124"/>
        <v>35.182015402069993</v>
      </c>
      <c r="C4987" s="96">
        <v>821.88199998810001</v>
      </c>
    </row>
    <row r="4988" spans="1:3" x14ac:dyDescent="0.25">
      <c r="A4988" s="96">
        <v>64824.235197260001</v>
      </c>
      <c r="B4988" s="88">
        <f t="shared" si="124"/>
        <v>35.175764802740005</v>
      </c>
      <c r="C4988" s="96">
        <v>822.18000002209999</v>
      </c>
    </row>
    <row r="4989" spans="1:3" x14ac:dyDescent="0.25">
      <c r="A4989" s="96">
        <v>64831.803999149997</v>
      </c>
      <c r="B4989" s="88">
        <f t="shared" si="124"/>
        <v>35.168196000850003</v>
      </c>
      <c r="C4989" s="96">
        <v>822.37199999389998</v>
      </c>
    </row>
    <row r="4990" spans="1:3" x14ac:dyDescent="0.25">
      <c r="A4990" s="96">
        <v>64839.369901669997</v>
      </c>
      <c r="B4990" s="88">
        <f t="shared" si="124"/>
        <v>35.160630098330003</v>
      </c>
      <c r="C4990" s="96">
        <v>822.63599995519996</v>
      </c>
    </row>
    <row r="4991" spans="1:3" x14ac:dyDescent="0.25">
      <c r="A4991" s="96">
        <v>64854.506131050002</v>
      </c>
      <c r="B4991" s="88">
        <f t="shared" si="124"/>
        <v>35.145493868949998</v>
      </c>
      <c r="C4991" s="96">
        <v>822.90500000120005</v>
      </c>
    </row>
    <row r="4992" spans="1:3" x14ac:dyDescent="0.25">
      <c r="A4992" s="96">
        <v>64862.074245750002</v>
      </c>
      <c r="B4992" s="88">
        <f t="shared" si="124"/>
        <v>35.137925754249991</v>
      </c>
      <c r="C4992" s="96">
        <v>823.33000002430003</v>
      </c>
    </row>
    <row r="4993" spans="1:3" x14ac:dyDescent="0.25">
      <c r="A4993" s="96">
        <v>64867.016729540002</v>
      </c>
      <c r="B4993" s="88">
        <f t="shared" si="124"/>
        <v>35.132983270460002</v>
      </c>
      <c r="C4993" s="96">
        <v>823.50700002159999</v>
      </c>
    </row>
    <row r="4994" spans="1:3" x14ac:dyDescent="0.25">
      <c r="A4994" s="96">
        <v>64874.601671589997</v>
      </c>
      <c r="B4994" s="88">
        <f t="shared" si="124"/>
        <v>35.12539832841</v>
      </c>
      <c r="C4994" s="96">
        <v>823.76599999140001</v>
      </c>
    </row>
    <row r="4995" spans="1:3" x14ac:dyDescent="0.25">
      <c r="A4995" s="96">
        <v>64884.777969390001</v>
      </c>
      <c r="B4995" s="88">
        <f t="shared" si="124"/>
        <v>35.115222030609999</v>
      </c>
      <c r="C4995" s="96">
        <v>824.19600000599996</v>
      </c>
    </row>
    <row r="4996" spans="1:3" x14ac:dyDescent="0.25">
      <c r="A4996" s="96">
        <v>64892.345573250001</v>
      </c>
      <c r="B4996" s="88">
        <f t="shared" si="124"/>
        <v>35.107654426750003</v>
      </c>
      <c r="C4996" s="96">
        <v>824.30100001389997</v>
      </c>
    </row>
    <row r="4997" spans="1:3" x14ac:dyDescent="0.25">
      <c r="A4997" s="96">
        <v>64897.909740119998</v>
      </c>
      <c r="B4997" s="88">
        <f t="shared" ref="B4997:B5060" si="125">100-A4997/1000</f>
        <v>35.102090259880001</v>
      </c>
      <c r="C4997" s="96">
        <v>824.43799998609995</v>
      </c>
    </row>
    <row r="4998" spans="1:3" x14ac:dyDescent="0.25">
      <c r="A4998" s="96">
        <v>64906.718980949998</v>
      </c>
      <c r="B4998" s="88">
        <f t="shared" si="125"/>
        <v>35.093281019049996</v>
      </c>
      <c r="C4998" s="96">
        <v>824.60400003940003</v>
      </c>
    </row>
    <row r="4999" spans="1:3" x14ac:dyDescent="0.25">
      <c r="A4999" s="96">
        <v>64907.481037379999</v>
      </c>
      <c r="B4999" s="88">
        <f t="shared" si="125"/>
        <v>35.092518962620005</v>
      </c>
      <c r="C4999" s="96">
        <v>824.63100001220005</v>
      </c>
    </row>
    <row r="5000" spans="1:3" x14ac:dyDescent="0.25">
      <c r="A5000" s="96">
        <v>64914.853565029996</v>
      </c>
      <c r="B5000" s="88">
        <f t="shared" si="125"/>
        <v>35.08514643497</v>
      </c>
      <c r="C5000" s="96">
        <v>824.82200002299999</v>
      </c>
    </row>
    <row r="5001" spans="1:3" x14ac:dyDescent="0.25">
      <c r="A5001" s="96">
        <v>64922.617565289998</v>
      </c>
      <c r="B5001" s="88">
        <f t="shared" si="125"/>
        <v>35.077382434710003</v>
      </c>
      <c r="C5001" s="96">
        <v>824.87400004640006</v>
      </c>
    </row>
    <row r="5002" spans="1:3" x14ac:dyDescent="0.25">
      <c r="A5002" s="96">
        <v>64928.609725579998</v>
      </c>
      <c r="B5002" s="88">
        <f t="shared" si="125"/>
        <v>35.071390274419997</v>
      </c>
      <c r="C5002" s="96">
        <v>825.03000002349995</v>
      </c>
    </row>
    <row r="5003" spans="1:3" x14ac:dyDescent="0.25">
      <c r="A5003" s="96">
        <v>64930.185413680003</v>
      </c>
      <c r="B5003" s="88">
        <f t="shared" si="125"/>
        <v>35.069814586319993</v>
      </c>
      <c r="C5003" s="96">
        <v>825.05499998109997</v>
      </c>
    </row>
    <row r="5004" spans="1:3" x14ac:dyDescent="0.25">
      <c r="A5004" s="96">
        <v>64941.108944300002</v>
      </c>
      <c r="B5004" s="88">
        <f t="shared" si="125"/>
        <v>35.058891055700002</v>
      </c>
      <c r="C5004" s="96">
        <v>825.42599996549995</v>
      </c>
    </row>
    <row r="5005" spans="1:3" x14ac:dyDescent="0.25">
      <c r="A5005" s="96">
        <v>64945.321098139997</v>
      </c>
      <c r="B5005" s="88">
        <f t="shared" si="125"/>
        <v>35.054678901860001</v>
      </c>
      <c r="C5005" s="96">
        <v>825.48599995669997</v>
      </c>
    </row>
    <row r="5006" spans="1:3" x14ac:dyDescent="0.25">
      <c r="A5006" s="96">
        <v>64953.275388809998</v>
      </c>
      <c r="B5006" s="88">
        <f t="shared" si="125"/>
        <v>35.046724611190001</v>
      </c>
      <c r="C5006" s="96">
        <v>825.72899999100002</v>
      </c>
    </row>
    <row r="5007" spans="1:3" x14ac:dyDescent="0.25">
      <c r="A5007" s="96">
        <v>64960.456982290001</v>
      </c>
      <c r="B5007" s="88">
        <f t="shared" si="125"/>
        <v>35.039543017710002</v>
      </c>
      <c r="C5007" s="96">
        <v>825.9770000167</v>
      </c>
    </row>
    <row r="5008" spans="1:3" x14ac:dyDescent="0.25">
      <c r="A5008" s="96">
        <v>64964.322402580001</v>
      </c>
      <c r="B5008" s="88">
        <f t="shared" si="125"/>
        <v>35.035677597420005</v>
      </c>
      <c r="C5008" s="96">
        <v>826.05499995870002</v>
      </c>
    </row>
    <row r="5009" spans="1:3" x14ac:dyDescent="0.25">
      <c r="A5009" s="96">
        <v>64968.024422169998</v>
      </c>
      <c r="B5009" s="88">
        <f t="shared" si="125"/>
        <v>35.031975577829996</v>
      </c>
      <c r="C5009" s="96">
        <v>826.09499998390004</v>
      </c>
    </row>
    <row r="5010" spans="1:3" x14ac:dyDescent="0.25">
      <c r="A5010" s="96">
        <v>64976.680726279999</v>
      </c>
      <c r="B5010" s="88">
        <f t="shared" si="125"/>
        <v>35.023319273720006</v>
      </c>
      <c r="C5010" s="96">
        <v>826.24099997799999</v>
      </c>
    </row>
    <row r="5011" spans="1:3" x14ac:dyDescent="0.25">
      <c r="A5011" s="96">
        <v>64983.160162209999</v>
      </c>
      <c r="B5011" s="88">
        <f t="shared" si="125"/>
        <v>35.016839837790002</v>
      </c>
      <c r="C5011" s="96">
        <v>826.59299995749996</v>
      </c>
    </row>
    <row r="5012" spans="1:3" x14ac:dyDescent="0.25">
      <c r="A5012" s="96">
        <v>64992.381123389998</v>
      </c>
      <c r="B5012" s="88">
        <f t="shared" si="125"/>
        <v>35.007618876609996</v>
      </c>
      <c r="C5012" s="96">
        <v>826.69200001280001</v>
      </c>
    </row>
    <row r="5013" spans="1:3" x14ac:dyDescent="0.25">
      <c r="A5013" s="96">
        <v>64998.29673409</v>
      </c>
      <c r="B5013" s="88">
        <f t="shared" si="125"/>
        <v>35.001703265909995</v>
      </c>
      <c r="C5013" s="96">
        <v>826.88699996100001</v>
      </c>
    </row>
    <row r="5014" spans="1:3" x14ac:dyDescent="0.25">
      <c r="A5014" s="96">
        <v>65003.042752640002</v>
      </c>
      <c r="B5014" s="88">
        <f t="shared" si="125"/>
        <v>34.996957247360001</v>
      </c>
      <c r="C5014" s="96">
        <v>826.94000003860003</v>
      </c>
    </row>
    <row r="5015" spans="1:3" x14ac:dyDescent="0.25">
      <c r="A5015" s="96">
        <v>65010.772112830004</v>
      </c>
      <c r="B5015" s="88">
        <f t="shared" si="125"/>
        <v>34.989227887170003</v>
      </c>
      <c r="C5015" s="96">
        <v>827.2069999762</v>
      </c>
    </row>
    <row r="5016" spans="1:3" x14ac:dyDescent="0.25">
      <c r="A5016" s="96">
        <v>65013.432498139999</v>
      </c>
      <c r="B5016" s="88">
        <f t="shared" si="125"/>
        <v>34.986567501859994</v>
      </c>
      <c r="C5016" s="96">
        <v>827.31300003829995</v>
      </c>
    </row>
    <row r="5017" spans="1:3" x14ac:dyDescent="0.25">
      <c r="A5017" s="96">
        <v>65018.817299349997</v>
      </c>
      <c r="B5017" s="88">
        <f t="shared" si="125"/>
        <v>34.98118270065001</v>
      </c>
      <c r="C5017" s="96">
        <v>827.60500002649997</v>
      </c>
    </row>
    <row r="5018" spans="1:3" x14ac:dyDescent="0.25">
      <c r="A5018" s="96">
        <v>65020.99968565</v>
      </c>
      <c r="B5018" s="88">
        <f t="shared" si="125"/>
        <v>34.979000314350003</v>
      </c>
      <c r="C5018" s="96">
        <v>827.61000001800005</v>
      </c>
    </row>
    <row r="5019" spans="1:3" x14ac:dyDescent="0.25">
      <c r="A5019" s="96">
        <v>65028.567613040002</v>
      </c>
      <c r="B5019" s="88">
        <f t="shared" si="125"/>
        <v>34.971432386960004</v>
      </c>
      <c r="C5019" s="96">
        <v>827.83999999989999</v>
      </c>
    </row>
    <row r="5020" spans="1:3" x14ac:dyDescent="0.25">
      <c r="A5020" s="96">
        <v>65034.864909290001</v>
      </c>
      <c r="B5020" s="88">
        <f t="shared" si="125"/>
        <v>34.965135090709992</v>
      </c>
      <c r="C5020" s="96">
        <v>827.95999998230002</v>
      </c>
    </row>
    <row r="5021" spans="1:3" x14ac:dyDescent="0.25">
      <c r="A5021" s="96">
        <v>65036.135469000001</v>
      </c>
      <c r="B5021" s="88">
        <f t="shared" si="125"/>
        <v>34.963864530999999</v>
      </c>
      <c r="C5021" s="96">
        <v>828.00000000750003</v>
      </c>
    </row>
    <row r="5022" spans="1:3" x14ac:dyDescent="0.25">
      <c r="A5022" s="96">
        <v>65043.703380480001</v>
      </c>
      <c r="B5022" s="88">
        <f t="shared" si="125"/>
        <v>34.956296619520003</v>
      </c>
      <c r="C5022" s="96">
        <v>828.05200003089999</v>
      </c>
    </row>
    <row r="5023" spans="1:3" x14ac:dyDescent="0.25">
      <c r="A5023" s="96">
        <v>65049.429373229999</v>
      </c>
      <c r="B5023" s="88">
        <f t="shared" si="125"/>
        <v>34.950570626770002</v>
      </c>
      <c r="C5023" s="96">
        <v>828.23299996549997</v>
      </c>
    </row>
    <row r="5024" spans="1:3" x14ac:dyDescent="0.25">
      <c r="A5024" s="96">
        <v>65058.040565080002</v>
      </c>
      <c r="B5024" s="88">
        <f t="shared" si="125"/>
        <v>34.941959434919994</v>
      </c>
      <c r="C5024" s="96">
        <v>828.51600002500004</v>
      </c>
    </row>
    <row r="5025" spans="1:3" x14ac:dyDescent="0.25">
      <c r="A5025" s="96">
        <v>65066.406540509997</v>
      </c>
      <c r="B5025" s="88">
        <f t="shared" si="125"/>
        <v>34.933593459489998</v>
      </c>
      <c r="C5025" s="96">
        <v>828.7109999731</v>
      </c>
    </row>
    <row r="5026" spans="1:3" x14ac:dyDescent="0.25">
      <c r="A5026" s="96">
        <v>65073.974913919999</v>
      </c>
      <c r="B5026" s="88">
        <f t="shared" si="125"/>
        <v>34.926025086080003</v>
      </c>
      <c r="C5026" s="96">
        <v>828.76799998800004</v>
      </c>
    </row>
    <row r="5027" spans="1:3" x14ac:dyDescent="0.25">
      <c r="A5027" s="96">
        <v>65081.542610329998</v>
      </c>
      <c r="B5027" s="88">
        <f t="shared" si="125"/>
        <v>34.918457389669996</v>
      </c>
      <c r="C5027" s="96">
        <v>829.01300003749998</v>
      </c>
    </row>
    <row r="5028" spans="1:3" x14ac:dyDescent="0.25">
      <c r="A5028" s="96">
        <v>65084.460576919999</v>
      </c>
      <c r="B5028" s="88">
        <f t="shared" si="125"/>
        <v>34.915539423080006</v>
      </c>
      <c r="C5028" s="96">
        <v>829.24300001929998</v>
      </c>
    </row>
    <row r="5029" spans="1:3" x14ac:dyDescent="0.25">
      <c r="A5029" s="96">
        <v>65089.110841529997</v>
      </c>
      <c r="B5029" s="88">
        <f t="shared" si="125"/>
        <v>34.910889158469999</v>
      </c>
      <c r="C5029" s="96">
        <v>829.43700000640001</v>
      </c>
    </row>
    <row r="5030" spans="1:3" x14ac:dyDescent="0.25">
      <c r="A5030" s="96">
        <v>65096.678296919999</v>
      </c>
      <c r="B5030" s="88">
        <f t="shared" si="125"/>
        <v>34.903321703079996</v>
      </c>
      <c r="C5030" s="96">
        <v>829.68800000850001</v>
      </c>
    </row>
    <row r="5031" spans="1:3" x14ac:dyDescent="0.25">
      <c r="A5031" s="96">
        <v>65104.246530789998</v>
      </c>
      <c r="B5031" s="88">
        <f t="shared" si="125"/>
        <v>34.895753469210007</v>
      </c>
      <c r="C5031" s="96">
        <v>829.99499997119995</v>
      </c>
    </row>
    <row r="5032" spans="1:3" x14ac:dyDescent="0.25">
      <c r="A5032" s="96">
        <v>65114.115226200003</v>
      </c>
      <c r="B5032" s="88">
        <f t="shared" si="125"/>
        <v>34.885884773800001</v>
      </c>
      <c r="C5032" s="96">
        <v>830.66600000489996</v>
      </c>
    </row>
    <row r="5033" spans="1:3" x14ac:dyDescent="0.25">
      <c r="A5033" s="96">
        <v>65119.382417100001</v>
      </c>
      <c r="B5033" s="88">
        <f t="shared" si="125"/>
        <v>34.880617582900001</v>
      </c>
      <c r="C5033" s="96">
        <v>831.3110000268</v>
      </c>
    </row>
    <row r="5034" spans="1:3" x14ac:dyDescent="0.25">
      <c r="A5034" s="96">
        <v>65126.950466319999</v>
      </c>
      <c r="B5034" s="88">
        <f t="shared" si="125"/>
        <v>34.873049533680003</v>
      </c>
      <c r="C5034" s="96">
        <v>831.81100001560003</v>
      </c>
    </row>
    <row r="5035" spans="1:3" x14ac:dyDescent="0.25">
      <c r="A5035" s="96">
        <v>65134.518515540003</v>
      </c>
      <c r="B5035" s="88">
        <f t="shared" si="125"/>
        <v>34.865481484459991</v>
      </c>
      <c r="C5035" s="96">
        <v>831.92399999129998</v>
      </c>
    </row>
    <row r="5036" spans="1:3" x14ac:dyDescent="0.25">
      <c r="A5036" s="96">
        <v>65142.086038920002</v>
      </c>
      <c r="B5036" s="88">
        <f t="shared" si="125"/>
        <v>34.857913961080001</v>
      </c>
      <c r="C5036" s="96">
        <v>832.20000004400003</v>
      </c>
    </row>
    <row r="5037" spans="1:3" x14ac:dyDescent="0.25">
      <c r="A5037" s="96">
        <v>65149.65408814</v>
      </c>
      <c r="B5037" s="88">
        <f t="shared" si="125"/>
        <v>34.850345911860003</v>
      </c>
      <c r="C5037" s="96">
        <v>832.52699997280001</v>
      </c>
    </row>
    <row r="5038" spans="1:3" x14ac:dyDescent="0.25">
      <c r="A5038" s="96">
        <v>65152.014302739997</v>
      </c>
      <c r="B5038" s="88">
        <f t="shared" si="125"/>
        <v>34.84798569726</v>
      </c>
      <c r="C5038" s="96">
        <v>832.35899999740002</v>
      </c>
    </row>
    <row r="5039" spans="1:3" x14ac:dyDescent="0.25">
      <c r="A5039" s="96">
        <v>65157.221603869999</v>
      </c>
      <c r="B5039" s="88">
        <f t="shared" si="125"/>
        <v>34.842778396130001</v>
      </c>
      <c r="C5039" s="96">
        <v>832.66700001430002</v>
      </c>
    </row>
    <row r="5040" spans="1:3" x14ac:dyDescent="0.25">
      <c r="A5040" s="96">
        <v>65164.790412080001</v>
      </c>
      <c r="B5040" s="88">
        <f t="shared" si="125"/>
        <v>34.835209587920005</v>
      </c>
      <c r="C5040" s="96">
        <v>832.93000001459995</v>
      </c>
    </row>
    <row r="5041" spans="1:3" x14ac:dyDescent="0.25">
      <c r="A5041" s="96">
        <v>65169.585839610001</v>
      </c>
      <c r="B5041" s="88">
        <f t="shared" si="125"/>
        <v>34.830414160389992</v>
      </c>
      <c r="C5041" s="96">
        <v>833.15400004390006</v>
      </c>
    </row>
    <row r="5042" spans="1:3" x14ac:dyDescent="0.25">
      <c r="A5042" s="96">
        <v>65172.358251730002</v>
      </c>
      <c r="B5042" s="88">
        <f t="shared" si="125"/>
        <v>34.827641748269997</v>
      </c>
      <c r="C5042" s="96">
        <v>833.1819999777</v>
      </c>
    </row>
    <row r="5043" spans="1:3" x14ac:dyDescent="0.25">
      <c r="A5043" s="96">
        <v>65179.925502350001</v>
      </c>
      <c r="B5043" s="88">
        <f t="shared" si="125"/>
        <v>34.820074497649998</v>
      </c>
      <c r="C5043" s="96">
        <v>833.54700000959997</v>
      </c>
    </row>
    <row r="5044" spans="1:3" x14ac:dyDescent="0.25">
      <c r="A5044" s="96">
        <v>65184.959920890004</v>
      </c>
      <c r="B5044" s="88">
        <f t="shared" si="125"/>
        <v>34.815040079109991</v>
      </c>
      <c r="C5044" s="96">
        <v>833.59900003300004</v>
      </c>
    </row>
    <row r="5045" spans="1:3" x14ac:dyDescent="0.25">
      <c r="A5045" s="96">
        <v>65187.494010269998</v>
      </c>
      <c r="B5045" s="88">
        <f t="shared" si="125"/>
        <v>34.812505989729999</v>
      </c>
      <c r="C5045" s="96">
        <v>833.65299997850002</v>
      </c>
    </row>
    <row r="5046" spans="1:3" x14ac:dyDescent="0.25">
      <c r="A5046" s="96">
        <v>65195.061622970003</v>
      </c>
      <c r="B5046" s="88">
        <f t="shared" si="125"/>
        <v>34.804938377029998</v>
      </c>
      <c r="C5046" s="96">
        <v>834.1719999723</v>
      </c>
    </row>
    <row r="5047" spans="1:3" x14ac:dyDescent="0.25">
      <c r="A5047" s="96">
        <v>65196.971914319998</v>
      </c>
      <c r="B5047" s="88">
        <f t="shared" si="125"/>
        <v>34.803028085679998</v>
      </c>
      <c r="C5047" s="96">
        <v>834.23800000920005</v>
      </c>
    </row>
    <row r="5048" spans="1:3" x14ac:dyDescent="0.25">
      <c r="A5048" s="96">
        <v>65202.62961217</v>
      </c>
      <c r="B5048" s="88">
        <f t="shared" si="125"/>
        <v>34.79737038783</v>
      </c>
      <c r="C5048" s="96">
        <v>834.4759999588</v>
      </c>
    </row>
    <row r="5049" spans="1:3" x14ac:dyDescent="0.25">
      <c r="A5049" s="96">
        <v>65210.197211060004</v>
      </c>
      <c r="B5049" s="88">
        <f t="shared" si="125"/>
        <v>34.789802788939994</v>
      </c>
      <c r="C5049" s="96">
        <v>834.69999998809999</v>
      </c>
    </row>
    <row r="5050" spans="1:3" x14ac:dyDescent="0.25">
      <c r="A5050" s="96">
        <v>65214.569245480001</v>
      </c>
      <c r="B5050" s="88">
        <f t="shared" si="125"/>
        <v>34.785430754519993</v>
      </c>
      <c r="C5050" s="96">
        <v>834.71600001679997</v>
      </c>
    </row>
    <row r="5051" spans="1:3" x14ac:dyDescent="0.25">
      <c r="A5051" s="96">
        <v>65217.765349519999</v>
      </c>
      <c r="B5051" s="88">
        <f t="shared" si="125"/>
        <v>34.782234650480007</v>
      </c>
      <c r="C5051" s="96">
        <v>835.14699999239997</v>
      </c>
    </row>
    <row r="5052" spans="1:3" x14ac:dyDescent="0.25">
      <c r="A5052" s="96">
        <v>65235.650526090001</v>
      </c>
      <c r="B5052" s="88">
        <f t="shared" si="125"/>
        <v>34.764349473910002</v>
      </c>
      <c r="C5052" s="96">
        <v>836.30300004039998</v>
      </c>
    </row>
    <row r="5053" spans="1:3" x14ac:dyDescent="0.25">
      <c r="A5053" s="96">
        <v>65240.469018800002</v>
      </c>
      <c r="B5053" s="88">
        <f t="shared" si="125"/>
        <v>34.759530981200001</v>
      </c>
      <c r="C5053" s="96">
        <v>837.12899999690001</v>
      </c>
    </row>
    <row r="5054" spans="1:3" x14ac:dyDescent="0.25">
      <c r="A5054" s="96">
        <v>65248.037263639999</v>
      </c>
      <c r="B5054" s="88">
        <f t="shared" si="125"/>
        <v>34.751962736359999</v>
      </c>
      <c r="C5054" s="96">
        <v>837.39999996500001</v>
      </c>
    </row>
    <row r="5055" spans="1:3" x14ac:dyDescent="0.25">
      <c r="A5055" s="96">
        <v>65255.604523980001</v>
      </c>
      <c r="B5055" s="88">
        <f t="shared" si="125"/>
        <v>34.744395476020003</v>
      </c>
      <c r="C5055" s="96">
        <v>838.04200001059996</v>
      </c>
    </row>
    <row r="5056" spans="1:3" x14ac:dyDescent="0.25">
      <c r="A5056" s="96">
        <v>65264.520415860003</v>
      </c>
      <c r="B5056" s="88">
        <f t="shared" si="125"/>
        <v>34.735479584139995</v>
      </c>
      <c r="C5056" s="96">
        <v>838.63700002430005</v>
      </c>
    </row>
    <row r="5057" spans="1:3" x14ac:dyDescent="0.25">
      <c r="A5057" s="96">
        <v>65270.740773799997</v>
      </c>
      <c r="B5057" s="88">
        <f t="shared" si="125"/>
        <v>34.7292592262</v>
      </c>
      <c r="C5057" s="96">
        <v>839.18900003659996</v>
      </c>
    </row>
    <row r="5058" spans="1:3" x14ac:dyDescent="0.25">
      <c r="A5058" s="96">
        <v>65276.141949329998</v>
      </c>
      <c r="B5058" s="88">
        <f t="shared" si="125"/>
        <v>34.723858050670003</v>
      </c>
      <c r="C5058" s="96">
        <v>839.51500000429996</v>
      </c>
    </row>
    <row r="5059" spans="1:3" x14ac:dyDescent="0.25">
      <c r="A5059" s="96">
        <v>65278.308897640003</v>
      </c>
      <c r="B5059" s="88">
        <f t="shared" si="125"/>
        <v>34.721691102359998</v>
      </c>
      <c r="C5059" s="96">
        <v>839.57200001930005</v>
      </c>
    </row>
    <row r="5060" spans="1:3" x14ac:dyDescent="0.25">
      <c r="A5060" s="96">
        <v>65284.124795930002</v>
      </c>
      <c r="B5060" s="88">
        <f t="shared" si="125"/>
        <v>34.715875204070002</v>
      </c>
      <c r="C5060" s="96">
        <v>839.89500001069996</v>
      </c>
    </row>
    <row r="5061" spans="1:3" x14ac:dyDescent="0.25">
      <c r="A5061" s="96">
        <v>65285.876227640001</v>
      </c>
      <c r="B5061" s="88">
        <f t="shared" ref="B5061:B5124" si="126">100-A5061/1000</f>
        <v>34.714123772359997</v>
      </c>
      <c r="C5061" s="96">
        <v>840.01799996939997</v>
      </c>
    </row>
    <row r="5062" spans="1:3" x14ac:dyDescent="0.25">
      <c r="A5062" s="96">
        <v>65291.237704020001</v>
      </c>
      <c r="B5062" s="88">
        <f t="shared" si="126"/>
        <v>34.708762295979994</v>
      </c>
      <c r="C5062" s="96">
        <v>840.32000003380006</v>
      </c>
    </row>
    <row r="5063" spans="1:3" x14ac:dyDescent="0.25">
      <c r="A5063" s="96">
        <v>65296.396599350002</v>
      </c>
      <c r="B5063" s="88">
        <f t="shared" si="126"/>
        <v>34.703603400649996</v>
      </c>
      <c r="C5063" s="96">
        <v>840.57199999689999</v>
      </c>
    </row>
    <row r="5064" spans="1:3" x14ac:dyDescent="0.25">
      <c r="A5064" s="96">
        <v>65301.012676029997</v>
      </c>
      <c r="B5064" s="88">
        <f t="shared" si="126"/>
        <v>34.698987323970002</v>
      </c>
      <c r="C5064" s="96">
        <v>841.01900000130001</v>
      </c>
    </row>
    <row r="5065" spans="1:3" x14ac:dyDescent="0.25">
      <c r="A5065" s="96">
        <v>65307.015461050003</v>
      </c>
      <c r="B5065" s="88">
        <f t="shared" si="126"/>
        <v>34.69298453895</v>
      </c>
      <c r="C5065" s="96">
        <v>841.24500004569995</v>
      </c>
    </row>
    <row r="5066" spans="1:3" x14ac:dyDescent="0.25">
      <c r="A5066" s="96">
        <v>65308.580786899998</v>
      </c>
      <c r="B5066" s="88">
        <f t="shared" si="126"/>
        <v>34.691419213100005</v>
      </c>
      <c r="C5066" s="96">
        <v>841.27400003369996</v>
      </c>
    </row>
    <row r="5067" spans="1:3" x14ac:dyDescent="0.25">
      <c r="A5067" s="96">
        <v>65316.50266351</v>
      </c>
      <c r="B5067" s="88">
        <f t="shared" si="126"/>
        <v>34.683497336490007</v>
      </c>
      <c r="C5067" s="96">
        <v>841.86300000179995</v>
      </c>
    </row>
    <row r="5068" spans="1:3" x14ac:dyDescent="0.25">
      <c r="A5068" s="96">
        <v>65323.716216100001</v>
      </c>
      <c r="B5068" s="88">
        <f t="shared" si="126"/>
        <v>34.676283783900004</v>
      </c>
      <c r="C5068" s="96">
        <v>842.33400000259996</v>
      </c>
    </row>
    <row r="5069" spans="1:3" x14ac:dyDescent="0.25">
      <c r="A5069" s="96">
        <v>65326.778410250001</v>
      </c>
      <c r="B5069" s="88">
        <f t="shared" si="126"/>
        <v>34.67322158975</v>
      </c>
      <c r="C5069" s="96">
        <v>842.43999997150001</v>
      </c>
    </row>
    <row r="5070" spans="1:3" x14ac:dyDescent="0.25">
      <c r="A5070" s="96">
        <v>65331.28428752</v>
      </c>
      <c r="B5070" s="88">
        <f t="shared" si="126"/>
        <v>34.668715712479994</v>
      </c>
      <c r="C5070" s="96">
        <v>842.6529999636</v>
      </c>
    </row>
    <row r="5071" spans="1:3" x14ac:dyDescent="0.25">
      <c r="A5071" s="96">
        <v>65336.489576079999</v>
      </c>
      <c r="B5071" s="88">
        <f t="shared" si="126"/>
        <v>34.663510423920002</v>
      </c>
      <c r="C5071" s="96">
        <v>842.97700000930001</v>
      </c>
    </row>
    <row r="5072" spans="1:3" x14ac:dyDescent="0.25">
      <c r="A5072" s="96">
        <v>65347.355297319998</v>
      </c>
      <c r="B5072" s="88">
        <f t="shared" si="126"/>
        <v>34.652644702680007</v>
      </c>
      <c r="C5072" s="96">
        <v>843.44100000339995</v>
      </c>
    </row>
    <row r="5073" spans="1:3" x14ac:dyDescent="0.25">
      <c r="A5073" s="96">
        <v>65353.988056169997</v>
      </c>
      <c r="B5073" s="88">
        <f t="shared" si="126"/>
        <v>34.646011943830004</v>
      </c>
      <c r="C5073" s="96">
        <v>843.48899999629998</v>
      </c>
    </row>
    <row r="5074" spans="1:3" x14ac:dyDescent="0.25">
      <c r="A5074" s="96">
        <v>65361.555190439998</v>
      </c>
      <c r="B5074" s="88">
        <f t="shared" si="126"/>
        <v>34.638444809559999</v>
      </c>
      <c r="C5074" s="96">
        <v>843.62799998369997</v>
      </c>
    </row>
    <row r="5075" spans="1:3" x14ac:dyDescent="0.25">
      <c r="A5075" s="96">
        <v>65369.122922199997</v>
      </c>
      <c r="B5075" s="88">
        <f t="shared" si="126"/>
        <v>34.630877077800008</v>
      </c>
      <c r="C5075" s="96">
        <v>843.84500000629998</v>
      </c>
    </row>
    <row r="5076" spans="1:3" x14ac:dyDescent="0.25">
      <c r="A5076" s="96">
        <v>65376.690653960002</v>
      </c>
      <c r="B5076" s="88">
        <f t="shared" si="126"/>
        <v>34.623309346040003</v>
      </c>
      <c r="C5076" s="96">
        <v>844.43099999799995</v>
      </c>
    </row>
    <row r="5077" spans="1:3" x14ac:dyDescent="0.25">
      <c r="A5077" s="96">
        <v>65378.121131499996</v>
      </c>
      <c r="B5077" s="88">
        <f t="shared" si="126"/>
        <v>34.621878868500005</v>
      </c>
      <c r="C5077" s="96">
        <v>844.64600000530004</v>
      </c>
    </row>
    <row r="5078" spans="1:3" x14ac:dyDescent="0.25">
      <c r="A5078" s="96">
        <v>65384.258477169999</v>
      </c>
      <c r="B5078" s="88">
        <f t="shared" si="126"/>
        <v>34.615741522830007</v>
      </c>
      <c r="C5078" s="96">
        <v>844.97800001869996</v>
      </c>
    </row>
    <row r="5079" spans="1:3" x14ac:dyDescent="0.25">
      <c r="A5079" s="96">
        <v>65391.826835</v>
      </c>
      <c r="B5079" s="88">
        <f t="shared" si="126"/>
        <v>34.608173164999997</v>
      </c>
      <c r="C5079" s="96">
        <v>845.32200003039998</v>
      </c>
    </row>
    <row r="5080" spans="1:3" x14ac:dyDescent="0.25">
      <c r="A5080" s="96">
        <v>65393.415836259999</v>
      </c>
      <c r="B5080" s="88">
        <f t="shared" si="126"/>
        <v>34.606584163739996</v>
      </c>
      <c r="C5080" s="96">
        <v>845.32999999820004</v>
      </c>
    </row>
    <row r="5081" spans="1:3" x14ac:dyDescent="0.25">
      <c r="A5081" s="96">
        <v>65399.394113679999</v>
      </c>
      <c r="B5081" s="88">
        <f t="shared" si="126"/>
        <v>34.600605886319997</v>
      </c>
      <c r="C5081" s="96">
        <v>845.41600000109997</v>
      </c>
    </row>
    <row r="5082" spans="1:3" x14ac:dyDescent="0.25">
      <c r="A5082" s="96">
        <v>65406.962972239999</v>
      </c>
      <c r="B5082" s="88">
        <f t="shared" si="126"/>
        <v>34.593037027760005</v>
      </c>
      <c r="C5082" s="96">
        <v>845.83999997000001</v>
      </c>
    </row>
    <row r="5083" spans="1:3" x14ac:dyDescent="0.25">
      <c r="A5083" s="96">
        <v>65408.534560610002</v>
      </c>
      <c r="B5083" s="88">
        <f t="shared" si="126"/>
        <v>34.591465439389992</v>
      </c>
      <c r="C5083" s="96">
        <v>845.86799999699997</v>
      </c>
    </row>
    <row r="5084" spans="1:3" x14ac:dyDescent="0.25">
      <c r="A5084" s="96">
        <v>65414.530013889998</v>
      </c>
      <c r="B5084" s="88">
        <f t="shared" si="126"/>
        <v>34.585469986109999</v>
      </c>
      <c r="C5084" s="96">
        <v>846.09799997879998</v>
      </c>
    </row>
    <row r="5085" spans="1:3" x14ac:dyDescent="0.25">
      <c r="A5085" s="96">
        <v>65422.098834479999</v>
      </c>
      <c r="B5085" s="88">
        <f t="shared" si="126"/>
        <v>34.577901165520004</v>
      </c>
      <c r="C5085" s="96">
        <v>846.30500001830001</v>
      </c>
    </row>
    <row r="5086" spans="1:3" x14ac:dyDescent="0.25">
      <c r="A5086" s="96">
        <v>65427.46513199</v>
      </c>
      <c r="B5086" s="88">
        <f t="shared" si="126"/>
        <v>34.572534868009996</v>
      </c>
      <c r="C5086" s="96">
        <v>846.61199998109998</v>
      </c>
    </row>
    <row r="5087" spans="1:3" x14ac:dyDescent="0.25">
      <c r="A5087" s="96">
        <v>65429.666260110003</v>
      </c>
      <c r="B5087" s="88">
        <f t="shared" si="126"/>
        <v>34.570333739890003</v>
      </c>
      <c r="C5087" s="96">
        <v>846.68000003320003</v>
      </c>
    </row>
    <row r="5088" spans="1:3" x14ac:dyDescent="0.25">
      <c r="A5088" s="96">
        <v>65434.350536470003</v>
      </c>
      <c r="B5088" s="88">
        <f t="shared" si="126"/>
        <v>34.565649463529994</v>
      </c>
      <c r="C5088" s="96">
        <v>847.31200000269996</v>
      </c>
    </row>
    <row r="5089" spans="1:3" x14ac:dyDescent="0.25">
      <c r="A5089" s="96">
        <v>65437.234497799996</v>
      </c>
      <c r="B5089" s="88">
        <f t="shared" si="126"/>
        <v>34.562765502200008</v>
      </c>
      <c r="C5089" s="96">
        <v>847.49300003049996</v>
      </c>
    </row>
    <row r="5090" spans="1:3" x14ac:dyDescent="0.25">
      <c r="A5090" s="96">
        <v>65441.599696769998</v>
      </c>
      <c r="B5090" s="88">
        <f t="shared" si="126"/>
        <v>34.558400303230002</v>
      </c>
      <c r="C5090" s="96">
        <v>847.8210000135</v>
      </c>
    </row>
    <row r="5091" spans="1:3" x14ac:dyDescent="0.25">
      <c r="A5091" s="96">
        <v>65447.249590400002</v>
      </c>
      <c r="B5091" s="88">
        <f t="shared" si="126"/>
        <v>34.552750409599994</v>
      </c>
      <c r="C5091" s="96">
        <v>847.96200001609998</v>
      </c>
    </row>
    <row r="5092" spans="1:3" x14ac:dyDescent="0.25">
      <c r="A5092" s="96">
        <v>65452.369610419999</v>
      </c>
      <c r="B5092" s="88">
        <f t="shared" si="126"/>
        <v>34.547630389580007</v>
      </c>
      <c r="C5092" s="96">
        <v>848.23999999089995</v>
      </c>
    </row>
    <row r="5093" spans="1:3" x14ac:dyDescent="0.25">
      <c r="A5093" s="96">
        <v>65455.65540363</v>
      </c>
      <c r="B5093" s="88">
        <f t="shared" si="126"/>
        <v>34.544344596369996</v>
      </c>
      <c r="C5093" s="96">
        <v>848.25800003480003</v>
      </c>
    </row>
    <row r="5094" spans="1:3" x14ac:dyDescent="0.25">
      <c r="A5094" s="96">
        <v>65459.938126239998</v>
      </c>
      <c r="B5094" s="88">
        <f t="shared" si="126"/>
        <v>34.540061873759996</v>
      </c>
      <c r="C5094" s="96">
        <v>848.58600001779996</v>
      </c>
    </row>
    <row r="5095" spans="1:3" x14ac:dyDescent="0.25">
      <c r="A5095" s="96">
        <v>65462.478415990001</v>
      </c>
      <c r="B5095" s="88">
        <f t="shared" si="126"/>
        <v>34.537521584009994</v>
      </c>
      <c r="C5095" s="96">
        <v>849.0079999715</v>
      </c>
    </row>
    <row r="5096" spans="1:3" x14ac:dyDescent="0.25">
      <c r="A5096" s="96">
        <v>65469.508806730002</v>
      </c>
      <c r="B5096" s="88">
        <f t="shared" si="126"/>
        <v>34.530491193269995</v>
      </c>
      <c r="C5096" s="96">
        <v>849.16500000279996</v>
      </c>
    </row>
    <row r="5097" spans="1:3" x14ac:dyDescent="0.25">
      <c r="A5097" s="96">
        <v>65476.859910380001</v>
      </c>
      <c r="B5097" s="88">
        <f t="shared" si="126"/>
        <v>34.52314008962</v>
      </c>
      <c r="C5097" s="96">
        <v>849.28200000899994</v>
      </c>
    </row>
    <row r="5098" spans="1:3" x14ac:dyDescent="0.25">
      <c r="A5098" s="96">
        <v>65483.282973369998</v>
      </c>
      <c r="B5098" s="88">
        <f t="shared" si="126"/>
        <v>34.516717026630005</v>
      </c>
      <c r="C5098" s="96">
        <v>849.40899999809994</v>
      </c>
    </row>
    <row r="5099" spans="1:3" x14ac:dyDescent="0.25">
      <c r="A5099" s="96">
        <v>65490.20951629</v>
      </c>
      <c r="B5099" s="88">
        <f t="shared" si="126"/>
        <v>34.509790483710006</v>
      </c>
      <c r="C5099" s="96">
        <v>849.82700001449996</v>
      </c>
    </row>
    <row r="5100" spans="1:3" x14ac:dyDescent="0.25">
      <c r="A5100" s="96">
        <v>65497.777707759997</v>
      </c>
      <c r="B5100" s="88">
        <f t="shared" si="126"/>
        <v>34.502222292240006</v>
      </c>
      <c r="C5100" s="96">
        <v>850.01399999479997</v>
      </c>
    </row>
    <row r="5101" spans="1:3" x14ac:dyDescent="0.25">
      <c r="A5101" s="96">
        <v>65500.207357320003</v>
      </c>
      <c r="B5101" s="88">
        <f t="shared" si="126"/>
        <v>34.499792642679992</v>
      </c>
      <c r="C5101" s="96">
        <v>850.14200003819997</v>
      </c>
    </row>
    <row r="5102" spans="1:3" x14ac:dyDescent="0.25">
      <c r="A5102" s="96">
        <v>65505.345622109999</v>
      </c>
      <c r="B5102" s="88">
        <f t="shared" si="126"/>
        <v>34.494654377890001</v>
      </c>
      <c r="C5102" s="96">
        <v>850.54799996320003</v>
      </c>
    </row>
    <row r="5103" spans="1:3" x14ac:dyDescent="0.25">
      <c r="A5103" s="96">
        <v>65512.913613650002</v>
      </c>
      <c r="B5103" s="88">
        <f t="shared" si="126"/>
        <v>34.487086386350001</v>
      </c>
      <c r="C5103" s="96">
        <v>850.93100003899997</v>
      </c>
    </row>
    <row r="5104" spans="1:3" x14ac:dyDescent="0.25">
      <c r="A5104" s="96">
        <v>65516.129014719998</v>
      </c>
      <c r="B5104" s="88">
        <f t="shared" si="126"/>
        <v>34.483870985280006</v>
      </c>
      <c r="C5104" s="96">
        <v>851.02500000969997</v>
      </c>
    </row>
    <row r="5105" spans="1:3" x14ac:dyDescent="0.25">
      <c r="A5105" s="96">
        <v>65520.481072850002</v>
      </c>
      <c r="B5105" s="88">
        <f t="shared" si="126"/>
        <v>34.479518927149996</v>
      </c>
      <c r="C5105" s="96">
        <v>851.41900002960006</v>
      </c>
    </row>
    <row r="5106" spans="1:3" x14ac:dyDescent="0.25">
      <c r="A5106" s="96">
        <v>65528.049090089997</v>
      </c>
      <c r="B5106" s="88">
        <f t="shared" si="126"/>
        <v>34.471950909910007</v>
      </c>
      <c r="C5106" s="96">
        <v>851.66300002490004</v>
      </c>
    </row>
    <row r="5107" spans="1:3" x14ac:dyDescent="0.25">
      <c r="A5107" s="96">
        <v>65530.454933189998</v>
      </c>
      <c r="B5107" s="88">
        <f t="shared" si="126"/>
        <v>34.469545066809999</v>
      </c>
      <c r="C5107" s="96">
        <v>851.9120000117</v>
      </c>
    </row>
    <row r="5108" spans="1:3" x14ac:dyDescent="0.25">
      <c r="A5108" s="96">
        <v>65535.617073920002</v>
      </c>
      <c r="B5108" s="88">
        <f t="shared" si="126"/>
        <v>34.464382926079992</v>
      </c>
      <c r="C5108" s="96">
        <v>852.23200002689998</v>
      </c>
    </row>
    <row r="5109" spans="1:3" x14ac:dyDescent="0.25">
      <c r="A5109" s="96">
        <v>65543.185636270005</v>
      </c>
      <c r="B5109" s="88">
        <f t="shared" si="126"/>
        <v>34.45681436372999</v>
      </c>
      <c r="C5109" s="96">
        <v>852.3990000412</v>
      </c>
    </row>
    <row r="5110" spans="1:3" x14ac:dyDescent="0.25">
      <c r="A5110" s="96">
        <v>65550.060797719998</v>
      </c>
      <c r="B5110" s="88">
        <f t="shared" si="126"/>
        <v>34.449939202280007</v>
      </c>
      <c r="C5110" s="96">
        <v>852.74800004439999</v>
      </c>
    </row>
    <row r="5111" spans="1:3" x14ac:dyDescent="0.25">
      <c r="A5111" s="96">
        <v>65550.753205839996</v>
      </c>
      <c r="B5111" s="88">
        <f t="shared" si="126"/>
        <v>34.449246794160004</v>
      </c>
      <c r="C5111" s="96">
        <v>852.75399999690001</v>
      </c>
    </row>
    <row r="5112" spans="1:3" x14ac:dyDescent="0.25">
      <c r="A5112" s="96">
        <v>65564.418172179998</v>
      </c>
      <c r="B5112" s="88">
        <f t="shared" si="126"/>
        <v>34.435581827820002</v>
      </c>
      <c r="C5112" s="96">
        <v>853.00400003790003</v>
      </c>
    </row>
    <row r="5113" spans="1:3" x14ac:dyDescent="0.25">
      <c r="A5113" s="96">
        <v>65565.889532429996</v>
      </c>
      <c r="B5113" s="88">
        <f t="shared" si="126"/>
        <v>34.434110467570008</v>
      </c>
      <c r="C5113" s="96">
        <v>853.00999999049998</v>
      </c>
    </row>
    <row r="5114" spans="1:3" x14ac:dyDescent="0.25">
      <c r="A5114" s="96">
        <v>65573.457207970001</v>
      </c>
      <c r="B5114" s="88">
        <f t="shared" si="126"/>
        <v>34.426542792030006</v>
      </c>
      <c r="C5114" s="96">
        <v>853.3150000311</v>
      </c>
    </row>
    <row r="5115" spans="1:3" x14ac:dyDescent="0.25">
      <c r="A5115" s="96">
        <v>65581.024883499995</v>
      </c>
      <c r="B5115" s="88">
        <f t="shared" si="126"/>
        <v>34.418975116500008</v>
      </c>
      <c r="C5115" s="96">
        <v>853.95300004629996</v>
      </c>
    </row>
    <row r="5116" spans="1:3" x14ac:dyDescent="0.25">
      <c r="A5116" s="96">
        <v>65585.057200580006</v>
      </c>
      <c r="B5116" s="88">
        <f t="shared" si="126"/>
        <v>34.41494279941999</v>
      </c>
      <c r="C5116" s="96">
        <v>854.00499997659995</v>
      </c>
    </row>
    <row r="5117" spans="1:3" x14ac:dyDescent="0.25">
      <c r="A5117" s="96">
        <v>65588.593258409994</v>
      </c>
      <c r="B5117" s="88">
        <f t="shared" si="126"/>
        <v>34.41140674159</v>
      </c>
      <c r="C5117" s="96">
        <v>854.0710000135</v>
      </c>
    </row>
    <row r="5118" spans="1:3" x14ac:dyDescent="0.25">
      <c r="A5118" s="96">
        <v>65593.912716460007</v>
      </c>
      <c r="B5118" s="88">
        <f t="shared" si="126"/>
        <v>34.406087283539989</v>
      </c>
      <c r="C5118" s="96">
        <v>854.2500000261</v>
      </c>
    </row>
    <row r="5119" spans="1:3" x14ac:dyDescent="0.25">
      <c r="A5119" s="96">
        <v>65596.160651080005</v>
      </c>
      <c r="B5119" s="88">
        <f t="shared" si="126"/>
        <v>34.403839348920002</v>
      </c>
      <c r="C5119" s="96">
        <v>854.49499998240003</v>
      </c>
    </row>
    <row r="5120" spans="1:3" x14ac:dyDescent="0.25">
      <c r="A5120" s="96">
        <v>65597.969514259996</v>
      </c>
      <c r="B5120" s="88">
        <f t="shared" si="126"/>
        <v>34.402030485739999</v>
      </c>
      <c r="C5120" s="96">
        <v>854.81299998240002</v>
      </c>
    </row>
    <row r="5121" spans="1:3" x14ac:dyDescent="0.25">
      <c r="A5121" s="96">
        <v>65603.729125350001</v>
      </c>
      <c r="B5121" s="88">
        <f t="shared" si="126"/>
        <v>34.39627087465</v>
      </c>
      <c r="C5121" s="96">
        <v>855.25000000370005</v>
      </c>
    </row>
    <row r="5122" spans="1:3" x14ac:dyDescent="0.25">
      <c r="A5122" s="96">
        <v>65604.702462390007</v>
      </c>
      <c r="B5122" s="88">
        <f t="shared" si="126"/>
        <v>34.395297537609991</v>
      </c>
      <c r="C5122" s="96">
        <v>855.38300003860002</v>
      </c>
    </row>
    <row r="5123" spans="1:3" x14ac:dyDescent="0.25">
      <c r="A5123" s="96">
        <v>65608.417996279997</v>
      </c>
      <c r="B5123" s="88">
        <f t="shared" si="126"/>
        <v>34.391582003720004</v>
      </c>
      <c r="C5123" s="96">
        <v>855.66800002009995</v>
      </c>
    </row>
    <row r="5124" spans="1:3" x14ac:dyDescent="0.25">
      <c r="A5124" s="96">
        <v>65612.538705190003</v>
      </c>
      <c r="B5124" s="88">
        <f t="shared" si="126"/>
        <v>34.387461294809995</v>
      </c>
      <c r="C5124" s="96">
        <v>855.754000023</v>
      </c>
    </row>
    <row r="5125" spans="1:3" x14ac:dyDescent="0.25">
      <c r="A5125" s="96">
        <v>65618.164355469999</v>
      </c>
      <c r="B5125" s="88">
        <f t="shared" ref="B5125:B5188" si="127">100-A5125/1000</f>
        <v>34.38183564453</v>
      </c>
      <c r="C5125" s="96">
        <v>855.95599997789998</v>
      </c>
    </row>
    <row r="5126" spans="1:3" x14ac:dyDescent="0.25">
      <c r="A5126" s="96">
        <v>65618.864867419994</v>
      </c>
      <c r="B5126" s="88">
        <f t="shared" si="127"/>
        <v>34.381135132579999</v>
      </c>
      <c r="C5126" s="96">
        <v>855.97600003699995</v>
      </c>
    </row>
    <row r="5127" spans="1:3" x14ac:dyDescent="0.25">
      <c r="A5127" s="96">
        <v>65626.108496340006</v>
      </c>
      <c r="B5127" s="88">
        <f t="shared" si="127"/>
        <v>34.373891503659991</v>
      </c>
      <c r="C5127" s="96">
        <v>856.34000001480001</v>
      </c>
    </row>
    <row r="5128" spans="1:3" x14ac:dyDescent="0.25">
      <c r="A5128" s="96">
        <v>65626.432521030001</v>
      </c>
      <c r="B5128" s="88">
        <f t="shared" si="127"/>
        <v>34.373567478970003</v>
      </c>
      <c r="C5128" s="96">
        <v>856.34099997579995</v>
      </c>
    </row>
    <row r="5129" spans="1:3" x14ac:dyDescent="0.25">
      <c r="A5129" s="96">
        <v>65634.000092510003</v>
      </c>
      <c r="B5129" s="88">
        <f t="shared" si="127"/>
        <v>34.365999907489993</v>
      </c>
      <c r="C5129" s="96">
        <v>856.72700002789998</v>
      </c>
    </row>
    <row r="5130" spans="1:3" x14ac:dyDescent="0.25">
      <c r="A5130" s="96">
        <v>65635.757168490003</v>
      </c>
      <c r="B5130" s="88">
        <f t="shared" si="127"/>
        <v>34.364242831509998</v>
      </c>
      <c r="C5130" s="96">
        <v>856.9230000302</v>
      </c>
    </row>
    <row r="5131" spans="1:3" x14ac:dyDescent="0.25">
      <c r="A5131" s="96">
        <v>65641.568039770005</v>
      </c>
      <c r="B5131" s="88">
        <f t="shared" si="127"/>
        <v>34.358431960229993</v>
      </c>
      <c r="C5131" s="96">
        <v>857.11900003250003</v>
      </c>
    </row>
    <row r="5132" spans="1:3" x14ac:dyDescent="0.25">
      <c r="A5132" s="96">
        <v>65646.937568699999</v>
      </c>
      <c r="B5132" s="88">
        <f t="shared" si="127"/>
        <v>34.353062431300003</v>
      </c>
      <c r="C5132" s="96">
        <v>857.56200000640001</v>
      </c>
    </row>
    <row r="5133" spans="1:3" x14ac:dyDescent="0.25">
      <c r="A5133" s="96">
        <v>65653.208927090003</v>
      </c>
      <c r="B5133" s="88">
        <f t="shared" si="127"/>
        <v>34.346791072909994</v>
      </c>
      <c r="C5133" s="96">
        <v>857.74499995630003</v>
      </c>
    </row>
    <row r="5134" spans="1:3" x14ac:dyDescent="0.25">
      <c r="A5134" s="96">
        <v>65656.703193249996</v>
      </c>
      <c r="B5134" s="88">
        <f t="shared" si="127"/>
        <v>34.343296806750004</v>
      </c>
      <c r="C5134" s="96">
        <v>857.78200000519996</v>
      </c>
    </row>
    <row r="5135" spans="1:3" x14ac:dyDescent="0.25">
      <c r="A5135" s="96">
        <v>65661.938771529996</v>
      </c>
      <c r="B5135" s="88">
        <f t="shared" si="127"/>
        <v>34.338061228470011</v>
      </c>
      <c r="C5135" s="96">
        <v>857.89600003509997</v>
      </c>
    </row>
    <row r="5136" spans="1:3" x14ac:dyDescent="0.25">
      <c r="A5136" s="96">
        <v>65664.271408889996</v>
      </c>
      <c r="B5136" s="88">
        <f t="shared" si="127"/>
        <v>34.335728591109998</v>
      </c>
      <c r="C5136" s="96">
        <v>857.95400001109999</v>
      </c>
    </row>
    <row r="5137" spans="1:3" x14ac:dyDescent="0.25">
      <c r="A5137" s="96">
        <v>65671.839340310005</v>
      </c>
      <c r="B5137" s="88">
        <f t="shared" si="127"/>
        <v>34.328160659689999</v>
      </c>
      <c r="C5137" s="96">
        <v>858.5420000181</v>
      </c>
    </row>
    <row r="5138" spans="1:3" x14ac:dyDescent="0.25">
      <c r="A5138" s="96">
        <v>65678.590054109998</v>
      </c>
      <c r="B5138" s="88">
        <f t="shared" si="127"/>
        <v>34.321409945889997</v>
      </c>
      <c r="C5138" s="96">
        <v>858.78300003710001</v>
      </c>
    </row>
    <row r="5139" spans="1:3" x14ac:dyDescent="0.25">
      <c r="A5139" s="96">
        <v>65679.407503809998</v>
      </c>
      <c r="B5139" s="88">
        <f t="shared" si="127"/>
        <v>34.320592496190002</v>
      </c>
      <c r="C5139" s="96">
        <v>858.83499996739999</v>
      </c>
    </row>
    <row r="5140" spans="1:3" x14ac:dyDescent="0.25">
      <c r="A5140" s="96">
        <v>65686.975148219994</v>
      </c>
      <c r="B5140" s="88">
        <f t="shared" si="127"/>
        <v>34.31302485178</v>
      </c>
      <c r="C5140" s="96">
        <v>859.12699995560001</v>
      </c>
    </row>
    <row r="5141" spans="1:3" x14ac:dyDescent="0.25">
      <c r="A5141" s="96">
        <v>65692.977181969996</v>
      </c>
      <c r="B5141" s="88">
        <f t="shared" si="127"/>
        <v>34.307022818030006</v>
      </c>
      <c r="C5141" s="96">
        <v>859.60600001739999</v>
      </c>
    </row>
    <row r="5142" spans="1:3" x14ac:dyDescent="0.25">
      <c r="A5142" s="96">
        <v>65694.54342365</v>
      </c>
      <c r="B5142" s="88">
        <f t="shared" si="127"/>
        <v>34.305456576349997</v>
      </c>
      <c r="C5142" s="96">
        <v>859.78000003839998</v>
      </c>
    </row>
    <row r="5143" spans="1:3" x14ac:dyDescent="0.25">
      <c r="A5143" s="96">
        <v>65695.526356500006</v>
      </c>
      <c r="B5143" s="88">
        <f t="shared" si="127"/>
        <v>34.304473643499989</v>
      </c>
      <c r="C5143" s="96">
        <v>860.04899999129998</v>
      </c>
    </row>
    <row r="5144" spans="1:3" x14ac:dyDescent="0.25">
      <c r="A5144" s="96">
        <v>65699.25920421</v>
      </c>
      <c r="B5144" s="88">
        <f t="shared" si="127"/>
        <v>34.300740795790006</v>
      </c>
      <c r="C5144" s="96">
        <v>860.63699999820005</v>
      </c>
    </row>
    <row r="5145" spans="1:3" x14ac:dyDescent="0.25">
      <c r="A5145" s="96">
        <v>65700.974416149998</v>
      </c>
      <c r="B5145" s="88">
        <f t="shared" si="127"/>
        <v>34.299025583849996</v>
      </c>
      <c r="C5145" s="96">
        <v>860.64999995749997</v>
      </c>
    </row>
    <row r="5146" spans="1:3" x14ac:dyDescent="0.25">
      <c r="A5146" s="96">
        <v>65702.111192729993</v>
      </c>
      <c r="B5146" s="88">
        <f t="shared" si="127"/>
        <v>34.297888807270013</v>
      </c>
      <c r="C5146" s="96">
        <v>860.65899997949998</v>
      </c>
    </row>
    <row r="5147" spans="1:3" x14ac:dyDescent="0.25">
      <c r="A5147" s="96">
        <v>65709.679091049999</v>
      </c>
      <c r="B5147" s="88">
        <f t="shared" si="127"/>
        <v>34.290320908950008</v>
      </c>
      <c r="C5147" s="96">
        <v>860.84200002249997</v>
      </c>
    </row>
    <row r="5148" spans="1:3" x14ac:dyDescent="0.25">
      <c r="A5148" s="96">
        <v>65717.246989380001</v>
      </c>
      <c r="B5148" s="88">
        <f t="shared" si="127"/>
        <v>34.282753010619999</v>
      </c>
      <c r="C5148" s="96">
        <v>861.35299995540004</v>
      </c>
    </row>
    <row r="5149" spans="1:3" x14ac:dyDescent="0.25">
      <c r="A5149" s="96">
        <v>65724.814887700006</v>
      </c>
      <c r="B5149" s="88">
        <f t="shared" si="127"/>
        <v>34.275185112299994</v>
      </c>
      <c r="C5149" s="96">
        <v>861.63100002329998</v>
      </c>
    </row>
    <row r="5150" spans="1:3" x14ac:dyDescent="0.25">
      <c r="A5150" s="96">
        <v>65725.909194780004</v>
      </c>
      <c r="B5150" s="88">
        <f t="shared" si="127"/>
        <v>34.274090805219998</v>
      </c>
      <c r="C5150" s="96">
        <v>861.73600003119998</v>
      </c>
    </row>
    <row r="5151" spans="1:3" x14ac:dyDescent="0.25">
      <c r="A5151" s="96">
        <v>65732.382934039997</v>
      </c>
      <c r="B5151" s="88">
        <f t="shared" si="127"/>
        <v>34.267617065959996</v>
      </c>
      <c r="C5151" s="96">
        <v>861.98300000280005</v>
      </c>
    </row>
    <row r="5152" spans="1:3" x14ac:dyDescent="0.25">
      <c r="A5152" s="96">
        <v>65739.951161379999</v>
      </c>
      <c r="B5152" s="88">
        <f t="shared" si="127"/>
        <v>34.260048838620008</v>
      </c>
      <c r="C5152" s="96">
        <v>862.45199998839996</v>
      </c>
    </row>
    <row r="5153" spans="1:3" x14ac:dyDescent="0.25">
      <c r="A5153" s="96">
        <v>65747.519388710003</v>
      </c>
      <c r="B5153" s="88">
        <f t="shared" si="127"/>
        <v>34.252480611289997</v>
      </c>
      <c r="C5153" s="96">
        <v>862.86200003700003</v>
      </c>
    </row>
    <row r="5154" spans="1:3" x14ac:dyDescent="0.25">
      <c r="A5154" s="96">
        <v>65755.086112970006</v>
      </c>
      <c r="B5154" s="88">
        <f t="shared" si="127"/>
        <v>34.244913887029995</v>
      </c>
      <c r="C5154" s="96">
        <v>862.98999998720001</v>
      </c>
    </row>
    <row r="5155" spans="1:3" x14ac:dyDescent="0.25">
      <c r="A5155" s="96">
        <v>65762.653096520007</v>
      </c>
      <c r="B5155" s="88">
        <f t="shared" si="127"/>
        <v>34.237346903479988</v>
      </c>
      <c r="C5155" s="96">
        <v>863.30799998719999</v>
      </c>
    </row>
    <row r="5156" spans="1:3" x14ac:dyDescent="0.25">
      <c r="A5156" s="96">
        <v>65773.012649109995</v>
      </c>
      <c r="B5156" s="88">
        <f t="shared" si="127"/>
        <v>34.226987350889999</v>
      </c>
      <c r="C5156" s="96">
        <v>863.33600001410002</v>
      </c>
    </row>
    <row r="5157" spans="1:3" x14ac:dyDescent="0.25">
      <c r="A5157" s="96">
        <v>65777.789399579997</v>
      </c>
      <c r="B5157" s="88">
        <f t="shared" si="127"/>
        <v>34.222210600419999</v>
      </c>
      <c r="C5157" s="96">
        <v>863.3919999748</v>
      </c>
    </row>
    <row r="5158" spans="1:3" x14ac:dyDescent="0.25">
      <c r="A5158" s="96">
        <v>65785.356843860005</v>
      </c>
      <c r="B5158" s="88">
        <f t="shared" si="127"/>
        <v>34.214643156139999</v>
      </c>
      <c r="C5158" s="96">
        <v>863.70999997479998</v>
      </c>
    </row>
    <row r="5159" spans="1:3" x14ac:dyDescent="0.25">
      <c r="A5159" s="96">
        <v>65800.493491610003</v>
      </c>
      <c r="B5159" s="88">
        <f t="shared" si="127"/>
        <v>34.199506508390002</v>
      </c>
      <c r="C5159" s="96">
        <v>863.77300003539995</v>
      </c>
    </row>
    <row r="5160" spans="1:3" x14ac:dyDescent="0.25">
      <c r="A5160" s="96">
        <v>65808.06068938</v>
      </c>
      <c r="B5160" s="88">
        <f t="shared" si="127"/>
        <v>34.19193931062</v>
      </c>
      <c r="C5160" s="96">
        <v>864.7399999946</v>
      </c>
    </row>
    <row r="5161" spans="1:3" x14ac:dyDescent="0.25">
      <c r="A5161" s="96">
        <v>65812.267358480007</v>
      </c>
      <c r="B5161" s="88">
        <f t="shared" si="127"/>
        <v>34.18773264152</v>
      </c>
      <c r="C5161" s="96">
        <v>864.86800003799999</v>
      </c>
    </row>
    <row r="5162" spans="1:3" x14ac:dyDescent="0.25">
      <c r="A5162" s="96">
        <v>65815.628946500001</v>
      </c>
      <c r="B5162" s="88">
        <f t="shared" si="127"/>
        <v>34.184371053500001</v>
      </c>
      <c r="C5162" s="96">
        <v>865.13699999079995</v>
      </c>
    </row>
    <row r="5163" spans="1:3" x14ac:dyDescent="0.25">
      <c r="A5163" s="96">
        <v>65830.764249500004</v>
      </c>
      <c r="B5163" s="88">
        <f t="shared" si="127"/>
        <v>34.169235750499993</v>
      </c>
      <c r="C5163" s="96">
        <v>865.69800002500006</v>
      </c>
    </row>
    <row r="5164" spans="1:3" x14ac:dyDescent="0.25">
      <c r="A5164" s="96">
        <v>65834.903612979993</v>
      </c>
      <c r="B5164" s="88">
        <f t="shared" si="127"/>
        <v>34.16509638702</v>
      </c>
      <c r="C5164" s="96">
        <v>865.7100000232</v>
      </c>
    </row>
    <row r="5165" spans="1:3" x14ac:dyDescent="0.25">
      <c r="A5165" s="96">
        <v>65838.333059729994</v>
      </c>
      <c r="B5165" s="88">
        <f t="shared" si="127"/>
        <v>34.16166694027001</v>
      </c>
      <c r="C5165" s="96">
        <v>865.75100000949999</v>
      </c>
    </row>
    <row r="5166" spans="1:3" x14ac:dyDescent="0.25">
      <c r="A5166" s="96">
        <v>65843.257878610006</v>
      </c>
      <c r="B5166" s="88">
        <f t="shared" si="127"/>
        <v>34.156742121389996</v>
      </c>
      <c r="C5166" s="96">
        <v>865.97599999980002</v>
      </c>
    </row>
    <row r="5167" spans="1:3" x14ac:dyDescent="0.25">
      <c r="A5167" s="96">
        <v>65845.900716479999</v>
      </c>
      <c r="B5167" s="88">
        <f t="shared" si="127"/>
        <v>34.154099283519997</v>
      </c>
      <c r="C5167" s="96">
        <v>866.00999997930001</v>
      </c>
    </row>
    <row r="5168" spans="1:3" x14ac:dyDescent="0.25">
      <c r="A5168" s="96">
        <v>65851.413162219993</v>
      </c>
      <c r="B5168" s="88">
        <f t="shared" si="127"/>
        <v>34.148586837780002</v>
      </c>
      <c r="C5168" s="96">
        <v>866.13899998370005</v>
      </c>
    </row>
    <row r="5169" spans="1:3" x14ac:dyDescent="0.25">
      <c r="A5169" s="96">
        <v>65853.468425219995</v>
      </c>
      <c r="B5169" s="88">
        <f t="shared" si="127"/>
        <v>34.146531574779999</v>
      </c>
      <c r="C5169" s="96">
        <v>866.52699995789999</v>
      </c>
    </row>
    <row r="5170" spans="1:3" x14ac:dyDescent="0.25">
      <c r="A5170" s="96">
        <v>65861.036625659995</v>
      </c>
      <c r="B5170" s="88">
        <f t="shared" si="127"/>
        <v>34.138963374340008</v>
      </c>
      <c r="C5170" s="96">
        <v>866.82999998330001</v>
      </c>
    </row>
    <row r="5171" spans="1:3" x14ac:dyDescent="0.25">
      <c r="A5171" s="96">
        <v>65868.604201370006</v>
      </c>
      <c r="B5171" s="88">
        <f t="shared" si="127"/>
        <v>34.131395798629995</v>
      </c>
      <c r="C5171" s="96">
        <v>866.83999996629996</v>
      </c>
    </row>
    <row r="5172" spans="1:3" x14ac:dyDescent="0.25">
      <c r="A5172" s="96">
        <v>65876.171707760004</v>
      </c>
      <c r="B5172" s="88">
        <f t="shared" si="127"/>
        <v>34.123828292239992</v>
      </c>
      <c r="C5172" s="96">
        <v>867.1610000357</v>
      </c>
    </row>
    <row r="5173" spans="1:3" x14ac:dyDescent="0.25">
      <c r="A5173" s="96">
        <v>65880.569653300001</v>
      </c>
      <c r="B5173" s="88">
        <f t="shared" si="127"/>
        <v>34.1194303467</v>
      </c>
      <c r="C5173" s="96">
        <v>867.59200001140005</v>
      </c>
    </row>
    <row r="5174" spans="1:3" x14ac:dyDescent="0.25">
      <c r="A5174" s="96">
        <v>65883.740055479997</v>
      </c>
      <c r="B5174" s="88">
        <f t="shared" si="127"/>
        <v>34.11625994452001</v>
      </c>
      <c r="C5174" s="96">
        <v>867.70600004120001</v>
      </c>
    </row>
    <row r="5175" spans="1:3" x14ac:dyDescent="0.25">
      <c r="A5175" s="96">
        <v>65891.308129740006</v>
      </c>
      <c r="B5175" s="88">
        <f t="shared" si="127"/>
        <v>34.108691870259989</v>
      </c>
      <c r="C5175" s="96">
        <v>867.89199996740001</v>
      </c>
    </row>
    <row r="5176" spans="1:3" x14ac:dyDescent="0.25">
      <c r="A5176" s="96">
        <v>65896.824447720006</v>
      </c>
      <c r="B5176" s="88">
        <f t="shared" si="127"/>
        <v>34.103175552279993</v>
      </c>
      <c r="C5176" s="96">
        <v>868.27100001279996</v>
      </c>
    </row>
    <row r="5177" spans="1:3" x14ac:dyDescent="0.25">
      <c r="A5177" s="96">
        <v>65898.875986169995</v>
      </c>
      <c r="B5177" s="88">
        <f t="shared" si="127"/>
        <v>34.101124013830002</v>
      </c>
      <c r="C5177" s="96">
        <v>868.35099996999998</v>
      </c>
    </row>
    <row r="5178" spans="1:3" x14ac:dyDescent="0.25">
      <c r="A5178" s="96">
        <v>65906.444104690003</v>
      </c>
      <c r="B5178" s="88">
        <f t="shared" si="127"/>
        <v>34.093555895310004</v>
      </c>
      <c r="C5178" s="96">
        <v>868.7080000341</v>
      </c>
    </row>
    <row r="5179" spans="1:3" x14ac:dyDescent="0.25">
      <c r="A5179" s="96">
        <v>65909.337367550004</v>
      </c>
      <c r="B5179" s="88">
        <f t="shared" si="127"/>
        <v>34.090662632449991</v>
      </c>
      <c r="C5179" s="96">
        <v>868.76800002530001</v>
      </c>
    </row>
    <row r="5180" spans="1:3" x14ac:dyDescent="0.25">
      <c r="A5180" s="96">
        <v>65914.011271700001</v>
      </c>
      <c r="B5180" s="88">
        <f t="shared" si="127"/>
        <v>34.085988728299995</v>
      </c>
      <c r="C5180" s="96">
        <v>869.10700004549994</v>
      </c>
    </row>
    <row r="5181" spans="1:3" x14ac:dyDescent="0.25">
      <c r="A5181" s="96">
        <v>65919.554613019995</v>
      </c>
      <c r="B5181" s="88">
        <f t="shared" si="127"/>
        <v>34.080445386980003</v>
      </c>
      <c r="C5181" s="96">
        <v>869.33500001209995</v>
      </c>
    </row>
    <row r="5182" spans="1:3" x14ac:dyDescent="0.25">
      <c r="A5182" s="96">
        <v>65921.579843130006</v>
      </c>
      <c r="B5182" s="88">
        <f t="shared" si="127"/>
        <v>34.078420156869996</v>
      </c>
      <c r="C5182" s="96">
        <v>869.47199998420001</v>
      </c>
    </row>
    <row r="5183" spans="1:3" x14ac:dyDescent="0.25">
      <c r="A5183" s="96">
        <v>65929.147898700001</v>
      </c>
      <c r="B5183" s="88">
        <f t="shared" si="127"/>
        <v>34.070852101300005</v>
      </c>
      <c r="C5183" s="96">
        <v>870.10299999270001</v>
      </c>
    </row>
    <row r="5184" spans="1:3" x14ac:dyDescent="0.25">
      <c r="A5184" s="96">
        <v>65936.714985979997</v>
      </c>
      <c r="B5184" s="88">
        <f t="shared" si="127"/>
        <v>34.063285014019996</v>
      </c>
      <c r="C5184" s="96">
        <v>870.67100003359997</v>
      </c>
    </row>
    <row r="5185" spans="1:3" x14ac:dyDescent="0.25">
      <c r="A5185" s="96">
        <v>65941.749684490002</v>
      </c>
      <c r="B5185" s="88">
        <f t="shared" si="127"/>
        <v>34.058250315509994</v>
      </c>
      <c r="C5185" s="96">
        <v>870.95100002360005</v>
      </c>
    </row>
    <row r="5186" spans="1:3" x14ac:dyDescent="0.25">
      <c r="A5186" s="96">
        <v>65944.283532350004</v>
      </c>
      <c r="B5186" s="88">
        <f t="shared" si="127"/>
        <v>34.055716467650001</v>
      </c>
      <c r="C5186" s="96">
        <v>871.01500004529998</v>
      </c>
    </row>
    <row r="5187" spans="1:3" x14ac:dyDescent="0.25">
      <c r="A5187" s="96">
        <v>65951.851475329997</v>
      </c>
      <c r="B5187" s="88">
        <f t="shared" si="127"/>
        <v>34.048148524669998</v>
      </c>
      <c r="C5187" s="96">
        <v>871.08000002799997</v>
      </c>
    </row>
    <row r="5188" spans="1:3" x14ac:dyDescent="0.25">
      <c r="A5188" s="96">
        <v>65957.789084620003</v>
      </c>
      <c r="B5188" s="88">
        <f t="shared" si="127"/>
        <v>34.042210915379997</v>
      </c>
      <c r="C5188" s="96">
        <v>871.43100004639996</v>
      </c>
    </row>
    <row r="5189" spans="1:3" x14ac:dyDescent="0.25">
      <c r="A5189" s="96">
        <v>65959.418984300006</v>
      </c>
      <c r="B5189" s="88">
        <f t="shared" ref="B5189:B5252" si="128">100-A5189/1000</f>
        <v>34.040581015699999</v>
      </c>
      <c r="C5189" s="96">
        <v>871.53999999170003</v>
      </c>
    </row>
    <row r="5190" spans="1:3" x14ac:dyDescent="0.25">
      <c r="A5190" s="96">
        <v>65966.986782000007</v>
      </c>
      <c r="B5190" s="88">
        <f t="shared" si="128"/>
        <v>34.033013217999994</v>
      </c>
      <c r="C5190" s="96">
        <v>872.12599998339999</v>
      </c>
    </row>
    <row r="5191" spans="1:3" x14ac:dyDescent="0.25">
      <c r="A5191" s="96">
        <v>65972.084915390005</v>
      </c>
      <c r="B5191" s="88">
        <f t="shared" si="128"/>
        <v>34.027915084610001</v>
      </c>
      <c r="C5191" s="96">
        <v>872.68999999389996</v>
      </c>
    </row>
    <row r="5192" spans="1:3" x14ac:dyDescent="0.25">
      <c r="A5192" s="96">
        <v>65974.554961739996</v>
      </c>
      <c r="B5192" s="88">
        <f t="shared" si="128"/>
        <v>34.025445038260003</v>
      </c>
      <c r="C5192" s="96">
        <v>872.70400000740005</v>
      </c>
    </row>
    <row r="5193" spans="1:3" x14ac:dyDescent="0.25">
      <c r="A5193" s="96">
        <v>65979.246859969993</v>
      </c>
      <c r="B5193" s="88">
        <f t="shared" si="128"/>
        <v>34.02075314003001</v>
      </c>
      <c r="C5193" s="96">
        <v>873.10100000349996</v>
      </c>
    </row>
    <row r="5194" spans="1:3" x14ac:dyDescent="0.25">
      <c r="A5194" s="96">
        <v>65982.122978540006</v>
      </c>
      <c r="B5194" s="88">
        <f t="shared" si="128"/>
        <v>34.017877021459995</v>
      </c>
      <c r="C5194" s="96">
        <v>873.49399996919999</v>
      </c>
    </row>
    <row r="5195" spans="1:3" x14ac:dyDescent="0.25">
      <c r="A5195" s="96">
        <v>65993.783501769998</v>
      </c>
      <c r="B5195" s="88">
        <f t="shared" si="128"/>
        <v>34.006216498230003</v>
      </c>
      <c r="C5195" s="96">
        <v>873.83099997420004</v>
      </c>
    </row>
    <row r="5196" spans="1:3" x14ac:dyDescent="0.25">
      <c r="A5196" s="96">
        <v>66004.826299649998</v>
      </c>
      <c r="B5196" s="88">
        <f t="shared" si="128"/>
        <v>33.995173700350009</v>
      </c>
      <c r="C5196" s="96">
        <v>874.57699997350005</v>
      </c>
    </row>
    <row r="5197" spans="1:3" x14ac:dyDescent="0.25">
      <c r="A5197" s="96">
        <v>66012.395184180001</v>
      </c>
      <c r="B5197" s="88">
        <f t="shared" si="128"/>
        <v>33.987604815819992</v>
      </c>
      <c r="C5197" s="96">
        <v>874.89999996500001</v>
      </c>
    </row>
    <row r="5198" spans="1:3" x14ac:dyDescent="0.25">
      <c r="A5198" s="96">
        <v>66016.303723799996</v>
      </c>
      <c r="B5198" s="88">
        <f t="shared" si="128"/>
        <v>33.983696276200007</v>
      </c>
      <c r="C5198" s="96">
        <v>874.89999996500001</v>
      </c>
    </row>
    <row r="5199" spans="1:3" x14ac:dyDescent="0.25">
      <c r="A5199" s="96">
        <v>66019.962834620004</v>
      </c>
      <c r="B5199" s="88">
        <f t="shared" si="128"/>
        <v>33.980037165379997</v>
      </c>
      <c r="C5199" s="96">
        <v>874.96399998660002</v>
      </c>
    </row>
    <row r="5200" spans="1:3" x14ac:dyDescent="0.25">
      <c r="A5200" s="96">
        <v>66026.558460519998</v>
      </c>
      <c r="B5200" s="88">
        <f t="shared" si="128"/>
        <v>33.973441539480007</v>
      </c>
      <c r="C5200" s="96">
        <v>875.37700001149994</v>
      </c>
    </row>
    <row r="5201" spans="1:3" x14ac:dyDescent="0.25">
      <c r="A5201" s="96">
        <v>66027.530526360002</v>
      </c>
      <c r="B5201" s="88">
        <f t="shared" si="128"/>
        <v>33.972469473640004</v>
      </c>
      <c r="C5201" s="96">
        <v>875.39499996229995</v>
      </c>
    </row>
    <row r="5202" spans="1:3" x14ac:dyDescent="0.25">
      <c r="A5202" s="96">
        <v>66037.43643288</v>
      </c>
      <c r="B5202" s="88">
        <f t="shared" si="128"/>
        <v>33.96256356712</v>
      </c>
      <c r="C5202" s="96">
        <v>875.81099996340004</v>
      </c>
    </row>
    <row r="5203" spans="1:3" x14ac:dyDescent="0.25">
      <c r="A5203" s="96">
        <v>66042.666366439997</v>
      </c>
      <c r="B5203" s="88">
        <f t="shared" si="128"/>
        <v>33.957333633559998</v>
      </c>
      <c r="C5203" s="96">
        <v>876.00500004369997</v>
      </c>
    </row>
    <row r="5204" spans="1:3" x14ac:dyDescent="0.25">
      <c r="A5204" s="96">
        <v>66045.724507870007</v>
      </c>
      <c r="B5204" s="88">
        <f t="shared" si="128"/>
        <v>33.954275492129995</v>
      </c>
      <c r="C5204" s="96">
        <v>876.32300004360002</v>
      </c>
    </row>
    <row r="5205" spans="1:3" x14ac:dyDescent="0.25">
      <c r="A5205" s="96">
        <v>66057.801893759999</v>
      </c>
      <c r="B5205" s="88">
        <f t="shared" si="128"/>
        <v>33.942198106239999</v>
      </c>
      <c r="C5205" s="96">
        <v>877.26300003009999</v>
      </c>
    </row>
    <row r="5206" spans="1:3" x14ac:dyDescent="0.25">
      <c r="A5206" s="96">
        <v>66061.319602090007</v>
      </c>
      <c r="B5206" s="88">
        <f t="shared" si="128"/>
        <v>33.938680397909991</v>
      </c>
      <c r="C5206" s="96">
        <v>877.41100003940005</v>
      </c>
    </row>
    <row r="5207" spans="1:3" x14ac:dyDescent="0.25">
      <c r="A5207" s="96">
        <v>66065.370452510004</v>
      </c>
      <c r="B5207" s="88">
        <f t="shared" si="128"/>
        <v>33.93462954748999</v>
      </c>
      <c r="C5207" s="96">
        <v>877.50900004059997</v>
      </c>
    </row>
    <row r="5208" spans="1:3" x14ac:dyDescent="0.25">
      <c r="A5208" s="96">
        <v>66072.030270899995</v>
      </c>
      <c r="B5208" s="88">
        <f t="shared" si="128"/>
        <v>33.927969729099999</v>
      </c>
      <c r="C5208" s="96">
        <v>878.12600003559999</v>
      </c>
    </row>
    <row r="5209" spans="1:3" x14ac:dyDescent="0.25">
      <c r="A5209" s="96">
        <v>66072.938661239998</v>
      </c>
      <c r="B5209" s="88">
        <f t="shared" si="128"/>
        <v>33.927061338759998</v>
      </c>
      <c r="C5209" s="96">
        <v>878.17799996580004</v>
      </c>
    </row>
    <row r="5210" spans="1:3" x14ac:dyDescent="0.25">
      <c r="A5210" s="96">
        <v>66080.506407139997</v>
      </c>
      <c r="B5210" s="88">
        <f t="shared" si="128"/>
        <v>33.919493592860007</v>
      </c>
      <c r="C5210" s="96">
        <v>879.07199997450005</v>
      </c>
    </row>
    <row r="5211" spans="1:3" x14ac:dyDescent="0.25">
      <c r="A5211" s="96">
        <v>66083.078073719997</v>
      </c>
      <c r="B5211" s="88">
        <f t="shared" si="128"/>
        <v>33.916921926279997</v>
      </c>
      <c r="C5211" s="96">
        <v>879.08599998800003</v>
      </c>
    </row>
    <row r="5212" spans="1:3" x14ac:dyDescent="0.25">
      <c r="A5212" s="96">
        <v>66088.074426890002</v>
      </c>
      <c r="B5212" s="88">
        <f t="shared" si="128"/>
        <v>33.911925573109997</v>
      </c>
      <c r="C5212" s="96">
        <v>879.24399998039996</v>
      </c>
    </row>
    <row r="5213" spans="1:3" x14ac:dyDescent="0.25">
      <c r="A5213" s="96">
        <v>66093.172426880003</v>
      </c>
      <c r="B5213" s="88">
        <f t="shared" si="128"/>
        <v>33.906827573119998</v>
      </c>
      <c r="C5213" s="96">
        <v>879.45699997249994</v>
      </c>
    </row>
    <row r="5214" spans="1:3" x14ac:dyDescent="0.25">
      <c r="A5214" s="96">
        <v>66095.642057019999</v>
      </c>
      <c r="B5214" s="88">
        <f t="shared" si="128"/>
        <v>33.904357942979999</v>
      </c>
      <c r="C5214" s="96">
        <v>879.55199999729996</v>
      </c>
    </row>
    <row r="5215" spans="1:3" x14ac:dyDescent="0.25">
      <c r="A5215" s="96">
        <v>66112.250072490002</v>
      </c>
      <c r="B5215" s="88">
        <f t="shared" si="128"/>
        <v>33.887749927510001</v>
      </c>
      <c r="C5215" s="96">
        <v>879.8380000331</v>
      </c>
    </row>
    <row r="5216" spans="1:3" x14ac:dyDescent="0.25">
      <c r="A5216" s="96">
        <v>66118.345686979999</v>
      </c>
      <c r="B5216" s="88">
        <f t="shared" si="128"/>
        <v>33.881654313020007</v>
      </c>
      <c r="C5216" s="96">
        <v>880.15600003300005</v>
      </c>
    </row>
    <row r="5217" spans="1:3" x14ac:dyDescent="0.25">
      <c r="A5217" s="96">
        <v>66125.914350010004</v>
      </c>
      <c r="B5217" s="88">
        <f t="shared" si="128"/>
        <v>33.874085649989993</v>
      </c>
      <c r="C5217" s="96">
        <v>880.38800003009999</v>
      </c>
    </row>
    <row r="5218" spans="1:3" x14ac:dyDescent="0.25">
      <c r="A5218" s="96">
        <v>66130.978237550007</v>
      </c>
      <c r="B5218" s="88">
        <f t="shared" si="128"/>
        <v>33.869021762449989</v>
      </c>
      <c r="C5218" s="96">
        <v>880.67899996409994</v>
      </c>
    </row>
    <row r="5219" spans="1:3" x14ac:dyDescent="0.25">
      <c r="A5219" s="96">
        <v>66133.482509890004</v>
      </c>
      <c r="B5219" s="88">
        <f t="shared" si="128"/>
        <v>33.866517490109999</v>
      </c>
      <c r="C5219" s="96">
        <v>880.73599997910003</v>
      </c>
    </row>
    <row r="5220" spans="1:3" x14ac:dyDescent="0.25">
      <c r="A5220" s="96">
        <v>66139.714909510003</v>
      </c>
      <c r="B5220" s="88">
        <f t="shared" si="128"/>
        <v>33.860285090489995</v>
      </c>
      <c r="C5220" s="96">
        <v>880.96400003880001</v>
      </c>
    </row>
    <row r="5221" spans="1:3" x14ac:dyDescent="0.25">
      <c r="A5221" s="96">
        <v>66141.050602970005</v>
      </c>
      <c r="B5221" s="88">
        <f t="shared" si="128"/>
        <v>33.858949397029988</v>
      </c>
      <c r="C5221" s="96">
        <v>880.98800003530005</v>
      </c>
    </row>
    <row r="5222" spans="1:3" x14ac:dyDescent="0.25">
      <c r="A5222" s="96">
        <v>66144.803439359996</v>
      </c>
      <c r="B5222" s="88">
        <f t="shared" si="128"/>
        <v>33.85519656064001</v>
      </c>
      <c r="C5222" s="96">
        <v>881.29099996759999</v>
      </c>
    </row>
    <row r="5223" spans="1:3" x14ac:dyDescent="0.25">
      <c r="A5223" s="96">
        <v>66148.618521269993</v>
      </c>
      <c r="B5223" s="88">
        <f t="shared" si="128"/>
        <v>33.851381478730005</v>
      </c>
      <c r="C5223" s="96">
        <v>881.43399998550001</v>
      </c>
    </row>
    <row r="5224" spans="1:3" x14ac:dyDescent="0.25">
      <c r="A5224" s="96">
        <v>66153.428019900006</v>
      </c>
      <c r="B5224" s="88">
        <f t="shared" si="128"/>
        <v>33.846571980099995</v>
      </c>
      <c r="C5224" s="96">
        <v>881.88399996609996</v>
      </c>
    </row>
    <row r="5225" spans="1:3" x14ac:dyDescent="0.25">
      <c r="A5225" s="96">
        <v>66156.18565385</v>
      </c>
      <c r="B5225" s="88">
        <f t="shared" si="128"/>
        <v>33.843814346149998</v>
      </c>
      <c r="C5225" s="96">
        <v>881.97100002319996</v>
      </c>
    </row>
    <row r="5226" spans="1:3" x14ac:dyDescent="0.25">
      <c r="A5226" s="96">
        <v>66163.753413879997</v>
      </c>
      <c r="B5226" s="88">
        <f t="shared" si="128"/>
        <v>33.836246586119998</v>
      </c>
      <c r="C5226" s="96">
        <v>882.31399998070003</v>
      </c>
    </row>
    <row r="5227" spans="1:3" x14ac:dyDescent="0.25">
      <c r="A5227" s="96">
        <v>66171.32141977</v>
      </c>
      <c r="B5227" s="88">
        <f t="shared" si="128"/>
        <v>33.828678580230005</v>
      </c>
      <c r="C5227" s="96">
        <v>882.54399996250004</v>
      </c>
    </row>
    <row r="5228" spans="1:3" x14ac:dyDescent="0.25">
      <c r="A5228" s="96">
        <v>66178.889120869993</v>
      </c>
      <c r="B5228" s="88">
        <f t="shared" si="128"/>
        <v>33.821110879130003</v>
      </c>
      <c r="C5228" s="96">
        <v>882.77700001369999</v>
      </c>
    </row>
    <row r="5229" spans="1:3" x14ac:dyDescent="0.25">
      <c r="A5229" s="96">
        <v>66186.457534770001</v>
      </c>
      <c r="B5229" s="88">
        <f t="shared" si="128"/>
        <v>33.81354246523</v>
      </c>
      <c r="C5229" s="96">
        <v>883.08300001550003</v>
      </c>
    </row>
    <row r="5230" spans="1:3" x14ac:dyDescent="0.25">
      <c r="A5230" s="96">
        <v>66193.774916819995</v>
      </c>
      <c r="B5230" s="88">
        <f t="shared" si="128"/>
        <v>33.80622508318001</v>
      </c>
      <c r="C5230" s="96">
        <v>883.32700001080002</v>
      </c>
    </row>
    <row r="5231" spans="1:3" x14ac:dyDescent="0.25">
      <c r="A5231" s="96">
        <v>66194.025701589999</v>
      </c>
      <c r="B5231" s="88">
        <f t="shared" si="128"/>
        <v>33.805974298410007</v>
      </c>
      <c r="C5231" s="96">
        <v>883.35199996829999</v>
      </c>
    </row>
    <row r="5232" spans="1:3" x14ac:dyDescent="0.25">
      <c r="A5232" s="96">
        <v>66201.593222769996</v>
      </c>
      <c r="B5232" s="88">
        <f t="shared" si="128"/>
        <v>33.798406777229999</v>
      </c>
      <c r="C5232" s="96">
        <v>883.76700000840003</v>
      </c>
    </row>
    <row r="5233" spans="1:3" x14ac:dyDescent="0.25">
      <c r="A5233" s="96">
        <v>66207.615873520001</v>
      </c>
      <c r="B5233" s="88">
        <f t="shared" si="128"/>
        <v>33.792384126480002</v>
      </c>
      <c r="C5233" s="96">
        <v>883.84399998929996</v>
      </c>
    </row>
    <row r="5234" spans="1:3" x14ac:dyDescent="0.25">
      <c r="A5234" s="96">
        <v>66209.161410650006</v>
      </c>
      <c r="B5234" s="88">
        <f t="shared" si="128"/>
        <v>33.790838589349988</v>
      </c>
      <c r="C5234" s="96">
        <v>883.87299997729997</v>
      </c>
    </row>
    <row r="5235" spans="1:3" x14ac:dyDescent="0.25">
      <c r="A5235" s="96">
        <v>66216.729298859995</v>
      </c>
      <c r="B5235" s="88">
        <f t="shared" si="128"/>
        <v>33.783270701140012</v>
      </c>
      <c r="C5235" s="96">
        <v>884.51399996880002</v>
      </c>
    </row>
    <row r="5236" spans="1:3" x14ac:dyDescent="0.25">
      <c r="A5236" s="96">
        <v>66218.198422750007</v>
      </c>
      <c r="B5236" s="88">
        <f t="shared" si="128"/>
        <v>33.781801577249993</v>
      </c>
      <c r="C5236" s="96">
        <v>884.55699997019997</v>
      </c>
    </row>
    <row r="5237" spans="1:3" x14ac:dyDescent="0.25">
      <c r="A5237" s="96">
        <v>66224.297466119999</v>
      </c>
      <c r="B5237" s="88">
        <f t="shared" si="128"/>
        <v>33.775702533880008</v>
      </c>
      <c r="C5237" s="96">
        <v>3.2394199778671285E-253</v>
      </c>
    </row>
    <row r="5238" spans="1:3" x14ac:dyDescent="0.25">
      <c r="A5238" s="96">
        <v>66242.877597979998</v>
      </c>
      <c r="B5238" s="88">
        <f t="shared" si="128"/>
        <v>33.757122402020002</v>
      </c>
      <c r="C5238" s="96">
        <v>885.55300001060004</v>
      </c>
    </row>
    <row r="5239" spans="1:3" x14ac:dyDescent="0.25">
      <c r="A5239" s="96">
        <v>66247.000840630004</v>
      </c>
      <c r="B5239" s="88">
        <f t="shared" si="128"/>
        <v>33.752999159369992</v>
      </c>
      <c r="C5239" s="96">
        <v>885.58999996629996</v>
      </c>
    </row>
    <row r="5240" spans="1:3" x14ac:dyDescent="0.25">
      <c r="A5240" s="96">
        <v>66254.568617650002</v>
      </c>
      <c r="B5240" s="88">
        <f t="shared" si="128"/>
        <v>33.745431382349992</v>
      </c>
      <c r="C5240" s="96">
        <v>886.26199996100001</v>
      </c>
    </row>
    <row r="5241" spans="1:3" x14ac:dyDescent="0.25">
      <c r="A5241" s="96">
        <v>66260.22641227</v>
      </c>
      <c r="B5241" s="88">
        <f t="shared" si="128"/>
        <v>33.739773587729999</v>
      </c>
      <c r="C5241" s="96">
        <v>886.43899995829997</v>
      </c>
    </row>
    <row r="5242" spans="1:3" x14ac:dyDescent="0.25">
      <c r="A5242" s="96">
        <v>66262.13697711</v>
      </c>
      <c r="B5242" s="88">
        <f t="shared" si="128"/>
        <v>33.737863022889997</v>
      </c>
      <c r="C5242" s="96">
        <v>886.5059999563</v>
      </c>
    </row>
    <row r="5243" spans="1:3" x14ac:dyDescent="0.25">
      <c r="A5243" s="96">
        <v>66269.704711910003</v>
      </c>
      <c r="B5243" s="88">
        <f t="shared" si="128"/>
        <v>33.730295288089991</v>
      </c>
      <c r="C5243" s="96">
        <v>887.05499999230005</v>
      </c>
    </row>
    <row r="5244" spans="1:3" x14ac:dyDescent="0.25">
      <c r="A5244" s="96">
        <v>66274.746861649997</v>
      </c>
      <c r="B5244" s="88">
        <f t="shared" si="128"/>
        <v>33.725253138349998</v>
      </c>
      <c r="C5244" s="96">
        <v>887.2770000063</v>
      </c>
    </row>
    <row r="5245" spans="1:3" x14ac:dyDescent="0.25">
      <c r="A5245" s="96">
        <v>66277.272656970003</v>
      </c>
      <c r="B5245" s="88">
        <f t="shared" si="128"/>
        <v>33.722727343030002</v>
      </c>
      <c r="C5245" s="96">
        <v>887.34800003470002</v>
      </c>
    </row>
    <row r="5246" spans="1:3" x14ac:dyDescent="0.25">
      <c r="A5246" s="96">
        <v>66286.151831309995</v>
      </c>
      <c r="B5246" s="88">
        <f t="shared" si="128"/>
        <v>33.713848168690006</v>
      </c>
      <c r="C5246" s="96">
        <v>887.71499998870001</v>
      </c>
    </row>
    <row r="5247" spans="1:3" x14ac:dyDescent="0.25">
      <c r="A5247" s="96">
        <v>66292.842732970006</v>
      </c>
      <c r="B5247" s="88">
        <f t="shared" si="128"/>
        <v>33.707157267029999</v>
      </c>
      <c r="C5247" s="96">
        <v>887.96800000589997</v>
      </c>
    </row>
    <row r="5248" spans="1:3" x14ac:dyDescent="0.25">
      <c r="A5248" s="96">
        <v>66299.369915520001</v>
      </c>
      <c r="B5248" s="88">
        <f t="shared" si="128"/>
        <v>33.700630084479997</v>
      </c>
      <c r="C5248" s="96">
        <v>888.10200000179998</v>
      </c>
    </row>
    <row r="5249" spans="1:3" x14ac:dyDescent="0.25">
      <c r="A5249" s="96">
        <v>66299.976908929995</v>
      </c>
      <c r="B5249" s="88">
        <f t="shared" si="128"/>
        <v>33.700023091070008</v>
      </c>
      <c r="C5249" s="96">
        <v>888.10799995440004</v>
      </c>
    </row>
    <row r="5250" spans="1:3" x14ac:dyDescent="0.25">
      <c r="A5250" s="96">
        <v>66310.854179269998</v>
      </c>
      <c r="B5250" s="88">
        <f t="shared" si="128"/>
        <v>33.689145820730005</v>
      </c>
      <c r="C5250" s="96">
        <v>888.45000004400003</v>
      </c>
    </row>
    <row r="5251" spans="1:3" x14ac:dyDescent="0.25">
      <c r="A5251" s="96">
        <v>66315.11326133</v>
      </c>
      <c r="B5251" s="88">
        <f t="shared" si="128"/>
        <v>33.684886738670002</v>
      </c>
      <c r="C5251" s="96">
        <v>888.58599996190003</v>
      </c>
    </row>
    <row r="5252" spans="1:3" x14ac:dyDescent="0.25">
      <c r="A5252" s="96">
        <v>66318.210248889998</v>
      </c>
      <c r="B5252" s="88">
        <f t="shared" si="128"/>
        <v>33.681789751110003</v>
      </c>
      <c r="C5252" s="96">
        <v>888.62599998710004</v>
      </c>
    </row>
    <row r="5253" spans="1:3" x14ac:dyDescent="0.25">
      <c r="A5253" s="96">
        <v>66322.680941230006</v>
      </c>
      <c r="B5253" s="88">
        <f t="shared" ref="B5253:B5316" si="129">100-A5253/1000</f>
        <v>33.677319058769996</v>
      </c>
      <c r="C5253" s="96">
        <v>889.42999996239996</v>
      </c>
    </row>
    <row r="5254" spans="1:3" x14ac:dyDescent="0.25">
      <c r="A5254" s="96">
        <v>66327.667034889993</v>
      </c>
      <c r="B5254" s="88">
        <f t="shared" si="129"/>
        <v>33.672332965110002</v>
      </c>
      <c r="C5254" s="96">
        <v>890.01299997789999</v>
      </c>
    </row>
    <row r="5255" spans="1:3" x14ac:dyDescent="0.25">
      <c r="A5255" s="96">
        <v>66330.247872940003</v>
      </c>
      <c r="B5255" s="88">
        <f t="shared" si="129"/>
        <v>33.669752127059994</v>
      </c>
      <c r="C5255" s="96">
        <v>890.22000001740003</v>
      </c>
    </row>
    <row r="5256" spans="1:3" x14ac:dyDescent="0.25">
      <c r="A5256" s="96">
        <v>66337.816468909994</v>
      </c>
      <c r="B5256" s="88">
        <f t="shared" si="129"/>
        <v>33.662183531090008</v>
      </c>
      <c r="C5256" s="96">
        <v>890.37199996410004</v>
      </c>
    </row>
    <row r="5257" spans="1:3" x14ac:dyDescent="0.25">
      <c r="A5257" s="96">
        <v>66345.384237539998</v>
      </c>
      <c r="B5257" s="88">
        <f t="shared" si="129"/>
        <v>33.654615762459997</v>
      </c>
      <c r="C5257" s="96">
        <v>890.7259999588</v>
      </c>
    </row>
    <row r="5258" spans="1:3" x14ac:dyDescent="0.25">
      <c r="A5258" s="96">
        <v>66359.674094260001</v>
      </c>
      <c r="B5258" s="88">
        <f t="shared" si="129"/>
        <v>33.640325905739999</v>
      </c>
      <c r="C5258" s="96">
        <v>891.78199999030005</v>
      </c>
    </row>
    <row r="5259" spans="1:3" x14ac:dyDescent="0.25">
      <c r="A5259" s="96">
        <v>66365.318949260007</v>
      </c>
      <c r="B5259" s="88">
        <f t="shared" si="129"/>
        <v>33.634681050739999</v>
      </c>
      <c r="C5259" s="96">
        <v>891.92999999970004</v>
      </c>
    </row>
    <row r="5260" spans="1:3" x14ac:dyDescent="0.25">
      <c r="A5260" s="96">
        <v>66368.088424479996</v>
      </c>
      <c r="B5260" s="88">
        <f t="shared" si="129"/>
        <v>33.631911575520007</v>
      </c>
      <c r="C5260" s="96">
        <v>891.94800004360002</v>
      </c>
    </row>
    <row r="5261" spans="1:3" x14ac:dyDescent="0.25">
      <c r="A5261" s="96">
        <v>66375.656108740004</v>
      </c>
      <c r="B5261" s="88">
        <f t="shared" si="129"/>
        <v>33.624343891259997</v>
      </c>
      <c r="C5261" s="96">
        <v>892.23699996250002</v>
      </c>
    </row>
    <row r="5262" spans="1:3" x14ac:dyDescent="0.25">
      <c r="A5262" s="96">
        <v>66383.224345850002</v>
      </c>
      <c r="B5262" s="88">
        <f t="shared" si="129"/>
        <v>33.616775654150004</v>
      </c>
      <c r="C5262" s="96">
        <v>892.61800002309997</v>
      </c>
    </row>
    <row r="5263" spans="1:3" x14ac:dyDescent="0.25">
      <c r="A5263" s="96">
        <v>66394.076998289995</v>
      </c>
      <c r="B5263" s="88">
        <f t="shared" si="129"/>
        <v>33.605923001710011</v>
      </c>
      <c r="C5263" s="96">
        <v>893.5449999571</v>
      </c>
    </row>
    <row r="5264" spans="1:3" x14ac:dyDescent="0.25">
      <c r="A5264" s="96">
        <v>66405.927913399995</v>
      </c>
      <c r="B5264" s="88">
        <f t="shared" si="129"/>
        <v>33.594072086600008</v>
      </c>
      <c r="C5264" s="96">
        <v>894.08400000999995</v>
      </c>
    </row>
    <row r="5265" spans="1:3" x14ac:dyDescent="0.25">
      <c r="A5265" s="96">
        <v>66408.166683150004</v>
      </c>
      <c r="B5265" s="88">
        <f t="shared" si="129"/>
        <v>33.59183331685</v>
      </c>
      <c r="C5265" s="96">
        <v>894.35200000179998</v>
      </c>
    </row>
    <row r="5266" spans="1:3" x14ac:dyDescent="0.25">
      <c r="A5266" s="96">
        <v>66413.496185290001</v>
      </c>
      <c r="B5266" s="88">
        <f t="shared" si="129"/>
        <v>33.586503814709999</v>
      </c>
      <c r="C5266" s="96">
        <v>894.74800003689995</v>
      </c>
    </row>
    <row r="5267" spans="1:3" x14ac:dyDescent="0.25">
      <c r="A5267" s="96">
        <v>66421.063491599998</v>
      </c>
      <c r="B5267" s="88">
        <f t="shared" si="129"/>
        <v>33.578936508400005</v>
      </c>
      <c r="C5267" s="96">
        <v>894.97399998829997</v>
      </c>
    </row>
    <row r="5268" spans="1:3" x14ac:dyDescent="0.25">
      <c r="A5268" s="96">
        <v>66425.174147640006</v>
      </c>
      <c r="B5268" s="88">
        <f t="shared" si="129"/>
        <v>33.574825852359993</v>
      </c>
      <c r="C5268" s="96">
        <v>895</v>
      </c>
    </row>
    <row r="5269" spans="1:3" x14ac:dyDescent="0.25">
      <c r="A5269" s="96">
        <v>66428.631737839998</v>
      </c>
      <c r="B5269" s="88">
        <f t="shared" si="129"/>
        <v>33.571368262160007</v>
      </c>
      <c r="C5269" s="96">
        <v>895.03899997099995</v>
      </c>
    </row>
    <row r="5270" spans="1:3" x14ac:dyDescent="0.25">
      <c r="A5270" s="96">
        <v>66435.181721810004</v>
      </c>
      <c r="B5270" s="88">
        <f t="shared" si="129"/>
        <v>33.564818278189989</v>
      </c>
      <c r="C5270" s="96">
        <v>895.81399995829997</v>
      </c>
    </row>
    <row r="5271" spans="1:3" x14ac:dyDescent="0.25">
      <c r="A5271" s="96">
        <v>66436.200468590003</v>
      </c>
      <c r="B5271" s="88">
        <f t="shared" si="129"/>
        <v>33.563799531409998</v>
      </c>
      <c r="C5271" s="96">
        <v>895.88799996299997</v>
      </c>
    </row>
    <row r="5272" spans="1:3" x14ac:dyDescent="0.25">
      <c r="A5272" s="96">
        <v>66443.598959919997</v>
      </c>
      <c r="B5272" s="88">
        <f t="shared" si="129"/>
        <v>33.556401040080004</v>
      </c>
      <c r="C5272" s="96">
        <v>896.23500004410005</v>
      </c>
    </row>
    <row r="5273" spans="1:3" x14ac:dyDescent="0.25">
      <c r="A5273" s="96">
        <v>66443.768057520007</v>
      </c>
      <c r="B5273" s="88">
        <f t="shared" si="129"/>
        <v>33.556231942479997</v>
      </c>
      <c r="C5273" s="96">
        <v>896.23699996619996</v>
      </c>
    </row>
    <row r="5274" spans="1:3" x14ac:dyDescent="0.25">
      <c r="A5274" s="96">
        <v>66455.107644200005</v>
      </c>
      <c r="B5274" s="88">
        <f t="shared" si="129"/>
        <v>33.544892355800002</v>
      </c>
      <c r="C5274" s="96">
        <v>896.69099997729995</v>
      </c>
    </row>
    <row r="5275" spans="1:3" x14ac:dyDescent="0.25">
      <c r="A5275" s="96">
        <v>66458.903557800004</v>
      </c>
      <c r="B5275" s="88">
        <f t="shared" si="129"/>
        <v>33.541096442200001</v>
      </c>
      <c r="C5275" s="96">
        <v>897.5500000454</v>
      </c>
    </row>
    <row r="5276" spans="1:3" x14ac:dyDescent="0.25">
      <c r="A5276" s="96">
        <v>66466.471005190004</v>
      </c>
      <c r="B5276" s="88">
        <f t="shared" si="129"/>
        <v>33.533528994809998</v>
      </c>
      <c r="C5276" s="96">
        <v>898.41600002719997</v>
      </c>
    </row>
    <row r="5277" spans="1:3" x14ac:dyDescent="0.25">
      <c r="A5277" s="96">
        <v>66471.175904760006</v>
      </c>
      <c r="B5277" s="88">
        <f t="shared" si="129"/>
        <v>33.528824095239997</v>
      </c>
      <c r="C5277" s="96">
        <v>898.85400000959999</v>
      </c>
    </row>
    <row r="5278" spans="1:3" x14ac:dyDescent="0.25">
      <c r="A5278" s="96">
        <v>66474.039351810003</v>
      </c>
      <c r="B5278" s="88">
        <f t="shared" si="129"/>
        <v>33.525960648189994</v>
      </c>
      <c r="C5278" s="96">
        <v>898.93000002949998</v>
      </c>
    </row>
    <row r="5279" spans="1:3" x14ac:dyDescent="0.25">
      <c r="A5279" s="96">
        <v>66483.658922739996</v>
      </c>
      <c r="B5279" s="88">
        <f t="shared" si="129"/>
        <v>33.516341077260009</v>
      </c>
      <c r="C5279" s="96">
        <v>899.05000001190001</v>
      </c>
    </row>
    <row r="5280" spans="1:3" x14ac:dyDescent="0.25">
      <c r="A5280" s="96">
        <v>66489.175165029999</v>
      </c>
      <c r="B5280" s="88">
        <f t="shared" si="129"/>
        <v>33.510824834969995</v>
      </c>
      <c r="C5280" s="96">
        <v>899.21299999580003</v>
      </c>
    </row>
    <row r="5281" spans="1:3" x14ac:dyDescent="0.25">
      <c r="A5281" s="96">
        <v>66493.161594010002</v>
      </c>
      <c r="B5281" s="88">
        <f t="shared" si="129"/>
        <v>33.506838405989996</v>
      </c>
      <c r="C5281" s="96">
        <v>899.69599999490003</v>
      </c>
    </row>
    <row r="5282" spans="1:3" x14ac:dyDescent="0.25">
      <c r="A5282" s="96">
        <v>66510.885940039996</v>
      </c>
      <c r="B5282" s="88">
        <f t="shared" si="129"/>
        <v>33.489114059960002</v>
      </c>
      <c r="C5282" s="96">
        <v>900.49100004139996</v>
      </c>
    </row>
    <row r="5283" spans="1:3" x14ac:dyDescent="0.25">
      <c r="A5283" s="96">
        <v>66519.446668100005</v>
      </c>
      <c r="B5283" s="88">
        <f t="shared" si="129"/>
        <v>33.480553331899998</v>
      </c>
      <c r="C5283" s="96">
        <v>900.92000000179996</v>
      </c>
    </row>
    <row r="5284" spans="1:3" x14ac:dyDescent="0.25">
      <c r="A5284" s="96">
        <v>66527.014932499995</v>
      </c>
      <c r="B5284" s="88">
        <f t="shared" si="129"/>
        <v>33.472985067500005</v>
      </c>
      <c r="C5284" s="96">
        <v>901.38899998739998</v>
      </c>
    </row>
    <row r="5285" spans="1:3" x14ac:dyDescent="0.25">
      <c r="A5285" s="96">
        <v>66534.582850039995</v>
      </c>
      <c r="B5285" s="88">
        <f t="shared" si="129"/>
        <v>33.465417149960004</v>
      </c>
      <c r="C5285" s="96">
        <v>902.23099997270003</v>
      </c>
    </row>
    <row r="5286" spans="1:3" x14ac:dyDescent="0.25">
      <c r="A5286" s="96">
        <v>66542.201874920007</v>
      </c>
      <c r="B5286" s="88">
        <f t="shared" si="129"/>
        <v>33.457798125079989</v>
      </c>
      <c r="C5286" s="96">
        <v>902.35999997709996</v>
      </c>
    </row>
    <row r="5287" spans="1:3" x14ac:dyDescent="0.25">
      <c r="A5287" s="96">
        <v>66549.718837199995</v>
      </c>
      <c r="B5287" s="88">
        <f t="shared" si="129"/>
        <v>33.45028116280001</v>
      </c>
      <c r="C5287" s="96">
        <v>903.09500003230005</v>
      </c>
    </row>
    <row r="5288" spans="1:3" x14ac:dyDescent="0.25">
      <c r="A5288" s="96">
        <v>66558.091650589995</v>
      </c>
      <c r="B5288" s="88">
        <f t="shared" si="129"/>
        <v>33.441908349409999</v>
      </c>
      <c r="C5288" s="96">
        <v>903.25399998579996</v>
      </c>
    </row>
    <row r="5289" spans="1:3" x14ac:dyDescent="0.25">
      <c r="A5289" s="96">
        <v>66564.854291569995</v>
      </c>
      <c r="B5289" s="88">
        <f t="shared" si="129"/>
        <v>33.435145708429999</v>
      </c>
      <c r="C5289" s="96">
        <v>903.52199997749995</v>
      </c>
    </row>
    <row r="5290" spans="1:3" x14ac:dyDescent="0.25">
      <c r="A5290" s="96">
        <v>66570.393230100002</v>
      </c>
      <c r="B5290" s="88">
        <f t="shared" si="129"/>
        <v>33.429606769900005</v>
      </c>
      <c r="C5290" s="96">
        <v>903.60999999570004</v>
      </c>
    </row>
    <row r="5291" spans="1:3" x14ac:dyDescent="0.25">
      <c r="A5291" s="96">
        <v>66572.422190910002</v>
      </c>
      <c r="B5291" s="88">
        <f t="shared" si="129"/>
        <v>33.427577809089996</v>
      </c>
      <c r="C5291" s="96">
        <v>903.62299995499995</v>
      </c>
    </row>
    <row r="5292" spans="1:3" x14ac:dyDescent="0.25">
      <c r="A5292" s="96">
        <v>66581.427607339996</v>
      </c>
      <c r="B5292" s="88">
        <f t="shared" si="129"/>
        <v>33.41857239266001</v>
      </c>
      <c r="C5292" s="96">
        <v>903.97800000380005</v>
      </c>
    </row>
    <row r="5293" spans="1:3" x14ac:dyDescent="0.25">
      <c r="A5293" s="96">
        <v>66587.558511509997</v>
      </c>
      <c r="B5293" s="88">
        <f t="shared" si="129"/>
        <v>33.412441488490003</v>
      </c>
      <c r="C5293" s="96">
        <v>904.69700003039998</v>
      </c>
    </row>
    <row r="5294" spans="1:3" x14ac:dyDescent="0.25">
      <c r="A5294" s="96">
        <v>66591.534271190001</v>
      </c>
      <c r="B5294" s="88">
        <f t="shared" si="129"/>
        <v>33.40846572881</v>
      </c>
      <c r="C5294" s="96">
        <v>904.98700000350004</v>
      </c>
    </row>
    <row r="5295" spans="1:3" x14ac:dyDescent="0.25">
      <c r="A5295" s="96">
        <v>66595.125864150003</v>
      </c>
      <c r="B5295" s="88">
        <f t="shared" si="129"/>
        <v>33.404874135849994</v>
      </c>
      <c r="C5295" s="96">
        <v>905.21699998530005</v>
      </c>
    </row>
    <row r="5296" spans="1:3" x14ac:dyDescent="0.25">
      <c r="A5296" s="96">
        <v>66602.693690589993</v>
      </c>
      <c r="B5296" s="88">
        <f t="shared" si="129"/>
        <v>33.397306309410013</v>
      </c>
      <c r="C5296" s="96">
        <v>905.34899996590002</v>
      </c>
    </row>
    <row r="5297" spans="1:3" x14ac:dyDescent="0.25">
      <c r="A5297" s="96">
        <v>66610.152856560002</v>
      </c>
      <c r="B5297" s="88">
        <f t="shared" si="129"/>
        <v>33.389847143439994</v>
      </c>
      <c r="C5297" s="96">
        <v>905.91900002210002</v>
      </c>
    </row>
    <row r="5298" spans="1:3" x14ac:dyDescent="0.25">
      <c r="A5298" s="96">
        <v>66610.261787730007</v>
      </c>
      <c r="B5298" s="88">
        <f t="shared" si="129"/>
        <v>33.38973821226999</v>
      </c>
      <c r="C5298" s="96">
        <v>905.92299995940004</v>
      </c>
    </row>
    <row r="5299" spans="1:3" x14ac:dyDescent="0.25">
      <c r="A5299" s="96">
        <v>66617.830037520005</v>
      </c>
      <c r="B5299" s="88">
        <f t="shared" si="129"/>
        <v>33.382169962479992</v>
      </c>
      <c r="C5299" s="96">
        <v>906.40099996699996</v>
      </c>
    </row>
    <row r="5300" spans="1:3" x14ac:dyDescent="0.25">
      <c r="A5300" s="96">
        <v>66620.778399789997</v>
      </c>
      <c r="B5300" s="88">
        <f t="shared" si="129"/>
        <v>33.379221600210002</v>
      </c>
      <c r="C5300" s="96">
        <v>906.53300004079995</v>
      </c>
    </row>
    <row r="5301" spans="1:3" x14ac:dyDescent="0.25">
      <c r="A5301" s="96">
        <v>66625.397738800006</v>
      </c>
      <c r="B5301" s="88">
        <f t="shared" si="129"/>
        <v>33.374602261199996</v>
      </c>
      <c r="C5301" s="96">
        <v>906.94599997249998</v>
      </c>
    </row>
    <row r="5302" spans="1:3" x14ac:dyDescent="0.25">
      <c r="A5302" s="96">
        <v>66630.543242569998</v>
      </c>
      <c r="B5302" s="88">
        <f t="shared" si="129"/>
        <v>33.369456757430001</v>
      </c>
      <c r="C5302" s="96">
        <v>907.09800001229996</v>
      </c>
    </row>
    <row r="5303" spans="1:3" x14ac:dyDescent="0.25">
      <c r="A5303" s="96">
        <v>66632.965645100005</v>
      </c>
      <c r="B5303" s="88">
        <f t="shared" si="129"/>
        <v>33.367034354899999</v>
      </c>
      <c r="C5303" s="96">
        <v>907.13300004600001</v>
      </c>
    </row>
    <row r="5304" spans="1:3" x14ac:dyDescent="0.25">
      <c r="A5304" s="96">
        <v>66637.966619500003</v>
      </c>
      <c r="B5304" s="88">
        <f t="shared" si="129"/>
        <v>33.362033380499994</v>
      </c>
      <c r="C5304" s="96">
        <v>907.43000002580004</v>
      </c>
    </row>
    <row r="5305" spans="1:3" x14ac:dyDescent="0.25">
      <c r="A5305" s="96">
        <v>66640.534026170004</v>
      </c>
      <c r="B5305" s="88">
        <f t="shared" si="129"/>
        <v>33.359465973829998</v>
      </c>
      <c r="C5305" s="96">
        <v>907.52100002019995</v>
      </c>
    </row>
    <row r="5306" spans="1:3" x14ac:dyDescent="0.25">
      <c r="A5306" s="96">
        <v>66646.232018890005</v>
      </c>
      <c r="B5306" s="88">
        <f t="shared" si="129"/>
        <v>33.353767981109996</v>
      </c>
      <c r="C5306" s="96">
        <v>907.5540000387</v>
      </c>
    </row>
    <row r="5307" spans="1:3" x14ac:dyDescent="0.25">
      <c r="A5307" s="96">
        <v>66648.101672599994</v>
      </c>
      <c r="B5307" s="88">
        <f t="shared" si="129"/>
        <v>33.351898327400008</v>
      </c>
      <c r="C5307" s="96">
        <v>907.55999999120002</v>
      </c>
    </row>
    <row r="5308" spans="1:3" x14ac:dyDescent="0.25">
      <c r="A5308" s="96">
        <v>66652.453045369999</v>
      </c>
      <c r="B5308" s="88">
        <f t="shared" si="129"/>
        <v>33.347546954630005</v>
      </c>
      <c r="C5308" s="96">
        <v>907.78799995780003</v>
      </c>
    </row>
    <row r="5309" spans="1:3" x14ac:dyDescent="0.25">
      <c r="A5309" s="96">
        <v>66655.669814559995</v>
      </c>
      <c r="B5309" s="88">
        <f t="shared" si="129"/>
        <v>33.34433018544</v>
      </c>
      <c r="C5309" s="96">
        <v>907.96699997040002</v>
      </c>
    </row>
    <row r="5310" spans="1:3" x14ac:dyDescent="0.25">
      <c r="A5310" s="96">
        <v>66664.771567410004</v>
      </c>
      <c r="B5310" s="88">
        <f t="shared" si="129"/>
        <v>33.33522843259</v>
      </c>
      <c r="C5310" s="96">
        <v>908.36399996650005</v>
      </c>
    </row>
    <row r="5311" spans="1:3" x14ac:dyDescent="0.25">
      <c r="A5311" s="96">
        <v>66670.805081230006</v>
      </c>
      <c r="B5311" s="88">
        <f t="shared" si="129"/>
        <v>33.32919491877</v>
      </c>
      <c r="C5311" s="96">
        <v>908.63000003620004</v>
      </c>
    </row>
    <row r="5312" spans="1:3" x14ac:dyDescent="0.25">
      <c r="A5312" s="96">
        <v>66678.720722579994</v>
      </c>
      <c r="B5312" s="88">
        <f t="shared" si="129"/>
        <v>33.321279277420004</v>
      </c>
      <c r="C5312" s="96">
        <v>908.82600003849996</v>
      </c>
    </row>
    <row r="5313" spans="1:3" x14ac:dyDescent="0.25">
      <c r="A5313" s="96">
        <v>66685.941225949995</v>
      </c>
      <c r="B5313" s="88">
        <f t="shared" si="129"/>
        <v>33.314058774050011</v>
      </c>
      <c r="C5313" s="96">
        <v>908.92799997700001</v>
      </c>
    </row>
    <row r="5314" spans="1:3" x14ac:dyDescent="0.25">
      <c r="A5314" s="96">
        <v>66691.339163059994</v>
      </c>
      <c r="B5314" s="88">
        <f t="shared" si="129"/>
        <v>33.308660836940007</v>
      </c>
      <c r="C5314" s="96">
        <v>909.30500000719996</v>
      </c>
    </row>
    <row r="5315" spans="1:3" x14ac:dyDescent="0.25">
      <c r="A5315" s="96">
        <v>66693.509030340007</v>
      </c>
      <c r="B5315" s="88">
        <f t="shared" si="129"/>
        <v>33.30649096965999</v>
      </c>
      <c r="C5315" s="96">
        <v>909.34500003230005</v>
      </c>
    </row>
    <row r="5316" spans="1:3" x14ac:dyDescent="0.25">
      <c r="A5316" s="96">
        <v>66700.717445419999</v>
      </c>
      <c r="B5316" s="88">
        <f t="shared" si="129"/>
        <v>33.299282554580003</v>
      </c>
      <c r="C5316" s="96">
        <v>910.0150000118</v>
      </c>
    </row>
    <row r="5317" spans="1:3" x14ac:dyDescent="0.25">
      <c r="A5317" s="96">
        <v>66701.076618079998</v>
      </c>
      <c r="B5317" s="88">
        <f t="shared" ref="B5317:B5380" si="130">100-A5317/1000</f>
        <v>33.298923381920005</v>
      </c>
      <c r="C5317" s="96">
        <v>910.06000002849999</v>
      </c>
    </row>
    <row r="5318" spans="1:3" x14ac:dyDescent="0.25">
      <c r="A5318" s="96">
        <v>66708.274382250005</v>
      </c>
      <c r="B5318" s="88">
        <f t="shared" si="130"/>
        <v>33.291725617749989</v>
      </c>
      <c r="C5318" s="96">
        <v>910.49699995670005</v>
      </c>
    </row>
    <row r="5319" spans="1:3" x14ac:dyDescent="0.25">
      <c r="A5319" s="96">
        <v>66714.910171950003</v>
      </c>
      <c r="B5319" s="88">
        <f t="shared" si="130"/>
        <v>33.285089828049991</v>
      </c>
      <c r="C5319" s="96">
        <v>910.54600000380003</v>
      </c>
    </row>
    <row r="5320" spans="1:3" x14ac:dyDescent="0.25">
      <c r="A5320" s="96">
        <v>66721.417627140007</v>
      </c>
      <c r="B5320" s="88">
        <f t="shared" si="130"/>
        <v>33.278582372859987</v>
      </c>
      <c r="C5320" s="96">
        <v>910.84099996830003</v>
      </c>
    </row>
    <row r="5321" spans="1:3" x14ac:dyDescent="0.25">
      <c r="A5321" s="96">
        <v>66723.780871730007</v>
      </c>
      <c r="B5321" s="88">
        <f t="shared" si="130"/>
        <v>33.27621912827</v>
      </c>
      <c r="C5321" s="96">
        <v>911.10700003800002</v>
      </c>
    </row>
    <row r="5322" spans="1:3" x14ac:dyDescent="0.25">
      <c r="A5322" s="96">
        <v>66735.039411289996</v>
      </c>
      <c r="B5322" s="88">
        <f t="shared" si="130"/>
        <v>33.264960588710011</v>
      </c>
      <c r="C5322" s="96">
        <v>911.19499996299999</v>
      </c>
    </row>
    <row r="5323" spans="1:3" x14ac:dyDescent="0.25">
      <c r="A5323" s="96">
        <v>66746.62560467</v>
      </c>
      <c r="B5323" s="88">
        <f t="shared" si="130"/>
        <v>33.253374395329999</v>
      </c>
      <c r="C5323" s="96">
        <v>911.62699999289998</v>
      </c>
    </row>
    <row r="5324" spans="1:3" x14ac:dyDescent="0.25">
      <c r="A5324" s="96">
        <v>66759.428435060006</v>
      </c>
      <c r="B5324" s="88">
        <f t="shared" si="130"/>
        <v>33.240571564939998</v>
      </c>
      <c r="C5324" s="96">
        <v>911.99599996209997</v>
      </c>
    </row>
    <row r="5325" spans="1:3" x14ac:dyDescent="0.25">
      <c r="A5325" s="96">
        <v>66767.737810539998</v>
      </c>
      <c r="B5325" s="88">
        <f t="shared" si="130"/>
        <v>33.232262189460002</v>
      </c>
      <c r="C5325" s="96">
        <v>912.26799998429999</v>
      </c>
    </row>
    <row r="5326" spans="1:3" x14ac:dyDescent="0.25">
      <c r="A5326" s="96">
        <v>66769.188890489997</v>
      </c>
      <c r="B5326" s="88">
        <f t="shared" si="130"/>
        <v>33.23081110951</v>
      </c>
      <c r="C5326" s="96">
        <v>912.26999999960003</v>
      </c>
    </row>
    <row r="5327" spans="1:3" x14ac:dyDescent="0.25">
      <c r="A5327" s="96">
        <v>66776.756574219995</v>
      </c>
      <c r="B5327" s="88">
        <f t="shared" si="130"/>
        <v>33.223243425779998</v>
      </c>
      <c r="C5327" s="96">
        <v>912.62100001800002</v>
      </c>
    </row>
    <row r="5328" spans="1:3" x14ac:dyDescent="0.25">
      <c r="A5328" s="96">
        <v>66784.324257939996</v>
      </c>
      <c r="B5328" s="88">
        <f t="shared" si="130"/>
        <v>33.21567574206</v>
      </c>
      <c r="C5328" s="96">
        <v>913.02300000560001</v>
      </c>
    </row>
    <row r="5329" spans="1:3" x14ac:dyDescent="0.25">
      <c r="A5329" s="96">
        <v>66786.92282562</v>
      </c>
      <c r="B5329" s="88">
        <f t="shared" si="130"/>
        <v>33.213077174380004</v>
      </c>
      <c r="C5329" s="96">
        <v>913.45500003550001</v>
      </c>
    </row>
    <row r="5330" spans="1:3" x14ac:dyDescent="0.25">
      <c r="A5330" s="96">
        <v>66791.892723910001</v>
      </c>
      <c r="B5330" s="88">
        <f t="shared" si="130"/>
        <v>33.208107276090004</v>
      </c>
      <c r="C5330" s="96">
        <v>913.84000003339997</v>
      </c>
    </row>
    <row r="5331" spans="1:3" x14ac:dyDescent="0.25">
      <c r="A5331" s="96">
        <v>66795.459263550001</v>
      </c>
      <c r="B5331" s="88">
        <f t="shared" si="130"/>
        <v>33.204540736449999</v>
      </c>
      <c r="C5331" s="96">
        <v>913.99300003420001</v>
      </c>
    </row>
    <row r="5332" spans="1:3" x14ac:dyDescent="0.25">
      <c r="A5332" s="96">
        <v>66804.286742979995</v>
      </c>
      <c r="B5332" s="88">
        <f t="shared" si="130"/>
        <v>33.195713257020003</v>
      </c>
      <c r="C5332" s="96">
        <v>914.25200000409995</v>
      </c>
    </row>
    <row r="5333" spans="1:3" x14ac:dyDescent="0.25">
      <c r="A5333" s="96">
        <v>66812.608130599998</v>
      </c>
      <c r="B5333" s="88">
        <f t="shared" si="130"/>
        <v>33.187391869400003</v>
      </c>
      <c r="C5333" s="96">
        <v>914.4009999745</v>
      </c>
    </row>
    <row r="5334" spans="1:3" x14ac:dyDescent="0.25">
      <c r="A5334" s="96">
        <v>66814.596277980003</v>
      </c>
      <c r="B5334" s="88">
        <f t="shared" si="130"/>
        <v>33.185403722019998</v>
      </c>
      <c r="C5334" s="96">
        <v>914.40999999639996</v>
      </c>
    </row>
    <row r="5335" spans="1:3" x14ac:dyDescent="0.25">
      <c r="A5335" s="96">
        <v>66817.50805407</v>
      </c>
      <c r="B5335" s="88">
        <f t="shared" si="130"/>
        <v>33.182491945929996</v>
      </c>
      <c r="C5335" s="96">
        <v>914.51400004330003</v>
      </c>
    </row>
    <row r="5336" spans="1:3" x14ac:dyDescent="0.25">
      <c r="A5336" s="96">
        <v>66822.1643816</v>
      </c>
      <c r="B5336" s="88">
        <f t="shared" si="130"/>
        <v>33.177835618399996</v>
      </c>
      <c r="C5336" s="96">
        <v>914.79000000279996</v>
      </c>
    </row>
    <row r="5337" spans="1:3" x14ac:dyDescent="0.25">
      <c r="A5337" s="96">
        <v>66825.277133430005</v>
      </c>
      <c r="B5337" s="88">
        <f t="shared" si="130"/>
        <v>33.174722866569994</v>
      </c>
      <c r="C5337" s="96">
        <v>914.85200000930001</v>
      </c>
    </row>
    <row r="5338" spans="1:3" x14ac:dyDescent="0.25">
      <c r="A5338" s="96">
        <v>66829.731417770003</v>
      </c>
      <c r="B5338" s="88">
        <f t="shared" si="130"/>
        <v>33.170268582229994</v>
      </c>
      <c r="C5338" s="96">
        <v>914.94300000370004</v>
      </c>
    </row>
    <row r="5339" spans="1:3" x14ac:dyDescent="0.25">
      <c r="A5339" s="96">
        <v>66832.572682280006</v>
      </c>
      <c r="B5339" s="88">
        <f t="shared" si="130"/>
        <v>33.167427317719998</v>
      </c>
      <c r="C5339" s="96">
        <v>915.38000002499996</v>
      </c>
    </row>
    <row r="5340" spans="1:3" x14ac:dyDescent="0.25">
      <c r="A5340" s="96">
        <v>66837.300038629997</v>
      </c>
      <c r="B5340" s="88">
        <f t="shared" si="130"/>
        <v>33.162699961370009</v>
      </c>
      <c r="C5340" s="96">
        <v>915.61799997460002</v>
      </c>
    </row>
    <row r="5341" spans="1:3" x14ac:dyDescent="0.25">
      <c r="A5341" s="96">
        <v>66844.181873559995</v>
      </c>
      <c r="B5341" s="88">
        <f t="shared" si="130"/>
        <v>33.15581812644001</v>
      </c>
      <c r="C5341" s="96">
        <v>915.85499996320004</v>
      </c>
    </row>
    <row r="5342" spans="1:3" x14ac:dyDescent="0.25">
      <c r="A5342" s="96">
        <v>66844.868401779997</v>
      </c>
      <c r="B5342" s="88">
        <f t="shared" si="130"/>
        <v>33.155131598220009</v>
      </c>
      <c r="C5342" s="96">
        <v>915.89099995790002</v>
      </c>
    </row>
    <row r="5343" spans="1:3" x14ac:dyDescent="0.25">
      <c r="A5343" s="96">
        <v>66852.435595250005</v>
      </c>
      <c r="B5343" s="88">
        <f t="shared" si="130"/>
        <v>33.14756440475</v>
      </c>
      <c r="C5343" s="96">
        <v>916.23800003899999</v>
      </c>
    </row>
    <row r="5344" spans="1:3" x14ac:dyDescent="0.25">
      <c r="A5344" s="96">
        <v>66855.622085640003</v>
      </c>
      <c r="B5344" s="88">
        <f t="shared" si="130"/>
        <v>33.144377914359993</v>
      </c>
      <c r="C5344" s="96">
        <v>916.31700003519995</v>
      </c>
    </row>
    <row r="5345" spans="1:3" x14ac:dyDescent="0.25">
      <c r="A5345" s="96">
        <v>66863.174927219996</v>
      </c>
      <c r="B5345" s="88">
        <f t="shared" si="130"/>
        <v>33.136825072779999</v>
      </c>
      <c r="C5345" s="96">
        <v>916.46100001410002</v>
      </c>
    </row>
    <row r="5346" spans="1:3" x14ac:dyDescent="0.25">
      <c r="A5346" s="96">
        <v>66867.957653849997</v>
      </c>
      <c r="B5346" s="88">
        <f t="shared" si="130"/>
        <v>33.132042346150001</v>
      </c>
      <c r="C5346" s="96">
        <v>916.54999999330005</v>
      </c>
    </row>
    <row r="5347" spans="1:3" x14ac:dyDescent="0.25">
      <c r="A5347" s="96">
        <v>66875.537821920007</v>
      </c>
      <c r="B5347" s="88">
        <f t="shared" si="130"/>
        <v>33.124462178079995</v>
      </c>
      <c r="C5347" s="96">
        <v>916.91899996250004</v>
      </c>
    </row>
    <row r="5348" spans="1:3" x14ac:dyDescent="0.25">
      <c r="A5348" s="96">
        <v>66883.466404270002</v>
      </c>
      <c r="B5348" s="88">
        <f t="shared" si="130"/>
        <v>33.116533595730004</v>
      </c>
      <c r="C5348" s="96">
        <v>917.39600000899998</v>
      </c>
    </row>
    <row r="5349" spans="1:3" x14ac:dyDescent="0.25">
      <c r="A5349" s="96">
        <v>66890.275689179995</v>
      </c>
      <c r="B5349" s="88">
        <f t="shared" si="130"/>
        <v>33.109724310819999</v>
      </c>
      <c r="C5349" s="96">
        <v>917.54100004209999</v>
      </c>
    </row>
    <row r="5350" spans="1:3" x14ac:dyDescent="0.25">
      <c r="A5350" s="96">
        <v>66894.140660329998</v>
      </c>
      <c r="B5350" s="88">
        <f t="shared" si="130"/>
        <v>33.105859339670005</v>
      </c>
      <c r="C5350" s="96">
        <v>917.70900001749999</v>
      </c>
    </row>
    <row r="5351" spans="1:3" x14ac:dyDescent="0.25">
      <c r="A5351" s="96">
        <v>66897.843253200001</v>
      </c>
      <c r="B5351" s="88">
        <f t="shared" si="130"/>
        <v>33.102156746800006</v>
      </c>
      <c r="C5351" s="96">
        <v>917.87900000809998</v>
      </c>
    </row>
    <row r="5352" spans="1:3" x14ac:dyDescent="0.25">
      <c r="A5352" s="96">
        <v>66907.848806959999</v>
      </c>
      <c r="B5352" s="88">
        <f t="shared" si="130"/>
        <v>33.092151193039996</v>
      </c>
      <c r="C5352" s="96">
        <v>918.20900000630002</v>
      </c>
    </row>
    <row r="5353" spans="1:3" x14ac:dyDescent="0.25">
      <c r="A5353" s="96">
        <v>66912.979219129993</v>
      </c>
      <c r="B5353" s="88">
        <f t="shared" si="130"/>
        <v>33.087020780870006</v>
      </c>
      <c r="C5353" s="96">
        <v>918.37800003589996</v>
      </c>
    </row>
    <row r="5354" spans="1:3" x14ac:dyDescent="0.25">
      <c r="A5354" s="96">
        <v>66921.724693669996</v>
      </c>
      <c r="B5354" s="88">
        <f t="shared" si="130"/>
        <v>33.078275306329999</v>
      </c>
      <c r="C5354" s="96">
        <v>918.52400003000002</v>
      </c>
    </row>
    <row r="5355" spans="1:3" x14ac:dyDescent="0.25">
      <c r="A5355" s="96">
        <v>66928.115384560006</v>
      </c>
      <c r="B5355" s="88">
        <f t="shared" si="130"/>
        <v>33.071884615439998</v>
      </c>
      <c r="C5355" s="96">
        <v>918.66000004110003</v>
      </c>
    </row>
    <row r="5356" spans="1:3" x14ac:dyDescent="0.25">
      <c r="A5356" s="96">
        <v>66939.707482939993</v>
      </c>
      <c r="B5356" s="88">
        <f t="shared" si="130"/>
        <v>33.060292517060006</v>
      </c>
      <c r="C5356" s="96">
        <v>919.09300003199996</v>
      </c>
    </row>
    <row r="5357" spans="1:3" x14ac:dyDescent="0.25">
      <c r="A5357" s="96">
        <v>66943.251482940002</v>
      </c>
      <c r="B5357" s="88">
        <f t="shared" si="130"/>
        <v>33.056748517060001</v>
      </c>
      <c r="C5357" s="96">
        <v>919.2130000144</v>
      </c>
    </row>
    <row r="5358" spans="1:3" x14ac:dyDescent="0.25">
      <c r="A5358" s="96">
        <v>66949.828482940007</v>
      </c>
      <c r="B5358" s="88">
        <f t="shared" si="130"/>
        <v>33.050171517059994</v>
      </c>
      <c r="C5358" s="96">
        <v>919.48800001289999</v>
      </c>
    </row>
    <row r="5359" spans="1:3" x14ac:dyDescent="0.25">
      <c r="A5359" s="96">
        <v>66953.865784640002</v>
      </c>
      <c r="B5359" s="88">
        <f t="shared" si="130"/>
        <v>33.046134215359999</v>
      </c>
      <c r="C5359" s="96">
        <v>919.77500000969997</v>
      </c>
    </row>
    <row r="5360" spans="1:3" x14ac:dyDescent="0.25">
      <c r="A5360" s="96">
        <v>66957.557781659998</v>
      </c>
      <c r="B5360" s="88">
        <f t="shared" si="130"/>
        <v>33.04244221834</v>
      </c>
      <c r="C5360" s="96">
        <v>919.92399998010001</v>
      </c>
    </row>
    <row r="5361" spans="1:3" x14ac:dyDescent="0.25">
      <c r="A5361" s="96">
        <v>66960.63457219</v>
      </c>
      <c r="B5361" s="88">
        <f t="shared" si="130"/>
        <v>33.039365427809997</v>
      </c>
      <c r="C5361" s="96">
        <v>920.08399998770005</v>
      </c>
    </row>
    <row r="5362" spans="1:3" x14ac:dyDescent="0.25">
      <c r="A5362" s="96">
        <v>66963.942190369999</v>
      </c>
      <c r="B5362" s="88">
        <f t="shared" si="130"/>
        <v>33.036057809629995</v>
      </c>
      <c r="C5362" s="96">
        <v>920.37000002340005</v>
      </c>
    </row>
    <row r="5363" spans="1:3" x14ac:dyDescent="0.25">
      <c r="A5363" s="96">
        <v>66965.954521360007</v>
      </c>
      <c r="B5363" s="88">
        <f t="shared" si="130"/>
        <v>33.034045478639996</v>
      </c>
      <c r="C5363" s="96">
        <v>920.81299999730004</v>
      </c>
    </row>
    <row r="5364" spans="1:3" x14ac:dyDescent="0.25">
      <c r="A5364" s="96">
        <v>66968.428583810004</v>
      </c>
      <c r="B5364" s="88">
        <f t="shared" si="130"/>
        <v>33.03157141618999</v>
      </c>
      <c r="C5364" s="96">
        <v>920.9700000286</v>
      </c>
    </row>
    <row r="5365" spans="1:3" x14ac:dyDescent="0.25">
      <c r="A5365" s="96">
        <v>66973.522870019995</v>
      </c>
      <c r="B5365" s="88">
        <f t="shared" si="130"/>
        <v>33.026477129980009</v>
      </c>
      <c r="C5365" s="96">
        <v>921.09599996359998</v>
      </c>
    </row>
    <row r="5366" spans="1:3" x14ac:dyDescent="0.25">
      <c r="A5366" s="96">
        <v>66975.883935250007</v>
      </c>
      <c r="B5366" s="88">
        <f t="shared" si="130"/>
        <v>33.02411606474999</v>
      </c>
      <c r="C5366" s="96">
        <v>921.24300001189999</v>
      </c>
    </row>
    <row r="5367" spans="1:3" x14ac:dyDescent="0.25">
      <c r="A5367" s="96">
        <v>66981.09152288</v>
      </c>
      <c r="B5367" s="88">
        <f t="shared" si="130"/>
        <v>33.018908477119993</v>
      </c>
      <c r="C5367" s="96">
        <v>921.47799998519997</v>
      </c>
    </row>
    <row r="5368" spans="1:3" x14ac:dyDescent="0.25">
      <c r="A5368" s="96">
        <v>66986.716848469994</v>
      </c>
      <c r="B5368" s="88">
        <f t="shared" si="130"/>
        <v>33.013283151530004</v>
      </c>
      <c r="C5368" s="96">
        <v>921.64499999960003</v>
      </c>
    </row>
    <row r="5369" spans="1:3" x14ac:dyDescent="0.25">
      <c r="A5369" s="96">
        <v>66988.658689350006</v>
      </c>
      <c r="B5369" s="88">
        <f t="shared" si="130"/>
        <v>33.011341310649996</v>
      </c>
      <c r="C5369" s="96">
        <v>921.67500004169995</v>
      </c>
    </row>
    <row r="5370" spans="1:3" x14ac:dyDescent="0.25">
      <c r="A5370" s="96">
        <v>67002.643175110003</v>
      </c>
      <c r="B5370" s="88">
        <f t="shared" si="130"/>
        <v>32.997356824889991</v>
      </c>
      <c r="C5370" s="96">
        <v>921.97999998930004</v>
      </c>
    </row>
    <row r="5371" spans="1:3" x14ac:dyDescent="0.25">
      <c r="A5371" s="96">
        <v>67003.794831310006</v>
      </c>
      <c r="B5371" s="88">
        <f t="shared" si="130"/>
        <v>32.996205168689997</v>
      </c>
      <c r="C5371" s="96">
        <v>922.01099999250005</v>
      </c>
    </row>
    <row r="5372" spans="1:3" x14ac:dyDescent="0.25">
      <c r="A5372" s="96">
        <v>67011.362574500003</v>
      </c>
      <c r="B5372" s="88">
        <f t="shared" si="130"/>
        <v>32.988637425500002</v>
      </c>
      <c r="C5372" s="96">
        <v>922.34599998220006</v>
      </c>
    </row>
    <row r="5373" spans="1:3" x14ac:dyDescent="0.25">
      <c r="A5373" s="96">
        <v>67021.929561590005</v>
      </c>
      <c r="B5373" s="88">
        <f t="shared" si="130"/>
        <v>32.978070438410001</v>
      </c>
      <c r="C5373" s="96">
        <v>922.58200000969998</v>
      </c>
    </row>
    <row r="5374" spans="1:3" x14ac:dyDescent="0.25">
      <c r="A5374" s="96">
        <v>67034.066663220001</v>
      </c>
      <c r="B5374" s="88">
        <f t="shared" si="130"/>
        <v>32.965933336779997</v>
      </c>
      <c r="C5374" s="96">
        <v>922.92899999769998</v>
      </c>
    </row>
    <row r="5375" spans="1:3" x14ac:dyDescent="0.25">
      <c r="A5375" s="96">
        <v>67035.320539210006</v>
      </c>
      <c r="B5375" s="88">
        <f t="shared" si="130"/>
        <v>32.964679460789995</v>
      </c>
      <c r="C5375" s="96">
        <v>923.02200000729999</v>
      </c>
    </row>
    <row r="5376" spans="1:3" x14ac:dyDescent="0.25">
      <c r="A5376" s="96">
        <v>67041.634699560003</v>
      </c>
      <c r="B5376" s="88">
        <f t="shared" si="130"/>
        <v>32.958365300439993</v>
      </c>
      <c r="C5376" s="96">
        <v>923.51999998090002</v>
      </c>
    </row>
    <row r="5377" spans="1:3" x14ac:dyDescent="0.25">
      <c r="A5377" s="96">
        <v>67043.850219589993</v>
      </c>
      <c r="B5377" s="88">
        <f t="shared" si="130"/>
        <v>32.956149780410001</v>
      </c>
      <c r="C5377" s="96">
        <v>923.64300003280005</v>
      </c>
    </row>
    <row r="5378" spans="1:3" x14ac:dyDescent="0.25">
      <c r="A5378" s="96">
        <v>67049.203015959996</v>
      </c>
      <c r="B5378" s="88">
        <f t="shared" si="130"/>
        <v>32.950796984040011</v>
      </c>
      <c r="C5378" s="96">
        <v>923.81500003860003</v>
      </c>
    </row>
    <row r="5379" spans="1:3" x14ac:dyDescent="0.25">
      <c r="A5379" s="96">
        <v>67050.753533940006</v>
      </c>
      <c r="B5379" s="88">
        <f t="shared" si="130"/>
        <v>32.949246466059989</v>
      </c>
      <c r="C5379" s="96">
        <v>923.93899995829997</v>
      </c>
    </row>
    <row r="5380" spans="1:3" x14ac:dyDescent="0.25">
      <c r="A5380" s="96">
        <v>67056.770944849995</v>
      </c>
      <c r="B5380" s="88">
        <f t="shared" si="130"/>
        <v>32.943229055149999</v>
      </c>
      <c r="C5380" s="96">
        <v>924.34900000690004</v>
      </c>
    </row>
    <row r="5381" spans="1:3" x14ac:dyDescent="0.25">
      <c r="A5381" s="96">
        <v>67064.112766549995</v>
      </c>
      <c r="B5381" s="88">
        <f t="shared" ref="B5381:B5444" si="131">100-A5381/1000</f>
        <v>32.935887233450003</v>
      </c>
      <c r="C5381" s="96">
        <v>924.7050000168</v>
      </c>
    </row>
    <row r="5382" spans="1:3" x14ac:dyDescent="0.25">
      <c r="A5382" s="96">
        <v>67064.338801949998</v>
      </c>
      <c r="B5382" s="88">
        <f t="shared" si="131"/>
        <v>32.935661198049999</v>
      </c>
      <c r="C5382" s="96">
        <v>924.71499999989999</v>
      </c>
    </row>
    <row r="5383" spans="1:3" x14ac:dyDescent="0.25">
      <c r="A5383" s="96">
        <v>67068.257551240007</v>
      </c>
      <c r="B5383" s="88">
        <f t="shared" si="131"/>
        <v>32.931742448759991</v>
      </c>
      <c r="C5383" s="96">
        <v>925.00400001180003</v>
      </c>
    </row>
    <row r="5384" spans="1:3" x14ac:dyDescent="0.25">
      <c r="A5384" s="96">
        <v>67071.906492180002</v>
      </c>
      <c r="B5384" s="88">
        <f t="shared" si="131"/>
        <v>32.928093507819995</v>
      </c>
      <c r="C5384" s="96">
        <v>925.17400000240002</v>
      </c>
    </row>
    <row r="5385" spans="1:3" x14ac:dyDescent="0.25">
      <c r="A5385" s="96">
        <v>67075.131900370005</v>
      </c>
      <c r="B5385" s="88">
        <f t="shared" si="131"/>
        <v>32.92486809962999</v>
      </c>
      <c r="C5385" s="96">
        <v>925.37499999629995</v>
      </c>
    </row>
    <row r="5386" spans="1:3" x14ac:dyDescent="0.25">
      <c r="A5386" s="96">
        <v>67078.048535420006</v>
      </c>
      <c r="B5386" s="88">
        <f t="shared" si="131"/>
        <v>32.92195146457999</v>
      </c>
      <c r="C5386" s="96">
        <v>925.46000003810002</v>
      </c>
    </row>
    <row r="5387" spans="1:3" x14ac:dyDescent="0.25">
      <c r="A5387" s="96">
        <v>67082.472672060001</v>
      </c>
      <c r="B5387" s="88">
        <f t="shared" si="131"/>
        <v>32.917527327939993</v>
      </c>
      <c r="C5387" s="96">
        <v>925.59799997139999</v>
      </c>
    </row>
    <row r="5388" spans="1:3" x14ac:dyDescent="0.25">
      <c r="A5388" s="96">
        <v>67087.752293640006</v>
      </c>
      <c r="B5388" s="88">
        <f t="shared" si="131"/>
        <v>32.912247706359992</v>
      </c>
      <c r="C5388" s="96">
        <v>925.76999997719997</v>
      </c>
    </row>
    <row r="5389" spans="1:3" x14ac:dyDescent="0.25">
      <c r="A5389" s="96">
        <v>67092.046557830006</v>
      </c>
      <c r="B5389" s="88">
        <f t="shared" si="131"/>
        <v>32.907953442169998</v>
      </c>
      <c r="C5389" s="96">
        <v>925.89100001379995</v>
      </c>
    </row>
    <row r="5390" spans="1:3" x14ac:dyDescent="0.25">
      <c r="A5390" s="96">
        <v>67094.609621039999</v>
      </c>
      <c r="B5390" s="88">
        <f t="shared" si="131"/>
        <v>32.905390378960007</v>
      </c>
      <c r="C5390" s="96">
        <v>925.96300000320002</v>
      </c>
    </row>
    <row r="5391" spans="1:3" x14ac:dyDescent="0.25">
      <c r="A5391" s="96">
        <v>67112.942197430006</v>
      </c>
      <c r="B5391" s="88">
        <f t="shared" si="131"/>
        <v>32.887057802569998</v>
      </c>
      <c r="C5391" s="96">
        <v>926.71899998560002</v>
      </c>
    </row>
    <row r="5392" spans="1:3" x14ac:dyDescent="0.25">
      <c r="A5392" s="96">
        <v>67127.507526400004</v>
      </c>
      <c r="B5392" s="88">
        <f t="shared" si="131"/>
        <v>32.872492473599991</v>
      </c>
      <c r="C5392" s="96">
        <v>927.36499996860005</v>
      </c>
    </row>
    <row r="5393" spans="1:3" x14ac:dyDescent="0.25">
      <c r="A5393" s="96">
        <v>67136.62203549</v>
      </c>
      <c r="B5393" s="88">
        <f t="shared" si="131"/>
        <v>32.863377964509993</v>
      </c>
      <c r="C5393" s="96">
        <v>927.47899999840001</v>
      </c>
    </row>
    <row r="5394" spans="1:3" x14ac:dyDescent="0.25">
      <c r="A5394" s="96">
        <v>67140.017284079993</v>
      </c>
      <c r="B5394" s="88">
        <f t="shared" si="131"/>
        <v>32.859982715920012</v>
      </c>
      <c r="C5394" s="96">
        <v>927.55000002680003</v>
      </c>
    </row>
    <row r="5395" spans="1:3" x14ac:dyDescent="0.25">
      <c r="A5395" s="96">
        <v>67149.214562049994</v>
      </c>
      <c r="B5395" s="88">
        <f t="shared" si="131"/>
        <v>32.850785437950009</v>
      </c>
      <c r="C5395" s="96">
        <v>927.62499999249997</v>
      </c>
    </row>
    <row r="5396" spans="1:3" x14ac:dyDescent="0.25">
      <c r="A5396" s="96">
        <v>67155.153437109999</v>
      </c>
      <c r="B5396" s="88">
        <f t="shared" si="131"/>
        <v>32.844846562889998</v>
      </c>
      <c r="C5396" s="96">
        <v>928.01299996670002</v>
      </c>
    </row>
    <row r="5397" spans="1:3" x14ac:dyDescent="0.25">
      <c r="A5397" s="96">
        <v>67157.85392614</v>
      </c>
      <c r="B5397" s="88">
        <f t="shared" si="131"/>
        <v>32.842146073859993</v>
      </c>
      <c r="C5397" s="96">
        <v>928.08399999510004</v>
      </c>
    </row>
    <row r="5398" spans="1:3" x14ac:dyDescent="0.25">
      <c r="A5398" s="96">
        <v>67162.721465149996</v>
      </c>
      <c r="B5398" s="88">
        <f t="shared" si="131"/>
        <v>32.83727853485</v>
      </c>
      <c r="C5398" s="96">
        <v>928.15000003199998</v>
      </c>
    </row>
    <row r="5399" spans="1:3" x14ac:dyDescent="0.25">
      <c r="A5399" s="96">
        <v>67165.226589889993</v>
      </c>
      <c r="B5399" s="88">
        <f t="shared" si="131"/>
        <v>32.834773410110003</v>
      </c>
      <c r="C5399" s="96">
        <v>928.15500002349995</v>
      </c>
    </row>
    <row r="5400" spans="1:3" x14ac:dyDescent="0.25">
      <c r="A5400" s="96">
        <v>67171.12278808</v>
      </c>
      <c r="B5400" s="88">
        <f t="shared" si="131"/>
        <v>32.828877211920002</v>
      </c>
      <c r="C5400" s="96">
        <v>928.26399996880002</v>
      </c>
    </row>
    <row r="5401" spans="1:3" x14ac:dyDescent="0.25">
      <c r="A5401" s="96">
        <v>67173.711156870006</v>
      </c>
      <c r="B5401" s="88">
        <f t="shared" si="131"/>
        <v>32.826288843130001</v>
      </c>
      <c r="C5401" s="96">
        <v>928.35999995470002</v>
      </c>
    </row>
    <row r="5402" spans="1:3" x14ac:dyDescent="0.25">
      <c r="A5402" s="96">
        <v>67176.581389090003</v>
      </c>
      <c r="B5402" s="88">
        <f t="shared" si="131"/>
        <v>32.823418610909997</v>
      </c>
      <c r="C5402" s="96">
        <v>928.7849999778</v>
      </c>
    </row>
    <row r="5403" spans="1:3" x14ac:dyDescent="0.25">
      <c r="A5403" s="96">
        <v>67179.535527379994</v>
      </c>
      <c r="B5403" s="88">
        <f t="shared" si="131"/>
        <v>32.820464472620003</v>
      </c>
      <c r="C5403" s="96">
        <v>928.87799998749995</v>
      </c>
    </row>
    <row r="5404" spans="1:3" x14ac:dyDescent="0.25">
      <c r="A5404" s="96">
        <v>67181.638480769994</v>
      </c>
      <c r="B5404" s="88">
        <f t="shared" si="131"/>
        <v>32.81836151923001</v>
      </c>
      <c r="C5404" s="96">
        <v>928.97800000380005</v>
      </c>
    </row>
    <row r="5405" spans="1:3" x14ac:dyDescent="0.25">
      <c r="A5405" s="96">
        <v>67184.370655920007</v>
      </c>
      <c r="B5405" s="88">
        <f t="shared" si="131"/>
        <v>32.815629344079994</v>
      </c>
      <c r="C5405" s="96">
        <v>929.04599996280001</v>
      </c>
    </row>
    <row r="5406" spans="1:3" x14ac:dyDescent="0.25">
      <c r="A5406" s="96">
        <v>67191.067872130006</v>
      </c>
      <c r="B5406" s="88">
        <f t="shared" si="131"/>
        <v>32.808932127869994</v>
      </c>
      <c r="C5406" s="96">
        <v>929.29800001900003</v>
      </c>
    </row>
    <row r="5407" spans="1:3" x14ac:dyDescent="0.25">
      <c r="A5407" s="96">
        <v>67192.154010700004</v>
      </c>
      <c r="B5407" s="88">
        <f t="shared" si="131"/>
        <v>32.807845989299992</v>
      </c>
      <c r="C5407" s="96">
        <v>929.35100000349996</v>
      </c>
    </row>
    <row r="5408" spans="1:3" x14ac:dyDescent="0.25">
      <c r="A5408" s="96">
        <v>67198.463166350004</v>
      </c>
      <c r="B5408" s="88">
        <f t="shared" si="131"/>
        <v>32.80153683364999</v>
      </c>
      <c r="C5408" s="96">
        <v>929.71299996599998</v>
      </c>
    </row>
    <row r="5409" spans="1:3" x14ac:dyDescent="0.25">
      <c r="A5409" s="96">
        <v>67203.372845050006</v>
      </c>
      <c r="B5409" s="88">
        <f t="shared" si="131"/>
        <v>32.796627154949988</v>
      </c>
      <c r="C5409" s="96">
        <v>929.94899999350002</v>
      </c>
    </row>
    <row r="5410" spans="1:3" x14ac:dyDescent="0.25">
      <c r="A5410" s="96">
        <v>67204.772839700003</v>
      </c>
      <c r="B5410" s="88">
        <f t="shared" si="131"/>
        <v>32.795227160300001</v>
      </c>
      <c r="C5410" s="96">
        <v>930.03499999639996</v>
      </c>
    </row>
    <row r="5411" spans="1:3" x14ac:dyDescent="0.25">
      <c r="A5411" s="96">
        <v>67213.281915850006</v>
      </c>
      <c r="B5411" s="88">
        <f t="shared" si="131"/>
        <v>32.786718084149996</v>
      </c>
      <c r="C5411" s="96">
        <v>930.09900001810001</v>
      </c>
    </row>
    <row r="5412" spans="1:3" x14ac:dyDescent="0.25">
      <c r="A5412" s="96">
        <v>67215.287843569997</v>
      </c>
      <c r="B5412" s="88">
        <f t="shared" si="131"/>
        <v>32.784712156430004</v>
      </c>
      <c r="C5412" s="96">
        <v>930.10199999439999</v>
      </c>
    </row>
    <row r="5413" spans="1:3" x14ac:dyDescent="0.25">
      <c r="A5413" s="96">
        <v>67217.391221090002</v>
      </c>
      <c r="B5413" s="88">
        <f t="shared" si="131"/>
        <v>32.782608778910003</v>
      </c>
      <c r="C5413" s="96">
        <v>930.23000003770005</v>
      </c>
    </row>
    <row r="5414" spans="1:3" x14ac:dyDescent="0.25">
      <c r="A5414" s="96">
        <v>67219.494273400007</v>
      </c>
      <c r="B5414" s="88">
        <f t="shared" si="131"/>
        <v>32.780505726599998</v>
      </c>
      <c r="C5414" s="96">
        <v>930.44500004500003</v>
      </c>
    </row>
    <row r="5415" spans="1:3" x14ac:dyDescent="0.25">
      <c r="A5415" s="96">
        <v>67221.597325700001</v>
      </c>
      <c r="B5415" s="88">
        <f t="shared" si="131"/>
        <v>32.778402674299997</v>
      </c>
      <c r="C5415" s="96">
        <v>930.52599996330002</v>
      </c>
    </row>
    <row r="5416" spans="1:3" x14ac:dyDescent="0.25">
      <c r="A5416" s="96">
        <v>67223.700378010006</v>
      </c>
      <c r="B5416" s="88">
        <f t="shared" si="131"/>
        <v>32.776299621989992</v>
      </c>
      <c r="C5416" s="96">
        <v>930.80499999230005</v>
      </c>
    </row>
    <row r="5417" spans="1:3" x14ac:dyDescent="0.25">
      <c r="A5417" s="96">
        <v>67225.803430309999</v>
      </c>
      <c r="B5417" s="88">
        <f t="shared" si="131"/>
        <v>32.774196569690005</v>
      </c>
      <c r="C5417" s="96">
        <v>930.96400003880001</v>
      </c>
    </row>
    <row r="5418" spans="1:3" x14ac:dyDescent="0.25">
      <c r="A5418" s="96">
        <v>67227.903963799996</v>
      </c>
      <c r="B5418" s="88">
        <f t="shared" si="131"/>
        <v>32.772096036199997</v>
      </c>
      <c r="C5418" s="96">
        <v>931.04800002649995</v>
      </c>
    </row>
    <row r="5419" spans="1:3" x14ac:dyDescent="0.25">
      <c r="A5419" s="96">
        <v>67230.007325409999</v>
      </c>
      <c r="B5419" s="88">
        <f t="shared" si="131"/>
        <v>32.76999267459</v>
      </c>
      <c r="C5419" s="96">
        <v>931.30400001999999</v>
      </c>
    </row>
    <row r="5420" spans="1:3" x14ac:dyDescent="0.25">
      <c r="A5420" s="96">
        <v>67231.476573520005</v>
      </c>
      <c r="B5420" s="88">
        <f t="shared" si="131"/>
        <v>32.768523426480002</v>
      </c>
      <c r="C5420" s="96">
        <v>931.36800004170004</v>
      </c>
    </row>
    <row r="5421" spans="1:3" x14ac:dyDescent="0.25">
      <c r="A5421" s="96">
        <v>67236.316922469996</v>
      </c>
      <c r="B5421" s="88">
        <f t="shared" si="131"/>
        <v>32.763683077530004</v>
      </c>
      <c r="C5421" s="96">
        <v>931.51499999689997</v>
      </c>
    </row>
    <row r="5422" spans="1:3" x14ac:dyDescent="0.25">
      <c r="A5422" s="96">
        <v>67238.419218840005</v>
      </c>
      <c r="B5422" s="88">
        <f t="shared" si="131"/>
        <v>32.761580781159992</v>
      </c>
      <c r="C5422" s="96">
        <v>931.76100000739996</v>
      </c>
    </row>
    <row r="5423" spans="1:3" x14ac:dyDescent="0.25">
      <c r="A5423" s="96">
        <v>67241.514573580003</v>
      </c>
      <c r="B5423" s="88">
        <f t="shared" si="131"/>
        <v>32.758485426419995</v>
      </c>
      <c r="C5423" s="96">
        <v>931.86499996110001</v>
      </c>
    </row>
    <row r="5424" spans="1:3" x14ac:dyDescent="0.25">
      <c r="A5424" s="96">
        <v>67242.625827380005</v>
      </c>
      <c r="B5424" s="88">
        <f t="shared" si="131"/>
        <v>32.75737417261999</v>
      </c>
      <c r="C5424" s="96">
        <v>931.87500003729997</v>
      </c>
    </row>
    <row r="5425" spans="1:3" x14ac:dyDescent="0.25">
      <c r="A5425" s="96">
        <v>67245.956966669997</v>
      </c>
      <c r="B5425" s="88">
        <f t="shared" si="131"/>
        <v>32.754043033330007</v>
      </c>
      <c r="C5425" s="96">
        <v>931.97800002990004</v>
      </c>
    </row>
    <row r="5426" spans="1:3" x14ac:dyDescent="0.25">
      <c r="A5426" s="96">
        <v>67246.832707499998</v>
      </c>
      <c r="B5426" s="88">
        <f t="shared" si="131"/>
        <v>32.753167292499995</v>
      </c>
      <c r="C5426" s="96">
        <v>932.00200002639997</v>
      </c>
    </row>
    <row r="5427" spans="1:3" x14ac:dyDescent="0.25">
      <c r="A5427" s="96">
        <v>67251.038576370003</v>
      </c>
      <c r="B5427" s="88">
        <f t="shared" si="131"/>
        <v>32.748961423629993</v>
      </c>
      <c r="C5427" s="96">
        <v>932.28099996219999</v>
      </c>
    </row>
    <row r="5428" spans="1:3" x14ac:dyDescent="0.25">
      <c r="A5428" s="96">
        <v>67253.275742889993</v>
      </c>
      <c r="B5428" s="88">
        <f t="shared" si="131"/>
        <v>32.746724257110003</v>
      </c>
      <c r="C5428" s="96">
        <v>932.39200001580002</v>
      </c>
    </row>
    <row r="5429" spans="1:3" x14ac:dyDescent="0.25">
      <c r="A5429" s="96">
        <v>67257.347742889993</v>
      </c>
      <c r="B5429" s="88">
        <f t="shared" si="131"/>
        <v>32.742652257110009</v>
      </c>
      <c r="C5429" s="96">
        <v>932.54099998619995</v>
      </c>
    </row>
    <row r="5430" spans="1:3" x14ac:dyDescent="0.25">
      <c r="A5430" s="96">
        <v>67259.450743840003</v>
      </c>
      <c r="B5430" s="88">
        <f t="shared" si="131"/>
        <v>32.740549256159994</v>
      </c>
      <c r="C5430" s="96">
        <v>932.74499995630003</v>
      </c>
    </row>
    <row r="5431" spans="1:3" x14ac:dyDescent="0.25">
      <c r="A5431" s="96">
        <v>67265.759739479996</v>
      </c>
      <c r="B5431" s="88">
        <f t="shared" si="131"/>
        <v>32.734240260520011</v>
      </c>
      <c r="C5431" s="96">
        <v>932.83900002020005</v>
      </c>
    </row>
    <row r="5432" spans="1:3" x14ac:dyDescent="0.25">
      <c r="A5432" s="96">
        <v>67267.695719340001</v>
      </c>
      <c r="B5432" s="88">
        <f t="shared" si="131"/>
        <v>32.732304280660003</v>
      </c>
      <c r="C5432" s="96">
        <v>932.89400001989998</v>
      </c>
    </row>
    <row r="5433" spans="1:3" x14ac:dyDescent="0.25">
      <c r="A5433" s="96">
        <v>67267.862620500004</v>
      </c>
      <c r="B5433" s="88">
        <f t="shared" si="131"/>
        <v>32.732137379500003</v>
      </c>
      <c r="C5433" s="96">
        <v>932.90100002659995</v>
      </c>
    </row>
    <row r="5434" spans="1:3" x14ac:dyDescent="0.25">
      <c r="A5434" s="96">
        <v>67269.965351349994</v>
      </c>
      <c r="B5434" s="88">
        <f t="shared" si="131"/>
        <v>32.730034648650005</v>
      </c>
      <c r="C5434" s="96">
        <v>933.06499997150001</v>
      </c>
    </row>
    <row r="5435" spans="1:3" x14ac:dyDescent="0.25">
      <c r="A5435" s="96">
        <v>67272.068773799998</v>
      </c>
      <c r="B5435" s="88">
        <f t="shared" si="131"/>
        <v>32.727931226199999</v>
      </c>
      <c r="C5435" s="96">
        <v>933.11299996449998</v>
      </c>
    </row>
    <row r="5436" spans="1:3" x14ac:dyDescent="0.25">
      <c r="A5436" s="96">
        <v>67274.510989389993</v>
      </c>
      <c r="B5436" s="88">
        <f t="shared" si="131"/>
        <v>32.725489010610005</v>
      </c>
      <c r="C5436" s="96">
        <v>933.32000000400001</v>
      </c>
    </row>
    <row r="5437" spans="1:3" x14ac:dyDescent="0.25">
      <c r="A5437" s="96">
        <v>67278.378242809995</v>
      </c>
      <c r="B5437" s="88">
        <f t="shared" si="131"/>
        <v>32.721621757190007</v>
      </c>
      <c r="C5437" s="96">
        <v>933.5420000181</v>
      </c>
    </row>
    <row r="5438" spans="1:3" x14ac:dyDescent="0.25">
      <c r="A5438" s="96">
        <v>67280.810810170005</v>
      </c>
      <c r="B5438" s="88">
        <f t="shared" si="131"/>
        <v>32.71918918982999</v>
      </c>
      <c r="C5438" s="96">
        <v>933.60700000079999</v>
      </c>
    </row>
    <row r="5439" spans="1:3" x14ac:dyDescent="0.25">
      <c r="A5439" s="96">
        <v>67290.996184789998</v>
      </c>
      <c r="B5439" s="88">
        <f t="shared" si="131"/>
        <v>32.709003815209996</v>
      </c>
      <c r="C5439" s="96">
        <v>934.40199995410001</v>
      </c>
    </row>
    <row r="5440" spans="1:3" x14ac:dyDescent="0.25">
      <c r="A5440" s="96">
        <v>67293.099714440003</v>
      </c>
      <c r="B5440" s="88">
        <f t="shared" si="131"/>
        <v>32.706900285559996</v>
      </c>
      <c r="C5440" s="96">
        <v>934.4759999588</v>
      </c>
    </row>
    <row r="5441" spans="1:3" x14ac:dyDescent="0.25">
      <c r="A5441" s="96">
        <v>67295.841662110004</v>
      </c>
      <c r="B5441" s="88">
        <f t="shared" si="131"/>
        <v>32.704158337889993</v>
      </c>
      <c r="C5441" s="96">
        <v>934.51799999920001</v>
      </c>
    </row>
    <row r="5442" spans="1:3" x14ac:dyDescent="0.25">
      <c r="A5442" s="96">
        <v>67297.306195480007</v>
      </c>
      <c r="B5442" s="88">
        <f t="shared" si="131"/>
        <v>32.702693804519996</v>
      </c>
      <c r="C5442" s="96">
        <v>934.64999997990003</v>
      </c>
    </row>
    <row r="5443" spans="1:3" x14ac:dyDescent="0.25">
      <c r="A5443" s="96">
        <v>67303.614818550006</v>
      </c>
      <c r="B5443" s="88">
        <f t="shared" si="131"/>
        <v>32.696385181449998</v>
      </c>
      <c r="C5443" s="96">
        <v>934.78099999949995</v>
      </c>
    </row>
    <row r="5444" spans="1:3" x14ac:dyDescent="0.25">
      <c r="A5444" s="96">
        <v>67304.93218561</v>
      </c>
      <c r="B5444" s="88">
        <f t="shared" si="131"/>
        <v>32.695067814390001</v>
      </c>
      <c r="C5444" s="96">
        <v>934.79799998919998</v>
      </c>
    </row>
    <row r="5445" spans="1:3" x14ac:dyDescent="0.25">
      <c r="A5445" s="96">
        <v>67307.821515129996</v>
      </c>
      <c r="B5445" s="88">
        <f t="shared" ref="B5445:B5508" si="132">100-A5445/1000</f>
        <v>32.692178484869999</v>
      </c>
      <c r="C5445" s="96">
        <v>934.90200003610005</v>
      </c>
    </row>
    <row r="5446" spans="1:3" x14ac:dyDescent="0.25">
      <c r="A5446" s="96">
        <v>67309.924233840007</v>
      </c>
      <c r="B5446" s="88">
        <f t="shared" si="132"/>
        <v>32.690075766159993</v>
      </c>
      <c r="C5446" s="96">
        <v>935.05100000649998</v>
      </c>
    </row>
    <row r="5447" spans="1:3" x14ac:dyDescent="0.25">
      <c r="A5447" s="96">
        <v>67312.026952560002</v>
      </c>
      <c r="B5447" s="88">
        <f t="shared" si="132"/>
        <v>32.687973047439996</v>
      </c>
      <c r="C5447" s="96">
        <v>935.36199999969995</v>
      </c>
    </row>
    <row r="5448" spans="1:3" x14ac:dyDescent="0.25">
      <c r="A5448" s="96">
        <v>67313.535146509996</v>
      </c>
      <c r="B5448" s="88">
        <f t="shared" si="132"/>
        <v>32.686464853490008</v>
      </c>
      <c r="C5448" s="96">
        <v>935.63999997450003</v>
      </c>
    </row>
    <row r="5449" spans="1:3" x14ac:dyDescent="0.25">
      <c r="A5449" s="96">
        <v>67314.129938069993</v>
      </c>
      <c r="B5449" s="88">
        <f t="shared" si="132"/>
        <v>32.685870061930004</v>
      </c>
      <c r="C5449" s="96">
        <v>935.67099997770003</v>
      </c>
    </row>
    <row r="5450" spans="1:3" x14ac:dyDescent="0.25">
      <c r="A5450" s="96">
        <v>67316.233539740002</v>
      </c>
      <c r="B5450" s="88">
        <f t="shared" si="132"/>
        <v>32.683766460260003</v>
      </c>
      <c r="C5450" s="96">
        <v>936.1120000295</v>
      </c>
    </row>
    <row r="5451" spans="1:3" x14ac:dyDescent="0.25">
      <c r="A5451" s="96">
        <v>67317.57781427</v>
      </c>
      <c r="B5451" s="88">
        <f t="shared" si="132"/>
        <v>32.682422185730005</v>
      </c>
      <c r="C5451" s="96">
        <v>936.28200002009999</v>
      </c>
    </row>
    <row r="5452" spans="1:3" x14ac:dyDescent="0.25">
      <c r="A5452" s="96">
        <v>67320.439299880003</v>
      </c>
      <c r="B5452" s="88">
        <f t="shared" si="132"/>
        <v>32.679560700119993</v>
      </c>
      <c r="C5452" s="96">
        <v>936.35199999439999</v>
      </c>
    </row>
    <row r="5453" spans="1:3" x14ac:dyDescent="0.25">
      <c r="A5453" s="96">
        <v>67324.645199799997</v>
      </c>
      <c r="B5453" s="88">
        <f t="shared" si="132"/>
        <v>32.675354800199997</v>
      </c>
      <c r="C5453" s="96">
        <v>936.42000004650004</v>
      </c>
    </row>
    <row r="5454" spans="1:3" x14ac:dyDescent="0.25">
      <c r="A5454" s="96">
        <v>67327.594827070003</v>
      </c>
      <c r="B5454" s="88">
        <f t="shared" si="132"/>
        <v>32.672405172929999</v>
      </c>
      <c r="C5454" s="96">
        <v>936.5389999747</v>
      </c>
    </row>
    <row r="5455" spans="1:3" x14ac:dyDescent="0.25">
      <c r="A5455" s="96">
        <v>67328.851457879995</v>
      </c>
      <c r="B5455" s="88">
        <f t="shared" si="132"/>
        <v>32.671148542120008</v>
      </c>
      <c r="C5455" s="96">
        <v>936.58699996769997</v>
      </c>
    </row>
    <row r="5456" spans="1:3" x14ac:dyDescent="0.25">
      <c r="A5456" s="96">
        <v>67334.46659394</v>
      </c>
      <c r="B5456" s="88">
        <f t="shared" si="132"/>
        <v>32.665533406060007</v>
      </c>
      <c r="C5456" s="96">
        <v>936.70399997380002</v>
      </c>
    </row>
    <row r="5457" spans="1:3" x14ac:dyDescent="0.25">
      <c r="A5457" s="96">
        <v>67341.470440100005</v>
      </c>
      <c r="B5457" s="88">
        <f t="shared" si="132"/>
        <v>32.658529559899989</v>
      </c>
      <c r="C5457" s="96">
        <v>936.7809999548</v>
      </c>
    </row>
    <row r="5458" spans="1:3" x14ac:dyDescent="0.25">
      <c r="A5458" s="96">
        <v>67344.11465037</v>
      </c>
      <c r="B5458" s="88">
        <f t="shared" si="132"/>
        <v>32.655885349629997</v>
      </c>
      <c r="C5458" s="96">
        <v>936.89200000840003</v>
      </c>
    </row>
    <row r="5459" spans="1:3" x14ac:dyDescent="0.25">
      <c r="A5459" s="96">
        <v>67350.288155369999</v>
      </c>
      <c r="B5459" s="88">
        <f t="shared" si="132"/>
        <v>32.649711844630005</v>
      </c>
      <c r="C5459" s="96">
        <v>937.00999997559995</v>
      </c>
    </row>
    <row r="5460" spans="1:3" x14ac:dyDescent="0.25">
      <c r="A5460" s="96">
        <v>67351.986014320006</v>
      </c>
      <c r="B5460" s="88">
        <f t="shared" si="132"/>
        <v>32.648013985679995</v>
      </c>
      <c r="C5460" s="96">
        <v>937.09700003269995</v>
      </c>
    </row>
    <row r="5461" spans="1:3" x14ac:dyDescent="0.25">
      <c r="A5461" s="96">
        <v>67354.089113940005</v>
      </c>
      <c r="B5461" s="88">
        <f t="shared" si="132"/>
        <v>32.645910886059994</v>
      </c>
      <c r="C5461" s="96">
        <v>937.28199999779997</v>
      </c>
    </row>
    <row r="5462" spans="1:3" x14ac:dyDescent="0.25">
      <c r="A5462" s="96">
        <v>67361.038724869999</v>
      </c>
      <c r="B5462" s="88">
        <f t="shared" si="132"/>
        <v>32.638961275130001</v>
      </c>
      <c r="C5462" s="96">
        <v>937.59500000629998</v>
      </c>
    </row>
    <row r="5463" spans="1:3" x14ac:dyDescent="0.25">
      <c r="A5463" s="96">
        <v>67366.235239269998</v>
      </c>
      <c r="B5463" s="88">
        <f t="shared" si="132"/>
        <v>32.633764760730003</v>
      </c>
      <c r="C5463" s="96">
        <v>937.60999998080001</v>
      </c>
    </row>
    <row r="5464" spans="1:3" x14ac:dyDescent="0.25">
      <c r="A5464" s="96">
        <v>67375.325762749999</v>
      </c>
      <c r="B5464" s="88">
        <f t="shared" si="132"/>
        <v>32.624674237250005</v>
      </c>
      <c r="C5464" s="96">
        <v>937.63500003139995</v>
      </c>
    </row>
    <row r="5465" spans="1:3" x14ac:dyDescent="0.25">
      <c r="A5465" s="96">
        <v>67379.326244969998</v>
      </c>
      <c r="B5465" s="88">
        <f t="shared" si="132"/>
        <v>32.620673755029998</v>
      </c>
      <c r="C5465" s="96">
        <v>938.02000002939997</v>
      </c>
    </row>
    <row r="5466" spans="1:3" x14ac:dyDescent="0.25">
      <c r="A5466" s="96">
        <v>67381.429258279997</v>
      </c>
      <c r="B5466" s="88">
        <f t="shared" si="132"/>
        <v>32.618570741720006</v>
      </c>
      <c r="C5466" s="96">
        <v>938.22600001470005</v>
      </c>
    </row>
    <row r="5467" spans="1:3" x14ac:dyDescent="0.25">
      <c r="A5467" s="96">
        <v>67385.635546189995</v>
      </c>
      <c r="B5467" s="88">
        <f t="shared" si="132"/>
        <v>32.614364453810012</v>
      </c>
      <c r="C5467" s="96">
        <v>938.37999997659995</v>
      </c>
    </row>
    <row r="5468" spans="1:3" x14ac:dyDescent="0.25">
      <c r="A5468" s="96">
        <v>67386.997433490003</v>
      </c>
      <c r="B5468" s="88">
        <f t="shared" si="132"/>
        <v>32.613002566509991</v>
      </c>
      <c r="C5468" s="96">
        <v>938.49999995899998</v>
      </c>
    </row>
    <row r="5469" spans="1:3" x14ac:dyDescent="0.25">
      <c r="A5469" s="96">
        <v>67391.944395080005</v>
      </c>
      <c r="B5469" s="88">
        <f t="shared" si="132"/>
        <v>32.608055604919997</v>
      </c>
      <c r="C5469" s="96">
        <v>938.84099999440002</v>
      </c>
    </row>
    <row r="5470" spans="1:3" x14ac:dyDescent="0.25">
      <c r="A5470" s="96">
        <v>67398.254054029996</v>
      </c>
      <c r="B5470" s="88">
        <f t="shared" si="132"/>
        <v>32.601745945970009</v>
      </c>
      <c r="C5470" s="96">
        <v>939.00899996980002</v>
      </c>
    </row>
    <row r="5471" spans="1:3" x14ac:dyDescent="0.25">
      <c r="A5471" s="96">
        <v>67400.977142899996</v>
      </c>
      <c r="B5471" s="88">
        <f t="shared" si="132"/>
        <v>32.59902285710001</v>
      </c>
      <c r="C5471" s="96">
        <v>939.15300004180006</v>
      </c>
    </row>
    <row r="5472" spans="1:3" x14ac:dyDescent="0.25">
      <c r="A5472" s="96">
        <v>67404.563319819994</v>
      </c>
      <c r="B5472" s="88">
        <f t="shared" si="132"/>
        <v>32.595436680180001</v>
      </c>
      <c r="C5472" s="96">
        <v>939.3400000222</v>
      </c>
    </row>
    <row r="5473" spans="1:3" x14ac:dyDescent="0.25">
      <c r="A5473" s="96">
        <v>67406.666621280005</v>
      </c>
      <c r="B5473" s="88">
        <f t="shared" si="132"/>
        <v>32.59333337871999</v>
      </c>
      <c r="C5473" s="96">
        <v>939.40200002860001</v>
      </c>
    </row>
    <row r="5474" spans="1:3" x14ac:dyDescent="0.25">
      <c r="A5474" s="96">
        <v>67408.769922730004</v>
      </c>
      <c r="B5474" s="88">
        <f t="shared" si="132"/>
        <v>32.591230077269998</v>
      </c>
      <c r="C5474" s="96">
        <v>939.66199995950001</v>
      </c>
    </row>
    <row r="5475" spans="1:3" x14ac:dyDescent="0.25">
      <c r="A5475" s="96">
        <v>67412.975841539999</v>
      </c>
      <c r="B5475" s="88">
        <f t="shared" si="132"/>
        <v>32.587024158459997</v>
      </c>
      <c r="C5475" s="96">
        <v>939.92899999020005</v>
      </c>
    </row>
    <row r="5476" spans="1:3" x14ac:dyDescent="0.25">
      <c r="A5476" s="96">
        <v>67416.279003810007</v>
      </c>
      <c r="B5476" s="88">
        <f t="shared" si="132"/>
        <v>32.583720996189996</v>
      </c>
      <c r="C5476" s="96">
        <v>939.96400002389998</v>
      </c>
    </row>
    <row r="5477" spans="1:3" x14ac:dyDescent="0.25">
      <c r="A5477" s="96">
        <v>67417.181596189999</v>
      </c>
      <c r="B5477" s="88">
        <f t="shared" si="132"/>
        <v>32.582818403809995</v>
      </c>
      <c r="C5477" s="96">
        <v>939.97699998320002</v>
      </c>
    </row>
    <row r="5478" spans="1:3" x14ac:dyDescent="0.25">
      <c r="A5478" s="96">
        <v>67425.594445890005</v>
      </c>
      <c r="B5478" s="88">
        <f t="shared" si="132"/>
        <v>32.574405554110001</v>
      </c>
      <c r="C5478" s="96">
        <v>940.46199999750002</v>
      </c>
    </row>
    <row r="5479" spans="1:3" x14ac:dyDescent="0.25">
      <c r="A5479" s="96">
        <v>67427.697692190006</v>
      </c>
      <c r="B5479" s="88">
        <f t="shared" si="132"/>
        <v>32.572302307809991</v>
      </c>
      <c r="C5479" s="96">
        <v>940.53699996319995</v>
      </c>
    </row>
    <row r="5480" spans="1:3" x14ac:dyDescent="0.25">
      <c r="A5480" s="96">
        <v>67429.800198309997</v>
      </c>
      <c r="B5480" s="88">
        <f t="shared" si="132"/>
        <v>32.570199801690009</v>
      </c>
      <c r="C5480" s="96">
        <v>940.66400004549996</v>
      </c>
    </row>
    <row r="5481" spans="1:3" x14ac:dyDescent="0.25">
      <c r="A5481" s="96">
        <v>67431.903444609998</v>
      </c>
      <c r="B5481" s="88">
        <f t="shared" si="132"/>
        <v>32.568096555389999</v>
      </c>
      <c r="C5481" s="96">
        <v>940.67999998109997</v>
      </c>
    </row>
    <row r="5482" spans="1:3" x14ac:dyDescent="0.25">
      <c r="A5482" s="96">
        <v>67434.731562889996</v>
      </c>
      <c r="B5482" s="88">
        <f t="shared" si="132"/>
        <v>32.565268437110007</v>
      </c>
      <c r="C5482" s="96">
        <v>940.7799999975</v>
      </c>
    </row>
    <row r="5483" spans="1:3" x14ac:dyDescent="0.25">
      <c r="A5483" s="96">
        <v>67438.212863370005</v>
      </c>
      <c r="B5483" s="88">
        <f t="shared" si="132"/>
        <v>32.561787136629988</v>
      </c>
      <c r="C5483" s="96">
        <v>940.80600000920003</v>
      </c>
    </row>
    <row r="5484" spans="1:3" x14ac:dyDescent="0.25">
      <c r="A5484" s="96">
        <v>67440.315570420003</v>
      </c>
      <c r="B5484" s="88">
        <f t="shared" si="132"/>
        <v>32.559684429580003</v>
      </c>
      <c r="C5484" s="96">
        <v>940.92599999159995</v>
      </c>
    </row>
    <row r="5485" spans="1:3" x14ac:dyDescent="0.25">
      <c r="A5485" s="96">
        <v>67442.418928700004</v>
      </c>
      <c r="B5485" s="88">
        <f t="shared" si="132"/>
        <v>32.557581071299992</v>
      </c>
      <c r="C5485" s="96">
        <v>941.22299997139999</v>
      </c>
    </row>
    <row r="5486" spans="1:3" x14ac:dyDescent="0.25">
      <c r="A5486" s="96">
        <v>67444.52163576</v>
      </c>
      <c r="B5486" s="88">
        <f t="shared" si="132"/>
        <v>32.555478364240003</v>
      </c>
      <c r="C5486" s="96">
        <v>941.3899999857</v>
      </c>
    </row>
    <row r="5487" spans="1:3" x14ac:dyDescent="0.25">
      <c r="A5487" s="96">
        <v>67448.890832599995</v>
      </c>
      <c r="B5487" s="88">
        <f t="shared" si="132"/>
        <v>32.5511091674</v>
      </c>
      <c r="C5487" s="96">
        <v>941.3899999857</v>
      </c>
    </row>
    <row r="5488" spans="1:3" x14ac:dyDescent="0.25">
      <c r="A5488" s="96">
        <v>67455.037146289993</v>
      </c>
      <c r="B5488" s="88">
        <f t="shared" si="132"/>
        <v>32.544962853710004</v>
      </c>
      <c r="C5488" s="96">
        <v>941.50900000709998</v>
      </c>
    </row>
    <row r="5489" spans="1:3" x14ac:dyDescent="0.25">
      <c r="A5489" s="96">
        <v>67461.346508620001</v>
      </c>
      <c r="B5489" s="88">
        <f t="shared" si="132"/>
        <v>32.538653491380003</v>
      </c>
      <c r="C5489" s="96">
        <v>941.75799999389994</v>
      </c>
    </row>
    <row r="5490" spans="1:3" x14ac:dyDescent="0.25">
      <c r="A5490" s="96">
        <v>67469.759160639995</v>
      </c>
      <c r="B5490" s="88">
        <f t="shared" si="132"/>
        <v>32.530240839360005</v>
      </c>
      <c r="C5490" s="96">
        <v>942.12100001049998</v>
      </c>
    </row>
    <row r="5491" spans="1:3" x14ac:dyDescent="0.25">
      <c r="A5491" s="96">
        <v>67471.862281420006</v>
      </c>
      <c r="B5491" s="88">
        <f t="shared" si="132"/>
        <v>32.528137718579998</v>
      </c>
      <c r="C5491" s="96">
        <v>942.26999998090002</v>
      </c>
    </row>
    <row r="5492" spans="1:3" x14ac:dyDescent="0.25">
      <c r="A5492" s="96">
        <v>67473.965402190006</v>
      </c>
      <c r="B5492" s="88">
        <f t="shared" si="132"/>
        <v>32.526034597809996</v>
      </c>
      <c r="C5492" s="96">
        <v>942.33499996360001</v>
      </c>
    </row>
    <row r="5493" spans="1:3" x14ac:dyDescent="0.25">
      <c r="A5493" s="96">
        <v>67476.391194430005</v>
      </c>
      <c r="B5493" s="88">
        <f t="shared" si="132"/>
        <v>32.523608805569992</v>
      </c>
      <c r="C5493" s="96">
        <v>942.48400002719995</v>
      </c>
    </row>
    <row r="5494" spans="1:3" x14ac:dyDescent="0.25">
      <c r="A5494" s="96">
        <v>67478.171538499999</v>
      </c>
      <c r="B5494" s="88">
        <f t="shared" si="132"/>
        <v>32.521828461500007</v>
      </c>
      <c r="C5494" s="96">
        <v>942.63700002799999</v>
      </c>
    </row>
    <row r="5495" spans="1:3" x14ac:dyDescent="0.25">
      <c r="A5495" s="96">
        <v>67484.045915750001</v>
      </c>
      <c r="B5495" s="88">
        <f t="shared" si="132"/>
        <v>32.515954084249998</v>
      </c>
      <c r="C5495" s="96">
        <v>942.82800003889997</v>
      </c>
    </row>
    <row r="5496" spans="1:3" x14ac:dyDescent="0.25">
      <c r="A5496" s="96">
        <v>67484.481113400005</v>
      </c>
      <c r="B5496" s="88">
        <f t="shared" si="132"/>
        <v>32.515518886599992</v>
      </c>
      <c r="C5496" s="96">
        <v>942.83399999139999</v>
      </c>
    </row>
    <row r="5497" spans="1:3" x14ac:dyDescent="0.25">
      <c r="A5497" s="96">
        <v>67490.790132740003</v>
      </c>
      <c r="B5497" s="88">
        <f t="shared" si="132"/>
        <v>32.509209867259997</v>
      </c>
      <c r="C5497" s="96">
        <v>943.13200002539998</v>
      </c>
    </row>
    <row r="5498" spans="1:3" x14ac:dyDescent="0.25">
      <c r="A5498" s="96">
        <v>67492.893729899995</v>
      </c>
      <c r="B5498" s="88">
        <f t="shared" si="132"/>
        <v>32.50710627010001</v>
      </c>
      <c r="C5498" s="96">
        <v>943.35099996999998</v>
      </c>
    </row>
    <row r="5499" spans="1:3" x14ac:dyDescent="0.25">
      <c r="A5499" s="96">
        <v>67497.100038139994</v>
      </c>
      <c r="B5499" s="88">
        <f t="shared" si="132"/>
        <v>32.50289996186001</v>
      </c>
      <c r="C5499" s="96">
        <v>943.60500004139999</v>
      </c>
    </row>
    <row r="5500" spans="1:3" x14ac:dyDescent="0.25">
      <c r="A5500" s="96">
        <v>67499.202749229997</v>
      </c>
      <c r="B5500" s="88">
        <f t="shared" si="132"/>
        <v>32.500797250770006</v>
      </c>
      <c r="C5500" s="96">
        <v>943.69200000540002</v>
      </c>
    </row>
    <row r="5501" spans="1:3" x14ac:dyDescent="0.25">
      <c r="A5501" s="96">
        <v>67502.588735070007</v>
      </c>
      <c r="B5501" s="88">
        <f t="shared" si="132"/>
        <v>32.497411264929994</v>
      </c>
      <c r="C5501" s="96">
        <v>943.75499997290001</v>
      </c>
    </row>
    <row r="5502" spans="1:3" x14ac:dyDescent="0.25">
      <c r="A5502" s="96">
        <v>67503.408750310002</v>
      </c>
      <c r="B5502" s="88">
        <f t="shared" si="132"/>
        <v>32.496591249689999</v>
      </c>
      <c r="C5502" s="96">
        <v>943.78299999980004</v>
      </c>
    </row>
    <row r="5503" spans="1:3" x14ac:dyDescent="0.25">
      <c r="A5503" s="96">
        <v>67505.512402370005</v>
      </c>
      <c r="B5503" s="88">
        <f t="shared" si="132"/>
        <v>32.494487597629998</v>
      </c>
      <c r="C5503" s="96">
        <v>943.91400001939996</v>
      </c>
    </row>
    <row r="5504" spans="1:3" x14ac:dyDescent="0.25">
      <c r="A5504" s="96">
        <v>67507.614653070006</v>
      </c>
      <c r="B5504" s="88">
        <f t="shared" si="132"/>
        <v>32.492385346929993</v>
      </c>
      <c r="C5504" s="96">
        <v>944.16899995879999</v>
      </c>
    </row>
    <row r="5505" spans="1:3" x14ac:dyDescent="0.25">
      <c r="A5505" s="96">
        <v>67509.718305129994</v>
      </c>
      <c r="B5505" s="88">
        <f t="shared" si="132"/>
        <v>32.490281694870006</v>
      </c>
      <c r="C5505" s="96">
        <v>944.28200002760002</v>
      </c>
    </row>
    <row r="5506" spans="1:3" x14ac:dyDescent="0.25">
      <c r="A5506" s="96">
        <v>67510.602522860005</v>
      </c>
      <c r="B5506" s="88">
        <f t="shared" si="132"/>
        <v>32.489397477139988</v>
      </c>
      <c r="C5506" s="96">
        <v>944.38300000499999</v>
      </c>
    </row>
    <row r="5507" spans="1:3" x14ac:dyDescent="0.25">
      <c r="A5507" s="96">
        <v>67511.821260729994</v>
      </c>
      <c r="B5507" s="88">
        <f t="shared" si="132"/>
        <v>32.488178739270012</v>
      </c>
      <c r="C5507" s="96">
        <v>944.43000003700001</v>
      </c>
    </row>
    <row r="5508" spans="1:3" x14ac:dyDescent="0.25">
      <c r="A5508" s="96">
        <v>67514.481610529998</v>
      </c>
      <c r="B5508" s="88">
        <f t="shared" si="132"/>
        <v>32.485518389470002</v>
      </c>
      <c r="C5508" s="96">
        <v>944.46400001649999</v>
      </c>
    </row>
    <row r="5509" spans="1:3" x14ac:dyDescent="0.25">
      <c r="A5509" s="96">
        <v>67520.720992069997</v>
      </c>
      <c r="B5509" s="88">
        <f t="shared" ref="B5509:B5572" si="133">100-A5509/1000</f>
        <v>32.479279007930003</v>
      </c>
      <c r="C5509" s="96">
        <v>944.48699995879997</v>
      </c>
    </row>
    <row r="5510" spans="1:3" x14ac:dyDescent="0.25">
      <c r="A5510" s="96">
        <v>67524.439685660007</v>
      </c>
      <c r="B5510" s="88">
        <f t="shared" si="133"/>
        <v>32.475560314339987</v>
      </c>
      <c r="C5510" s="96">
        <v>944.50000001119997</v>
      </c>
    </row>
    <row r="5511" spans="1:3" x14ac:dyDescent="0.25">
      <c r="A5511" s="96">
        <v>67526.542576990003</v>
      </c>
      <c r="B5511" s="88">
        <f t="shared" si="133"/>
        <v>32.473457423010004</v>
      </c>
      <c r="C5511" s="96">
        <v>944.68999996779996</v>
      </c>
    </row>
    <row r="5512" spans="1:3" x14ac:dyDescent="0.25">
      <c r="A5512" s="96">
        <v>67530.749225310006</v>
      </c>
      <c r="B5512" s="88">
        <f t="shared" si="133"/>
        <v>32.469250774689996</v>
      </c>
      <c r="C5512" s="96">
        <v>944.88200003279997</v>
      </c>
    </row>
    <row r="5513" spans="1:3" x14ac:dyDescent="0.25">
      <c r="A5513" s="96">
        <v>67532.251290550004</v>
      </c>
      <c r="B5513" s="88">
        <f t="shared" si="133"/>
        <v>32.467748709449992</v>
      </c>
      <c r="C5513" s="96">
        <v>944.91199998189995</v>
      </c>
    </row>
    <row r="5514" spans="1:3" x14ac:dyDescent="0.25">
      <c r="A5514" s="96">
        <v>67536.93927391</v>
      </c>
      <c r="B5514" s="88">
        <f t="shared" si="133"/>
        <v>32.463060726090006</v>
      </c>
      <c r="C5514" s="96">
        <v>945.05299998450005</v>
      </c>
    </row>
    <row r="5515" spans="1:3" x14ac:dyDescent="0.25">
      <c r="A5515" s="96">
        <v>67537.059161359997</v>
      </c>
      <c r="B5515" s="88">
        <f t="shared" si="133"/>
        <v>32.462940838640009</v>
      </c>
      <c r="C5515" s="96">
        <v>945.0540000387</v>
      </c>
    </row>
    <row r="5516" spans="1:3" x14ac:dyDescent="0.25">
      <c r="A5516" s="96">
        <v>67539.162036769994</v>
      </c>
      <c r="B5516" s="88">
        <f t="shared" si="133"/>
        <v>32.460837963230006</v>
      </c>
      <c r="C5516" s="96">
        <v>945.33299997450001</v>
      </c>
    </row>
    <row r="5517" spans="1:3" x14ac:dyDescent="0.25">
      <c r="A5517" s="96">
        <v>67540.114256279994</v>
      </c>
      <c r="B5517" s="88">
        <f t="shared" si="133"/>
        <v>32.459885743720008</v>
      </c>
      <c r="C5517" s="96">
        <v>945.3910000436</v>
      </c>
    </row>
    <row r="5518" spans="1:3" x14ac:dyDescent="0.25">
      <c r="A5518" s="96">
        <v>67541.264762260005</v>
      </c>
      <c r="B5518" s="88">
        <f t="shared" si="133"/>
        <v>32.458735237740001</v>
      </c>
      <c r="C5518" s="96">
        <v>945.49400003630001</v>
      </c>
    </row>
    <row r="5519" spans="1:3" x14ac:dyDescent="0.25">
      <c r="A5519" s="96">
        <v>67543.367617940006</v>
      </c>
      <c r="B5519" s="88">
        <f t="shared" si="133"/>
        <v>32.456632382059993</v>
      </c>
      <c r="C5519" s="96">
        <v>945.7869999856</v>
      </c>
    </row>
    <row r="5520" spans="1:3" x14ac:dyDescent="0.25">
      <c r="A5520" s="96">
        <v>67544.33162261</v>
      </c>
      <c r="B5520" s="88">
        <f t="shared" si="133"/>
        <v>32.455668377389998</v>
      </c>
      <c r="C5520" s="96">
        <v>945.82400003450005</v>
      </c>
    </row>
    <row r="5521" spans="1:3" x14ac:dyDescent="0.25">
      <c r="A5521" s="96">
        <v>67547.573903440003</v>
      </c>
      <c r="B5521" s="88">
        <f t="shared" si="133"/>
        <v>32.452426096560004</v>
      </c>
      <c r="C5521" s="96">
        <v>946.07199996710006</v>
      </c>
    </row>
    <row r="5522" spans="1:3" x14ac:dyDescent="0.25">
      <c r="A5522" s="96">
        <v>67553.883181450001</v>
      </c>
      <c r="B5522" s="88">
        <f t="shared" si="133"/>
        <v>32.446116818549996</v>
      </c>
      <c r="C5522" s="96">
        <v>946.24300001189999</v>
      </c>
    </row>
    <row r="5523" spans="1:3" x14ac:dyDescent="0.25">
      <c r="A5523" s="96">
        <v>67564.398858500004</v>
      </c>
      <c r="B5523" s="88">
        <f t="shared" si="133"/>
        <v>32.435601141500001</v>
      </c>
      <c r="C5523" s="96">
        <v>946.69000001619997</v>
      </c>
    </row>
    <row r="5524" spans="1:3" x14ac:dyDescent="0.25">
      <c r="A5524" s="96">
        <v>67566.501812620001</v>
      </c>
      <c r="B5524" s="88">
        <f t="shared" si="133"/>
        <v>32.433498187379996</v>
      </c>
      <c r="C5524" s="96">
        <v>946.76499998199995</v>
      </c>
    </row>
    <row r="5525" spans="1:3" x14ac:dyDescent="0.25">
      <c r="A5525" s="96">
        <v>67568.60480026</v>
      </c>
      <c r="B5525" s="88">
        <f t="shared" si="133"/>
        <v>32.431395199739995</v>
      </c>
      <c r="C5525" s="96">
        <v>946.9249999896</v>
      </c>
    </row>
    <row r="5526" spans="1:3" x14ac:dyDescent="0.25">
      <c r="A5526" s="96">
        <v>67570.707787890002</v>
      </c>
      <c r="B5526" s="88">
        <f t="shared" si="133"/>
        <v>32.429292212109999</v>
      </c>
      <c r="C5526" s="96">
        <v>947.01799999920001</v>
      </c>
    </row>
    <row r="5527" spans="1:3" x14ac:dyDescent="0.25">
      <c r="A5527" s="96">
        <v>67575.665874719998</v>
      </c>
      <c r="B5527" s="88">
        <f t="shared" si="133"/>
        <v>32.424334125279998</v>
      </c>
      <c r="C5527" s="96">
        <v>947.07799999040003</v>
      </c>
    </row>
    <row r="5528" spans="1:3" x14ac:dyDescent="0.25">
      <c r="A5528" s="96">
        <v>67579.120549519997</v>
      </c>
      <c r="B5528" s="88">
        <f t="shared" si="133"/>
        <v>32.420879450480001</v>
      </c>
      <c r="C5528" s="96">
        <v>947.14999997990003</v>
      </c>
    </row>
    <row r="5529" spans="1:3" x14ac:dyDescent="0.25">
      <c r="A5529" s="96">
        <v>67583.323538219993</v>
      </c>
      <c r="B5529" s="88">
        <f t="shared" si="133"/>
        <v>32.416676461780014</v>
      </c>
      <c r="C5529" s="96">
        <v>947.40299999709998</v>
      </c>
    </row>
    <row r="5530" spans="1:3" x14ac:dyDescent="0.25">
      <c r="A5530" s="96">
        <v>67587.53022837</v>
      </c>
      <c r="B5530" s="88">
        <f t="shared" si="133"/>
        <v>32.412469771630001</v>
      </c>
      <c r="C5530" s="96">
        <v>947.73599997159999</v>
      </c>
    </row>
    <row r="5531" spans="1:3" x14ac:dyDescent="0.25">
      <c r="A5531" s="96">
        <v>67589.63323218</v>
      </c>
      <c r="B5531" s="88">
        <f t="shared" si="133"/>
        <v>32.410366767819994</v>
      </c>
      <c r="C5531" s="96">
        <v>947.78899995610004</v>
      </c>
    </row>
    <row r="5532" spans="1:3" x14ac:dyDescent="0.25">
      <c r="A5532" s="96">
        <v>67591.736235980003</v>
      </c>
      <c r="B5532" s="88">
        <f t="shared" si="133"/>
        <v>32.408263764019992</v>
      </c>
      <c r="C5532" s="96">
        <v>947.94800000270004</v>
      </c>
    </row>
    <row r="5533" spans="1:3" x14ac:dyDescent="0.25">
      <c r="A5533" s="96">
        <v>67593.839239780005</v>
      </c>
      <c r="B5533" s="88">
        <f t="shared" si="133"/>
        <v>32.40616076021999</v>
      </c>
      <c r="C5533" s="96">
        <v>948.05700004100004</v>
      </c>
    </row>
    <row r="5534" spans="1:3" x14ac:dyDescent="0.25">
      <c r="A5534" s="96">
        <v>67595.941965630002</v>
      </c>
      <c r="B5534" s="88">
        <f t="shared" si="133"/>
        <v>32.404058034369996</v>
      </c>
      <c r="C5534" s="96">
        <v>948.2909999602</v>
      </c>
    </row>
    <row r="5535" spans="1:3" x14ac:dyDescent="0.25">
      <c r="A5535" s="96">
        <v>67599.659652689996</v>
      </c>
      <c r="B5535" s="88">
        <f t="shared" si="133"/>
        <v>32.400340347310006</v>
      </c>
      <c r="C5535" s="96">
        <v>948.45900002869996</v>
      </c>
    </row>
    <row r="5536" spans="1:3" x14ac:dyDescent="0.25">
      <c r="A5536" s="96">
        <v>67611.315747269997</v>
      </c>
      <c r="B5536" s="88">
        <f t="shared" si="133"/>
        <v>32.388684252730002</v>
      </c>
      <c r="C5536" s="96">
        <v>949.18199999260003</v>
      </c>
    </row>
    <row r="5537" spans="1:3" x14ac:dyDescent="0.25">
      <c r="A5537" s="96">
        <v>67612.766596679998</v>
      </c>
      <c r="B5537" s="88">
        <f t="shared" si="133"/>
        <v>32.387233403319996</v>
      </c>
      <c r="C5537" s="96">
        <v>949.38000001010005</v>
      </c>
    </row>
    <row r="5538" spans="1:3" x14ac:dyDescent="0.25">
      <c r="A5538" s="96">
        <v>67614.869625449996</v>
      </c>
      <c r="B5538" s="88">
        <f t="shared" si="133"/>
        <v>32.385130374550002</v>
      </c>
      <c r="C5538" s="96">
        <v>949.55299997700001</v>
      </c>
    </row>
    <row r="5539" spans="1:3" x14ac:dyDescent="0.25">
      <c r="A5539" s="96">
        <v>67623.282222900001</v>
      </c>
      <c r="B5539" s="88">
        <f t="shared" si="133"/>
        <v>32.376717777099998</v>
      </c>
      <c r="C5539" s="96">
        <v>949.77299997579996</v>
      </c>
    </row>
    <row r="5540" spans="1:3" x14ac:dyDescent="0.25">
      <c r="A5540" s="96">
        <v>67623.960111530003</v>
      </c>
      <c r="B5540" s="88">
        <f t="shared" si="133"/>
        <v>32.376039888470004</v>
      </c>
      <c r="C5540" s="96">
        <v>949.85500004139999</v>
      </c>
    </row>
    <row r="5541" spans="1:3" x14ac:dyDescent="0.25">
      <c r="A5541" s="96">
        <v>67627.488697659996</v>
      </c>
      <c r="B5541" s="88">
        <f t="shared" si="133"/>
        <v>32.372511302340001</v>
      </c>
      <c r="C5541" s="96">
        <v>950.19399996849995</v>
      </c>
    </row>
    <row r="5542" spans="1:3" x14ac:dyDescent="0.25">
      <c r="A5542" s="96">
        <v>67630.063921919995</v>
      </c>
      <c r="B5542" s="88">
        <f t="shared" si="133"/>
        <v>32.369936078080002</v>
      </c>
      <c r="C5542" s="96">
        <v>950.38400001820003</v>
      </c>
    </row>
    <row r="5543" spans="1:3" x14ac:dyDescent="0.25">
      <c r="A5543" s="96">
        <v>67631.694127430004</v>
      </c>
      <c r="B5543" s="88">
        <f t="shared" si="133"/>
        <v>32.368305872569991</v>
      </c>
      <c r="C5543" s="96">
        <v>950.45499995349996</v>
      </c>
    </row>
    <row r="5544" spans="1:3" x14ac:dyDescent="0.25">
      <c r="A5544" s="96">
        <v>67633.797979370007</v>
      </c>
      <c r="B5544" s="88">
        <f t="shared" si="133"/>
        <v>32.366202020629999</v>
      </c>
      <c r="C5544" s="96">
        <v>950.65299997110003</v>
      </c>
    </row>
    <row r="5545" spans="1:3" x14ac:dyDescent="0.25">
      <c r="A5545" s="96">
        <v>67635.292461560006</v>
      </c>
      <c r="B5545" s="88">
        <f t="shared" si="133"/>
        <v>32.364707538440001</v>
      </c>
      <c r="C5545" s="96">
        <v>950.70799997079996</v>
      </c>
    </row>
    <row r="5546" spans="1:3" x14ac:dyDescent="0.25">
      <c r="A5546" s="96">
        <v>67635.900981889994</v>
      </c>
      <c r="B5546" s="88">
        <f t="shared" si="133"/>
        <v>32.364099018110011</v>
      </c>
      <c r="C5546" s="96">
        <v>950.72899999100002</v>
      </c>
    </row>
    <row r="5547" spans="1:3" x14ac:dyDescent="0.25">
      <c r="A5547" s="96">
        <v>67639.482745839996</v>
      </c>
      <c r="B5547" s="88">
        <f t="shared" si="133"/>
        <v>32.360517254160001</v>
      </c>
      <c r="C5547" s="96">
        <v>950.97200002520003</v>
      </c>
    </row>
    <row r="5548" spans="1:3" x14ac:dyDescent="0.25">
      <c r="A5548" s="96">
        <v>67640.107554610004</v>
      </c>
      <c r="B5548" s="88">
        <f t="shared" si="133"/>
        <v>32.359892445390003</v>
      </c>
      <c r="C5548" s="96">
        <v>951.01500002670002</v>
      </c>
    </row>
    <row r="5549" spans="1:3" x14ac:dyDescent="0.25">
      <c r="A5549" s="96">
        <v>67644.313809479994</v>
      </c>
      <c r="B5549" s="88">
        <f t="shared" si="133"/>
        <v>32.355686190520004</v>
      </c>
      <c r="C5549" s="96">
        <v>951.22100001199999</v>
      </c>
    </row>
    <row r="5550" spans="1:3" x14ac:dyDescent="0.25">
      <c r="A5550" s="96">
        <v>67648.228579589995</v>
      </c>
      <c r="B5550" s="88">
        <f t="shared" si="133"/>
        <v>32.351771420410003</v>
      </c>
      <c r="C5550" s="96">
        <v>951.39599999409995</v>
      </c>
    </row>
    <row r="5551" spans="1:3" x14ac:dyDescent="0.25">
      <c r="A5551" s="96">
        <v>67650.622701760003</v>
      </c>
      <c r="B5551" s="88">
        <f t="shared" si="133"/>
        <v>32.34937729824</v>
      </c>
      <c r="C5551" s="96">
        <v>951.46900003780001</v>
      </c>
    </row>
    <row r="5552" spans="1:3" x14ac:dyDescent="0.25">
      <c r="A5552" s="96">
        <v>67653.249321070005</v>
      </c>
      <c r="B5552" s="88">
        <f t="shared" si="133"/>
        <v>32.346750678929993</v>
      </c>
      <c r="C5552" s="96">
        <v>951.59900000319999</v>
      </c>
    </row>
    <row r="5553" spans="1:3" x14ac:dyDescent="0.25">
      <c r="A5553" s="96">
        <v>67656.931864900005</v>
      </c>
      <c r="B5553" s="88">
        <f t="shared" si="133"/>
        <v>32.343068135099998</v>
      </c>
      <c r="C5553" s="96">
        <v>951.86299996449998</v>
      </c>
    </row>
    <row r="5554" spans="1:3" x14ac:dyDescent="0.25">
      <c r="A5554" s="96">
        <v>67659.325930270003</v>
      </c>
      <c r="B5554" s="88">
        <f t="shared" si="133"/>
        <v>32.340674069729999</v>
      </c>
      <c r="C5554" s="96">
        <v>952.21100000659999</v>
      </c>
    </row>
    <row r="5555" spans="1:3" x14ac:dyDescent="0.25">
      <c r="A5555" s="96">
        <v>67661.13816232</v>
      </c>
      <c r="B5555" s="88">
        <f t="shared" si="133"/>
        <v>32.33886183768</v>
      </c>
      <c r="C5555" s="96">
        <v>952.29700000959997</v>
      </c>
    </row>
    <row r="5556" spans="1:3" x14ac:dyDescent="0.25">
      <c r="A5556" s="96">
        <v>67665.344321609999</v>
      </c>
      <c r="B5556" s="88">
        <f t="shared" si="133"/>
        <v>32.334655678390007</v>
      </c>
      <c r="C5556" s="96">
        <v>952.36600002269995</v>
      </c>
    </row>
    <row r="5557" spans="1:3" x14ac:dyDescent="0.25">
      <c r="A5557" s="96">
        <v>67667.447401259997</v>
      </c>
      <c r="B5557" s="88">
        <f t="shared" si="133"/>
        <v>32.332552598740008</v>
      </c>
      <c r="C5557" s="96">
        <v>952.55799999459998</v>
      </c>
    </row>
    <row r="5558" spans="1:3" x14ac:dyDescent="0.25">
      <c r="A5558" s="96">
        <v>67669.550095009996</v>
      </c>
      <c r="B5558" s="88">
        <f t="shared" si="133"/>
        <v>32.330449904990004</v>
      </c>
      <c r="C5558" s="96">
        <v>952.88799999280002</v>
      </c>
    </row>
    <row r="5559" spans="1:3" x14ac:dyDescent="0.25">
      <c r="A5559" s="96">
        <v>67669.922096349997</v>
      </c>
      <c r="B5559" s="88">
        <f t="shared" si="133"/>
        <v>32.330077903650007</v>
      </c>
      <c r="C5559" s="96">
        <v>953.12600003559999</v>
      </c>
    </row>
    <row r="5560" spans="1:3" x14ac:dyDescent="0.25">
      <c r="A5560" s="96">
        <v>67671.653879250007</v>
      </c>
      <c r="B5560" s="88">
        <f t="shared" si="133"/>
        <v>32.328346120749998</v>
      </c>
      <c r="C5560" s="96">
        <v>953.53399997580004</v>
      </c>
    </row>
    <row r="5561" spans="1:3" x14ac:dyDescent="0.25">
      <c r="A5561" s="96">
        <v>67676.799037160003</v>
      </c>
      <c r="B5561" s="88">
        <f t="shared" si="133"/>
        <v>32.323200962839991</v>
      </c>
      <c r="C5561" s="96">
        <v>953.6190000176</v>
      </c>
    </row>
    <row r="5562" spans="1:3" x14ac:dyDescent="0.25">
      <c r="A5562" s="96">
        <v>67677.963080109999</v>
      </c>
      <c r="B5562" s="88">
        <f t="shared" si="133"/>
        <v>32.322036919889996</v>
      </c>
      <c r="C5562" s="96">
        <v>953.86899996550005</v>
      </c>
    </row>
    <row r="5563" spans="1:3" x14ac:dyDescent="0.25">
      <c r="A5563" s="96">
        <v>67680.066165940007</v>
      </c>
      <c r="B5563" s="88">
        <f t="shared" si="133"/>
        <v>32.319933834059995</v>
      </c>
      <c r="C5563" s="96">
        <v>954.22999996689998</v>
      </c>
    </row>
    <row r="5564" spans="1:3" x14ac:dyDescent="0.25">
      <c r="A5564" s="96">
        <v>67682.169261050003</v>
      </c>
      <c r="B5564" s="88">
        <f t="shared" si="133"/>
        <v>32.317830738949993</v>
      </c>
      <c r="C5564" s="96">
        <v>954.74799999970003</v>
      </c>
    </row>
    <row r="5565" spans="1:3" x14ac:dyDescent="0.25">
      <c r="A5565" s="96">
        <v>67684.424349730005</v>
      </c>
      <c r="B5565" s="88">
        <f t="shared" si="133"/>
        <v>32.315575650269992</v>
      </c>
      <c r="C5565" s="96">
        <v>955.00100001689998</v>
      </c>
    </row>
    <row r="5566" spans="1:3" x14ac:dyDescent="0.25">
      <c r="A5566" s="96">
        <v>67688.174123060002</v>
      </c>
      <c r="B5566" s="88">
        <f t="shared" si="133"/>
        <v>32.311825876939992</v>
      </c>
      <c r="C5566" s="96">
        <v>955.09499998759998</v>
      </c>
    </row>
    <row r="5567" spans="1:3" x14ac:dyDescent="0.25">
      <c r="A5567" s="96">
        <v>67688.478696530001</v>
      </c>
      <c r="B5567" s="88">
        <f t="shared" si="133"/>
        <v>32.311521303470002</v>
      </c>
      <c r="C5567" s="96">
        <v>955.13200003650002</v>
      </c>
    </row>
    <row r="5568" spans="1:3" x14ac:dyDescent="0.25">
      <c r="A5568" s="96">
        <v>67690.582080709995</v>
      </c>
      <c r="B5568" s="88">
        <f t="shared" si="133"/>
        <v>32.309417919289999</v>
      </c>
      <c r="C5568" s="96">
        <v>955.59800004589999</v>
      </c>
    </row>
    <row r="5569" spans="1:3" x14ac:dyDescent="0.25">
      <c r="A5569" s="96">
        <v>67695.094594530005</v>
      </c>
      <c r="B5569" s="88">
        <f t="shared" si="133"/>
        <v>32.304905405469995</v>
      </c>
      <c r="C5569" s="96">
        <v>956.03100003669999</v>
      </c>
    </row>
    <row r="5570" spans="1:3" x14ac:dyDescent="0.25">
      <c r="A5570" s="96">
        <v>67696.891521910002</v>
      </c>
      <c r="B5570" s="88">
        <f t="shared" si="133"/>
        <v>32.303108478089996</v>
      </c>
      <c r="C5570" s="96">
        <v>956.20699997990005</v>
      </c>
    </row>
    <row r="5571" spans="1:3" x14ac:dyDescent="0.25">
      <c r="A5571" s="96">
        <v>67698.984966200005</v>
      </c>
      <c r="B5571" s="88">
        <f t="shared" si="133"/>
        <v>32.301015033799999</v>
      </c>
      <c r="C5571" s="96">
        <v>956.29000000660005</v>
      </c>
    </row>
    <row r="5572" spans="1:3" x14ac:dyDescent="0.25">
      <c r="A5572" s="96">
        <v>67703.187692099993</v>
      </c>
      <c r="B5572" s="88">
        <f t="shared" si="133"/>
        <v>32.296812307900012</v>
      </c>
      <c r="C5572" s="96">
        <v>957.00400004159997</v>
      </c>
    </row>
    <row r="5573" spans="1:3" x14ac:dyDescent="0.25">
      <c r="A5573" s="96">
        <v>67708.560710339996</v>
      </c>
      <c r="B5573" s="88">
        <f t="shared" ref="B5573:B5636" si="134">100-A5573/1000</f>
        <v>32.291439289660005</v>
      </c>
      <c r="C5573" s="96">
        <v>957.07600003109997</v>
      </c>
    </row>
    <row r="5574" spans="1:3" x14ac:dyDescent="0.25">
      <c r="A5574" s="96">
        <v>67709.497302029995</v>
      </c>
      <c r="B5574" s="88">
        <f t="shared" si="134"/>
        <v>32.290502697969998</v>
      </c>
      <c r="C5574" s="96">
        <v>957.11000001059995</v>
      </c>
    </row>
    <row r="5575" spans="1:3" x14ac:dyDescent="0.25">
      <c r="A5575" s="96">
        <v>67720.012236370007</v>
      </c>
      <c r="B5575" s="88">
        <f t="shared" si="134"/>
        <v>32.27998776362999</v>
      </c>
      <c r="C5575" s="96">
        <v>957.74699997159996</v>
      </c>
    </row>
    <row r="5576" spans="1:3" x14ac:dyDescent="0.25">
      <c r="A5576" s="96">
        <v>67722.115620550001</v>
      </c>
      <c r="B5576" s="88">
        <f t="shared" si="134"/>
        <v>32.277884379450001</v>
      </c>
      <c r="C5576" s="96">
        <v>958.02600000049995</v>
      </c>
    </row>
    <row r="5577" spans="1:3" x14ac:dyDescent="0.25">
      <c r="A5577" s="96">
        <v>67724.21834259</v>
      </c>
      <c r="B5577" s="88">
        <f t="shared" si="134"/>
        <v>32.275781657409993</v>
      </c>
      <c r="C5577" s="96">
        <v>958.08000003919994</v>
      </c>
    </row>
    <row r="5578" spans="1:3" x14ac:dyDescent="0.25">
      <c r="A5578" s="96">
        <v>67728.423956579994</v>
      </c>
      <c r="B5578" s="88">
        <f t="shared" si="134"/>
        <v>32.271576043420012</v>
      </c>
      <c r="C5578" s="96">
        <v>958.10000000519995</v>
      </c>
    </row>
    <row r="5579" spans="1:3" x14ac:dyDescent="0.25">
      <c r="A5579" s="96">
        <v>67732.630554489995</v>
      </c>
      <c r="B5579" s="88">
        <f t="shared" si="134"/>
        <v>32.267369445509999</v>
      </c>
      <c r="C5579" s="96">
        <v>958.44900000840005</v>
      </c>
    </row>
    <row r="5580" spans="1:3" x14ac:dyDescent="0.25">
      <c r="A5580" s="96">
        <v>67734.733150269996</v>
      </c>
      <c r="B5580" s="88">
        <f t="shared" si="134"/>
        <v>32.265266849729997</v>
      </c>
      <c r="C5580" s="96">
        <v>958.74199995770005</v>
      </c>
    </row>
    <row r="5581" spans="1:3" x14ac:dyDescent="0.25">
      <c r="A5581" s="96">
        <v>67738.938970629999</v>
      </c>
      <c r="B5581" s="88">
        <f t="shared" si="134"/>
        <v>32.261061029369998</v>
      </c>
      <c r="C5581" s="96">
        <v>958.82999997590002</v>
      </c>
    </row>
    <row r="5582" spans="1:3" x14ac:dyDescent="0.25">
      <c r="A5582" s="96">
        <v>67743.931289240005</v>
      </c>
      <c r="B5582" s="88">
        <f t="shared" si="134"/>
        <v>32.25606871075999</v>
      </c>
      <c r="C5582" s="96">
        <v>958.84899998080004</v>
      </c>
    </row>
    <row r="5583" spans="1:3" x14ac:dyDescent="0.25">
      <c r="A5583" s="96">
        <v>67747.351963149995</v>
      </c>
      <c r="B5583" s="88">
        <f t="shared" si="134"/>
        <v>32.252648036850005</v>
      </c>
      <c r="C5583" s="96">
        <v>959.25000000750003</v>
      </c>
    </row>
    <row r="5584" spans="1:3" x14ac:dyDescent="0.25">
      <c r="A5584" s="96">
        <v>67749.455108409995</v>
      </c>
      <c r="B5584" s="88">
        <f t="shared" si="134"/>
        <v>32.25054489159001</v>
      </c>
      <c r="C5584" s="96">
        <v>959.34800000860002</v>
      </c>
    </row>
    <row r="5585" spans="1:3" x14ac:dyDescent="0.25">
      <c r="A5585" s="96">
        <v>67751.558253669995</v>
      </c>
      <c r="B5585" s="88">
        <f t="shared" si="134"/>
        <v>32.248441746330002</v>
      </c>
      <c r="C5585" s="96">
        <v>959.63400004430002</v>
      </c>
    </row>
    <row r="5586" spans="1:3" x14ac:dyDescent="0.25">
      <c r="A5586" s="96">
        <v>67753.661398940007</v>
      </c>
      <c r="B5586" s="88">
        <f t="shared" si="134"/>
        <v>32.246338601059989</v>
      </c>
      <c r="C5586" s="96">
        <v>959.75999997930001</v>
      </c>
    </row>
    <row r="5587" spans="1:3" x14ac:dyDescent="0.25">
      <c r="A5587" s="96">
        <v>67755.090214180003</v>
      </c>
      <c r="B5587" s="88">
        <f t="shared" si="134"/>
        <v>32.244909785819999</v>
      </c>
      <c r="C5587" s="96">
        <v>959.77300003170001</v>
      </c>
    </row>
    <row r="5588" spans="1:3" x14ac:dyDescent="0.25">
      <c r="A5588" s="96">
        <v>67755.764452269999</v>
      </c>
      <c r="B5588" s="88">
        <f t="shared" si="134"/>
        <v>32.24423554773</v>
      </c>
      <c r="C5588" s="96">
        <v>959.79299999770001</v>
      </c>
    </row>
    <row r="5589" spans="1:3" x14ac:dyDescent="0.25">
      <c r="A5589" s="96">
        <v>67759.970743860002</v>
      </c>
      <c r="B5589" s="88">
        <f t="shared" si="134"/>
        <v>32.240029256140005</v>
      </c>
      <c r="C5589" s="96">
        <v>959.99199997630001</v>
      </c>
    </row>
    <row r="5590" spans="1:3" x14ac:dyDescent="0.25">
      <c r="A5590" s="96">
        <v>67762.588374090003</v>
      </c>
      <c r="B5590" s="88">
        <f t="shared" si="134"/>
        <v>32.237411625909999</v>
      </c>
      <c r="C5590" s="96">
        <v>960.09199999270004</v>
      </c>
    </row>
    <row r="5591" spans="1:3" x14ac:dyDescent="0.25">
      <c r="A5591" s="96">
        <v>67764.176286250004</v>
      </c>
      <c r="B5591" s="88">
        <f t="shared" si="134"/>
        <v>32.235823713749994</v>
      </c>
      <c r="C5591" s="96">
        <v>960.29400004069998</v>
      </c>
    </row>
    <row r="5592" spans="1:3" x14ac:dyDescent="0.25">
      <c r="A5592" s="96">
        <v>67766.27989695</v>
      </c>
      <c r="B5592" s="88">
        <f t="shared" si="134"/>
        <v>32.233720103050004</v>
      </c>
      <c r="C5592" s="96">
        <v>960.4459999874</v>
      </c>
    </row>
    <row r="5593" spans="1:3" x14ac:dyDescent="0.25">
      <c r="A5593" s="96">
        <v>67768.383507649996</v>
      </c>
      <c r="B5593" s="88">
        <f t="shared" si="134"/>
        <v>32.23161649235</v>
      </c>
      <c r="C5593" s="96">
        <v>960.50399996340002</v>
      </c>
    </row>
    <row r="5594" spans="1:3" x14ac:dyDescent="0.25">
      <c r="A5594" s="96">
        <v>67772.589358109995</v>
      </c>
      <c r="B5594" s="88">
        <f t="shared" si="134"/>
        <v>32.227410641890003</v>
      </c>
      <c r="C5594" s="96">
        <v>960.79700000579999</v>
      </c>
    </row>
    <row r="5595" spans="1:3" x14ac:dyDescent="0.25">
      <c r="A5595" s="96">
        <v>67774.774601800003</v>
      </c>
      <c r="B5595" s="88">
        <f t="shared" si="134"/>
        <v>32.225225398199996</v>
      </c>
      <c r="C5595" s="96">
        <v>960.89999999849999</v>
      </c>
    </row>
    <row r="5596" spans="1:3" x14ac:dyDescent="0.25">
      <c r="A5596" s="96">
        <v>67778.898709579997</v>
      </c>
      <c r="B5596" s="88">
        <f t="shared" si="134"/>
        <v>32.221101290420009</v>
      </c>
      <c r="C5596" s="96">
        <v>960.93800000850001</v>
      </c>
    </row>
    <row r="5597" spans="1:3" x14ac:dyDescent="0.25">
      <c r="A5597" s="96">
        <v>67780.001368640005</v>
      </c>
      <c r="B5597" s="88">
        <f t="shared" si="134"/>
        <v>32.219998631359999</v>
      </c>
      <c r="C5597" s="96">
        <v>961.06200002130004</v>
      </c>
    </row>
    <row r="5598" spans="1:3" x14ac:dyDescent="0.25">
      <c r="A5598" s="96">
        <v>67781.00233268</v>
      </c>
      <c r="B5598" s="88">
        <f t="shared" si="134"/>
        <v>32.218997667319996</v>
      </c>
      <c r="C5598" s="96">
        <v>961.18900001049997</v>
      </c>
    </row>
    <row r="5599" spans="1:3" x14ac:dyDescent="0.25">
      <c r="A5599" s="96">
        <v>67783.104903009997</v>
      </c>
      <c r="B5599" s="88">
        <f t="shared" si="134"/>
        <v>32.216895096990001</v>
      </c>
      <c r="C5599" s="96">
        <v>961.38500001279999</v>
      </c>
    </row>
    <row r="5600" spans="1:3" x14ac:dyDescent="0.25">
      <c r="A5600" s="96">
        <v>67785.207949599993</v>
      </c>
      <c r="B5600" s="88">
        <f t="shared" si="134"/>
        <v>32.214792050400007</v>
      </c>
      <c r="C5600" s="96">
        <v>961.51100004089994</v>
      </c>
    </row>
    <row r="5601" spans="1:3" x14ac:dyDescent="0.25">
      <c r="A5601" s="96">
        <v>67787.570057560006</v>
      </c>
      <c r="B5601" s="88">
        <f t="shared" si="134"/>
        <v>32.212429942439996</v>
      </c>
      <c r="C5601" s="96">
        <v>961.86699995770005</v>
      </c>
    </row>
    <row r="5602" spans="1:3" x14ac:dyDescent="0.25">
      <c r="A5602" s="96">
        <v>67791.517463419994</v>
      </c>
      <c r="B5602" s="88">
        <f t="shared" si="134"/>
        <v>32.208482536580007</v>
      </c>
      <c r="C5602" s="96">
        <v>961.9889999554</v>
      </c>
    </row>
    <row r="5603" spans="1:3" x14ac:dyDescent="0.25">
      <c r="A5603" s="96">
        <v>67793.620901560003</v>
      </c>
      <c r="B5603" s="88">
        <f t="shared" si="134"/>
        <v>32.206379098439996</v>
      </c>
      <c r="C5603" s="96">
        <v>962.18699997290003</v>
      </c>
    </row>
    <row r="5604" spans="1:3" x14ac:dyDescent="0.25">
      <c r="A5604" s="96">
        <v>67796.377033989993</v>
      </c>
      <c r="B5604" s="88">
        <f t="shared" si="134"/>
        <v>32.203622966010002</v>
      </c>
      <c r="C5604" s="96">
        <v>962.59900003669998</v>
      </c>
    </row>
    <row r="5605" spans="1:3" x14ac:dyDescent="0.25">
      <c r="A5605" s="96">
        <v>67797.826033649995</v>
      </c>
      <c r="B5605" s="88">
        <f t="shared" si="134"/>
        <v>32.202173966350003</v>
      </c>
      <c r="C5605" s="96">
        <v>962.66799995680003</v>
      </c>
    </row>
    <row r="5606" spans="1:3" x14ac:dyDescent="0.25">
      <c r="A5606" s="96">
        <v>67799.929305380007</v>
      </c>
      <c r="B5606" s="88">
        <f t="shared" si="134"/>
        <v>32.200070694619995</v>
      </c>
      <c r="C5606" s="96">
        <v>962.67999995499997</v>
      </c>
    </row>
    <row r="5607" spans="1:3" x14ac:dyDescent="0.25">
      <c r="A5607" s="96">
        <v>67801.399837260004</v>
      </c>
      <c r="B5607" s="88">
        <f t="shared" si="134"/>
        <v>32.198600162739993</v>
      </c>
      <c r="C5607" s="96">
        <v>962.84499995409999</v>
      </c>
    </row>
    <row r="5608" spans="1:3" x14ac:dyDescent="0.25">
      <c r="A5608" s="96">
        <v>67802.032783550007</v>
      </c>
      <c r="B5608" s="88">
        <f t="shared" si="134"/>
        <v>32.197967216449996</v>
      </c>
      <c r="C5608" s="96">
        <v>963.02500002090005</v>
      </c>
    </row>
    <row r="5609" spans="1:3" x14ac:dyDescent="0.25">
      <c r="A5609" s="96">
        <v>67804.135644449998</v>
      </c>
      <c r="B5609" s="88">
        <f t="shared" si="134"/>
        <v>32.19586435555</v>
      </c>
      <c r="C5609" s="96">
        <v>963.06199997659996</v>
      </c>
    </row>
    <row r="5610" spans="1:3" x14ac:dyDescent="0.25">
      <c r="A5610" s="96">
        <v>67805.171561919997</v>
      </c>
      <c r="B5610" s="88">
        <f t="shared" si="134"/>
        <v>32.194828438080009</v>
      </c>
      <c r="C5610" s="96">
        <v>963.35300000380005</v>
      </c>
    </row>
    <row r="5611" spans="1:3" x14ac:dyDescent="0.25">
      <c r="A5611" s="96">
        <v>67806.238941889998</v>
      </c>
      <c r="B5611" s="88">
        <f t="shared" si="134"/>
        <v>32.193761058109999</v>
      </c>
      <c r="C5611" s="96">
        <v>963.55600001289997</v>
      </c>
    </row>
    <row r="5612" spans="1:3" x14ac:dyDescent="0.25">
      <c r="A5612" s="96">
        <v>67810.445330009999</v>
      </c>
      <c r="B5612" s="88">
        <f t="shared" si="134"/>
        <v>32.189554669990002</v>
      </c>
      <c r="C5612" s="96">
        <v>963.68200004100004</v>
      </c>
    </row>
    <row r="5613" spans="1:3" x14ac:dyDescent="0.25">
      <c r="A5613" s="96">
        <v>67812.547673940004</v>
      </c>
      <c r="B5613" s="88">
        <f t="shared" si="134"/>
        <v>32.187452326059997</v>
      </c>
      <c r="C5613" s="96">
        <v>963.89599999409995</v>
      </c>
    </row>
    <row r="5614" spans="1:3" x14ac:dyDescent="0.25">
      <c r="A5614" s="96">
        <v>67814.651472889993</v>
      </c>
      <c r="B5614" s="88">
        <f t="shared" si="134"/>
        <v>32.185348527110008</v>
      </c>
      <c r="C5614" s="96">
        <v>963.88699997219999</v>
      </c>
    </row>
    <row r="5615" spans="1:3" x14ac:dyDescent="0.25">
      <c r="A5615" s="96">
        <v>67818.857374689993</v>
      </c>
      <c r="B5615" s="88">
        <f t="shared" si="134"/>
        <v>32.181142625310002</v>
      </c>
      <c r="C5615" s="96">
        <v>964.1499999724</v>
      </c>
    </row>
    <row r="5616" spans="1:3" x14ac:dyDescent="0.25">
      <c r="A5616" s="96">
        <v>67820.960118849995</v>
      </c>
      <c r="B5616" s="88">
        <f t="shared" si="134"/>
        <v>32.179039881150004</v>
      </c>
      <c r="C5616" s="96">
        <v>964.2019999959</v>
      </c>
    </row>
    <row r="5617" spans="1:3" x14ac:dyDescent="0.25">
      <c r="A5617" s="96">
        <v>67825.165768029998</v>
      </c>
      <c r="B5617" s="88">
        <f t="shared" si="134"/>
        <v>32.174834231969996</v>
      </c>
      <c r="C5617" s="96">
        <v>964.46400003509996</v>
      </c>
    </row>
    <row r="5618" spans="1:3" x14ac:dyDescent="0.25">
      <c r="A5618" s="96">
        <v>67828.889087649994</v>
      </c>
      <c r="B5618" s="88">
        <f t="shared" si="134"/>
        <v>32.171110912350002</v>
      </c>
      <c r="C5618" s="96">
        <v>964.72200004379999</v>
      </c>
    </row>
    <row r="5619" spans="1:3" x14ac:dyDescent="0.25">
      <c r="A5619" s="96">
        <v>67829.371684790007</v>
      </c>
      <c r="B5619" s="88">
        <f t="shared" si="134"/>
        <v>32.170628315209996</v>
      </c>
      <c r="C5619" s="96">
        <v>964.80799995359996</v>
      </c>
    </row>
    <row r="5620" spans="1:3" x14ac:dyDescent="0.25">
      <c r="A5620" s="96">
        <v>67831.475377969997</v>
      </c>
      <c r="B5620" s="88">
        <f t="shared" si="134"/>
        <v>32.168524622030006</v>
      </c>
      <c r="C5620" s="96">
        <v>965.10199995710002</v>
      </c>
    </row>
    <row r="5621" spans="1:3" x14ac:dyDescent="0.25">
      <c r="A5621" s="96">
        <v>67833.579071150001</v>
      </c>
      <c r="B5621" s="88">
        <f t="shared" si="134"/>
        <v>32.166420928850002</v>
      </c>
      <c r="C5621" s="96">
        <v>965.15500003470004</v>
      </c>
    </row>
    <row r="5622" spans="1:3" x14ac:dyDescent="0.25">
      <c r="A5622" s="96">
        <v>67835.681351110004</v>
      </c>
      <c r="B5622" s="88">
        <f t="shared" si="134"/>
        <v>32.164318648889989</v>
      </c>
      <c r="C5622" s="96">
        <v>965.54599998519996</v>
      </c>
    </row>
    <row r="5623" spans="1:3" x14ac:dyDescent="0.25">
      <c r="A5623" s="96">
        <v>67837.785044279997</v>
      </c>
      <c r="B5623" s="88">
        <f t="shared" si="134"/>
        <v>32.162214955720003</v>
      </c>
      <c r="C5623" s="96">
        <v>965.80899998550001</v>
      </c>
    </row>
    <row r="5624" spans="1:3" x14ac:dyDescent="0.25">
      <c r="A5624" s="96">
        <v>67839.88732424</v>
      </c>
      <c r="B5624" s="88">
        <f t="shared" si="134"/>
        <v>32.160112675760004</v>
      </c>
      <c r="C5624" s="96">
        <v>965.95699999479996</v>
      </c>
    </row>
    <row r="5625" spans="1:3" x14ac:dyDescent="0.25">
      <c r="A5625" s="96">
        <v>67840.711664579998</v>
      </c>
      <c r="B5625" s="88">
        <f t="shared" si="134"/>
        <v>32.159288335420001</v>
      </c>
      <c r="C5625" s="96">
        <v>965.95799995590005</v>
      </c>
    </row>
    <row r="5626" spans="1:3" x14ac:dyDescent="0.25">
      <c r="A5626" s="96">
        <v>67841.990778339998</v>
      </c>
      <c r="B5626" s="88">
        <f t="shared" si="134"/>
        <v>32.158009221660009</v>
      </c>
      <c r="C5626" s="96">
        <v>966.09599998220006</v>
      </c>
    </row>
    <row r="5627" spans="1:3" x14ac:dyDescent="0.25">
      <c r="A5627" s="96">
        <v>67846.197384689993</v>
      </c>
      <c r="B5627" s="88">
        <f t="shared" si="134"/>
        <v>32.153802615310013</v>
      </c>
      <c r="C5627" s="96">
        <v>966.21000001209995</v>
      </c>
    </row>
    <row r="5628" spans="1:3" x14ac:dyDescent="0.25">
      <c r="A5628" s="96">
        <v>67848.300256289993</v>
      </c>
      <c r="B5628" s="88">
        <f t="shared" si="134"/>
        <v>32.151699743710012</v>
      </c>
      <c r="C5628" s="96">
        <v>966.37399995700002</v>
      </c>
    </row>
    <row r="5629" spans="1:3" x14ac:dyDescent="0.25">
      <c r="A5629" s="96">
        <v>67850.403127900005</v>
      </c>
      <c r="B5629" s="88">
        <f t="shared" si="134"/>
        <v>32.149596872099991</v>
      </c>
      <c r="C5629" s="96">
        <v>966.41899997370001</v>
      </c>
    </row>
    <row r="5630" spans="1:3" x14ac:dyDescent="0.25">
      <c r="A5630" s="96">
        <v>67852.518019149997</v>
      </c>
      <c r="B5630" s="88">
        <f t="shared" si="134"/>
        <v>32.147481980850003</v>
      </c>
      <c r="C5630" s="96">
        <v>966.61999996750001</v>
      </c>
    </row>
    <row r="5631" spans="1:3" x14ac:dyDescent="0.25">
      <c r="A5631" s="96">
        <v>67858.815914439998</v>
      </c>
      <c r="B5631" s="88">
        <f t="shared" si="134"/>
        <v>32.141184085559999</v>
      </c>
      <c r="C5631" s="96">
        <v>967.18399997799997</v>
      </c>
    </row>
    <row r="5632" spans="1:3" x14ac:dyDescent="0.25">
      <c r="A5632" s="96">
        <v>67860.935846980006</v>
      </c>
      <c r="B5632" s="88">
        <f t="shared" si="134"/>
        <v>32.139064153019987</v>
      </c>
      <c r="C5632" s="96">
        <v>967.2529999912</v>
      </c>
    </row>
    <row r="5633" spans="1:3" x14ac:dyDescent="0.25">
      <c r="A5633" s="96">
        <v>67863.022084269993</v>
      </c>
      <c r="B5633" s="88">
        <f t="shared" si="134"/>
        <v>32.13697791573</v>
      </c>
      <c r="C5633" s="96">
        <v>967.55400000140003</v>
      </c>
    </row>
    <row r="5634" spans="1:3" x14ac:dyDescent="0.25">
      <c r="A5634" s="96">
        <v>67865.125255680003</v>
      </c>
      <c r="B5634" s="88">
        <f t="shared" si="134"/>
        <v>32.134874744320001</v>
      </c>
      <c r="C5634" s="96">
        <v>968.05800002069998</v>
      </c>
    </row>
    <row r="5635" spans="1:3" x14ac:dyDescent="0.25">
      <c r="A5635" s="96">
        <v>67867.666425880001</v>
      </c>
      <c r="B5635" s="88">
        <f t="shared" si="134"/>
        <v>32.132333574119997</v>
      </c>
      <c r="C5635" s="96">
        <v>968.1669999659</v>
      </c>
    </row>
    <row r="5636" spans="1:3" x14ac:dyDescent="0.25">
      <c r="A5636" s="96">
        <v>67869.331258010003</v>
      </c>
      <c r="B5636" s="88">
        <f t="shared" si="134"/>
        <v>32.130668741989993</v>
      </c>
      <c r="C5636" s="96">
        <v>968.17700004209996</v>
      </c>
    </row>
    <row r="5637" spans="1:3" x14ac:dyDescent="0.25">
      <c r="A5637" s="96">
        <v>67871.434355959995</v>
      </c>
      <c r="B5637" s="88">
        <f t="shared" ref="B5637:B5700" si="135">100-A5637/1000</f>
        <v>32.128565644040009</v>
      </c>
      <c r="C5637" s="96">
        <v>968.39599998669996</v>
      </c>
    </row>
    <row r="5638" spans="1:3" x14ac:dyDescent="0.25">
      <c r="A5638" s="96">
        <v>67873.537453910001</v>
      </c>
      <c r="B5638" s="88">
        <f t="shared" si="135"/>
        <v>32.126462546089996</v>
      </c>
      <c r="C5638" s="96">
        <v>968.41400003060005</v>
      </c>
    </row>
    <row r="5639" spans="1:3" x14ac:dyDescent="0.25">
      <c r="A5639" s="96">
        <v>67875.641341740004</v>
      </c>
      <c r="B5639" s="88">
        <f t="shared" si="135"/>
        <v>32.124358658259993</v>
      </c>
      <c r="C5639" s="96">
        <v>968.53299995880002</v>
      </c>
    </row>
    <row r="5640" spans="1:3" x14ac:dyDescent="0.25">
      <c r="A5640" s="96">
        <v>67877.744439700007</v>
      </c>
      <c r="B5640" s="88">
        <f t="shared" si="135"/>
        <v>32.12225556029999</v>
      </c>
      <c r="C5640" s="96">
        <v>968.77699995410001</v>
      </c>
    </row>
    <row r="5641" spans="1:3" x14ac:dyDescent="0.25">
      <c r="A5641" s="96">
        <v>67882.587117160001</v>
      </c>
      <c r="B5641" s="88">
        <f t="shared" si="135"/>
        <v>32.11741288284</v>
      </c>
      <c r="C5641" s="96">
        <v>968.89799999069999</v>
      </c>
    </row>
    <row r="5642" spans="1:3" x14ac:dyDescent="0.25">
      <c r="A5642" s="96">
        <v>67886.156489090004</v>
      </c>
      <c r="B5642" s="88">
        <f t="shared" si="135"/>
        <v>32.113843510910002</v>
      </c>
      <c r="C5642" s="96">
        <v>969.16500002149996</v>
      </c>
    </row>
    <row r="5643" spans="1:3" x14ac:dyDescent="0.25">
      <c r="A5643" s="96">
        <v>67887.399881229998</v>
      </c>
      <c r="B5643" s="88">
        <f t="shared" si="135"/>
        <v>32.112600118770004</v>
      </c>
      <c r="C5643" s="96">
        <v>969.15399998429996</v>
      </c>
    </row>
    <row r="5644" spans="1:3" x14ac:dyDescent="0.25">
      <c r="A5644" s="96">
        <v>67888.259819009996</v>
      </c>
      <c r="B5644" s="88">
        <f t="shared" si="135"/>
        <v>32.111740180989997</v>
      </c>
      <c r="C5644" s="96">
        <v>969.20800002290002</v>
      </c>
    </row>
    <row r="5645" spans="1:3" x14ac:dyDescent="0.25">
      <c r="A5645" s="96">
        <v>67890.362256170003</v>
      </c>
      <c r="B5645" s="88">
        <f t="shared" si="135"/>
        <v>32.109637743829992</v>
      </c>
      <c r="C5645" s="96">
        <v>969.25300003960001</v>
      </c>
    </row>
    <row r="5646" spans="1:3" x14ac:dyDescent="0.25">
      <c r="A5646" s="96">
        <v>67897.927134090001</v>
      </c>
      <c r="B5646" s="88">
        <f t="shared" si="135"/>
        <v>32.102072865910003</v>
      </c>
      <c r="C5646" s="96">
        <v>969.70500003550001</v>
      </c>
    </row>
    <row r="5647" spans="1:3" x14ac:dyDescent="0.25">
      <c r="A5647" s="96">
        <v>67898.775259079994</v>
      </c>
      <c r="B5647" s="88">
        <f t="shared" si="135"/>
        <v>32.101224740920003</v>
      </c>
      <c r="C5647" s="96">
        <v>969.80899998919995</v>
      </c>
    </row>
    <row r="5648" spans="1:3" x14ac:dyDescent="0.25">
      <c r="A5648" s="96">
        <v>67900.877687440006</v>
      </c>
      <c r="B5648" s="88">
        <f t="shared" si="135"/>
        <v>32.099122312559999</v>
      </c>
      <c r="C5648" s="96">
        <v>970.14899997040004</v>
      </c>
    </row>
    <row r="5649" spans="1:3" x14ac:dyDescent="0.25">
      <c r="A5649" s="96">
        <v>67907.187208029995</v>
      </c>
      <c r="B5649" s="88">
        <f t="shared" si="135"/>
        <v>32.092812791970005</v>
      </c>
      <c r="C5649" s="96">
        <v>970.3910000436</v>
      </c>
    </row>
    <row r="5650" spans="1:3" x14ac:dyDescent="0.25">
      <c r="A5650" s="96">
        <v>67909.060163179995</v>
      </c>
      <c r="B5650" s="88">
        <f t="shared" si="135"/>
        <v>32.090939836819999</v>
      </c>
      <c r="C5650" s="96">
        <v>970.53799999880005</v>
      </c>
    </row>
    <row r="5651" spans="1:3" x14ac:dyDescent="0.25">
      <c r="A5651" s="96">
        <v>67909.290749389998</v>
      </c>
      <c r="B5651" s="88">
        <f t="shared" si="135"/>
        <v>32.090709250610004</v>
      </c>
      <c r="C5651" s="96">
        <v>970.54099997510002</v>
      </c>
    </row>
    <row r="5652" spans="1:3" x14ac:dyDescent="0.25">
      <c r="A5652" s="96">
        <v>67913.496579860002</v>
      </c>
      <c r="B5652" s="88">
        <f t="shared" si="135"/>
        <v>32.086503420139991</v>
      </c>
      <c r="C5652" s="96">
        <v>970.91500002889995</v>
      </c>
    </row>
    <row r="5653" spans="1:3" x14ac:dyDescent="0.25">
      <c r="A5653" s="96">
        <v>67916.710031120005</v>
      </c>
      <c r="B5653" s="88">
        <f t="shared" si="135"/>
        <v>32.083289968879996</v>
      </c>
      <c r="C5653" s="96">
        <v>970.97099998969998</v>
      </c>
    </row>
    <row r="5654" spans="1:3" x14ac:dyDescent="0.25">
      <c r="A5654" s="96">
        <v>67921.908462899999</v>
      </c>
      <c r="B5654" s="88">
        <f t="shared" si="135"/>
        <v>32.078091537100008</v>
      </c>
      <c r="C5654" s="96">
        <v>971.66100002830001</v>
      </c>
    </row>
    <row r="5655" spans="1:3" x14ac:dyDescent="0.25">
      <c r="A5655" s="96">
        <v>67924.011951909997</v>
      </c>
      <c r="B5655" s="88">
        <f t="shared" si="135"/>
        <v>32.075988048089997</v>
      </c>
      <c r="C5655" s="96">
        <v>971.73000004139999</v>
      </c>
    </row>
    <row r="5656" spans="1:3" x14ac:dyDescent="0.25">
      <c r="A5656" s="96">
        <v>67926.11483803</v>
      </c>
      <c r="B5656" s="88">
        <f t="shared" si="135"/>
        <v>32.073885161969997</v>
      </c>
      <c r="C5656" s="96">
        <v>971.85799999159997</v>
      </c>
    </row>
    <row r="5657" spans="1:3" x14ac:dyDescent="0.25">
      <c r="A5657" s="96">
        <v>67930.320937640005</v>
      </c>
      <c r="B5657" s="88">
        <f t="shared" si="135"/>
        <v>32.069679062359995</v>
      </c>
      <c r="C5657" s="96">
        <v>972.18599997460001</v>
      </c>
    </row>
    <row r="5658" spans="1:3" x14ac:dyDescent="0.25">
      <c r="A5658" s="96">
        <v>67932.423980199994</v>
      </c>
      <c r="B5658" s="88">
        <f t="shared" si="135"/>
        <v>32.067576019800001</v>
      </c>
      <c r="C5658" s="96">
        <v>972.29200003669996</v>
      </c>
    </row>
    <row r="5659" spans="1:3" x14ac:dyDescent="0.25">
      <c r="A5659" s="96">
        <v>67935.505723220005</v>
      </c>
      <c r="B5659" s="88">
        <f t="shared" si="135"/>
        <v>32.064494276779996</v>
      </c>
      <c r="C5659" s="96">
        <v>972.50199995929995</v>
      </c>
    </row>
    <row r="5660" spans="1:3" x14ac:dyDescent="0.25">
      <c r="A5660" s="96">
        <v>67938.733377779994</v>
      </c>
      <c r="B5660" s="88">
        <f t="shared" si="135"/>
        <v>32.061266622220003</v>
      </c>
      <c r="C5660" s="96">
        <v>972.71199997509996</v>
      </c>
    </row>
    <row r="5661" spans="1:3" x14ac:dyDescent="0.25">
      <c r="A5661" s="96">
        <v>67940.835950010005</v>
      </c>
      <c r="B5661" s="88">
        <f t="shared" si="135"/>
        <v>32.059164049989988</v>
      </c>
      <c r="C5661" s="96">
        <v>972.77599999680001</v>
      </c>
    </row>
    <row r="5662" spans="1:3" x14ac:dyDescent="0.25">
      <c r="A5662" s="96">
        <v>67942.939148770005</v>
      </c>
      <c r="B5662" s="88">
        <f t="shared" si="135"/>
        <v>32.057060851229991</v>
      </c>
      <c r="C5662" s="96">
        <v>972.95399995519995</v>
      </c>
    </row>
    <row r="5663" spans="1:3" x14ac:dyDescent="0.25">
      <c r="A5663" s="96">
        <v>67947.145546279993</v>
      </c>
      <c r="B5663" s="88">
        <f t="shared" si="135"/>
        <v>32.052854453720002</v>
      </c>
      <c r="C5663" s="96">
        <v>973.14600002019995</v>
      </c>
    </row>
    <row r="5664" spans="1:3" x14ac:dyDescent="0.25">
      <c r="A5664" s="96">
        <v>67948.671212360001</v>
      </c>
      <c r="B5664" s="88">
        <f t="shared" si="135"/>
        <v>32.051328787640003</v>
      </c>
      <c r="C5664" s="96">
        <v>973.29999998209996</v>
      </c>
    </row>
    <row r="5665" spans="1:3" x14ac:dyDescent="0.25">
      <c r="A5665" s="96">
        <v>67951.352158649999</v>
      </c>
      <c r="B5665" s="88">
        <f t="shared" si="135"/>
        <v>32.048647841350004</v>
      </c>
      <c r="C5665" s="96">
        <v>973.40999998150005</v>
      </c>
    </row>
    <row r="5666" spans="1:3" x14ac:dyDescent="0.25">
      <c r="A5666" s="96">
        <v>67953.455160790007</v>
      </c>
      <c r="B5666" s="88">
        <f t="shared" si="135"/>
        <v>32.04654483921</v>
      </c>
      <c r="C5666" s="96">
        <v>973.51299997420006</v>
      </c>
    </row>
    <row r="5667" spans="1:3" x14ac:dyDescent="0.25">
      <c r="A5667" s="96">
        <v>67955.55816293</v>
      </c>
      <c r="B5667" s="88">
        <f t="shared" si="135"/>
        <v>32.044441837069996</v>
      </c>
      <c r="C5667" s="96">
        <v>973.67599995809996</v>
      </c>
    </row>
    <row r="5668" spans="1:3" x14ac:dyDescent="0.25">
      <c r="A5668" s="96">
        <v>67958.719579219993</v>
      </c>
      <c r="B5668" s="88">
        <f t="shared" si="135"/>
        <v>32.041280420780012</v>
      </c>
      <c r="C5668" s="96">
        <v>973.65000003950001</v>
      </c>
    </row>
    <row r="5669" spans="1:3" x14ac:dyDescent="0.25">
      <c r="A5669" s="96">
        <v>67959.764032189996</v>
      </c>
      <c r="B5669" s="88">
        <f t="shared" si="135"/>
        <v>32.040235967810005</v>
      </c>
      <c r="C5669" s="96">
        <v>973.73299997300001</v>
      </c>
    </row>
    <row r="5670" spans="1:3" x14ac:dyDescent="0.25">
      <c r="A5670" s="96">
        <v>67961.867663810001</v>
      </c>
      <c r="B5670" s="88">
        <f t="shared" si="135"/>
        <v>32.038132336190003</v>
      </c>
      <c r="C5670" s="96">
        <v>974.14500003679996</v>
      </c>
    </row>
    <row r="5671" spans="1:3" x14ac:dyDescent="0.25">
      <c r="A5671" s="96">
        <v>67963.970451729998</v>
      </c>
      <c r="B5671" s="88">
        <f t="shared" si="135"/>
        <v>32.036029548270008</v>
      </c>
      <c r="C5671" s="96">
        <v>974.24800002949996</v>
      </c>
    </row>
    <row r="5672" spans="1:3" x14ac:dyDescent="0.25">
      <c r="A5672" s="96">
        <v>67966.073239639998</v>
      </c>
      <c r="B5672" s="88">
        <f t="shared" si="135"/>
        <v>32.033926760360004</v>
      </c>
      <c r="C5672" s="96">
        <v>974.5760000125</v>
      </c>
    </row>
    <row r="5673" spans="1:3" x14ac:dyDescent="0.25">
      <c r="A5673" s="96">
        <v>67966.85416345</v>
      </c>
      <c r="B5673" s="88">
        <f t="shared" si="135"/>
        <v>32.033145836550005</v>
      </c>
      <c r="C5673" s="96">
        <v>974.58599999549995</v>
      </c>
    </row>
    <row r="5674" spans="1:3" x14ac:dyDescent="0.25">
      <c r="A5674" s="96">
        <v>67970.279883950003</v>
      </c>
      <c r="B5674" s="88">
        <f t="shared" si="135"/>
        <v>32.029720116050001</v>
      </c>
      <c r="C5674" s="96">
        <v>975.07800001650003</v>
      </c>
    </row>
    <row r="5675" spans="1:3" x14ac:dyDescent="0.25">
      <c r="A5675" s="96">
        <v>67972.382768879994</v>
      </c>
      <c r="B5675" s="88">
        <f t="shared" si="135"/>
        <v>32.027617231120004</v>
      </c>
      <c r="C5675" s="96">
        <v>975.25099998339999</v>
      </c>
    </row>
    <row r="5676" spans="1:3" x14ac:dyDescent="0.25">
      <c r="A5676" s="96">
        <v>67973.983085100001</v>
      </c>
      <c r="B5676" s="88">
        <f t="shared" si="135"/>
        <v>32.026016914899998</v>
      </c>
      <c r="C5676" s="96">
        <v>975.20000001419999</v>
      </c>
    </row>
    <row r="5677" spans="1:3" x14ac:dyDescent="0.25">
      <c r="A5677" s="96">
        <v>67974.486008549997</v>
      </c>
      <c r="B5677" s="88">
        <f t="shared" si="135"/>
        <v>32.025513991449998</v>
      </c>
      <c r="C5677" s="96">
        <v>975.17100002619998</v>
      </c>
    </row>
    <row r="5678" spans="1:3" x14ac:dyDescent="0.25">
      <c r="A5678" s="96">
        <v>67978.692470719994</v>
      </c>
      <c r="B5678" s="88">
        <f t="shared" si="135"/>
        <v>32.021307529280008</v>
      </c>
      <c r="C5678" s="96">
        <v>975.68599998950003</v>
      </c>
    </row>
    <row r="5679" spans="1:3" x14ac:dyDescent="0.25">
      <c r="A5679" s="96">
        <v>67981.720394930002</v>
      </c>
      <c r="B5679" s="88">
        <f t="shared" si="135"/>
        <v>32.018279605069992</v>
      </c>
      <c r="C5679" s="96">
        <v>975.90800000349998</v>
      </c>
    </row>
    <row r="5680" spans="1:3" x14ac:dyDescent="0.25">
      <c r="A5680" s="96">
        <v>67985.001131590005</v>
      </c>
      <c r="B5680" s="88">
        <f t="shared" si="135"/>
        <v>32.01499886840999</v>
      </c>
      <c r="C5680" s="96">
        <v>976.39599999409995</v>
      </c>
    </row>
    <row r="5681" spans="1:3" x14ac:dyDescent="0.25">
      <c r="A5681" s="96">
        <v>67987.104873489996</v>
      </c>
      <c r="B5681" s="88">
        <f t="shared" si="135"/>
        <v>32.012895126510003</v>
      </c>
      <c r="C5681" s="96">
        <v>976.57000001519998</v>
      </c>
    </row>
    <row r="5682" spans="1:3" x14ac:dyDescent="0.25">
      <c r="A5682" s="96">
        <v>67988.668658959999</v>
      </c>
      <c r="B5682" s="88">
        <f t="shared" si="135"/>
        <v>32.011331341040005</v>
      </c>
      <c r="C5682" s="96">
        <v>976.62099998439999</v>
      </c>
    </row>
    <row r="5683" spans="1:3" x14ac:dyDescent="0.25">
      <c r="A5683" s="96">
        <v>67989.207370389995</v>
      </c>
      <c r="B5683" s="88">
        <f t="shared" si="135"/>
        <v>32.010792629610009</v>
      </c>
      <c r="C5683" s="96">
        <v>976.62200003860005</v>
      </c>
    </row>
    <row r="5684" spans="1:3" x14ac:dyDescent="0.25">
      <c r="A5684" s="96">
        <v>67991.311144380001</v>
      </c>
      <c r="B5684" s="88">
        <f t="shared" si="135"/>
        <v>32.008688855619994</v>
      </c>
      <c r="C5684" s="96">
        <v>976.56599998470006</v>
      </c>
    </row>
    <row r="5685" spans="1:3" x14ac:dyDescent="0.25">
      <c r="A5685" s="96">
        <v>67993.413991969996</v>
      </c>
      <c r="B5685" s="88">
        <f t="shared" si="135"/>
        <v>32.006586008029998</v>
      </c>
      <c r="C5685" s="96">
        <v>977.05500002949998</v>
      </c>
    </row>
    <row r="5686" spans="1:3" x14ac:dyDescent="0.25">
      <c r="A5686" s="96">
        <v>67997.873162520002</v>
      </c>
      <c r="B5686" s="88">
        <f t="shared" si="135"/>
        <v>32.002126837479992</v>
      </c>
      <c r="C5686" s="96">
        <v>977.23700001839995</v>
      </c>
    </row>
    <row r="5687" spans="1:3" x14ac:dyDescent="0.25">
      <c r="A5687" s="96">
        <v>67999.722802760007</v>
      </c>
      <c r="B5687" s="88">
        <f t="shared" si="135"/>
        <v>32.000277197239996</v>
      </c>
      <c r="C5687" s="96">
        <v>977.42399999869997</v>
      </c>
    </row>
    <row r="5688" spans="1:3" x14ac:dyDescent="0.25">
      <c r="A5688" s="96">
        <v>68001.826248030004</v>
      </c>
      <c r="B5688" s="88">
        <f t="shared" si="135"/>
        <v>31.99817375197</v>
      </c>
      <c r="C5688" s="96">
        <v>977.55700003360005</v>
      </c>
    </row>
    <row r="5689" spans="1:3" x14ac:dyDescent="0.25">
      <c r="A5689" s="96">
        <v>68003.929098709996</v>
      </c>
      <c r="B5689" s="88">
        <f t="shared" si="135"/>
        <v>31.996070901290011</v>
      </c>
      <c r="C5689" s="96">
        <v>977.91499996560003</v>
      </c>
    </row>
    <row r="5690" spans="1:3" x14ac:dyDescent="0.25">
      <c r="A5690" s="96">
        <v>68006.150548010002</v>
      </c>
      <c r="B5690" s="88">
        <f t="shared" si="135"/>
        <v>31.993849451990002</v>
      </c>
      <c r="C5690" s="96">
        <v>978.11900002879997</v>
      </c>
    </row>
    <row r="5691" spans="1:3" x14ac:dyDescent="0.25">
      <c r="A5691" s="96">
        <v>68009.504447230007</v>
      </c>
      <c r="B5691" s="88">
        <f t="shared" si="135"/>
        <v>31.99049555277</v>
      </c>
      <c r="C5691" s="96">
        <v>978.28499998899997</v>
      </c>
    </row>
    <row r="5692" spans="1:3" x14ac:dyDescent="0.25">
      <c r="A5692" s="96">
        <v>68010.238848349996</v>
      </c>
      <c r="B5692" s="88">
        <f t="shared" si="135"/>
        <v>31.989761151650001</v>
      </c>
      <c r="C5692" s="96">
        <v>978.27500000600003</v>
      </c>
    </row>
    <row r="5693" spans="1:3" x14ac:dyDescent="0.25">
      <c r="A5693" s="96">
        <v>68012.341206309997</v>
      </c>
      <c r="B5693" s="88">
        <f t="shared" si="135"/>
        <v>31.987658793690002</v>
      </c>
      <c r="C5693" s="96">
        <v>978.48000003020002</v>
      </c>
    </row>
    <row r="5694" spans="1:3" x14ac:dyDescent="0.25">
      <c r="A5694" s="96">
        <v>68015.001883110002</v>
      </c>
      <c r="B5694" s="88">
        <f t="shared" si="135"/>
        <v>31.984998116889997</v>
      </c>
      <c r="C5694" s="96">
        <v>978.55700001119999</v>
      </c>
    </row>
    <row r="5695" spans="1:3" x14ac:dyDescent="0.25">
      <c r="A5695" s="96">
        <v>68016.547504009999</v>
      </c>
      <c r="B5695" s="88">
        <f t="shared" si="135"/>
        <v>31.983452495990008</v>
      </c>
      <c r="C5695" s="96">
        <v>978.50900001820003</v>
      </c>
    </row>
    <row r="5696" spans="1:3" x14ac:dyDescent="0.25">
      <c r="A5696" s="96">
        <v>68022.722381669999</v>
      </c>
      <c r="B5696" s="88">
        <f t="shared" si="135"/>
        <v>31.977277618330007</v>
      </c>
      <c r="C5696" s="96">
        <v>978.88200001790005</v>
      </c>
    </row>
    <row r="5697" spans="1:3" x14ac:dyDescent="0.25">
      <c r="A5697" s="96">
        <v>68024.960606409993</v>
      </c>
      <c r="B5697" s="88">
        <f t="shared" si="135"/>
        <v>31.975039393590009</v>
      </c>
      <c r="C5697" s="96">
        <v>978.85399999100002</v>
      </c>
    </row>
    <row r="5698" spans="1:3" x14ac:dyDescent="0.25">
      <c r="A5698" s="96">
        <v>68031.269499319998</v>
      </c>
      <c r="B5698" s="88">
        <f t="shared" si="135"/>
        <v>31.968730500679996</v>
      </c>
      <c r="C5698" s="96">
        <v>979.27200000729999</v>
      </c>
    </row>
    <row r="5699" spans="1:3" x14ac:dyDescent="0.25">
      <c r="A5699" s="96">
        <v>68033.372192130002</v>
      </c>
      <c r="B5699" s="88">
        <f t="shared" si="135"/>
        <v>31.966627807869997</v>
      </c>
      <c r="C5699" s="96">
        <v>979.33999996629996</v>
      </c>
    </row>
    <row r="5700" spans="1:3" x14ac:dyDescent="0.25">
      <c r="A5700" s="96">
        <v>68034.973679260002</v>
      </c>
      <c r="B5700" s="88">
        <f t="shared" si="135"/>
        <v>31.965026320739995</v>
      </c>
      <c r="C5700" s="96">
        <v>979.45800002659996</v>
      </c>
    </row>
    <row r="5701" spans="1:3" x14ac:dyDescent="0.25">
      <c r="A5701" s="96">
        <v>68035.47528169</v>
      </c>
      <c r="B5701" s="88">
        <f t="shared" ref="B5701:B5764" si="136">100-A5701/1000</f>
        <v>31.964524718310003</v>
      </c>
      <c r="C5701" s="96">
        <v>979.49900001289996</v>
      </c>
    </row>
    <row r="5702" spans="1:3" x14ac:dyDescent="0.25">
      <c r="A5702" s="96">
        <v>68038.141498860001</v>
      </c>
      <c r="B5702" s="88">
        <f t="shared" si="136"/>
        <v>31.96185850114</v>
      </c>
      <c r="C5702" s="96">
        <v>979.54900002110003</v>
      </c>
    </row>
    <row r="5703" spans="1:3" x14ac:dyDescent="0.25">
      <c r="A5703" s="96">
        <v>68039.681527759996</v>
      </c>
      <c r="B5703" s="88">
        <f t="shared" si="136"/>
        <v>31.960318472240004</v>
      </c>
      <c r="C5703" s="96">
        <v>979.68199996279998</v>
      </c>
    </row>
    <row r="5704" spans="1:3" x14ac:dyDescent="0.25">
      <c r="A5704" s="96">
        <v>68041.784065510001</v>
      </c>
      <c r="B5704" s="88">
        <f t="shared" si="136"/>
        <v>31.958215934489999</v>
      </c>
      <c r="C5704" s="96">
        <v>979.69399996100003</v>
      </c>
    </row>
    <row r="5705" spans="1:3" x14ac:dyDescent="0.25">
      <c r="A5705" s="96">
        <v>68042.332404820001</v>
      </c>
      <c r="B5705" s="88">
        <f t="shared" si="136"/>
        <v>31.957667595179998</v>
      </c>
      <c r="C5705" s="96">
        <v>979.7330000252</v>
      </c>
    </row>
    <row r="5706" spans="1:3" x14ac:dyDescent="0.25">
      <c r="A5706" s="96">
        <v>68050.195999739997</v>
      </c>
      <c r="B5706" s="88">
        <f t="shared" si="136"/>
        <v>31.949804000260002</v>
      </c>
      <c r="C5706" s="96">
        <v>979.92499999699999</v>
      </c>
    </row>
    <row r="5707" spans="1:3" x14ac:dyDescent="0.25">
      <c r="A5707" s="96">
        <v>68051.211169660004</v>
      </c>
      <c r="B5707" s="88">
        <f t="shared" si="136"/>
        <v>31.948788830339993</v>
      </c>
      <c r="C5707" s="96">
        <v>980.22500004619997</v>
      </c>
    </row>
    <row r="5708" spans="1:3" x14ac:dyDescent="0.25">
      <c r="A5708" s="96">
        <v>68052.299576310004</v>
      </c>
      <c r="B5708" s="88">
        <f t="shared" si="136"/>
        <v>31.947700423689994</v>
      </c>
      <c r="C5708" s="96">
        <v>980.68099997939999</v>
      </c>
    </row>
    <row r="5709" spans="1:3" x14ac:dyDescent="0.25">
      <c r="A5709" s="96">
        <v>68054.402994720003</v>
      </c>
      <c r="B5709" s="88">
        <f t="shared" si="136"/>
        <v>31.945597005279993</v>
      </c>
      <c r="C5709" s="96">
        <v>980.80600004639996</v>
      </c>
    </row>
    <row r="5710" spans="1:3" x14ac:dyDescent="0.25">
      <c r="A5710" s="96">
        <v>68056.505492280005</v>
      </c>
      <c r="B5710" s="88">
        <f t="shared" si="136"/>
        <v>31.94349450771999</v>
      </c>
      <c r="C5710" s="96">
        <v>981.05599999430001</v>
      </c>
    </row>
    <row r="5711" spans="1:3" x14ac:dyDescent="0.25">
      <c r="A5711" s="96">
        <v>68057.610971810005</v>
      </c>
      <c r="B5711" s="88">
        <f t="shared" si="136"/>
        <v>31.942389028189993</v>
      </c>
      <c r="C5711" s="96">
        <v>981.08999997379999</v>
      </c>
    </row>
    <row r="5712" spans="1:3" x14ac:dyDescent="0.25">
      <c r="A5712" s="96">
        <v>68058.60911659</v>
      </c>
      <c r="B5712" s="88">
        <f t="shared" si="136"/>
        <v>31.941390883409994</v>
      </c>
      <c r="C5712" s="96">
        <v>981.12999999900001</v>
      </c>
    </row>
    <row r="5713" spans="1:3" x14ac:dyDescent="0.25">
      <c r="A5713" s="96">
        <v>68060.712442050004</v>
      </c>
      <c r="B5713" s="88">
        <f t="shared" si="136"/>
        <v>31.939287557949996</v>
      </c>
      <c r="C5713" s="96">
        <v>981.29400003700005</v>
      </c>
    </row>
    <row r="5714" spans="1:3" x14ac:dyDescent="0.25">
      <c r="A5714" s="96">
        <v>68062.814767670003</v>
      </c>
      <c r="B5714" s="88">
        <f t="shared" si="136"/>
        <v>31.937185232329995</v>
      </c>
      <c r="C5714" s="96">
        <v>981.75800003109998</v>
      </c>
    </row>
    <row r="5715" spans="1:3" x14ac:dyDescent="0.25">
      <c r="A5715" s="96">
        <v>68064.918093130007</v>
      </c>
      <c r="B5715" s="88">
        <f t="shared" si="136"/>
        <v>31.935081906869996</v>
      </c>
      <c r="C5715" s="96">
        <v>981.96600003169999</v>
      </c>
    </row>
    <row r="5716" spans="1:3" x14ac:dyDescent="0.25">
      <c r="A5716" s="96">
        <v>68065.515194459993</v>
      </c>
      <c r="B5716" s="88">
        <f t="shared" si="136"/>
        <v>31.934484805540009</v>
      </c>
      <c r="C5716" s="96">
        <v>981.96900000799997</v>
      </c>
    </row>
    <row r="5717" spans="1:3" x14ac:dyDescent="0.25">
      <c r="A5717" s="96">
        <v>68067.020905259997</v>
      </c>
      <c r="B5717" s="88">
        <f t="shared" si="136"/>
        <v>31.932979094740006</v>
      </c>
      <c r="C5717" s="96">
        <v>981.98899997399997</v>
      </c>
    </row>
    <row r="5718" spans="1:3" x14ac:dyDescent="0.25">
      <c r="A5718" s="96">
        <v>68069.124466049994</v>
      </c>
      <c r="B5718" s="88">
        <f t="shared" si="136"/>
        <v>31.930875533950001</v>
      </c>
      <c r="C5718" s="96">
        <v>982.07999996839999</v>
      </c>
    </row>
    <row r="5719" spans="1:3" x14ac:dyDescent="0.25">
      <c r="A5719" s="96">
        <v>68073.330134250005</v>
      </c>
      <c r="B5719" s="88">
        <f t="shared" si="136"/>
        <v>31.92666986575</v>
      </c>
      <c r="C5719" s="96">
        <v>982.68499996510002</v>
      </c>
    </row>
    <row r="5720" spans="1:3" x14ac:dyDescent="0.25">
      <c r="A5720" s="96">
        <v>68075.434084110006</v>
      </c>
      <c r="B5720" s="88">
        <f t="shared" si="136"/>
        <v>31.92456591589</v>
      </c>
      <c r="C5720" s="96">
        <v>982.79199998829995</v>
      </c>
    </row>
    <row r="5721" spans="1:3" x14ac:dyDescent="0.25">
      <c r="A5721" s="96">
        <v>68079.587363769999</v>
      </c>
      <c r="B5721" s="88">
        <f t="shared" si="136"/>
        <v>31.920412636229997</v>
      </c>
      <c r="C5721" s="96">
        <v>983.19300001490001</v>
      </c>
    </row>
    <row r="5722" spans="1:3" x14ac:dyDescent="0.25">
      <c r="A5722" s="96">
        <v>68081.742801779998</v>
      </c>
      <c r="B5722" s="88">
        <f t="shared" si="136"/>
        <v>31.918257198220005</v>
      </c>
      <c r="C5722" s="96">
        <v>983.44600003209996</v>
      </c>
    </row>
    <row r="5723" spans="1:3" x14ac:dyDescent="0.25">
      <c r="A5723" s="96">
        <v>68084.246447919999</v>
      </c>
      <c r="B5723" s="88">
        <f t="shared" si="136"/>
        <v>31.915753552080005</v>
      </c>
      <c r="C5723" s="96">
        <v>983.6649999768</v>
      </c>
    </row>
    <row r="5724" spans="1:3" x14ac:dyDescent="0.25">
      <c r="A5724" s="96">
        <v>68085.949646380002</v>
      </c>
      <c r="B5724" s="88">
        <f t="shared" si="136"/>
        <v>31.914050353619999</v>
      </c>
      <c r="C5724" s="96">
        <v>983.72300004589999</v>
      </c>
    </row>
    <row r="5725" spans="1:3" x14ac:dyDescent="0.25">
      <c r="A5725" s="96">
        <v>68088.051834290003</v>
      </c>
      <c r="B5725" s="88">
        <f t="shared" si="136"/>
        <v>31.911948165710001</v>
      </c>
      <c r="C5725" s="96">
        <v>984.17100001129995</v>
      </c>
    </row>
    <row r="5726" spans="1:3" x14ac:dyDescent="0.25">
      <c r="A5726" s="96">
        <v>68090.154995010002</v>
      </c>
      <c r="B5726" s="88">
        <f t="shared" si="136"/>
        <v>31.909845004990004</v>
      </c>
      <c r="C5726" s="96">
        <v>984.23199996350002</v>
      </c>
    </row>
    <row r="5727" spans="1:3" x14ac:dyDescent="0.25">
      <c r="A5727" s="96">
        <v>68093.22568109</v>
      </c>
      <c r="B5727" s="88">
        <f t="shared" si="136"/>
        <v>31.906774318909996</v>
      </c>
      <c r="C5727" s="96">
        <v>984.40599998460004</v>
      </c>
    </row>
    <row r="5728" spans="1:3" x14ac:dyDescent="0.25">
      <c r="A5728" s="96">
        <v>68098.567372300007</v>
      </c>
      <c r="B5728" s="88">
        <f t="shared" si="136"/>
        <v>31.90143262769999</v>
      </c>
      <c r="C5728" s="96">
        <v>984.79799998919998</v>
      </c>
    </row>
    <row r="5729" spans="1:3" x14ac:dyDescent="0.25">
      <c r="A5729" s="96">
        <v>68100.671443829997</v>
      </c>
      <c r="B5729" s="88">
        <f t="shared" si="136"/>
        <v>31.899328556170005</v>
      </c>
      <c r="C5729" s="96">
        <v>985.01000002030003</v>
      </c>
    </row>
    <row r="5730" spans="1:3" x14ac:dyDescent="0.25">
      <c r="A5730" s="96">
        <v>68102.259189710006</v>
      </c>
      <c r="B5730" s="88">
        <f t="shared" si="136"/>
        <v>31.897740810289989</v>
      </c>
      <c r="C5730" s="96">
        <v>985.08900001649999</v>
      </c>
    </row>
    <row r="5731" spans="1:3" x14ac:dyDescent="0.25">
      <c r="A5731" s="96">
        <v>68108.677224069994</v>
      </c>
      <c r="B5731" s="88">
        <f t="shared" si="136"/>
        <v>31.891322775930007</v>
      </c>
      <c r="C5731" s="96">
        <v>985.52799995989994</v>
      </c>
    </row>
    <row r="5732" spans="1:3" x14ac:dyDescent="0.25">
      <c r="A5732" s="96">
        <v>68109.083733599997</v>
      </c>
      <c r="B5732" s="88">
        <f t="shared" si="136"/>
        <v>31.890916266399998</v>
      </c>
      <c r="C5732" s="96">
        <v>985.59300003570002</v>
      </c>
    </row>
    <row r="5733" spans="1:3" x14ac:dyDescent="0.25">
      <c r="A5733" s="96">
        <v>68111.187118489994</v>
      </c>
      <c r="B5733" s="88">
        <f t="shared" si="136"/>
        <v>31.888812881510006</v>
      </c>
      <c r="C5733" s="96">
        <v>985.70800002659996</v>
      </c>
    </row>
    <row r="5734" spans="1:3" x14ac:dyDescent="0.25">
      <c r="A5734" s="96">
        <v>68114.813894609993</v>
      </c>
      <c r="B5734" s="88">
        <f t="shared" si="136"/>
        <v>31.885186105390005</v>
      </c>
      <c r="C5734" s="96">
        <v>985.67500000819996</v>
      </c>
    </row>
    <row r="5735" spans="1:3" x14ac:dyDescent="0.25">
      <c r="A5735" s="96">
        <v>68115.393018949995</v>
      </c>
      <c r="B5735" s="88">
        <f t="shared" si="136"/>
        <v>31.884606981049998</v>
      </c>
      <c r="C5735" s="96">
        <v>985.69499997419996</v>
      </c>
    </row>
    <row r="5736" spans="1:3" x14ac:dyDescent="0.25">
      <c r="A5736" s="96">
        <v>68118.280601499995</v>
      </c>
      <c r="B5736" s="88">
        <f t="shared" si="136"/>
        <v>31.88171939850001</v>
      </c>
      <c r="C5736" s="96">
        <v>986.17999998849996</v>
      </c>
    </row>
    <row r="5737" spans="1:3" x14ac:dyDescent="0.25">
      <c r="A5737" s="96">
        <v>68119.598865890002</v>
      </c>
      <c r="B5737" s="88">
        <f t="shared" si="136"/>
        <v>31.880401134110002</v>
      </c>
      <c r="C5737" s="96">
        <v>986.17499999699999</v>
      </c>
    </row>
    <row r="5738" spans="1:3" x14ac:dyDescent="0.25">
      <c r="A5738" s="96">
        <v>68121.701993320006</v>
      </c>
      <c r="B5738" s="88">
        <f t="shared" si="136"/>
        <v>31.878298006679998</v>
      </c>
      <c r="C5738" s="96">
        <v>986.25899998470004</v>
      </c>
    </row>
    <row r="5739" spans="1:3" x14ac:dyDescent="0.25">
      <c r="A5739" s="96">
        <v>68126.530839669998</v>
      </c>
      <c r="B5739" s="88">
        <f t="shared" si="136"/>
        <v>31.873469160330004</v>
      </c>
      <c r="C5739" s="96">
        <v>986.73400001599998</v>
      </c>
    </row>
    <row r="5740" spans="1:3" x14ac:dyDescent="0.25">
      <c r="A5740" s="96">
        <v>68128.011387199993</v>
      </c>
      <c r="B5740" s="88">
        <f t="shared" si="136"/>
        <v>31.87198861280001</v>
      </c>
      <c r="C5740" s="96">
        <v>986.75899997349995</v>
      </c>
    </row>
    <row r="5741" spans="1:3" x14ac:dyDescent="0.25">
      <c r="A5741" s="96">
        <v>68131.381677400001</v>
      </c>
      <c r="B5741" s="88">
        <f t="shared" si="136"/>
        <v>31.8686183226</v>
      </c>
      <c r="C5741" s="96">
        <v>986.88299998640002</v>
      </c>
    </row>
    <row r="5742" spans="1:3" x14ac:dyDescent="0.25">
      <c r="A5742" s="96">
        <v>68132.217859790006</v>
      </c>
      <c r="B5742" s="88">
        <f t="shared" si="136"/>
        <v>31.867782140209997</v>
      </c>
      <c r="C5742" s="96">
        <v>987.07899998870005</v>
      </c>
    </row>
    <row r="5743" spans="1:3" x14ac:dyDescent="0.25">
      <c r="A5743" s="96">
        <v>68134.320864549998</v>
      </c>
      <c r="B5743" s="88">
        <f t="shared" si="136"/>
        <v>31.865679135450009</v>
      </c>
      <c r="C5743" s="96">
        <v>987.86000002180003</v>
      </c>
    </row>
    <row r="5744" spans="1:3" x14ac:dyDescent="0.25">
      <c r="A5744" s="96">
        <v>68138.525739809993</v>
      </c>
      <c r="B5744" s="88">
        <f t="shared" si="136"/>
        <v>31.861474260190008</v>
      </c>
      <c r="C5744" s="96">
        <v>987.85199996079996</v>
      </c>
    </row>
    <row r="5745" spans="1:3" x14ac:dyDescent="0.25">
      <c r="A5745" s="96">
        <v>68140.628840849997</v>
      </c>
      <c r="B5745" s="88">
        <f t="shared" si="136"/>
        <v>31.859371159150001</v>
      </c>
      <c r="C5745" s="96">
        <v>987.97000002120001</v>
      </c>
    </row>
    <row r="5746" spans="1:3" x14ac:dyDescent="0.25">
      <c r="A5746" s="96">
        <v>68149.041400810005</v>
      </c>
      <c r="B5746" s="88">
        <f t="shared" si="136"/>
        <v>31.850958599189994</v>
      </c>
      <c r="C5746" s="96">
        <v>988.1730000302</v>
      </c>
    </row>
    <row r="5747" spans="1:3" x14ac:dyDescent="0.25">
      <c r="A5747" s="96">
        <v>68150.471094830005</v>
      </c>
      <c r="B5747" s="88">
        <f t="shared" si="136"/>
        <v>31.84952890516999</v>
      </c>
      <c r="C5747" s="96">
        <v>988.20700000969998</v>
      </c>
    </row>
    <row r="5748" spans="1:3" x14ac:dyDescent="0.25">
      <c r="A5748" s="96">
        <v>68151.144587970004</v>
      </c>
      <c r="B5748" s="88">
        <f t="shared" si="136"/>
        <v>31.848855412029991</v>
      </c>
      <c r="C5748" s="96">
        <v>988.20499999449999</v>
      </c>
    </row>
    <row r="5749" spans="1:3" x14ac:dyDescent="0.25">
      <c r="A5749" s="96">
        <v>68154.769648789996</v>
      </c>
      <c r="B5749" s="88">
        <f t="shared" si="136"/>
        <v>31.845230351210006</v>
      </c>
      <c r="C5749" s="96">
        <v>988.35700003429997</v>
      </c>
    </row>
    <row r="5750" spans="1:3" x14ac:dyDescent="0.25">
      <c r="A5750" s="96">
        <v>68156.784621250001</v>
      </c>
      <c r="B5750" s="88">
        <f t="shared" si="136"/>
        <v>31.843215378750003</v>
      </c>
      <c r="C5750" s="96">
        <v>988.36000001059995</v>
      </c>
    </row>
    <row r="5751" spans="1:3" x14ac:dyDescent="0.25">
      <c r="A5751" s="96">
        <v>68157.453863360002</v>
      </c>
      <c r="B5751" s="88">
        <f t="shared" si="136"/>
        <v>31.842546136639996</v>
      </c>
      <c r="C5751" s="96">
        <v>988.38300004600001</v>
      </c>
    </row>
    <row r="5752" spans="1:3" x14ac:dyDescent="0.25">
      <c r="A5752" s="96">
        <v>68159.556691220001</v>
      </c>
      <c r="B5752" s="88">
        <f t="shared" si="136"/>
        <v>31.840443308779996</v>
      </c>
      <c r="C5752" s="96">
        <v>988.55399999769998</v>
      </c>
    </row>
    <row r="5753" spans="1:3" x14ac:dyDescent="0.25">
      <c r="A5753" s="96">
        <v>68161.660096549997</v>
      </c>
      <c r="B5753" s="88">
        <f t="shared" si="136"/>
        <v>31.838339903450006</v>
      </c>
      <c r="C5753" s="96">
        <v>988.87299995870001</v>
      </c>
    </row>
    <row r="5754" spans="1:3" x14ac:dyDescent="0.25">
      <c r="A5754" s="96">
        <v>68167.228887620004</v>
      </c>
      <c r="B5754" s="88">
        <f t="shared" si="136"/>
        <v>31.832771112380001</v>
      </c>
      <c r="C5754" s="96">
        <v>988.95800000060001</v>
      </c>
    </row>
    <row r="5755" spans="1:3" x14ac:dyDescent="0.25">
      <c r="A5755" s="96">
        <v>68170.071661099995</v>
      </c>
      <c r="B5755" s="88">
        <f t="shared" si="136"/>
        <v>31.829928338900004</v>
      </c>
      <c r="C5755" s="96">
        <v>989.29200002920004</v>
      </c>
    </row>
    <row r="5756" spans="1:3" x14ac:dyDescent="0.25">
      <c r="A5756" s="96">
        <v>68172.656254870002</v>
      </c>
      <c r="B5756" s="88">
        <f t="shared" si="136"/>
        <v>31.827343745129994</v>
      </c>
      <c r="C5756" s="96">
        <v>989.38199996950004</v>
      </c>
    </row>
    <row r="5757" spans="1:3" x14ac:dyDescent="0.25">
      <c r="A5757" s="96">
        <v>68176.381657530001</v>
      </c>
      <c r="B5757" s="88">
        <f t="shared" si="136"/>
        <v>31.823618342469999</v>
      </c>
      <c r="C5757" s="96">
        <v>989.7379999794</v>
      </c>
    </row>
    <row r="5758" spans="1:3" x14ac:dyDescent="0.25">
      <c r="A5758" s="96">
        <v>68180.438459840007</v>
      </c>
      <c r="B5758" s="88">
        <f t="shared" si="136"/>
        <v>31.819561540159995</v>
      </c>
      <c r="C5758" s="96">
        <v>989.83099998909995</v>
      </c>
    </row>
    <row r="5759" spans="1:3" x14ac:dyDescent="0.25">
      <c r="A5759" s="96">
        <v>68180.588276399998</v>
      </c>
      <c r="B5759" s="88">
        <f t="shared" si="136"/>
        <v>31.819411723599998</v>
      </c>
      <c r="C5759" s="96">
        <v>989.8250000365</v>
      </c>
    </row>
    <row r="5760" spans="1:3" x14ac:dyDescent="0.25">
      <c r="A5760" s="96">
        <v>68182.691534109996</v>
      </c>
      <c r="B5760" s="88">
        <f t="shared" si="136"/>
        <v>31.817308465890008</v>
      </c>
      <c r="C5760" s="96">
        <v>989.97699998320002</v>
      </c>
    </row>
    <row r="5761" spans="1:3" x14ac:dyDescent="0.25">
      <c r="A5761" s="96">
        <v>68184.794341760004</v>
      </c>
      <c r="B5761" s="88">
        <f t="shared" si="136"/>
        <v>31.815205658239989</v>
      </c>
      <c r="C5761" s="96">
        <v>990.23799996820003</v>
      </c>
    </row>
    <row r="5762" spans="1:3" x14ac:dyDescent="0.25">
      <c r="A5762" s="96">
        <v>68186.897599470001</v>
      </c>
      <c r="B5762" s="88">
        <f t="shared" si="136"/>
        <v>31.813102400529999</v>
      </c>
      <c r="C5762" s="96">
        <v>990.29100004580005</v>
      </c>
    </row>
    <row r="5763" spans="1:3" x14ac:dyDescent="0.25">
      <c r="A5763" s="96">
        <v>68189.000857179999</v>
      </c>
      <c r="B5763" s="88">
        <f t="shared" si="136"/>
        <v>31.810999142819995</v>
      </c>
      <c r="C5763" s="96">
        <v>990.54399996999996</v>
      </c>
    </row>
    <row r="5764" spans="1:3" x14ac:dyDescent="0.25">
      <c r="A5764" s="96">
        <v>68189.987415340001</v>
      </c>
      <c r="B5764" s="88">
        <f t="shared" si="136"/>
        <v>31.810012584660001</v>
      </c>
      <c r="C5764" s="96">
        <v>990.59500003230005</v>
      </c>
    </row>
    <row r="5765" spans="1:3" x14ac:dyDescent="0.25">
      <c r="A5765" s="96">
        <v>68191.103541229997</v>
      </c>
      <c r="B5765" s="88">
        <f t="shared" ref="B5765:B5828" si="137">100-A5765/1000</f>
        <v>31.808896458770008</v>
      </c>
      <c r="C5765" s="96">
        <v>990.6030000001</v>
      </c>
    </row>
    <row r="5766" spans="1:3" x14ac:dyDescent="0.25">
      <c r="A5766" s="96">
        <v>68193.206505080001</v>
      </c>
      <c r="B5766" s="88">
        <f t="shared" si="137"/>
        <v>31.806793494920001</v>
      </c>
      <c r="C5766" s="96">
        <v>990.89999997990003</v>
      </c>
    </row>
    <row r="5767" spans="1:3" x14ac:dyDescent="0.25">
      <c r="A5767" s="96">
        <v>68199.515792920007</v>
      </c>
      <c r="B5767" s="88">
        <f t="shared" si="137"/>
        <v>31.80048420707999</v>
      </c>
      <c r="C5767" s="96">
        <v>991.20599998160003</v>
      </c>
    </row>
    <row r="5768" spans="1:3" x14ac:dyDescent="0.25">
      <c r="A5768" s="96">
        <v>68201.618756779993</v>
      </c>
      <c r="B5768" s="88">
        <f t="shared" si="137"/>
        <v>31.798381243220007</v>
      </c>
      <c r="C5768" s="96">
        <v>991.34400000799997</v>
      </c>
    </row>
    <row r="5769" spans="1:3" x14ac:dyDescent="0.25">
      <c r="A5769" s="96">
        <v>68204.796664590001</v>
      </c>
      <c r="B5769" s="88">
        <f t="shared" si="137"/>
        <v>31.795203335409994</v>
      </c>
      <c r="C5769" s="96">
        <v>991.48799998690004</v>
      </c>
    </row>
    <row r="5770" spans="1:3" x14ac:dyDescent="0.25">
      <c r="A5770" s="96">
        <v>68207.928385039995</v>
      </c>
      <c r="B5770" s="88">
        <f t="shared" si="137"/>
        <v>31.792071614960008</v>
      </c>
      <c r="C5770" s="96">
        <v>991.59000001849995</v>
      </c>
    </row>
    <row r="5771" spans="1:3" x14ac:dyDescent="0.25">
      <c r="A5771" s="96">
        <v>68210.031393359997</v>
      </c>
      <c r="B5771" s="88">
        <f t="shared" si="137"/>
        <v>31.789968606640002</v>
      </c>
      <c r="C5771" s="96">
        <v>991.92299999299996</v>
      </c>
    </row>
    <row r="5772" spans="1:3" x14ac:dyDescent="0.25">
      <c r="A5772" s="96">
        <v>68212.131596449995</v>
      </c>
      <c r="B5772" s="88">
        <f t="shared" si="137"/>
        <v>31.787868403550007</v>
      </c>
      <c r="C5772" s="96">
        <v>992.04900002110003</v>
      </c>
    </row>
    <row r="5773" spans="1:3" x14ac:dyDescent="0.25">
      <c r="A5773" s="96">
        <v>68214.234931900006</v>
      </c>
      <c r="B5773" s="88">
        <f t="shared" si="137"/>
        <v>31.785765068099991</v>
      </c>
      <c r="C5773" s="96">
        <v>992.29699995370004</v>
      </c>
    </row>
    <row r="5774" spans="1:3" x14ac:dyDescent="0.25">
      <c r="A5774" s="96">
        <v>68216.338267340005</v>
      </c>
      <c r="B5774" s="88">
        <f t="shared" si="137"/>
        <v>31.783661732659994</v>
      </c>
      <c r="C5774" s="96">
        <v>992.36500000579997</v>
      </c>
    </row>
    <row r="5775" spans="1:3" x14ac:dyDescent="0.25">
      <c r="A5775" s="96">
        <v>68220.540082430001</v>
      </c>
      <c r="B5775" s="88">
        <f t="shared" si="137"/>
        <v>31.779459917569994</v>
      </c>
      <c r="C5775" s="96">
        <v>992.68599998210004</v>
      </c>
    </row>
    <row r="5776" spans="1:3" x14ac:dyDescent="0.25">
      <c r="A5776" s="96">
        <v>68222.643023459997</v>
      </c>
      <c r="B5776" s="88">
        <f t="shared" si="137"/>
        <v>31.777356976540005</v>
      </c>
      <c r="C5776" s="96">
        <v>992.72300003099997</v>
      </c>
    </row>
    <row r="5777" spans="1:3" x14ac:dyDescent="0.25">
      <c r="A5777" s="96">
        <v>68226.849171569993</v>
      </c>
      <c r="B5777" s="88">
        <f t="shared" si="137"/>
        <v>31.773150828430005</v>
      </c>
      <c r="C5777" s="96">
        <v>992.93100003150005</v>
      </c>
    </row>
    <row r="5778" spans="1:3" x14ac:dyDescent="0.25">
      <c r="A5778" s="96">
        <v>68228.952112619998</v>
      </c>
      <c r="B5778" s="88">
        <f t="shared" si="137"/>
        <v>31.771047887380007</v>
      </c>
      <c r="C5778" s="96">
        <v>993.08799996970004</v>
      </c>
    </row>
    <row r="5779" spans="1:3" x14ac:dyDescent="0.25">
      <c r="A5779" s="96">
        <v>68231.283318739996</v>
      </c>
      <c r="B5779" s="88">
        <f t="shared" si="137"/>
        <v>31.768716681260003</v>
      </c>
      <c r="C5779" s="96">
        <v>993.19700000809996</v>
      </c>
    </row>
    <row r="5780" spans="1:3" x14ac:dyDescent="0.25">
      <c r="A5780" s="96">
        <v>68233.158850129999</v>
      </c>
      <c r="B5780" s="88">
        <f t="shared" si="137"/>
        <v>31.766841149870004</v>
      </c>
      <c r="C5780" s="96">
        <v>993.4550000168</v>
      </c>
    </row>
    <row r="5781" spans="1:3" x14ac:dyDescent="0.25">
      <c r="A5781" s="96">
        <v>68237.364940240004</v>
      </c>
      <c r="B5781" s="88">
        <f t="shared" si="137"/>
        <v>31.762635059760001</v>
      </c>
      <c r="C5781" s="96">
        <v>993.64699998870003</v>
      </c>
    </row>
    <row r="5782" spans="1:3" x14ac:dyDescent="0.25">
      <c r="A5782" s="96">
        <v>68239.094262939994</v>
      </c>
      <c r="B5782" s="88">
        <f t="shared" si="137"/>
        <v>31.76090573706</v>
      </c>
      <c r="C5782" s="96">
        <v>993.76600001010002</v>
      </c>
    </row>
    <row r="5783" spans="1:3" x14ac:dyDescent="0.25">
      <c r="A5783" s="96">
        <v>68239.467692990002</v>
      </c>
      <c r="B5783" s="88">
        <f t="shared" si="137"/>
        <v>31.760532307009996</v>
      </c>
      <c r="C5783" s="96">
        <v>993.7590000033</v>
      </c>
    </row>
    <row r="5784" spans="1:3" x14ac:dyDescent="0.25">
      <c r="A5784" s="96">
        <v>68241.571163689994</v>
      </c>
      <c r="B5784" s="88">
        <f t="shared" si="137"/>
        <v>31.758428836310003</v>
      </c>
      <c r="C5784" s="96">
        <v>993.85499998930004</v>
      </c>
    </row>
    <row r="5785" spans="1:3" x14ac:dyDescent="0.25">
      <c r="A5785" s="96">
        <v>68243.674634399998</v>
      </c>
      <c r="B5785" s="88">
        <f t="shared" si="137"/>
        <v>31.756325365600006</v>
      </c>
      <c r="C5785" s="96">
        <v>994.08499997110005</v>
      </c>
    </row>
    <row r="5786" spans="1:3" x14ac:dyDescent="0.25">
      <c r="A5786" s="96">
        <v>68245.776937179995</v>
      </c>
      <c r="B5786" s="88">
        <f t="shared" si="137"/>
        <v>31.754223062820003</v>
      </c>
      <c r="C5786" s="96">
        <v>994.47499996049999</v>
      </c>
    </row>
    <row r="5787" spans="1:3" x14ac:dyDescent="0.25">
      <c r="A5787" s="96">
        <v>68247.880407880002</v>
      </c>
      <c r="B5787" s="88">
        <f t="shared" si="137"/>
        <v>31.752119592119996</v>
      </c>
      <c r="C5787" s="96">
        <v>994.50000001119997</v>
      </c>
    </row>
    <row r="5788" spans="1:3" x14ac:dyDescent="0.25">
      <c r="A5788" s="96">
        <v>68249.816974429996</v>
      </c>
      <c r="B5788" s="88">
        <f t="shared" si="137"/>
        <v>31.75018302557001</v>
      </c>
      <c r="C5788" s="96">
        <v>994.83500000089998</v>
      </c>
    </row>
    <row r="5789" spans="1:3" x14ac:dyDescent="0.25">
      <c r="A5789" s="96">
        <v>68252.087012760006</v>
      </c>
      <c r="B5789" s="88">
        <f t="shared" si="137"/>
        <v>31.747912987239999</v>
      </c>
      <c r="C5789" s="96">
        <v>995.08699996400003</v>
      </c>
    </row>
    <row r="5790" spans="1:3" x14ac:dyDescent="0.25">
      <c r="A5790" s="96">
        <v>68254.189345980005</v>
      </c>
      <c r="B5790" s="88">
        <f t="shared" si="137"/>
        <v>31.745810654019991</v>
      </c>
      <c r="C5790" s="96">
        <v>995.70000002159998</v>
      </c>
    </row>
    <row r="5791" spans="1:3" x14ac:dyDescent="0.25">
      <c r="A5791" s="96">
        <v>68257.568205710006</v>
      </c>
      <c r="B5791" s="88">
        <f t="shared" si="137"/>
        <v>31.742431794289999</v>
      </c>
      <c r="C5791" s="96">
        <v>996.31700001659999</v>
      </c>
    </row>
    <row r="5792" spans="1:3" x14ac:dyDescent="0.25">
      <c r="A5792" s="96">
        <v>68258.395660840004</v>
      </c>
      <c r="B5792" s="88">
        <f t="shared" si="137"/>
        <v>31.741604339159991</v>
      </c>
      <c r="C5792" s="96">
        <v>996.46899996330001</v>
      </c>
    </row>
    <row r="5793" spans="1:3" x14ac:dyDescent="0.25">
      <c r="A5793" s="96">
        <v>68260.499110389996</v>
      </c>
      <c r="B5793" s="88">
        <f t="shared" si="137"/>
        <v>31.739500889609999</v>
      </c>
      <c r="C5793" s="96">
        <v>996.55899999660005</v>
      </c>
    </row>
    <row r="5794" spans="1:3" x14ac:dyDescent="0.25">
      <c r="A5794" s="96">
        <v>68262.772409529993</v>
      </c>
      <c r="B5794" s="88">
        <f t="shared" si="137"/>
        <v>31.737227590470013</v>
      </c>
      <c r="C5794" s="96">
        <v>996.58099997789998</v>
      </c>
    </row>
    <row r="5795" spans="1:3" x14ac:dyDescent="0.25">
      <c r="A5795" s="96">
        <v>68266.926163020005</v>
      </c>
      <c r="B5795" s="88">
        <f t="shared" si="137"/>
        <v>31.733073836979997</v>
      </c>
      <c r="C5795" s="96">
        <v>996.70600004489995</v>
      </c>
    </row>
    <row r="5796" spans="1:3" x14ac:dyDescent="0.25">
      <c r="A5796" s="96">
        <v>68268.911743279998</v>
      </c>
      <c r="B5796" s="88">
        <f t="shared" si="137"/>
        <v>31.73108825672</v>
      </c>
      <c r="C5796" s="96">
        <v>996.79399996999996</v>
      </c>
    </row>
    <row r="5797" spans="1:3" x14ac:dyDescent="0.25">
      <c r="A5797" s="96">
        <v>68271.014386380004</v>
      </c>
      <c r="B5797" s="88">
        <f t="shared" si="137"/>
        <v>31.728985613619997</v>
      </c>
      <c r="C5797" s="96">
        <v>997.03600004320003</v>
      </c>
    </row>
    <row r="5798" spans="1:3" x14ac:dyDescent="0.25">
      <c r="A5798" s="96">
        <v>68272.612862220005</v>
      </c>
      <c r="B5798" s="88">
        <f t="shared" si="137"/>
        <v>31.727387137779999</v>
      </c>
      <c r="C5798" s="96">
        <v>997.09600003440005</v>
      </c>
    </row>
    <row r="5799" spans="1:3" x14ac:dyDescent="0.25">
      <c r="A5799" s="96">
        <v>68275.221294699993</v>
      </c>
      <c r="B5799" s="88">
        <f t="shared" si="137"/>
        <v>31.724778705300011</v>
      </c>
      <c r="C5799" s="96">
        <v>997.31999997050002</v>
      </c>
    </row>
    <row r="5800" spans="1:3" x14ac:dyDescent="0.25">
      <c r="A5800" s="96">
        <v>68277.380973380001</v>
      </c>
      <c r="B5800" s="88">
        <f t="shared" si="137"/>
        <v>31.722619026619995</v>
      </c>
      <c r="C5800" s="96">
        <v>997.43600001560003</v>
      </c>
    </row>
    <row r="5801" spans="1:3" x14ac:dyDescent="0.25">
      <c r="A5801" s="96">
        <v>68283.632812309996</v>
      </c>
      <c r="B5801" s="88">
        <f t="shared" si="137"/>
        <v>31.716367187690011</v>
      </c>
      <c r="C5801" s="96">
        <v>997.9659999534</v>
      </c>
    </row>
    <row r="5802" spans="1:3" x14ac:dyDescent="0.25">
      <c r="A5802" s="96">
        <v>68285.736010830005</v>
      </c>
      <c r="B5802" s="88">
        <f t="shared" si="137"/>
        <v>31.714263989169993</v>
      </c>
      <c r="C5802" s="96">
        <v>998.22200004010006</v>
      </c>
    </row>
    <row r="5803" spans="1:3" x14ac:dyDescent="0.25">
      <c r="A5803" s="96">
        <v>68287.499196859993</v>
      </c>
      <c r="B5803" s="88">
        <f t="shared" si="137"/>
        <v>31.712500803140003</v>
      </c>
      <c r="C5803" s="96">
        <v>998.49099999290002</v>
      </c>
    </row>
    <row r="5804" spans="1:3" x14ac:dyDescent="0.25">
      <c r="A5804" s="96">
        <v>68287.83993283</v>
      </c>
      <c r="B5804" s="88">
        <f t="shared" si="137"/>
        <v>31.712160067170004</v>
      </c>
      <c r="C5804" s="96">
        <v>998.51700000460005</v>
      </c>
    </row>
    <row r="5805" spans="1:3" x14ac:dyDescent="0.25">
      <c r="A5805" s="96">
        <v>68290.28221741</v>
      </c>
      <c r="B5805" s="88">
        <f t="shared" si="137"/>
        <v>31.709717782590005</v>
      </c>
      <c r="C5805" s="96">
        <v>998.63299995659997</v>
      </c>
    </row>
    <row r="5806" spans="1:3" x14ac:dyDescent="0.25">
      <c r="A5806" s="96">
        <v>68292.045537579994</v>
      </c>
      <c r="B5806" s="88">
        <f t="shared" si="137"/>
        <v>31.707954462420005</v>
      </c>
      <c r="C5806" s="96">
        <v>998.8069999777</v>
      </c>
    </row>
    <row r="5807" spans="1:3" x14ac:dyDescent="0.25">
      <c r="A5807" s="96">
        <v>68292.929737779996</v>
      </c>
      <c r="B5807" s="88">
        <f t="shared" si="137"/>
        <v>31.70707026222</v>
      </c>
      <c r="C5807" s="96">
        <v>998.8399999961</v>
      </c>
    </row>
    <row r="5808" spans="1:3" x14ac:dyDescent="0.25">
      <c r="A5808" s="96">
        <v>68294.149433230006</v>
      </c>
      <c r="B5808" s="88">
        <f t="shared" si="137"/>
        <v>31.705850566769996</v>
      </c>
      <c r="C5808" s="96">
        <v>998.95200001080002</v>
      </c>
    </row>
    <row r="5809" spans="1:3" x14ac:dyDescent="0.25">
      <c r="A5809" s="96">
        <v>68296.251720090004</v>
      </c>
      <c r="B5809" s="88">
        <f t="shared" si="137"/>
        <v>31.703748279910002</v>
      </c>
      <c r="C5809" s="96">
        <v>999.05900003390002</v>
      </c>
    </row>
    <row r="5810" spans="1:3" x14ac:dyDescent="0.25">
      <c r="A5810" s="96">
        <v>68299.169879780005</v>
      </c>
      <c r="B5810" s="88">
        <f t="shared" si="137"/>
        <v>31.70083012021999</v>
      </c>
      <c r="C5810" s="96">
        <v>999.35300003739997</v>
      </c>
    </row>
    <row r="5811" spans="1:3" x14ac:dyDescent="0.25">
      <c r="A5811" s="96">
        <v>68300.458341270001</v>
      </c>
      <c r="B5811" s="88">
        <f t="shared" si="137"/>
        <v>31.699541658729999</v>
      </c>
      <c r="C5811" s="96">
        <v>999.42300001160004</v>
      </c>
    </row>
    <row r="5812" spans="1:3" x14ac:dyDescent="0.25">
      <c r="A5812" s="96">
        <v>68306.559535990003</v>
      </c>
      <c r="B5812" s="88">
        <f t="shared" si="137"/>
        <v>31.693440464009996</v>
      </c>
      <c r="C5812" s="96">
        <v>999.45100003849996</v>
      </c>
    </row>
    <row r="5813" spans="1:3" x14ac:dyDescent="0.25">
      <c r="A5813" s="96">
        <v>68308.870384309994</v>
      </c>
      <c r="B5813" s="88">
        <f t="shared" si="137"/>
        <v>31.691129615690002</v>
      </c>
      <c r="C5813" s="96">
        <v>999.66000000010001</v>
      </c>
    </row>
    <row r="5814" spans="1:3" x14ac:dyDescent="0.25">
      <c r="A5814" s="96">
        <v>68310.973230239993</v>
      </c>
      <c r="B5814" s="88">
        <f t="shared" si="137"/>
        <v>31.689026769760005</v>
      </c>
      <c r="C5814" s="96">
        <v>999.73600002010005</v>
      </c>
    </row>
    <row r="5815" spans="1:3" x14ac:dyDescent="0.25">
      <c r="A5815" s="96">
        <v>68313.076542869996</v>
      </c>
      <c r="B5815" s="88">
        <f t="shared" si="137"/>
        <v>31.686923457130007</v>
      </c>
      <c r="C5815" s="96">
        <v>999.91800000889998</v>
      </c>
    </row>
    <row r="5816" spans="1:3" x14ac:dyDescent="0.25">
      <c r="A5816" s="96">
        <v>68316.069989039999</v>
      </c>
      <c r="B5816" s="88">
        <f t="shared" si="137"/>
        <v>31.683930010959998</v>
      </c>
      <c r="C5816" s="96">
        <v>1000.049000029</v>
      </c>
    </row>
    <row r="5817" spans="1:3" x14ac:dyDescent="0.25">
      <c r="A5817" s="96">
        <v>68317.282865369998</v>
      </c>
      <c r="B5817" s="88">
        <f t="shared" si="137"/>
        <v>31.682717134629996</v>
      </c>
      <c r="C5817" s="96">
        <v>1000.1810000089999</v>
      </c>
    </row>
    <row r="5818" spans="1:3" x14ac:dyDescent="0.25">
      <c r="A5818" s="96">
        <v>68319.385721049999</v>
      </c>
      <c r="B5818" s="88">
        <f t="shared" si="137"/>
        <v>31.680614278950003</v>
      </c>
      <c r="C5818" s="96">
        <v>1000.205999967</v>
      </c>
    </row>
    <row r="5819" spans="1:3" x14ac:dyDescent="0.25">
      <c r="A5819" s="96">
        <v>68323.592197129998</v>
      </c>
      <c r="B5819" s="88">
        <f t="shared" si="137"/>
        <v>31.676407802870003</v>
      </c>
      <c r="C5819" s="96">
        <v>1000.491000041</v>
      </c>
    </row>
    <row r="5820" spans="1:3" x14ac:dyDescent="0.25">
      <c r="A5820" s="96">
        <v>68325.694938429995</v>
      </c>
      <c r="B5820" s="88">
        <f t="shared" si="137"/>
        <v>31.67430506157001</v>
      </c>
      <c r="C5820" s="96">
        <v>1000.712000001</v>
      </c>
    </row>
    <row r="5821" spans="1:3" x14ac:dyDescent="0.25">
      <c r="A5821" s="96">
        <v>68327.798787530002</v>
      </c>
      <c r="B5821" s="88">
        <f t="shared" si="137"/>
        <v>31.67220121247</v>
      </c>
      <c r="C5821" s="96">
        <v>1000.994000006</v>
      </c>
    </row>
    <row r="5822" spans="1:3" x14ac:dyDescent="0.25">
      <c r="A5822" s="96">
        <v>68334.106107879998</v>
      </c>
      <c r="B5822" s="88">
        <f t="shared" si="137"/>
        <v>31.665893892119996</v>
      </c>
      <c r="C5822" s="96">
        <v>1001.455000024</v>
      </c>
    </row>
    <row r="5823" spans="1:3" x14ac:dyDescent="0.25">
      <c r="A5823" s="96">
        <v>68338.313062240006</v>
      </c>
      <c r="B5823" s="88">
        <f t="shared" si="137"/>
        <v>31.661686937759995</v>
      </c>
      <c r="C5823" s="96">
        <v>1001.818000041</v>
      </c>
    </row>
    <row r="5824" spans="1:3" x14ac:dyDescent="0.25">
      <c r="A5824" s="96">
        <v>68344.621399030002</v>
      </c>
      <c r="B5824" s="88">
        <f t="shared" si="137"/>
        <v>31.655378600969996</v>
      </c>
      <c r="C5824" s="96">
        <v>1002.082000002</v>
      </c>
    </row>
    <row r="5825" spans="1:3" x14ac:dyDescent="0.25">
      <c r="A5825" s="96">
        <v>68346.725141639996</v>
      </c>
      <c r="B5825" s="88">
        <f t="shared" si="137"/>
        <v>31.653274858360007</v>
      </c>
      <c r="C5825" s="96">
        <v>1002.203000039</v>
      </c>
    </row>
    <row r="5826" spans="1:3" x14ac:dyDescent="0.25">
      <c r="A5826" s="96">
        <v>68348.827706030002</v>
      </c>
      <c r="B5826" s="88">
        <f t="shared" si="137"/>
        <v>31.651172293969992</v>
      </c>
      <c r="C5826" s="96">
        <v>1002.474000007</v>
      </c>
    </row>
    <row r="5827" spans="1:3" x14ac:dyDescent="0.25">
      <c r="A5827" s="96">
        <v>68350.931448639996</v>
      </c>
      <c r="B5827" s="88">
        <f t="shared" si="137"/>
        <v>31.649068551360003</v>
      </c>
      <c r="C5827" s="96">
        <v>1002.509000041</v>
      </c>
    </row>
    <row r="5828" spans="1:3" x14ac:dyDescent="0.25">
      <c r="A5828" s="96">
        <v>68353.03401304</v>
      </c>
      <c r="B5828" s="88">
        <f t="shared" si="137"/>
        <v>31.646965986959998</v>
      </c>
      <c r="C5828" s="96">
        <v>1002.839000039</v>
      </c>
    </row>
    <row r="5829" spans="1:3" x14ac:dyDescent="0.25">
      <c r="A5829" s="96">
        <v>68353.517636859993</v>
      </c>
      <c r="B5829" s="88">
        <f t="shared" ref="B5829:B5892" si="138">100-A5829/1000</f>
        <v>31.646482363140009</v>
      </c>
      <c r="C5829" s="96">
        <v>1002.854000013</v>
      </c>
    </row>
    <row r="5830" spans="1:3" x14ac:dyDescent="0.25">
      <c r="A5830" s="96">
        <v>68357.239950789997</v>
      </c>
      <c r="B5830" s="88">
        <f t="shared" si="138"/>
        <v>31.642760049209997</v>
      </c>
      <c r="C5830" s="96">
        <v>1002.918999996</v>
      </c>
    </row>
    <row r="5831" spans="1:3" x14ac:dyDescent="0.25">
      <c r="A5831" s="96">
        <v>68358.847895130006</v>
      </c>
      <c r="B5831" s="88">
        <f t="shared" si="138"/>
        <v>31.641152104869988</v>
      </c>
      <c r="C5831" s="96">
        <v>1002.911000028</v>
      </c>
    </row>
    <row r="5832" spans="1:3" x14ac:dyDescent="0.25">
      <c r="A5832" s="96">
        <v>68359.343354509998</v>
      </c>
      <c r="B5832" s="88">
        <f t="shared" si="138"/>
        <v>31.640656645489997</v>
      </c>
      <c r="C5832" s="96">
        <v>1002.911000028</v>
      </c>
    </row>
    <row r="5833" spans="1:3" x14ac:dyDescent="0.25">
      <c r="A5833" s="96">
        <v>68363.549620899998</v>
      </c>
      <c r="B5833" s="88">
        <f t="shared" si="138"/>
        <v>31.636450379099998</v>
      </c>
      <c r="C5833" s="96">
        <v>1003.447999973</v>
      </c>
    </row>
    <row r="5834" spans="1:3" x14ac:dyDescent="0.25">
      <c r="A5834" s="96">
        <v>68365.652792320005</v>
      </c>
      <c r="B5834" s="88">
        <f t="shared" si="138"/>
        <v>31.634347207679994</v>
      </c>
      <c r="C5834" s="96">
        <v>1003.665999956</v>
      </c>
    </row>
    <row r="5835" spans="1:3" x14ac:dyDescent="0.25">
      <c r="A5835" s="96">
        <v>68368.536197430003</v>
      </c>
      <c r="B5835" s="88">
        <f t="shared" si="138"/>
        <v>31.631463802569996</v>
      </c>
      <c r="C5835" s="96">
        <v>1003.856999967</v>
      </c>
    </row>
    <row r="5836" spans="1:3" x14ac:dyDescent="0.25">
      <c r="A5836" s="96">
        <v>68369.858744209996</v>
      </c>
      <c r="B5836" s="88">
        <f t="shared" si="138"/>
        <v>31.630141255790008</v>
      </c>
      <c r="C5836" s="96">
        <v>1003.87000002</v>
      </c>
    </row>
    <row r="5837" spans="1:3" x14ac:dyDescent="0.25">
      <c r="A5837" s="96">
        <v>68371.962498239998</v>
      </c>
      <c r="B5837" s="88">
        <f t="shared" si="138"/>
        <v>31.628037501760005</v>
      </c>
      <c r="C5837" s="96">
        <v>1004.197000042</v>
      </c>
    </row>
    <row r="5838" spans="1:3" x14ac:dyDescent="0.25">
      <c r="A5838" s="96">
        <v>68374.065282099997</v>
      </c>
      <c r="B5838" s="88">
        <f t="shared" si="138"/>
        <v>31.625934717900009</v>
      </c>
      <c r="C5838" s="96">
        <v>1004.686999954</v>
      </c>
    </row>
    <row r="5839" spans="1:3" x14ac:dyDescent="0.25">
      <c r="A5839" s="96">
        <v>68376.34827006</v>
      </c>
      <c r="B5839" s="88">
        <f t="shared" si="138"/>
        <v>31.623651729939994</v>
      </c>
      <c r="C5839" s="96">
        <v>1004.903000016</v>
      </c>
    </row>
    <row r="5840" spans="1:3" x14ac:dyDescent="0.25">
      <c r="A5840" s="96">
        <v>68380.373985519996</v>
      </c>
      <c r="B5840" s="88">
        <f t="shared" si="138"/>
        <v>31.619626014480005</v>
      </c>
      <c r="C5840" s="96">
        <v>1005.317000002</v>
      </c>
    </row>
    <row r="5841" spans="1:3" x14ac:dyDescent="0.25">
      <c r="A5841" s="96">
        <v>68382.57560538</v>
      </c>
      <c r="B5841" s="88">
        <f t="shared" si="138"/>
        <v>31.617424394620002</v>
      </c>
      <c r="C5841" s="96">
        <v>1005.288999975</v>
      </c>
    </row>
    <row r="5842" spans="1:3" x14ac:dyDescent="0.25">
      <c r="A5842" s="96">
        <v>68385.949221839997</v>
      </c>
      <c r="B5842" s="88">
        <f t="shared" si="138"/>
        <v>31.614050778160006</v>
      </c>
      <c r="C5842" s="96">
        <v>1005.405999981</v>
      </c>
    </row>
    <row r="5843" spans="1:3" x14ac:dyDescent="0.25">
      <c r="A5843" s="96">
        <v>68386.684072160002</v>
      </c>
      <c r="B5843" s="88">
        <f t="shared" si="138"/>
        <v>31.613315927839992</v>
      </c>
      <c r="C5843" s="96">
        <v>1005.479000024</v>
      </c>
    </row>
    <row r="5844" spans="1:3" x14ac:dyDescent="0.25">
      <c r="A5844" s="96">
        <v>68388.787224560001</v>
      </c>
      <c r="B5844" s="88">
        <f t="shared" si="138"/>
        <v>31.611212775439995</v>
      </c>
      <c r="C5844" s="96">
        <v>1005.472999979</v>
      </c>
    </row>
    <row r="5845" spans="1:3" x14ac:dyDescent="0.25">
      <c r="A5845" s="96">
        <v>68390.890182710005</v>
      </c>
      <c r="B5845" s="88">
        <f t="shared" si="138"/>
        <v>31.60910981728999</v>
      </c>
      <c r="C5845" s="96">
        <v>1005.613999981</v>
      </c>
    </row>
    <row r="5846" spans="1:3" x14ac:dyDescent="0.25">
      <c r="A5846" s="96">
        <v>68392.993140870007</v>
      </c>
      <c r="B5846" s="88">
        <f t="shared" si="138"/>
        <v>31.607006859129996</v>
      </c>
      <c r="C5846" s="96">
        <v>1005.883000027</v>
      </c>
    </row>
    <row r="5847" spans="1:3" x14ac:dyDescent="0.25">
      <c r="A5847" s="96">
        <v>68394.523242170006</v>
      </c>
      <c r="B5847" s="88">
        <f t="shared" si="138"/>
        <v>31.60547675782999</v>
      </c>
      <c r="C5847" s="96">
        <v>1005.981000029</v>
      </c>
    </row>
    <row r="5848" spans="1:3" x14ac:dyDescent="0.25">
      <c r="A5848" s="96">
        <v>68395.096413179999</v>
      </c>
      <c r="B5848" s="88">
        <f t="shared" si="138"/>
        <v>31.604903586820001</v>
      </c>
      <c r="C5848" s="96">
        <v>1006.067000031</v>
      </c>
    </row>
    <row r="5849" spans="1:3" x14ac:dyDescent="0.25">
      <c r="A5849" s="96">
        <v>68397.199228669997</v>
      </c>
      <c r="B5849" s="88">
        <f t="shared" si="138"/>
        <v>31.60280077133001</v>
      </c>
      <c r="C5849" s="96">
        <v>1006.4509999749999</v>
      </c>
    </row>
    <row r="5850" spans="1:3" x14ac:dyDescent="0.25">
      <c r="A5850" s="96">
        <v>68398.795062310004</v>
      </c>
      <c r="B5850" s="88">
        <f t="shared" si="138"/>
        <v>31.601204937689999</v>
      </c>
      <c r="C5850" s="96">
        <v>1006.687999964</v>
      </c>
    </row>
    <row r="5851" spans="1:3" x14ac:dyDescent="0.25">
      <c r="A5851" s="96">
        <v>68399.302861479999</v>
      </c>
      <c r="B5851" s="88">
        <f t="shared" si="138"/>
        <v>31.600697138520005</v>
      </c>
      <c r="C5851" s="96">
        <v>1006.730999965</v>
      </c>
    </row>
    <row r="5852" spans="1:3" x14ac:dyDescent="0.25">
      <c r="A5852" s="96">
        <v>68402.128305339997</v>
      </c>
      <c r="B5852" s="88">
        <f t="shared" si="138"/>
        <v>31.59787169466</v>
      </c>
      <c r="C5852" s="96">
        <v>1006.895000003</v>
      </c>
    </row>
    <row r="5853" spans="1:3" x14ac:dyDescent="0.25">
      <c r="A5853" s="96">
        <v>68405.396552880004</v>
      </c>
      <c r="B5853" s="88">
        <f t="shared" si="138"/>
        <v>31.594603447119994</v>
      </c>
      <c r="C5853" s="96">
        <v>1007.1140000410001</v>
      </c>
    </row>
    <row r="5854" spans="1:3" x14ac:dyDescent="0.25">
      <c r="A5854" s="96">
        <v>68405.61166681</v>
      </c>
      <c r="B5854" s="88">
        <f t="shared" si="138"/>
        <v>31.594388333189997</v>
      </c>
      <c r="C5854" s="96">
        <v>1007.129000016</v>
      </c>
    </row>
    <row r="5855" spans="1:3" x14ac:dyDescent="0.25">
      <c r="A5855" s="96">
        <v>68408.331240669999</v>
      </c>
      <c r="B5855" s="88">
        <f t="shared" si="138"/>
        <v>31.591668759330005</v>
      </c>
      <c r="C5855" s="96">
        <v>1007.162999995</v>
      </c>
    </row>
    <row r="5856" spans="1:3" x14ac:dyDescent="0.25">
      <c r="A5856" s="96">
        <v>68410.136816750004</v>
      </c>
      <c r="B5856" s="88">
        <f t="shared" si="138"/>
        <v>31.589863183250003</v>
      </c>
      <c r="C5856" s="96">
        <v>1007.277000025</v>
      </c>
    </row>
    <row r="5857" spans="1:3" x14ac:dyDescent="0.25">
      <c r="A5857" s="96">
        <v>68414.024210350006</v>
      </c>
      <c r="B5857" s="88">
        <f t="shared" si="138"/>
        <v>31.585975789649993</v>
      </c>
      <c r="C5857" s="96">
        <v>1007.588000018</v>
      </c>
    </row>
    <row r="5858" spans="1:3" x14ac:dyDescent="0.25">
      <c r="A5858" s="96">
        <v>68416.127127379994</v>
      </c>
      <c r="B5858" s="88">
        <f t="shared" si="138"/>
        <v>31.583872872620006</v>
      </c>
      <c r="C5858" s="96">
        <v>1007.705000024</v>
      </c>
    </row>
    <row r="5859" spans="1:3" x14ac:dyDescent="0.25">
      <c r="A5859" s="96">
        <v>68419.387756299999</v>
      </c>
      <c r="B5859" s="88">
        <f t="shared" si="138"/>
        <v>31.580612243700003</v>
      </c>
      <c r="C5859" s="96">
        <v>1008.023000024</v>
      </c>
    </row>
    <row r="5860" spans="1:3" x14ac:dyDescent="0.25">
      <c r="A5860" s="96">
        <v>68420.333822899993</v>
      </c>
      <c r="B5860" s="88">
        <f t="shared" si="138"/>
        <v>31.579666177100009</v>
      </c>
      <c r="C5860" s="96">
        <v>1008.025000039</v>
      </c>
    </row>
    <row r="5861" spans="1:3" x14ac:dyDescent="0.25">
      <c r="A5861" s="96">
        <v>68422.759041240002</v>
      </c>
      <c r="B5861" s="88">
        <f t="shared" si="138"/>
        <v>31.577240958760001</v>
      </c>
      <c r="C5861" s="96">
        <v>1008.291000016</v>
      </c>
    </row>
    <row r="5862" spans="1:3" x14ac:dyDescent="0.25">
      <c r="A5862" s="96">
        <v>68424.539825619999</v>
      </c>
      <c r="B5862" s="88">
        <f t="shared" si="138"/>
        <v>31.575460174379998</v>
      </c>
      <c r="C5862" s="96">
        <v>1008.2779999639999</v>
      </c>
    </row>
    <row r="5863" spans="1:3" x14ac:dyDescent="0.25">
      <c r="A5863" s="96">
        <v>68426.642857950006</v>
      </c>
      <c r="B5863" s="88">
        <f t="shared" si="138"/>
        <v>31.57335714205</v>
      </c>
      <c r="C5863" s="96">
        <v>1008.721000031</v>
      </c>
    </row>
    <row r="5864" spans="1:3" x14ac:dyDescent="0.25">
      <c r="A5864" s="96">
        <v>68427.786096330005</v>
      </c>
      <c r="B5864" s="88">
        <f t="shared" si="138"/>
        <v>31.57221390366999</v>
      </c>
      <c r="C5864" s="96">
        <v>1008.67899999</v>
      </c>
    </row>
    <row r="5865" spans="1:3" x14ac:dyDescent="0.25">
      <c r="A5865" s="96">
        <v>68428.745956739993</v>
      </c>
      <c r="B5865" s="88">
        <f t="shared" si="138"/>
        <v>31.571254043260012</v>
      </c>
      <c r="C5865" s="96">
        <v>1008.700999971</v>
      </c>
    </row>
    <row r="5866" spans="1:3" x14ac:dyDescent="0.25">
      <c r="A5866" s="96">
        <v>68432.301529830002</v>
      </c>
      <c r="B5866" s="88">
        <f t="shared" si="138"/>
        <v>31.567698470170001</v>
      </c>
      <c r="C5866" s="96">
        <v>1009.192000031</v>
      </c>
    </row>
    <row r="5867" spans="1:3" x14ac:dyDescent="0.25">
      <c r="A5867" s="96">
        <v>68435.055023060006</v>
      </c>
      <c r="B5867" s="88">
        <f t="shared" si="138"/>
        <v>31.564944976939998</v>
      </c>
      <c r="C5867" s="96">
        <v>1009.561000001</v>
      </c>
    </row>
    <row r="5868" spans="1:3" x14ac:dyDescent="0.25">
      <c r="A5868" s="96">
        <v>68436.703469910004</v>
      </c>
      <c r="B5868" s="88">
        <f t="shared" si="138"/>
        <v>31.56329653009</v>
      </c>
      <c r="C5868" s="96">
        <v>1009.9029999970001</v>
      </c>
    </row>
    <row r="5869" spans="1:3" x14ac:dyDescent="0.25">
      <c r="A5869" s="96">
        <v>68441.364526010002</v>
      </c>
      <c r="B5869" s="88">
        <f t="shared" si="138"/>
        <v>31.558635473989995</v>
      </c>
      <c r="C5869" s="96">
        <v>1010.605000034</v>
      </c>
    </row>
    <row r="5870" spans="1:3" x14ac:dyDescent="0.25">
      <c r="A5870" s="96">
        <v>68442.030772960003</v>
      </c>
      <c r="B5870" s="88">
        <f t="shared" si="138"/>
        <v>31.55796922703999</v>
      </c>
      <c r="C5870" s="96">
        <v>1010.651999973</v>
      </c>
    </row>
    <row r="5871" spans="1:3" x14ac:dyDescent="0.25">
      <c r="A5871" s="96">
        <v>68449.776705829994</v>
      </c>
      <c r="B5871" s="88">
        <f t="shared" si="138"/>
        <v>31.55022329417001</v>
      </c>
      <c r="C5871" s="96">
        <v>1011.050999984</v>
      </c>
    </row>
    <row r="5872" spans="1:3" x14ac:dyDescent="0.25">
      <c r="A5872" s="96">
        <v>68451.879836110005</v>
      </c>
      <c r="B5872" s="88">
        <f t="shared" si="138"/>
        <v>31.54812016388999</v>
      </c>
      <c r="C5872" s="96">
        <v>1011.35800004</v>
      </c>
    </row>
    <row r="5873" spans="1:3" x14ac:dyDescent="0.25">
      <c r="A5873" s="96">
        <v>68454.167284039999</v>
      </c>
      <c r="B5873" s="88">
        <f t="shared" si="138"/>
        <v>31.545832715960003</v>
      </c>
      <c r="C5873" s="96">
        <v>1012.033000011</v>
      </c>
    </row>
    <row r="5874" spans="1:3" x14ac:dyDescent="0.25">
      <c r="A5874" s="96">
        <v>68456.085812899997</v>
      </c>
      <c r="B5874" s="88">
        <f t="shared" si="138"/>
        <v>31.5439141871</v>
      </c>
      <c r="C5874" s="96">
        <v>1012.255000025</v>
      </c>
    </row>
    <row r="5875" spans="1:3" x14ac:dyDescent="0.25">
      <c r="A5875" s="96">
        <v>68457.974661229993</v>
      </c>
      <c r="B5875" s="88">
        <f t="shared" si="138"/>
        <v>31.542025338770003</v>
      </c>
      <c r="C5875" s="96">
        <v>1012.277999967</v>
      </c>
    </row>
    <row r="5876" spans="1:3" x14ac:dyDescent="0.25">
      <c r="A5876" s="96">
        <v>68458.189719360002</v>
      </c>
      <c r="B5876" s="88">
        <f t="shared" si="138"/>
        <v>31.541810280639993</v>
      </c>
      <c r="C5876" s="96">
        <v>1012.3050000330001</v>
      </c>
    </row>
    <row r="5877" spans="1:3" x14ac:dyDescent="0.25">
      <c r="A5877" s="96">
        <v>68460.292840139999</v>
      </c>
      <c r="B5877" s="88">
        <f t="shared" si="138"/>
        <v>31.539707159860001</v>
      </c>
      <c r="C5877" s="96">
        <v>1012.63000004</v>
      </c>
    </row>
    <row r="5878" spans="1:3" x14ac:dyDescent="0.25">
      <c r="A5878" s="96">
        <v>68462.395343409997</v>
      </c>
      <c r="B5878" s="88">
        <f t="shared" si="138"/>
        <v>31.537604656590005</v>
      </c>
      <c r="C5878" s="96">
        <v>1012.772000004</v>
      </c>
    </row>
    <row r="5879" spans="1:3" x14ac:dyDescent="0.25">
      <c r="A5879" s="96">
        <v>68464.498464179997</v>
      </c>
      <c r="B5879" s="88">
        <f t="shared" si="138"/>
        <v>31.535501535820003</v>
      </c>
      <c r="C5879" s="96">
        <v>1013.161999993</v>
      </c>
    </row>
    <row r="5880" spans="1:3" x14ac:dyDescent="0.25">
      <c r="A5880" s="96">
        <v>68465.907209719997</v>
      </c>
      <c r="B5880" s="88">
        <f t="shared" si="138"/>
        <v>31.534092790279999</v>
      </c>
      <c r="C5880" s="96">
        <v>1013.133999966</v>
      </c>
    </row>
    <row r="5881" spans="1:3" x14ac:dyDescent="0.25">
      <c r="A5881" s="96">
        <v>68466.601951400007</v>
      </c>
      <c r="B5881" s="88">
        <f t="shared" si="138"/>
        <v>31.533398048599992</v>
      </c>
      <c r="C5881" s="96">
        <v>1013.204999994</v>
      </c>
    </row>
    <row r="5882" spans="1:3" x14ac:dyDescent="0.25">
      <c r="A5882" s="96">
        <v>68468.704484400005</v>
      </c>
      <c r="B5882" s="88">
        <f t="shared" si="138"/>
        <v>31.531295515599993</v>
      </c>
      <c r="C5882" s="96">
        <v>1013.565000035</v>
      </c>
    </row>
    <row r="5883" spans="1:3" x14ac:dyDescent="0.25">
      <c r="A5883" s="96">
        <v>68470.808347750004</v>
      </c>
      <c r="B5883" s="88">
        <f t="shared" si="138"/>
        <v>31.529191652249992</v>
      </c>
      <c r="C5883" s="96">
        <v>1013.695999961</v>
      </c>
    </row>
    <row r="5884" spans="1:3" x14ac:dyDescent="0.25">
      <c r="A5884" s="96">
        <v>68472.908990039999</v>
      </c>
      <c r="B5884" s="88">
        <f t="shared" si="138"/>
        <v>31.527091009960003</v>
      </c>
      <c r="C5884" s="96">
        <v>1013.943999987</v>
      </c>
    </row>
    <row r="5885" spans="1:3" x14ac:dyDescent="0.25">
      <c r="A5885" s="96">
        <v>68475.012547249993</v>
      </c>
      <c r="B5885" s="88">
        <f t="shared" si="138"/>
        <v>31.524987452750011</v>
      </c>
      <c r="C5885" s="96">
        <v>1014.208000042</v>
      </c>
    </row>
    <row r="5886" spans="1:3" x14ac:dyDescent="0.25">
      <c r="A5886" s="96">
        <v>68477.799086690007</v>
      </c>
      <c r="B5886" s="88">
        <f t="shared" si="138"/>
        <v>31.522200913309987</v>
      </c>
      <c r="C5886" s="96">
        <v>1014.354000036</v>
      </c>
    </row>
    <row r="5887" spans="1:3" x14ac:dyDescent="0.25">
      <c r="A5887" s="96">
        <v>68479.218809550002</v>
      </c>
      <c r="B5887" s="88">
        <f t="shared" si="138"/>
        <v>31.520781190449995</v>
      </c>
      <c r="C5887" s="96">
        <v>1014.625999965</v>
      </c>
    </row>
    <row r="5888" spans="1:3" x14ac:dyDescent="0.25">
      <c r="A5888" s="96">
        <v>68485.527671889999</v>
      </c>
      <c r="B5888" s="88">
        <f t="shared" si="138"/>
        <v>31.514472328110003</v>
      </c>
      <c r="C5888" s="96">
        <v>1015.088000037</v>
      </c>
    </row>
    <row r="5889" spans="1:3" x14ac:dyDescent="0.25">
      <c r="A5889" s="96">
        <v>68487.631388840004</v>
      </c>
      <c r="B5889" s="88">
        <f t="shared" si="138"/>
        <v>31.512368611159999</v>
      </c>
      <c r="C5889" s="96">
        <v>1015.392000023</v>
      </c>
    </row>
    <row r="5890" spans="1:3" x14ac:dyDescent="0.25">
      <c r="A5890" s="96">
        <v>68488.948172799996</v>
      </c>
      <c r="B5890" s="88">
        <f t="shared" si="138"/>
        <v>31.511051827200006</v>
      </c>
      <c r="C5890" s="96">
        <v>1015.4660000280001</v>
      </c>
    </row>
    <row r="5891" spans="1:3" x14ac:dyDescent="0.25">
      <c r="A5891" s="96">
        <v>68489.734191249998</v>
      </c>
      <c r="B5891" s="88">
        <f t="shared" si="138"/>
        <v>31.510265808750006</v>
      </c>
      <c r="C5891" s="96">
        <v>1015.548</v>
      </c>
    </row>
    <row r="5892" spans="1:3" x14ac:dyDescent="0.25">
      <c r="A5892" s="96">
        <v>68491.837037410005</v>
      </c>
      <c r="B5892" s="88">
        <f t="shared" si="138"/>
        <v>31.508162962589992</v>
      </c>
      <c r="C5892" s="96">
        <v>1015.54399997</v>
      </c>
    </row>
    <row r="5893" spans="1:3" x14ac:dyDescent="0.25">
      <c r="A5893" s="96">
        <v>68496.608580660002</v>
      </c>
      <c r="B5893" s="88">
        <f t="shared" ref="B5893:B5956" si="139">100-A5893/1000</f>
        <v>31.503391419339991</v>
      </c>
      <c r="C5893" s="96">
        <v>1016.200000029</v>
      </c>
    </row>
    <row r="5894" spans="1:3" x14ac:dyDescent="0.25">
      <c r="A5894" s="96">
        <v>68498.146506859994</v>
      </c>
      <c r="B5894" s="88">
        <f t="shared" si="139"/>
        <v>31.501853493140004</v>
      </c>
      <c r="C5894" s="96">
        <v>1016.20099999</v>
      </c>
    </row>
    <row r="5895" spans="1:3" x14ac:dyDescent="0.25">
      <c r="A5895" s="96">
        <v>68502.353172050003</v>
      </c>
      <c r="B5895" s="88">
        <f t="shared" si="139"/>
        <v>31.497646827949993</v>
      </c>
      <c r="C5895" s="96">
        <v>1016.444999985</v>
      </c>
    </row>
    <row r="5896" spans="1:3" x14ac:dyDescent="0.25">
      <c r="A5896" s="96">
        <v>68504.455600410001</v>
      </c>
      <c r="B5896" s="88">
        <f t="shared" si="139"/>
        <v>31.495544399590003</v>
      </c>
      <c r="C5896" s="96">
        <v>1016.702999994</v>
      </c>
    </row>
    <row r="5897" spans="1:3" x14ac:dyDescent="0.25">
      <c r="A5897" s="96">
        <v>68508.65997968</v>
      </c>
      <c r="B5897" s="88">
        <f t="shared" si="139"/>
        <v>31.491340020319996</v>
      </c>
      <c r="C5897" s="96">
        <v>1017.025999986</v>
      </c>
    </row>
    <row r="5898" spans="1:3" x14ac:dyDescent="0.25">
      <c r="A5898" s="96">
        <v>68510.762783760001</v>
      </c>
      <c r="B5898" s="88">
        <f t="shared" si="139"/>
        <v>31.489237216239999</v>
      </c>
      <c r="C5898" s="96">
        <v>1017.346999962</v>
      </c>
    </row>
    <row r="5899" spans="1:3" x14ac:dyDescent="0.25">
      <c r="A5899" s="96">
        <v>68515.439544280001</v>
      </c>
      <c r="B5899" s="88">
        <f t="shared" si="139"/>
        <v>31.484560455720001</v>
      </c>
      <c r="C5899" s="96">
        <v>1017.618000023</v>
      </c>
    </row>
    <row r="5900" spans="1:3" x14ac:dyDescent="0.25">
      <c r="A5900" s="96">
        <v>68519.175720529995</v>
      </c>
      <c r="B5900" s="88">
        <f t="shared" si="139"/>
        <v>31.480824279469999</v>
      </c>
      <c r="C5900" s="96">
        <v>1018.144999985</v>
      </c>
    </row>
    <row r="5901" spans="1:3" x14ac:dyDescent="0.25">
      <c r="A5901" s="96">
        <v>68521.278466360003</v>
      </c>
      <c r="B5901" s="88">
        <f t="shared" si="139"/>
        <v>31.478721533639998</v>
      </c>
      <c r="C5901" s="96">
        <v>1018.077000026</v>
      </c>
    </row>
    <row r="5902" spans="1:3" x14ac:dyDescent="0.25">
      <c r="A5902" s="96">
        <v>68523.381833420004</v>
      </c>
      <c r="B5902" s="88">
        <f t="shared" si="139"/>
        <v>31.476618166579996</v>
      </c>
      <c r="C5902" s="96">
        <v>1018.3520000239999</v>
      </c>
    </row>
    <row r="5903" spans="1:3" x14ac:dyDescent="0.25">
      <c r="A5903" s="96">
        <v>68525.482562809993</v>
      </c>
      <c r="B5903" s="88">
        <f t="shared" si="139"/>
        <v>31.474517437190002</v>
      </c>
      <c r="C5903" s="96">
        <v>1018.71100001</v>
      </c>
    </row>
    <row r="5904" spans="1:3" x14ac:dyDescent="0.25">
      <c r="A5904" s="96">
        <v>68527.585271780001</v>
      </c>
      <c r="B5904" s="88">
        <f t="shared" si="139"/>
        <v>31.472414728220002</v>
      </c>
      <c r="C5904" s="96">
        <v>1018.969000019</v>
      </c>
    </row>
    <row r="5905" spans="1:3" x14ac:dyDescent="0.25">
      <c r="A5905" s="96">
        <v>68529.688892470003</v>
      </c>
      <c r="B5905" s="88">
        <f t="shared" si="139"/>
        <v>31.470311107529994</v>
      </c>
      <c r="C5905" s="96">
        <v>1019.022000004</v>
      </c>
    </row>
    <row r="5906" spans="1:3" x14ac:dyDescent="0.25">
      <c r="A5906" s="96">
        <v>68531.791601439996</v>
      </c>
      <c r="B5906" s="88">
        <f t="shared" si="139"/>
        <v>31.468208398560009</v>
      </c>
      <c r="C5906" s="96">
        <v>1019.500000011</v>
      </c>
    </row>
    <row r="5907" spans="1:3" x14ac:dyDescent="0.25">
      <c r="A5907" s="96">
        <v>68533.894310400006</v>
      </c>
      <c r="B5907" s="88">
        <f t="shared" si="139"/>
        <v>31.466105689599999</v>
      </c>
      <c r="C5907" s="96">
        <v>1019.674000032</v>
      </c>
    </row>
    <row r="5908" spans="1:3" x14ac:dyDescent="0.25">
      <c r="A5908" s="96">
        <v>68535.997931100006</v>
      </c>
      <c r="B5908" s="88">
        <f t="shared" si="139"/>
        <v>31.464002068899987</v>
      </c>
      <c r="C5908" s="96">
        <v>1019.633000046</v>
      </c>
    </row>
    <row r="5909" spans="1:3" x14ac:dyDescent="0.25">
      <c r="A5909" s="96">
        <v>68537.215757440004</v>
      </c>
      <c r="B5909" s="88">
        <f t="shared" si="139"/>
        <v>31.462784242559991</v>
      </c>
      <c r="C5909" s="96">
        <v>1019.744000006</v>
      </c>
    </row>
    <row r="5910" spans="1:3" x14ac:dyDescent="0.25">
      <c r="A5910" s="96">
        <v>68538.101164690001</v>
      </c>
      <c r="B5910" s="88">
        <f t="shared" si="139"/>
        <v>31.461898835309995</v>
      </c>
      <c r="C5910" s="96">
        <v>1019.748000037</v>
      </c>
    </row>
    <row r="5911" spans="1:3" x14ac:dyDescent="0.25">
      <c r="A5911" s="96">
        <v>68545.162893939996</v>
      </c>
      <c r="B5911" s="88">
        <f t="shared" si="139"/>
        <v>31.454837106059998</v>
      </c>
      <c r="C5911" s="96">
        <v>1019.985999987</v>
      </c>
    </row>
    <row r="5912" spans="1:3" x14ac:dyDescent="0.25">
      <c r="A5912" s="96">
        <v>68546.513500469999</v>
      </c>
      <c r="B5912" s="88">
        <f t="shared" si="139"/>
        <v>31.453486499530001</v>
      </c>
      <c r="C5912" s="96">
        <v>1020.279000029</v>
      </c>
    </row>
    <row r="5913" spans="1:3" x14ac:dyDescent="0.25">
      <c r="A5913" s="96">
        <v>68550.719329400003</v>
      </c>
      <c r="B5913" s="88">
        <f t="shared" si="139"/>
        <v>31.449280670600004</v>
      </c>
      <c r="C5913" s="96">
        <v>1020.514000002</v>
      </c>
    </row>
    <row r="5914" spans="1:3" x14ac:dyDescent="0.25">
      <c r="A5914" s="96">
        <v>68552.826143109996</v>
      </c>
      <c r="B5914" s="88">
        <f t="shared" si="139"/>
        <v>31.447173856890004</v>
      </c>
      <c r="C5914" s="96">
        <v>1020.609000027</v>
      </c>
    </row>
    <row r="5915" spans="1:3" x14ac:dyDescent="0.25">
      <c r="A5915" s="96">
        <v>68554.92583547</v>
      </c>
      <c r="B5915" s="88">
        <f t="shared" si="139"/>
        <v>31.445074164529998</v>
      </c>
      <c r="C5915" s="96">
        <v>1020.949999969</v>
      </c>
    </row>
    <row r="5916" spans="1:3" x14ac:dyDescent="0.25">
      <c r="A5916" s="96">
        <v>68559.786759249997</v>
      </c>
      <c r="B5916" s="88">
        <f t="shared" si="139"/>
        <v>31.440213240749998</v>
      </c>
      <c r="C5916" s="96">
        <v>1021.460999995</v>
      </c>
    </row>
    <row r="5917" spans="1:3" x14ac:dyDescent="0.25">
      <c r="A5917" s="96">
        <v>68561.235296440005</v>
      </c>
      <c r="B5917" s="88">
        <f t="shared" si="139"/>
        <v>31.438764703559997</v>
      </c>
      <c r="C5917" s="96">
        <v>1021.630999986</v>
      </c>
    </row>
    <row r="5918" spans="1:3" x14ac:dyDescent="0.25">
      <c r="A5918" s="96">
        <v>68563.33868062</v>
      </c>
      <c r="B5918" s="88">
        <f t="shared" si="139"/>
        <v>31.436661319379994</v>
      </c>
      <c r="C5918" s="96">
        <v>1021.68700004</v>
      </c>
    </row>
    <row r="5919" spans="1:3" x14ac:dyDescent="0.25">
      <c r="A5919" s="96">
        <v>68565.441323720006</v>
      </c>
      <c r="B5919" s="88">
        <f t="shared" si="139"/>
        <v>31.434558676279991</v>
      </c>
      <c r="C5919" s="96">
        <v>1021.633000001</v>
      </c>
    </row>
    <row r="5920" spans="1:3" x14ac:dyDescent="0.25">
      <c r="A5920" s="96">
        <v>68567.544036730003</v>
      </c>
      <c r="B5920" s="88">
        <f t="shared" si="139"/>
        <v>31.432455963270002</v>
      </c>
      <c r="C5920" s="96">
        <v>1021.718000043</v>
      </c>
    </row>
    <row r="5921" spans="1:3" x14ac:dyDescent="0.25">
      <c r="A5921" s="96">
        <v>68569.647420900001</v>
      </c>
      <c r="B5921" s="88">
        <f t="shared" si="139"/>
        <v>31.430352579100003</v>
      </c>
      <c r="C5921" s="96">
        <v>1022.182999998</v>
      </c>
    </row>
    <row r="5922" spans="1:3" x14ac:dyDescent="0.25">
      <c r="A5922" s="96">
        <v>68571.750805079995</v>
      </c>
      <c r="B5922" s="88">
        <f t="shared" si="139"/>
        <v>31.428249194919999</v>
      </c>
      <c r="C5922" s="96">
        <v>1022.280000038</v>
      </c>
    </row>
    <row r="5923" spans="1:3" x14ac:dyDescent="0.25">
      <c r="A5923" s="96">
        <v>68573.005342449993</v>
      </c>
      <c r="B5923" s="88">
        <f t="shared" si="139"/>
        <v>31.426994657550011</v>
      </c>
      <c r="C5923" s="96">
        <v>1022.400999982</v>
      </c>
    </row>
    <row r="5924" spans="1:3" x14ac:dyDescent="0.25">
      <c r="A5924" s="96">
        <v>68573.853248689993</v>
      </c>
      <c r="B5924" s="88">
        <f t="shared" si="139"/>
        <v>31.42614675131</v>
      </c>
      <c r="C5924" s="96">
        <v>1022.541000023</v>
      </c>
    </row>
    <row r="5925" spans="1:3" x14ac:dyDescent="0.25">
      <c r="A5925" s="96">
        <v>68575.957007229998</v>
      </c>
      <c r="B5925" s="88">
        <f t="shared" si="139"/>
        <v>31.424042992769998</v>
      </c>
      <c r="C5925" s="96">
        <v>1022.754999977</v>
      </c>
    </row>
    <row r="5926" spans="1:3" x14ac:dyDescent="0.25">
      <c r="A5926" s="96">
        <v>68584.369378889998</v>
      </c>
      <c r="B5926" s="88">
        <f t="shared" si="139"/>
        <v>31.415630621109997</v>
      </c>
      <c r="C5926" s="96">
        <v>1023.313999996</v>
      </c>
    </row>
    <row r="5927" spans="1:3" x14ac:dyDescent="0.25">
      <c r="A5927" s="96">
        <v>68586.472166809996</v>
      </c>
      <c r="B5927" s="88">
        <f t="shared" si="139"/>
        <v>31.413527833190003</v>
      </c>
      <c r="C5927" s="96">
        <v>1023.373000026</v>
      </c>
    </row>
    <row r="5928" spans="1:3" x14ac:dyDescent="0.25">
      <c r="A5928" s="96">
        <v>68587.812422379997</v>
      </c>
      <c r="B5928" s="88">
        <f t="shared" si="139"/>
        <v>31.412187577620003</v>
      </c>
      <c r="C5928" s="96">
        <v>1023.478000034</v>
      </c>
    </row>
    <row r="5929" spans="1:3" x14ac:dyDescent="0.25">
      <c r="A5929" s="96">
        <v>68588.575377159999</v>
      </c>
      <c r="B5929" s="88">
        <f t="shared" si="139"/>
        <v>31.411424622840002</v>
      </c>
      <c r="C5929" s="96">
        <v>1023.617000021</v>
      </c>
    </row>
    <row r="5930" spans="1:3" x14ac:dyDescent="0.25">
      <c r="A5930" s="96">
        <v>68590.677991010001</v>
      </c>
      <c r="B5930" s="88">
        <f t="shared" si="139"/>
        <v>31.409322008990003</v>
      </c>
      <c r="C5930" s="96">
        <v>1023.648000024</v>
      </c>
    </row>
    <row r="5931" spans="1:3" x14ac:dyDescent="0.25">
      <c r="A5931" s="96">
        <v>68592.781340720001</v>
      </c>
      <c r="B5931" s="88">
        <f t="shared" si="139"/>
        <v>31.407218659280005</v>
      </c>
      <c r="C5931" s="96">
        <v>1023.564999998</v>
      </c>
    </row>
    <row r="5932" spans="1:3" x14ac:dyDescent="0.25">
      <c r="A5932" s="96">
        <v>68594.884387319995</v>
      </c>
      <c r="B5932" s="88">
        <f t="shared" si="139"/>
        <v>31.405115612680007</v>
      </c>
      <c r="C5932" s="96">
        <v>1023.844999988</v>
      </c>
    </row>
    <row r="5933" spans="1:3" x14ac:dyDescent="0.25">
      <c r="A5933" s="96">
        <v>68596.988207889997</v>
      </c>
      <c r="B5933" s="88">
        <f t="shared" si="139"/>
        <v>31.403011792110007</v>
      </c>
      <c r="C5933" s="96">
        <v>1023.9819999600001</v>
      </c>
    </row>
    <row r="5934" spans="1:3" x14ac:dyDescent="0.25">
      <c r="A5934" s="96">
        <v>68599.090616269998</v>
      </c>
      <c r="B5934" s="88">
        <f t="shared" si="139"/>
        <v>31.400909383729996</v>
      </c>
      <c r="C5934" s="96">
        <v>1024.0540000420001</v>
      </c>
    </row>
    <row r="5935" spans="1:3" x14ac:dyDescent="0.25">
      <c r="A5935" s="96">
        <v>68601.423148369999</v>
      </c>
      <c r="B5935" s="88">
        <f t="shared" si="139"/>
        <v>31.398576851629997</v>
      </c>
      <c r="C5935" s="96">
        <v>1024.059999995</v>
      </c>
    </row>
    <row r="5936" spans="1:3" x14ac:dyDescent="0.25">
      <c r="A5936" s="96">
        <v>68603.297015499993</v>
      </c>
      <c r="B5936" s="88">
        <f t="shared" si="139"/>
        <v>31.39670298450001</v>
      </c>
      <c r="C5936" s="96">
        <v>1024.5020000080001</v>
      </c>
    </row>
    <row r="5937" spans="1:3" x14ac:dyDescent="0.25">
      <c r="A5937" s="96">
        <v>68605.399962480005</v>
      </c>
      <c r="B5937" s="88">
        <f t="shared" si="139"/>
        <v>31.394600037519993</v>
      </c>
      <c r="C5937" s="96">
        <v>1024.772000015</v>
      </c>
    </row>
    <row r="5938" spans="1:3" x14ac:dyDescent="0.25">
      <c r="A5938" s="96">
        <v>68609.606027150003</v>
      </c>
      <c r="B5938" s="88">
        <f t="shared" si="139"/>
        <v>31.390393972849992</v>
      </c>
      <c r="C5938" s="96">
        <v>1025.1230000329999</v>
      </c>
    </row>
    <row r="5939" spans="1:3" x14ac:dyDescent="0.25">
      <c r="A5939" s="96">
        <v>68611.709394210004</v>
      </c>
      <c r="B5939" s="88">
        <f t="shared" si="139"/>
        <v>31.38829060578999</v>
      </c>
      <c r="C5939" s="96">
        <v>1025.2260000260001</v>
      </c>
    </row>
    <row r="5940" spans="1:3" x14ac:dyDescent="0.25">
      <c r="A5940" s="96">
        <v>68615.915298869993</v>
      </c>
      <c r="B5940" s="88">
        <f t="shared" si="139"/>
        <v>31.384084701130007</v>
      </c>
      <c r="C5940" s="96">
        <v>1025.623999983</v>
      </c>
    </row>
    <row r="5941" spans="1:3" x14ac:dyDescent="0.25">
      <c r="A5941" s="96">
        <v>68619.437460140005</v>
      </c>
      <c r="B5941" s="88">
        <f t="shared" si="139"/>
        <v>31.380562539859994</v>
      </c>
      <c r="C5941" s="96">
        <v>1025.8709999549999</v>
      </c>
    </row>
    <row r="5942" spans="1:3" x14ac:dyDescent="0.25">
      <c r="A5942" s="96">
        <v>68620.121093080001</v>
      </c>
      <c r="B5942" s="88">
        <f t="shared" si="139"/>
        <v>31.379878906919998</v>
      </c>
      <c r="C5942" s="96">
        <v>1025.946000014</v>
      </c>
    </row>
    <row r="5943" spans="1:3" x14ac:dyDescent="0.25">
      <c r="A5943" s="96">
        <v>68622.224045759998</v>
      </c>
      <c r="B5943" s="88">
        <f t="shared" si="139"/>
        <v>31.377775954240008</v>
      </c>
      <c r="C5943" s="96">
        <v>1025.9919999910001</v>
      </c>
    </row>
    <row r="5944" spans="1:3" x14ac:dyDescent="0.25">
      <c r="A5944" s="96">
        <v>68624.328126559994</v>
      </c>
      <c r="B5944" s="88">
        <f t="shared" si="139"/>
        <v>31.375671873440012</v>
      </c>
      <c r="C5944" s="96">
        <v>1026.1209999959999</v>
      </c>
    </row>
    <row r="5945" spans="1:3" x14ac:dyDescent="0.25">
      <c r="A5945" s="96">
        <v>68626.431079250004</v>
      </c>
      <c r="B5945" s="88">
        <f t="shared" si="139"/>
        <v>31.373568920750003</v>
      </c>
      <c r="C5945" s="96">
        <v>1026.438000035</v>
      </c>
    </row>
    <row r="5946" spans="1:3" x14ac:dyDescent="0.25">
      <c r="A5946" s="96">
        <v>68630.637122159998</v>
      </c>
      <c r="B5946" s="88">
        <f t="shared" si="139"/>
        <v>31.369362877840004</v>
      </c>
      <c r="C5946" s="96">
        <v>1026.7560000349999</v>
      </c>
    </row>
    <row r="5947" spans="1:3" x14ac:dyDescent="0.25">
      <c r="A5947" s="96">
        <v>68630.853214739996</v>
      </c>
      <c r="B5947" s="88">
        <f t="shared" si="139"/>
        <v>31.36914678526</v>
      </c>
      <c r="C5947" s="96">
        <v>1026.8129999560001</v>
      </c>
    </row>
    <row r="5948" spans="1:3" x14ac:dyDescent="0.25">
      <c r="A5948" s="96">
        <v>68632.74031039</v>
      </c>
      <c r="B5948" s="88">
        <f t="shared" si="139"/>
        <v>31.367259689609995</v>
      </c>
      <c r="C5948" s="96">
        <v>1027.020999957</v>
      </c>
    </row>
    <row r="5949" spans="1:3" x14ac:dyDescent="0.25">
      <c r="A5949" s="96">
        <v>68634.84341524</v>
      </c>
      <c r="B5949" s="88">
        <f t="shared" si="139"/>
        <v>31.365156584760001</v>
      </c>
      <c r="C5949" s="96">
        <v>1027.129000034</v>
      </c>
    </row>
    <row r="5950" spans="1:3" x14ac:dyDescent="0.25">
      <c r="A5950" s="96">
        <v>68639.045628099993</v>
      </c>
      <c r="B5950" s="88">
        <f t="shared" si="139"/>
        <v>31.360954371900007</v>
      </c>
      <c r="C5950" s="96">
        <v>1027.440000027</v>
      </c>
    </row>
    <row r="5951" spans="1:3" x14ac:dyDescent="0.25">
      <c r="A5951" s="96">
        <v>68643.251157909996</v>
      </c>
      <c r="B5951" s="88">
        <f t="shared" si="139"/>
        <v>31.356748842089999</v>
      </c>
      <c r="C5951" s="96">
        <v>1027.837000024</v>
      </c>
    </row>
    <row r="5952" spans="1:3" x14ac:dyDescent="0.25">
      <c r="A5952" s="96">
        <v>68649.560644419995</v>
      </c>
      <c r="B5952" s="88">
        <f t="shared" si="139"/>
        <v>31.350439355580008</v>
      </c>
      <c r="C5952" s="96">
        <v>1028.1120000220001</v>
      </c>
    </row>
    <row r="5953" spans="1:3" x14ac:dyDescent="0.25">
      <c r="A5953" s="96">
        <v>68651.663597820007</v>
      </c>
      <c r="B5953" s="88">
        <f t="shared" si="139"/>
        <v>31.348336402179996</v>
      </c>
      <c r="C5953" s="96">
        <v>1028.1910000180001</v>
      </c>
    </row>
    <row r="5954" spans="1:3" x14ac:dyDescent="0.25">
      <c r="A5954" s="96">
        <v>68653.767160989999</v>
      </c>
      <c r="B5954" s="88">
        <f t="shared" si="139"/>
        <v>31.34623283901</v>
      </c>
      <c r="C5954" s="96">
        <v>1028.330999967</v>
      </c>
    </row>
    <row r="5955" spans="1:3" x14ac:dyDescent="0.25">
      <c r="A5955" s="96">
        <v>68655.375273240003</v>
      </c>
      <c r="B5955" s="88">
        <f t="shared" si="139"/>
        <v>31.344624726760003</v>
      </c>
      <c r="C5955" s="96">
        <v>1028.3850000049999</v>
      </c>
    </row>
    <row r="5956" spans="1:3" x14ac:dyDescent="0.25">
      <c r="A5956" s="96">
        <v>68657.973103490003</v>
      </c>
      <c r="B5956" s="88">
        <f t="shared" si="139"/>
        <v>31.342026896509992</v>
      </c>
      <c r="C5956" s="96">
        <v>1028.7050000209999</v>
      </c>
    </row>
    <row r="5957" spans="1:3" x14ac:dyDescent="0.25">
      <c r="A5957" s="96">
        <v>68660.075974149993</v>
      </c>
      <c r="B5957" s="88">
        <f t="shared" ref="B5957:B6020" si="140">100-A5957/1000</f>
        <v>31.33992402585001</v>
      </c>
      <c r="C5957" s="96">
        <v>1028.7729999799999</v>
      </c>
    </row>
    <row r="5958" spans="1:3" x14ac:dyDescent="0.25">
      <c r="A5958" s="96">
        <v>68660.861264539999</v>
      </c>
      <c r="B5958" s="88">
        <f t="shared" si="140"/>
        <v>31.339138735459997</v>
      </c>
      <c r="C5958" s="96">
        <v>1028.748000022</v>
      </c>
    </row>
    <row r="5959" spans="1:3" x14ac:dyDescent="0.25">
      <c r="A5959" s="96">
        <v>68662.179275920003</v>
      </c>
      <c r="B5959" s="88">
        <f t="shared" si="140"/>
        <v>31.33782072407999</v>
      </c>
      <c r="C5959" s="96">
        <v>1028.855000045</v>
      </c>
    </row>
    <row r="5960" spans="1:3" x14ac:dyDescent="0.25">
      <c r="A5960" s="96">
        <v>68664.282197930006</v>
      </c>
      <c r="B5960" s="88">
        <f t="shared" si="140"/>
        <v>31.335717802069993</v>
      </c>
      <c r="C5960" s="96">
        <v>1028.968999982</v>
      </c>
    </row>
    <row r="5961" spans="1:3" x14ac:dyDescent="0.25">
      <c r="A5961" s="96">
        <v>68666.26615358</v>
      </c>
      <c r="B5961" s="88">
        <f t="shared" si="140"/>
        <v>31.333733846420003</v>
      </c>
      <c r="C5961" s="96">
        <v>1029.1819999740001</v>
      </c>
    </row>
    <row r="5962" spans="1:3" x14ac:dyDescent="0.25">
      <c r="A5962" s="96">
        <v>68666.385191380003</v>
      </c>
      <c r="B5962" s="88">
        <f t="shared" si="140"/>
        <v>31.333614808619998</v>
      </c>
      <c r="C5962" s="96">
        <v>1029.202999994</v>
      </c>
    </row>
    <row r="5963" spans="1:3" x14ac:dyDescent="0.25">
      <c r="A5963" s="96">
        <v>68670.907735800007</v>
      </c>
      <c r="B5963" s="88">
        <f t="shared" si="140"/>
        <v>31.3290922642</v>
      </c>
      <c r="C5963" s="96">
        <v>1029.382000007</v>
      </c>
    </row>
    <row r="5964" spans="1:3" x14ac:dyDescent="0.25">
      <c r="A5964" s="96">
        <v>68673.564272839998</v>
      </c>
      <c r="B5964" s="88">
        <f t="shared" si="140"/>
        <v>31.326435727160003</v>
      </c>
      <c r="C5964" s="96">
        <v>1029.509999957</v>
      </c>
    </row>
    <row r="5965" spans="1:3" x14ac:dyDescent="0.25">
      <c r="A5965" s="96">
        <v>68674.797206329997</v>
      </c>
      <c r="B5965" s="88">
        <f t="shared" si="140"/>
        <v>31.325202793670002</v>
      </c>
      <c r="C5965" s="96">
        <v>1029.692000039</v>
      </c>
    </row>
    <row r="5966" spans="1:3" x14ac:dyDescent="0.25">
      <c r="A5966" s="96">
        <v>68676.900795880007</v>
      </c>
      <c r="B5966" s="88">
        <f t="shared" si="140"/>
        <v>31.323099204119998</v>
      </c>
      <c r="C5966" s="96">
        <v>1029.9499999550001</v>
      </c>
    </row>
    <row r="5967" spans="1:3" x14ac:dyDescent="0.25">
      <c r="A5967" s="96">
        <v>68679.002644819993</v>
      </c>
      <c r="B5967" s="88">
        <f t="shared" si="140"/>
        <v>31.320997355180012</v>
      </c>
      <c r="C5967" s="96">
        <v>1030.001000017</v>
      </c>
    </row>
    <row r="5968" spans="1:3" x14ac:dyDescent="0.25">
      <c r="A5968" s="96">
        <v>68681.105128120005</v>
      </c>
      <c r="B5968" s="88">
        <f t="shared" si="140"/>
        <v>31.318894871879991</v>
      </c>
      <c r="C5968" s="96">
        <v>1030.1250000299999</v>
      </c>
    </row>
    <row r="5969" spans="1:3" x14ac:dyDescent="0.25">
      <c r="A5969" s="96">
        <v>68683.942409390002</v>
      </c>
      <c r="B5969" s="88">
        <f t="shared" si="140"/>
        <v>31.316057590610001</v>
      </c>
      <c r="C5969" s="96">
        <v>1030.1719999689999</v>
      </c>
    </row>
    <row r="5970" spans="1:3" x14ac:dyDescent="0.25">
      <c r="A5970" s="96">
        <v>68685.311731850001</v>
      </c>
      <c r="B5970" s="88">
        <f t="shared" si="140"/>
        <v>31.314688268149993</v>
      </c>
      <c r="C5970" s="96">
        <v>1030.266000032</v>
      </c>
    </row>
    <row r="5971" spans="1:3" x14ac:dyDescent="0.25">
      <c r="A5971" s="96">
        <v>68686.782818859996</v>
      </c>
      <c r="B5971" s="88">
        <f t="shared" si="140"/>
        <v>31.313217181140004</v>
      </c>
      <c r="C5971" s="96">
        <v>1030.4799999859999</v>
      </c>
    </row>
    <row r="5972" spans="1:3" x14ac:dyDescent="0.25">
      <c r="A5972" s="96">
        <v>68687.414624209996</v>
      </c>
      <c r="B5972" s="88">
        <f t="shared" si="140"/>
        <v>31.312585375790007</v>
      </c>
      <c r="C5972" s="96">
        <v>1030.55399999</v>
      </c>
    </row>
    <row r="5973" spans="1:3" x14ac:dyDescent="0.25">
      <c r="A5973" s="96">
        <v>68694.638004930006</v>
      </c>
      <c r="B5973" s="88">
        <f t="shared" si="140"/>
        <v>31.305361995070001</v>
      </c>
      <c r="C5973" s="96">
        <v>1030.857000016</v>
      </c>
    </row>
    <row r="5974" spans="1:3" x14ac:dyDescent="0.25">
      <c r="A5974" s="96">
        <v>68697.930163490004</v>
      </c>
      <c r="B5974" s="88">
        <f t="shared" si="140"/>
        <v>31.30206983651</v>
      </c>
      <c r="C5974" s="96">
        <v>1030.9860000199999</v>
      </c>
    </row>
    <row r="5975" spans="1:3" x14ac:dyDescent="0.25">
      <c r="A5975" s="96">
        <v>68700.033211050002</v>
      </c>
      <c r="B5975" s="88">
        <f t="shared" si="140"/>
        <v>31.299966788950002</v>
      </c>
      <c r="C5975" s="96">
        <v>1031.3160000180001</v>
      </c>
    </row>
    <row r="5976" spans="1:3" x14ac:dyDescent="0.25">
      <c r="A5976" s="96">
        <v>68702.136258600003</v>
      </c>
      <c r="B5976" s="88">
        <f t="shared" si="140"/>
        <v>31.297863741399993</v>
      </c>
      <c r="C5976" s="96">
        <v>1031.565000005</v>
      </c>
    </row>
    <row r="5977" spans="1:3" x14ac:dyDescent="0.25">
      <c r="A5977" s="96">
        <v>68704.239306140007</v>
      </c>
      <c r="B5977" s="88">
        <f t="shared" si="140"/>
        <v>31.295760693859989</v>
      </c>
      <c r="C5977" s="96">
        <v>1032.0900000449999</v>
      </c>
    </row>
    <row r="5978" spans="1:3" x14ac:dyDescent="0.25">
      <c r="A5978" s="96">
        <v>68706.342353700005</v>
      </c>
      <c r="B5978" s="88">
        <f t="shared" si="140"/>
        <v>31.293657646299991</v>
      </c>
      <c r="C5978" s="96">
        <v>1032.4619999900001</v>
      </c>
    </row>
    <row r="5979" spans="1:3" x14ac:dyDescent="0.25">
      <c r="A5979" s="96">
        <v>68708.445612359996</v>
      </c>
      <c r="B5979" s="88">
        <f t="shared" si="140"/>
        <v>31.291554387640005</v>
      </c>
      <c r="C5979" s="96">
        <v>1032.511000037</v>
      </c>
    </row>
    <row r="5980" spans="1:3" x14ac:dyDescent="0.25">
      <c r="A5980" s="96">
        <v>68711.685153839993</v>
      </c>
      <c r="B5980" s="88">
        <f t="shared" si="140"/>
        <v>31.288314846160006</v>
      </c>
      <c r="C5980" s="96">
        <v>1032.8030000250001</v>
      </c>
    </row>
    <row r="5981" spans="1:3" x14ac:dyDescent="0.25">
      <c r="A5981" s="96">
        <v>68712.651873030001</v>
      </c>
      <c r="B5981" s="88">
        <f t="shared" si="140"/>
        <v>31.287348126970002</v>
      </c>
      <c r="C5981" s="96">
        <v>1033.026999962</v>
      </c>
    </row>
    <row r="5982" spans="1:3" x14ac:dyDescent="0.25">
      <c r="A5982" s="96">
        <v>68715.158327290002</v>
      </c>
      <c r="B5982" s="88">
        <f t="shared" si="140"/>
        <v>31.284841672710002</v>
      </c>
      <c r="C5982" s="96">
        <v>1033.0839999770001</v>
      </c>
    </row>
    <row r="5983" spans="1:3" x14ac:dyDescent="0.25">
      <c r="A5983" s="96">
        <v>68716.858334649995</v>
      </c>
      <c r="B5983" s="88">
        <f t="shared" si="140"/>
        <v>31.283141665350001</v>
      </c>
      <c r="C5983" s="96">
        <v>1033.365000021</v>
      </c>
    </row>
    <row r="5984" spans="1:3" x14ac:dyDescent="0.25">
      <c r="A5984" s="96">
        <v>68718.227741089999</v>
      </c>
      <c r="B5984" s="88">
        <f t="shared" si="140"/>
        <v>31.281772258909996</v>
      </c>
      <c r="C5984" s="96">
        <v>1033.4619999680001</v>
      </c>
    </row>
    <row r="5985" spans="1:3" x14ac:dyDescent="0.25">
      <c r="A5985" s="96">
        <v>68721.064680459996</v>
      </c>
      <c r="B5985" s="88">
        <f t="shared" si="140"/>
        <v>31.278935319539997</v>
      </c>
      <c r="C5985" s="96">
        <v>1033.5590000080001</v>
      </c>
    </row>
    <row r="5986" spans="1:3" x14ac:dyDescent="0.25">
      <c r="A5986" s="96">
        <v>68725.270394310006</v>
      </c>
      <c r="B5986" s="88">
        <f t="shared" si="140"/>
        <v>31.274729605689998</v>
      </c>
      <c r="C5986" s="96">
        <v>1034.0329999850001</v>
      </c>
    </row>
    <row r="5987" spans="1:3" x14ac:dyDescent="0.25">
      <c r="A5987" s="96">
        <v>68726.09778117</v>
      </c>
      <c r="B5987" s="88">
        <f t="shared" si="140"/>
        <v>31.273902218830003</v>
      </c>
      <c r="C5987" s="96">
        <v>1034.0180000099999</v>
      </c>
    </row>
    <row r="5988" spans="1:3" x14ac:dyDescent="0.25">
      <c r="A5988" s="96">
        <v>68727.373295569996</v>
      </c>
      <c r="B5988" s="88">
        <f t="shared" si="140"/>
        <v>31.27262670443001</v>
      </c>
      <c r="C5988" s="96">
        <v>1034.2249999569999</v>
      </c>
    </row>
    <row r="5989" spans="1:3" x14ac:dyDescent="0.25">
      <c r="A5989" s="96">
        <v>68729.476525709993</v>
      </c>
      <c r="B5989" s="88">
        <f t="shared" si="140"/>
        <v>31.270523474290002</v>
      </c>
      <c r="C5989" s="96">
        <v>1034.7230000239999</v>
      </c>
    </row>
    <row r="5990" spans="1:3" x14ac:dyDescent="0.25">
      <c r="A5990" s="96">
        <v>68731.579755839994</v>
      </c>
      <c r="B5990" s="88">
        <f t="shared" si="140"/>
        <v>31.268420244160012</v>
      </c>
      <c r="C5990" s="96">
        <v>1034.9670000189999</v>
      </c>
    </row>
    <row r="5991" spans="1:3" x14ac:dyDescent="0.25">
      <c r="A5991" s="96">
        <v>68733.699614330006</v>
      </c>
      <c r="B5991" s="88">
        <f t="shared" si="140"/>
        <v>31.266300385669993</v>
      </c>
      <c r="C5991" s="96">
        <v>1035.056999959</v>
      </c>
    </row>
    <row r="5992" spans="1:3" x14ac:dyDescent="0.25">
      <c r="A5992" s="96">
        <v>68735.786277210005</v>
      </c>
      <c r="B5992" s="88">
        <f t="shared" si="140"/>
        <v>31.264213722789989</v>
      </c>
      <c r="C5992" s="96">
        <v>1035.569000039</v>
      </c>
    </row>
    <row r="5993" spans="1:3" x14ac:dyDescent="0.25">
      <c r="A5993" s="96">
        <v>68737.888764550007</v>
      </c>
      <c r="B5993" s="88">
        <f t="shared" si="140"/>
        <v>31.262111235449993</v>
      </c>
      <c r="C5993" s="96">
        <v>1035.7259999769999</v>
      </c>
    </row>
    <row r="5994" spans="1:3" x14ac:dyDescent="0.25">
      <c r="A5994" s="96">
        <v>68739.992104749996</v>
      </c>
      <c r="B5994" s="88">
        <f t="shared" si="140"/>
        <v>31.260007895249998</v>
      </c>
      <c r="C5994" s="96">
        <v>1036.0040000450001</v>
      </c>
    </row>
    <row r="5995" spans="1:3" x14ac:dyDescent="0.25">
      <c r="A5995" s="96">
        <v>68742.094923099998</v>
      </c>
      <c r="B5995" s="88">
        <f t="shared" si="140"/>
        <v>31.257905076900002</v>
      </c>
      <c r="C5995" s="96">
        <v>1036.404999979</v>
      </c>
    </row>
    <row r="5996" spans="1:3" x14ac:dyDescent="0.25">
      <c r="A5996" s="96">
        <v>68743.814950130007</v>
      </c>
      <c r="B5996" s="88">
        <f t="shared" si="140"/>
        <v>31.256185049869998</v>
      </c>
      <c r="C5996" s="96">
        <v>1036.555999964</v>
      </c>
    </row>
    <row r="5997" spans="1:3" x14ac:dyDescent="0.25">
      <c r="A5997" s="96">
        <v>68746.776214219994</v>
      </c>
      <c r="B5997" s="88">
        <f t="shared" si="140"/>
        <v>31.253223785780008</v>
      </c>
      <c r="C5997" s="96">
        <v>1036.7589999740001</v>
      </c>
    </row>
    <row r="5998" spans="1:3" x14ac:dyDescent="0.25">
      <c r="A5998" s="96">
        <v>68748.404595319997</v>
      </c>
      <c r="B5998" s="88">
        <f t="shared" si="140"/>
        <v>31.251595404680003</v>
      </c>
      <c r="C5998" s="96">
        <v>1037.0060000379999</v>
      </c>
    </row>
    <row r="5999" spans="1:3" x14ac:dyDescent="0.25">
      <c r="A5999" s="96">
        <v>68751.524160030007</v>
      </c>
      <c r="B5999" s="88">
        <f t="shared" si="140"/>
        <v>31.248475839969998</v>
      </c>
      <c r="C5999" s="96">
        <v>1037.265000008</v>
      </c>
    </row>
    <row r="6000" spans="1:3" x14ac:dyDescent="0.25">
      <c r="A6000" s="96">
        <v>68752.610536120003</v>
      </c>
      <c r="B6000" s="88">
        <f t="shared" si="140"/>
        <v>31.247389463879998</v>
      </c>
      <c r="C6000" s="96">
        <v>1037.3519999719999</v>
      </c>
    </row>
    <row r="6001" spans="1:3" x14ac:dyDescent="0.25">
      <c r="A6001" s="96">
        <v>68754.713947149998</v>
      </c>
      <c r="B6001" s="88">
        <f t="shared" si="140"/>
        <v>31.245286052850005</v>
      </c>
      <c r="C6001" s="96">
        <v>1037.442000005</v>
      </c>
    </row>
    <row r="6002" spans="1:3" x14ac:dyDescent="0.25">
      <c r="A6002" s="96">
        <v>68756.815861759998</v>
      </c>
      <c r="B6002" s="88">
        <f t="shared" si="140"/>
        <v>31.243184138239997</v>
      </c>
      <c r="C6002" s="96">
        <v>1037.692000046</v>
      </c>
    </row>
    <row r="6003" spans="1:3" x14ac:dyDescent="0.25">
      <c r="A6003" s="96">
        <v>68758.919539020004</v>
      </c>
      <c r="B6003" s="88">
        <f t="shared" si="140"/>
        <v>31.241080460980001</v>
      </c>
      <c r="C6003" s="96">
        <v>1038.0549999699999</v>
      </c>
    </row>
    <row r="6004" spans="1:3" x14ac:dyDescent="0.25">
      <c r="A6004" s="96">
        <v>68763.125137669995</v>
      </c>
      <c r="B6004" s="88">
        <f t="shared" si="140"/>
        <v>31.236874862330012</v>
      </c>
      <c r="C6004" s="96">
        <v>1038.424999993</v>
      </c>
    </row>
    <row r="6005" spans="1:3" x14ac:dyDescent="0.25">
      <c r="A6005" s="96">
        <v>68763.929290009997</v>
      </c>
      <c r="B6005" s="88">
        <f t="shared" si="140"/>
        <v>31.236070709990003</v>
      </c>
      <c r="C6005" s="96">
        <v>1038.432</v>
      </c>
    </row>
    <row r="6006" spans="1:3" x14ac:dyDescent="0.25">
      <c r="A6006" s="96">
        <v>68765.229010370007</v>
      </c>
      <c r="B6006" s="88">
        <f t="shared" si="140"/>
        <v>31.234770989629993</v>
      </c>
      <c r="C6006" s="96">
        <v>1038.6259999869999</v>
      </c>
    </row>
    <row r="6007" spans="1:3" x14ac:dyDescent="0.25">
      <c r="A6007" s="96">
        <v>68767.331516489998</v>
      </c>
      <c r="B6007" s="88">
        <f t="shared" si="140"/>
        <v>31.232668483509997</v>
      </c>
      <c r="C6007" s="96">
        <v>1038.731999956</v>
      </c>
    </row>
    <row r="6008" spans="1:3" x14ac:dyDescent="0.25">
      <c r="A6008" s="96">
        <v>68769.432061660002</v>
      </c>
      <c r="B6008" s="88">
        <f t="shared" si="140"/>
        <v>31.230567938340002</v>
      </c>
      <c r="C6008" s="96">
        <v>1038.9269999969999</v>
      </c>
    </row>
    <row r="6009" spans="1:3" x14ac:dyDescent="0.25">
      <c r="A6009" s="96">
        <v>68771.534960610006</v>
      </c>
      <c r="B6009" s="88">
        <f t="shared" si="140"/>
        <v>31.228465039389988</v>
      </c>
      <c r="C6009" s="96">
        <v>1039.264999963</v>
      </c>
    </row>
    <row r="6010" spans="1:3" x14ac:dyDescent="0.25">
      <c r="A6010" s="96">
        <v>68772.938915389997</v>
      </c>
      <c r="B6010" s="88">
        <f t="shared" si="140"/>
        <v>31.22706108461</v>
      </c>
      <c r="C6010" s="96">
        <v>1039.4009999739999</v>
      </c>
    </row>
    <row r="6011" spans="1:3" x14ac:dyDescent="0.25">
      <c r="A6011" s="96">
        <v>68773.638132809996</v>
      </c>
      <c r="B6011" s="88">
        <f t="shared" si="140"/>
        <v>31.226361867190008</v>
      </c>
      <c r="C6011" s="96">
        <v>1039.5679999890001</v>
      </c>
    </row>
    <row r="6012" spans="1:3" x14ac:dyDescent="0.25">
      <c r="A6012" s="96">
        <v>68775.741665309994</v>
      </c>
      <c r="B6012" s="88">
        <f t="shared" si="140"/>
        <v>31.224258334690006</v>
      </c>
      <c r="C6012" s="96">
        <v>1039.8619999919999</v>
      </c>
    </row>
    <row r="6013" spans="1:3" x14ac:dyDescent="0.25">
      <c r="A6013" s="96">
        <v>68777.608325690002</v>
      </c>
      <c r="B6013" s="88">
        <f t="shared" si="140"/>
        <v>31.222391674310003</v>
      </c>
      <c r="C6013" s="96">
        <v>1039.9590000319999</v>
      </c>
    </row>
    <row r="6014" spans="1:3" x14ac:dyDescent="0.25">
      <c r="A6014" s="96">
        <v>68777.844461250002</v>
      </c>
      <c r="B6014" s="88">
        <f t="shared" si="140"/>
        <v>31.222155538750002</v>
      </c>
      <c r="C6014" s="96">
        <v>1039.9780000369999</v>
      </c>
    </row>
    <row r="6015" spans="1:3" x14ac:dyDescent="0.25">
      <c r="A6015" s="96">
        <v>68779.947626480003</v>
      </c>
      <c r="B6015" s="88">
        <f t="shared" si="140"/>
        <v>31.220052373519991</v>
      </c>
      <c r="C6015" s="96">
        <v>1040.5649999899999</v>
      </c>
    </row>
    <row r="6016" spans="1:3" x14ac:dyDescent="0.25">
      <c r="A6016" s="96">
        <v>68781.769647890003</v>
      </c>
      <c r="B6016" s="88">
        <f t="shared" si="140"/>
        <v>31.218230352109998</v>
      </c>
      <c r="C6016" s="96">
        <v>1040.9760000000001</v>
      </c>
    </row>
    <row r="6017" spans="1:3" x14ac:dyDescent="0.25">
      <c r="A6017" s="96">
        <v>68782.05076174</v>
      </c>
      <c r="B6017" s="88">
        <f t="shared" si="140"/>
        <v>31.217949238260005</v>
      </c>
      <c r="C6017" s="96">
        <v>1040.995999966</v>
      </c>
    </row>
    <row r="6018" spans="1:3" x14ac:dyDescent="0.25">
      <c r="A6018" s="96">
        <v>68784.153763879993</v>
      </c>
      <c r="B6018" s="88">
        <f t="shared" si="140"/>
        <v>31.215846236120001</v>
      </c>
      <c r="C6018" s="96">
        <v>1041.3750000110001</v>
      </c>
    </row>
    <row r="6019" spans="1:3" x14ac:dyDescent="0.25">
      <c r="A6019" s="96">
        <v>68786.25676602</v>
      </c>
      <c r="B6019" s="88">
        <f t="shared" si="140"/>
        <v>31.213743233979997</v>
      </c>
      <c r="C6019" s="96">
        <v>1041.454999968</v>
      </c>
    </row>
    <row r="6020" spans="1:3" x14ac:dyDescent="0.25">
      <c r="A6020" s="96">
        <v>68788.609737969993</v>
      </c>
      <c r="B6020" s="88">
        <f t="shared" si="140"/>
        <v>31.211390262030008</v>
      </c>
      <c r="C6020" s="96">
        <v>1041.6850000429999</v>
      </c>
    </row>
    <row r="6021" spans="1:3" x14ac:dyDescent="0.25">
      <c r="A6021" s="96">
        <v>68790.463065789998</v>
      </c>
      <c r="B6021" s="88">
        <f t="shared" ref="B6021:B6084" si="141">100-A6021/1000</f>
        <v>31.209536934210007</v>
      </c>
      <c r="C6021" s="96">
        <v>1041.724000014</v>
      </c>
    </row>
    <row r="6022" spans="1:3" x14ac:dyDescent="0.25">
      <c r="A6022" s="96">
        <v>68792.566589020003</v>
      </c>
      <c r="B6022" s="88">
        <f t="shared" si="141"/>
        <v>31.207433410980002</v>
      </c>
      <c r="C6022" s="96">
        <v>1041.8419999820001</v>
      </c>
    </row>
    <row r="6023" spans="1:3" x14ac:dyDescent="0.25">
      <c r="A6023" s="96">
        <v>68795.794572300001</v>
      </c>
      <c r="B6023" s="88">
        <f t="shared" si="141"/>
        <v>31.204205427700003</v>
      </c>
      <c r="C6023" s="96">
        <v>1041.9960000369999</v>
      </c>
    </row>
    <row r="6024" spans="1:3" x14ac:dyDescent="0.25">
      <c r="A6024" s="96">
        <v>68796.772144799994</v>
      </c>
      <c r="B6024" s="88">
        <f t="shared" si="141"/>
        <v>31.203227855200012</v>
      </c>
      <c r="C6024" s="96">
        <v>1042.1400000149999</v>
      </c>
    </row>
    <row r="6025" spans="1:3" x14ac:dyDescent="0.25">
      <c r="A6025" s="96">
        <v>68798.874757459998</v>
      </c>
      <c r="B6025" s="88">
        <f t="shared" si="141"/>
        <v>31.201125242540002</v>
      </c>
      <c r="C6025" s="96">
        <v>1042.3450000400001</v>
      </c>
    </row>
    <row r="6026" spans="1:3" x14ac:dyDescent="0.25">
      <c r="A6026" s="96">
        <v>68799.905817599996</v>
      </c>
      <c r="B6026" s="88">
        <f t="shared" si="141"/>
        <v>31.200094182400008</v>
      </c>
      <c r="C6026" s="96">
        <v>1042.367000021</v>
      </c>
    </row>
    <row r="6027" spans="1:3" x14ac:dyDescent="0.25">
      <c r="A6027" s="96">
        <v>68800.978467110006</v>
      </c>
      <c r="B6027" s="88">
        <f t="shared" si="141"/>
        <v>31.199021532890001</v>
      </c>
      <c r="C6027" s="96">
        <v>1042.4729999900001</v>
      </c>
    </row>
    <row r="6028" spans="1:3" x14ac:dyDescent="0.25">
      <c r="A6028" s="96">
        <v>68803.081180130001</v>
      </c>
      <c r="B6028" s="88">
        <f t="shared" si="141"/>
        <v>31.196918819869992</v>
      </c>
      <c r="C6028" s="96">
        <v>1042.6019999939999</v>
      </c>
    </row>
    <row r="6029" spans="1:3" x14ac:dyDescent="0.25">
      <c r="A6029" s="96">
        <v>68807.403521739994</v>
      </c>
      <c r="B6029" s="88">
        <f t="shared" si="141"/>
        <v>31.19259647826</v>
      </c>
      <c r="C6029" s="96">
        <v>1043.579999991</v>
      </c>
    </row>
    <row r="6030" spans="1:3" x14ac:dyDescent="0.25">
      <c r="A6030" s="96">
        <v>68809.390076540003</v>
      </c>
      <c r="B6030" s="88">
        <f t="shared" si="141"/>
        <v>31.190609923460002</v>
      </c>
      <c r="C6030" s="96">
        <v>1043.6929999659999</v>
      </c>
    </row>
    <row r="6031" spans="1:3" x14ac:dyDescent="0.25">
      <c r="A6031" s="96">
        <v>68811.205178749995</v>
      </c>
      <c r="B6031" s="88">
        <f t="shared" si="141"/>
        <v>31.188794821249999</v>
      </c>
      <c r="C6031" s="96">
        <v>1044.0159999580001</v>
      </c>
    </row>
    <row r="6032" spans="1:3" x14ac:dyDescent="0.25">
      <c r="A6032" s="96">
        <v>68811.493666180002</v>
      </c>
      <c r="B6032" s="88">
        <f t="shared" si="141"/>
        <v>31.188506333820001</v>
      </c>
      <c r="C6032" s="96">
        <v>1044.0779999639999</v>
      </c>
    </row>
    <row r="6033" spans="1:3" x14ac:dyDescent="0.25">
      <c r="A6033" s="96">
        <v>68813.597186329993</v>
      </c>
      <c r="B6033" s="88">
        <f t="shared" si="141"/>
        <v>31.186402813670014</v>
      </c>
      <c r="C6033" s="96">
        <v>1044.4169999850001</v>
      </c>
    </row>
    <row r="6034" spans="1:3" x14ac:dyDescent="0.25">
      <c r="A6034" s="96">
        <v>68814.608471639993</v>
      </c>
      <c r="B6034" s="88">
        <f t="shared" si="141"/>
        <v>31.18539152836</v>
      </c>
      <c r="C6034" s="96">
        <v>1044.4880000129999</v>
      </c>
    </row>
    <row r="6035" spans="1:3" x14ac:dyDescent="0.25">
      <c r="A6035" s="96">
        <v>68815.699473479996</v>
      </c>
      <c r="B6035" s="88">
        <f t="shared" si="141"/>
        <v>31.184300526520005</v>
      </c>
      <c r="C6035" s="96">
        <v>1044.6559999880001</v>
      </c>
    </row>
    <row r="6036" spans="1:3" x14ac:dyDescent="0.25">
      <c r="A6036" s="96">
        <v>68817.802756859994</v>
      </c>
      <c r="B6036" s="88">
        <f t="shared" si="141"/>
        <v>31.18219724314001</v>
      </c>
      <c r="C6036" s="96">
        <v>1045.2869999970001</v>
      </c>
    </row>
    <row r="6037" spans="1:3" x14ac:dyDescent="0.25">
      <c r="A6037" s="96">
        <v>68821.017638039993</v>
      </c>
      <c r="B6037" s="88">
        <f t="shared" si="141"/>
        <v>31.17898236196001</v>
      </c>
      <c r="C6037" s="96">
        <v>1045.48700003</v>
      </c>
    </row>
    <row r="6038" spans="1:3" x14ac:dyDescent="0.25">
      <c r="A6038" s="96">
        <v>68822.009769590004</v>
      </c>
      <c r="B6038" s="88">
        <f t="shared" si="141"/>
        <v>31.177990230409989</v>
      </c>
      <c r="C6038" s="96">
        <v>1045.5629999560001</v>
      </c>
    </row>
    <row r="6039" spans="1:3" x14ac:dyDescent="0.25">
      <c r="A6039" s="96">
        <v>68824.112369170005</v>
      </c>
      <c r="B6039" s="88">
        <f t="shared" si="141"/>
        <v>31.17588763082999</v>
      </c>
      <c r="C6039" s="96">
        <v>1045.922999997</v>
      </c>
    </row>
    <row r="6040" spans="1:3" x14ac:dyDescent="0.25">
      <c r="A6040" s="96">
        <v>68826.657506689997</v>
      </c>
      <c r="B6040" s="88">
        <f t="shared" si="141"/>
        <v>31.173342493310003</v>
      </c>
      <c r="C6040" s="96">
        <v>1046.278000046</v>
      </c>
    </row>
    <row r="6041" spans="1:3" x14ac:dyDescent="0.25">
      <c r="A6041" s="96">
        <v>68828.31819962</v>
      </c>
      <c r="B6041" s="88">
        <f t="shared" si="141"/>
        <v>31.17168180038</v>
      </c>
      <c r="C6041" s="96">
        <v>1046.484999992</v>
      </c>
    </row>
    <row r="6042" spans="1:3" x14ac:dyDescent="0.25">
      <c r="A6042" s="96">
        <v>68830.421684820001</v>
      </c>
      <c r="B6042" s="88">
        <f t="shared" si="141"/>
        <v>31.169578315180004</v>
      </c>
      <c r="C6042" s="96">
        <v>1046.841999963</v>
      </c>
    </row>
    <row r="6043" spans="1:3" x14ac:dyDescent="0.25">
      <c r="A6043" s="96">
        <v>68832.74970652</v>
      </c>
      <c r="B6043" s="88">
        <f t="shared" si="141"/>
        <v>31.167250293479995</v>
      </c>
      <c r="C6043" s="96">
        <v>1047.0039999860001</v>
      </c>
    </row>
    <row r="6044" spans="1:3" x14ac:dyDescent="0.25">
      <c r="A6044" s="96">
        <v>68836.730452300006</v>
      </c>
      <c r="B6044" s="88">
        <f t="shared" si="141"/>
        <v>31.163269547699997</v>
      </c>
      <c r="C6044" s="96">
        <v>1047.053000033</v>
      </c>
    </row>
    <row r="6045" spans="1:3" x14ac:dyDescent="0.25">
      <c r="A6045" s="96">
        <v>68837.975641840007</v>
      </c>
      <c r="B6045" s="88">
        <f t="shared" si="141"/>
        <v>31.162024358159996</v>
      </c>
      <c r="C6045" s="96">
        <v>1047.152999956</v>
      </c>
    </row>
    <row r="6046" spans="1:3" x14ac:dyDescent="0.25">
      <c r="A6046" s="96">
        <v>68838.833992009997</v>
      </c>
      <c r="B6046" s="88">
        <f t="shared" si="141"/>
        <v>31.161166007990005</v>
      </c>
      <c r="C6046" s="96">
        <v>1047.1630000319999</v>
      </c>
    </row>
    <row r="6047" spans="1:3" x14ac:dyDescent="0.25">
      <c r="A6047" s="96">
        <v>68843.040130969996</v>
      </c>
      <c r="B6047" s="88">
        <f t="shared" si="141"/>
        <v>31.156959869030004</v>
      </c>
      <c r="C6047" s="96">
        <v>1047.553999983</v>
      </c>
    </row>
    <row r="6048" spans="1:3" x14ac:dyDescent="0.25">
      <c r="A6048" s="96">
        <v>68845.894837960004</v>
      </c>
      <c r="B6048" s="88">
        <f t="shared" si="141"/>
        <v>31.154105162039997</v>
      </c>
      <c r="C6048" s="96">
        <v>1047.697999962</v>
      </c>
    </row>
    <row r="6049" spans="1:3" x14ac:dyDescent="0.25">
      <c r="A6049" s="96">
        <v>68852.268620589995</v>
      </c>
      <c r="B6049" s="88">
        <f t="shared" si="141"/>
        <v>31.147731379410004</v>
      </c>
      <c r="C6049" s="96">
        <v>1047.941999957</v>
      </c>
    </row>
    <row r="6050" spans="1:3" x14ac:dyDescent="0.25">
      <c r="A6050" s="96">
        <v>68855.659113329995</v>
      </c>
      <c r="B6050" s="88">
        <f t="shared" si="141"/>
        <v>31.144340886670008</v>
      </c>
      <c r="C6050" s="96">
        <v>1048.191999998</v>
      </c>
    </row>
    <row r="6051" spans="1:3" x14ac:dyDescent="0.25">
      <c r="A6051" s="96">
        <v>68859.865013229995</v>
      </c>
      <c r="B6051" s="88">
        <f t="shared" si="141"/>
        <v>31.140134986770008</v>
      </c>
      <c r="C6051" s="96">
        <v>1048.4300000410001</v>
      </c>
    </row>
    <row r="6052" spans="1:3" x14ac:dyDescent="0.25">
      <c r="A6052" s="96">
        <v>68864.394771060004</v>
      </c>
      <c r="B6052" s="88">
        <f t="shared" si="141"/>
        <v>31.135605228939994</v>
      </c>
      <c r="C6052" s="96">
        <v>1048.7870000119999</v>
      </c>
    </row>
    <row r="6053" spans="1:3" x14ac:dyDescent="0.25">
      <c r="A6053" s="96">
        <v>68866.173900060006</v>
      </c>
      <c r="B6053" s="88">
        <f t="shared" si="141"/>
        <v>31.133826099939995</v>
      </c>
      <c r="C6053" s="96">
        <v>1048.9010000420001</v>
      </c>
    </row>
    <row r="6054" spans="1:3" x14ac:dyDescent="0.25">
      <c r="A6054" s="96">
        <v>68868.277868930003</v>
      </c>
      <c r="B6054" s="88">
        <f t="shared" si="141"/>
        <v>31.131722131069992</v>
      </c>
      <c r="C6054" s="96">
        <v>1049.3390000239999</v>
      </c>
    </row>
    <row r="6055" spans="1:3" x14ac:dyDescent="0.25">
      <c r="A6055" s="96">
        <v>68873.446138369996</v>
      </c>
      <c r="B6055" s="88">
        <f t="shared" si="141"/>
        <v>31.126553861630001</v>
      </c>
      <c r="C6055" s="96">
        <v>1049.985999968</v>
      </c>
    </row>
    <row r="6056" spans="1:3" x14ac:dyDescent="0.25">
      <c r="A6056" s="96">
        <v>68874.586689989999</v>
      </c>
      <c r="B6056" s="88">
        <f t="shared" si="141"/>
        <v>31.125413310010003</v>
      </c>
      <c r="C6056" s="96">
        <v>1050.085000023</v>
      </c>
    </row>
    <row r="6057" spans="1:3" x14ac:dyDescent="0.25">
      <c r="A6057" s="96">
        <v>68876.689914660004</v>
      </c>
      <c r="B6057" s="88">
        <f t="shared" si="141"/>
        <v>31.123310085339995</v>
      </c>
      <c r="C6057" s="96">
        <v>1050.3480000239999</v>
      </c>
    </row>
    <row r="6058" spans="1:3" x14ac:dyDescent="0.25">
      <c r="A6058" s="96">
        <v>68882.541051380002</v>
      </c>
      <c r="B6058" s="88">
        <f t="shared" si="141"/>
        <v>31.117458948619998</v>
      </c>
      <c r="C6058" s="96">
        <v>1050.888000038</v>
      </c>
    </row>
    <row r="6059" spans="1:3" x14ac:dyDescent="0.25">
      <c r="A6059" s="96">
        <v>68882.998641810002</v>
      </c>
      <c r="B6059" s="88">
        <f t="shared" si="141"/>
        <v>31.117001358189995</v>
      </c>
      <c r="C6059" s="96">
        <v>1050.9150000100001</v>
      </c>
    </row>
    <row r="6060" spans="1:3" x14ac:dyDescent="0.25">
      <c r="A6060" s="96">
        <v>68885.102068060005</v>
      </c>
      <c r="B6060" s="88">
        <f t="shared" si="141"/>
        <v>31.114897931939993</v>
      </c>
      <c r="C6060" s="96">
        <v>1051.1139999889999</v>
      </c>
    </row>
    <row r="6061" spans="1:3" x14ac:dyDescent="0.25">
      <c r="A6061" s="96">
        <v>68888.884068069994</v>
      </c>
      <c r="B6061" s="88">
        <f t="shared" si="141"/>
        <v>31.111115931930001</v>
      </c>
      <c r="C6061" s="96">
        <v>1051.5440000030001</v>
      </c>
    </row>
    <row r="6062" spans="1:3" x14ac:dyDescent="0.25">
      <c r="A6062" s="96">
        <v>68891.410849609994</v>
      </c>
      <c r="B6062" s="88">
        <f t="shared" si="141"/>
        <v>31.108589150390003</v>
      </c>
      <c r="C6062" s="96">
        <v>1051.685999967</v>
      </c>
    </row>
    <row r="6063" spans="1:3" x14ac:dyDescent="0.25">
      <c r="A6063" s="96">
        <v>68893.514338620007</v>
      </c>
      <c r="B6063" s="88">
        <f t="shared" si="141"/>
        <v>31.106485661379992</v>
      </c>
      <c r="C6063" s="96">
        <v>1052.017999981</v>
      </c>
    </row>
    <row r="6064" spans="1:3" x14ac:dyDescent="0.25">
      <c r="A6064" s="96">
        <v>68895.617288220004</v>
      </c>
      <c r="B6064" s="88">
        <f t="shared" si="141"/>
        <v>31.104382711779991</v>
      </c>
      <c r="C6064" s="96">
        <v>1052.1489999999999</v>
      </c>
    </row>
    <row r="6065" spans="1:3" x14ac:dyDescent="0.25">
      <c r="A6065" s="96">
        <v>68897.719935360001</v>
      </c>
      <c r="B6065" s="88">
        <f t="shared" si="141"/>
        <v>31.102280064639999</v>
      </c>
      <c r="C6065" s="96">
        <v>1052.435000036</v>
      </c>
    </row>
    <row r="6066" spans="1:3" x14ac:dyDescent="0.25">
      <c r="A6066" s="96">
        <v>68898.518274260001</v>
      </c>
      <c r="B6066" s="88">
        <f t="shared" si="141"/>
        <v>31.101481725740001</v>
      </c>
      <c r="C6066" s="96">
        <v>1052.433000021</v>
      </c>
    </row>
    <row r="6067" spans="1:3" x14ac:dyDescent="0.25">
      <c r="A6067" s="96">
        <v>68899.823146669994</v>
      </c>
      <c r="B6067" s="88">
        <f t="shared" si="141"/>
        <v>31.100176853330012</v>
      </c>
      <c r="C6067" s="96">
        <v>1052.4500000099999</v>
      </c>
    </row>
    <row r="6068" spans="1:3" x14ac:dyDescent="0.25">
      <c r="A6068" s="96">
        <v>68901.926745720004</v>
      </c>
      <c r="B6068" s="88">
        <f t="shared" si="141"/>
        <v>31.098073254279996</v>
      </c>
      <c r="C6068" s="96">
        <v>1052.5760000390001</v>
      </c>
    </row>
    <row r="6069" spans="1:3" x14ac:dyDescent="0.25">
      <c r="A6069" s="96">
        <v>68904.029466339998</v>
      </c>
      <c r="B6069" s="88">
        <f t="shared" si="141"/>
        <v>31.095970533660008</v>
      </c>
      <c r="C6069" s="96">
        <v>1053.0470000390001</v>
      </c>
    </row>
    <row r="6070" spans="1:3" x14ac:dyDescent="0.25">
      <c r="A6070" s="96">
        <v>68908.235385620006</v>
      </c>
      <c r="B6070" s="88">
        <f t="shared" si="141"/>
        <v>31.091764614379997</v>
      </c>
      <c r="C6070" s="96">
        <v>1053.261999954</v>
      </c>
    </row>
    <row r="6071" spans="1:3" x14ac:dyDescent="0.25">
      <c r="A6071" s="96">
        <v>68910.338984679998</v>
      </c>
      <c r="B6071" s="88">
        <f t="shared" si="141"/>
        <v>31.089661015320004</v>
      </c>
      <c r="C6071" s="96">
        <v>1053.6819999849999</v>
      </c>
    </row>
    <row r="6072" spans="1:3" x14ac:dyDescent="0.25">
      <c r="A6072" s="96">
        <v>68914.544903960006</v>
      </c>
      <c r="B6072" s="88">
        <f t="shared" si="141"/>
        <v>31.085455096039993</v>
      </c>
      <c r="C6072" s="96">
        <v>1053.722999971</v>
      </c>
    </row>
    <row r="6073" spans="1:3" x14ac:dyDescent="0.25">
      <c r="A6073" s="96">
        <v>68920.478523430007</v>
      </c>
      <c r="B6073" s="88">
        <f t="shared" si="141"/>
        <v>31.079521476569994</v>
      </c>
      <c r="C6073" s="96">
        <v>1054.434999991</v>
      </c>
    </row>
    <row r="6074" spans="1:3" x14ac:dyDescent="0.25">
      <c r="A6074" s="96">
        <v>68920.853852619999</v>
      </c>
      <c r="B6074" s="88">
        <f t="shared" si="141"/>
        <v>31.079146147380001</v>
      </c>
      <c r="C6074" s="96">
        <v>1054.4940000209999</v>
      </c>
    </row>
    <row r="6075" spans="1:3" x14ac:dyDescent="0.25">
      <c r="A6075" s="96">
        <v>68922.957364439993</v>
      </c>
      <c r="B6075" s="88">
        <f t="shared" si="141"/>
        <v>31.077042635560005</v>
      </c>
      <c r="C6075" s="96">
        <v>1054.7260000179999</v>
      </c>
    </row>
    <row r="6076" spans="1:3" x14ac:dyDescent="0.25">
      <c r="A6076" s="96">
        <v>68925.060006829997</v>
      </c>
      <c r="B6076" s="88">
        <f t="shared" si="141"/>
        <v>31.074939993170005</v>
      </c>
      <c r="C6076" s="96">
        <v>1055.235000029</v>
      </c>
    </row>
    <row r="6077" spans="1:3" x14ac:dyDescent="0.25">
      <c r="A6077" s="96">
        <v>68927.164012769994</v>
      </c>
      <c r="B6077" s="88">
        <f t="shared" si="141"/>
        <v>31.072835987230008</v>
      </c>
      <c r="C6077" s="96">
        <v>1055.4899999690001</v>
      </c>
    </row>
    <row r="6078" spans="1:3" x14ac:dyDescent="0.25">
      <c r="A6078" s="96">
        <v>68929.266655159998</v>
      </c>
      <c r="B6078" s="88">
        <f t="shared" si="141"/>
        <v>31.070733344840008</v>
      </c>
      <c r="C6078" s="96">
        <v>1056.098999996</v>
      </c>
    </row>
    <row r="6079" spans="1:3" x14ac:dyDescent="0.25">
      <c r="A6079" s="96">
        <v>68930.578823210002</v>
      </c>
      <c r="B6079" s="88">
        <f t="shared" si="141"/>
        <v>31.069421176790001</v>
      </c>
      <c r="C6079" s="96">
        <v>1056.161999963</v>
      </c>
    </row>
    <row r="6080" spans="1:3" x14ac:dyDescent="0.25">
      <c r="A6080" s="96">
        <v>68931.369598150006</v>
      </c>
      <c r="B6080" s="88">
        <f t="shared" si="141"/>
        <v>31.068630401850001</v>
      </c>
      <c r="C6080" s="96">
        <v>1056.1419999970001</v>
      </c>
    </row>
    <row r="6081" spans="1:3" x14ac:dyDescent="0.25">
      <c r="A6081" s="96">
        <v>68933.472655439997</v>
      </c>
      <c r="B6081" s="88">
        <f t="shared" si="141"/>
        <v>31.066527344560001</v>
      </c>
      <c r="C6081" s="96">
        <v>1056.2320000310001</v>
      </c>
    </row>
    <row r="6082" spans="1:3" x14ac:dyDescent="0.25">
      <c r="A6082" s="96">
        <v>68935.575712749996</v>
      </c>
      <c r="B6082" s="88">
        <f t="shared" si="141"/>
        <v>31.064424287250006</v>
      </c>
      <c r="C6082" s="96">
        <v>1056.741000041</v>
      </c>
    </row>
    <row r="6083" spans="1:3" x14ac:dyDescent="0.25">
      <c r="A6083" s="96">
        <v>68936.620770160007</v>
      </c>
      <c r="B6083" s="88">
        <f t="shared" si="141"/>
        <v>31.063379229839995</v>
      </c>
      <c r="C6083" s="96">
        <v>1056.8209999989999</v>
      </c>
    </row>
    <row r="6084" spans="1:3" x14ac:dyDescent="0.25">
      <c r="A6084" s="96">
        <v>68937.678716280003</v>
      </c>
      <c r="B6084" s="88">
        <f t="shared" si="141"/>
        <v>31.062321283719996</v>
      </c>
      <c r="C6084" s="96">
        <v>1056.816000007</v>
      </c>
    </row>
    <row r="6085" spans="1:3" x14ac:dyDescent="0.25">
      <c r="A6085" s="96">
        <v>68939.782578679995</v>
      </c>
      <c r="B6085" s="88">
        <f t="shared" ref="B6085:B6148" si="142">100-A6085/1000</f>
        <v>31.060217421320004</v>
      </c>
      <c r="C6085" s="96">
        <v>1057.122000009</v>
      </c>
    </row>
    <row r="6086" spans="1:3" x14ac:dyDescent="0.25">
      <c r="A6086" s="96">
        <v>68941.885723950007</v>
      </c>
      <c r="B6086" s="88">
        <f t="shared" si="142"/>
        <v>31.058114276049992</v>
      </c>
      <c r="C6086" s="96">
        <v>1057.488999963</v>
      </c>
    </row>
    <row r="6087" spans="1:3" x14ac:dyDescent="0.25">
      <c r="A6087" s="96">
        <v>68943.451421870006</v>
      </c>
      <c r="B6087" s="88">
        <f t="shared" si="142"/>
        <v>31.056548578129991</v>
      </c>
      <c r="C6087" s="96">
        <v>1057.708999962</v>
      </c>
    </row>
    <row r="6088" spans="1:3" x14ac:dyDescent="0.25">
      <c r="A6088" s="96">
        <v>68946.091575269995</v>
      </c>
      <c r="B6088" s="88">
        <f t="shared" si="142"/>
        <v>31.053908424730011</v>
      </c>
      <c r="C6088" s="96">
        <v>1058.1509999739999</v>
      </c>
    </row>
    <row r="6089" spans="1:3" x14ac:dyDescent="0.25">
      <c r="A6089" s="96">
        <v>68948.195049789996</v>
      </c>
      <c r="B6089" s="88">
        <f t="shared" si="142"/>
        <v>31.051804950209998</v>
      </c>
      <c r="C6089" s="96">
        <v>1058.284000009</v>
      </c>
    </row>
    <row r="6090" spans="1:3" x14ac:dyDescent="0.25">
      <c r="A6090" s="96">
        <v>68949.14277654</v>
      </c>
      <c r="B6090" s="88">
        <f t="shared" si="142"/>
        <v>31.05085722346</v>
      </c>
      <c r="C6090" s="96">
        <v>1058.406999968</v>
      </c>
    </row>
    <row r="6091" spans="1:3" x14ac:dyDescent="0.25">
      <c r="A6091" s="96">
        <v>68950.298246999999</v>
      </c>
      <c r="B6091" s="88">
        <f t="shared" si="142"/>
        <v>31.049701753000008</v>
      </c>
      <c r="C6091" s="96">
        <v>1058.4890000339999</v>
      </c>
    </row>
    <row r="6092" spans="1:3" x14ac:dyDescent="0.25">
      <c r="A6092" s="96">
        <v>68954.616695799996</v>
      </c>
      <c r="B6092" s="88">
        <f t="shared" si="142"/>
        <v>31.045383304200001</v>
      </c>
      <c r="C6092" s="96">
        <v>1058.7219999920001</v>
      </c>
    </row>
    <row r="6093" spans="1:3" x14ac:dyDescent="0.25">
      <c r="A6093" s="96">
        <v>68956.607335149994</v>
      </c>
      <c r="B6093" s="88">
        <f t="shared" si="142"/>
        <v>31.043392664850003</v>
      </c>
      <c r="C6093" s="96">
        <v>1058.738999981</v>
      </c>
    </row>
    <row r="6094" spans="1:3" x14ac:dyDescent="0.25">
      <c r="A6094" s="96">
        <v>68958.709777769996</v>
      </c>
      <c r="B6094" s="88">
        <f t="shared" si="142"/>
        <v>31.041290222230003</v>
      </c>
      <c r="C6094" s="96">
        <v>1058.9700000170001</v>
      </c>
    </row>
    <row r="6095" spans="1:3" x14ac:dyDescent="0.25">
      <c r="A6095" s="96">
        <v>68960.813024069997</v>
      </c>
      <c r="B6095" s="88">
        <f t="shared" si="142"/>
        <v>31.039186975930008</v>
      </c>
      <c r="C6095" s="96">
        <v>1059.2599999900001</v>
      </c>
    </row>
    <row r="6096" spans="1:3" x14ac:dyDescent="0.25">
      <c r="A6096" s="96">
        <v>68964.107024070006</v>
      </c>
      <c r="B6096" s="88">
        <f t="shared" si="142"/>
        <v>31.035892975929997</v>
      </c>
      <c r="C6096" s="96">
        <v>1059.5329999739999</v>
      </c>
    </row>
    <row r="6097" spans="1:3" x14ac:dyDescent="0.25">
      <c r="A6097" s="96">
        <v>68965.018953899998</v>
      </c>
      <c r="B6097" s="88">
        <f t="shared" si="142"/>
        <v>31.0349810461</v>
      </c>
      <c r="C6097" s="96">
        <v>1059.668999985</v>
      </c>
    </row>
    <row r="6098" spans="1:3" x14ac:dyDescent="0.25">
      <c r="A6098" s="96">
        <v>68969.225199370005</v>
      </c>
      <c r="B6098" s="88">
        <f t="shared" si="142"/>
        <v>31.030774800629999</v>
      </c>
      <c r="C6098" s="96">
        <v>1060.5469999649999</v>
      </c>
    </row>
    <row r="6099" spans="1:3" x14ac:dyDescent="0.25">
      <c r="A6099" s="96">
        <v>68972.218974250005</v>
      </c>
      <c r="B6099" s="88">
        <f t="shared" si="142"/>
        <v>31.027781025749988</v>
      </c>
      <c r="C6099" s="96">
        <v>1060.6489999959999</v>
      </c>
    </row>
    <row r="6100" spans="1:3" x14ac:dyDescent="0.25">
      <c r="A6100" s="96">
        <v>68973.431703809998</v>
      </c>
      <c r="B6100" s="88">
        <f t="shared" si="142"/>
        <v>31.026568296190007</v>
      </c>
      <c r="C6100" s="96">
        <v>1060.622999985</v>
      </c>
    </row>
    <row r="6101" spans="1:3" x14ac:dyDescent="0.25">
      <c r="A6101" s="96">
        <v>68975.534891870004</v>
      </c>
      <c r="B6101" s="88">
        <f t="shared" si="142"/>
        <v>31.024465108130002</v>
      </c>
      <c r="C6101" s="96">
        <v>1061.0550000149999</v>
      </c>
    </row>
    <row r="6102" spans="1:3" x14ac:dyDescent="0.25">
      <c r="A6102" s="96">
        <v>68977.225341810001</v>
      </c>
      <c r="B6102" s="88">
        <f t="shared" si="142"/>
        <v>31.022774658190002</v>
      </c>
      <c r="C6102" s="96">
        <v>1061.3499999789999</v>
      </c>
    </row>
    <row r="6103" spans="1:3" x14ac:dyDescent="0.25">
      <c r="A6103" s="96">
        <v>68977.638211040001</v>
      </c>
      <c r="B6103" s="88">
        <f t="shared" si="142"/>
        <v>31.022361788959998</v>
      </c>
      <c r="C6103" s="96">
        <v>1061.3870000280001</v>
      </c>
    </row>
    <row r="6104" spans="1:3" x14ac:dyDescent="0.25">
      <c r="A6104" s="96">
        <v>68979.741140889993</v>
      </c>
      <c r="B6104" s="88">
        <f t="shared" si="142"/>
        <v>31.020258859110001</v>
      </c>
      <c r="C6104" s="96">
        <v>1061.7539999820001</v>
      </c>
    </row>
    <row r="6105" spans="1:3" x14ac:dyDescent="0.25">
      <c r="A6105" s="96">
        <v>68982.658149299998</v>
      </c>
      <c r="B6105" s="88">
        <f t="shared" si="142"/>
        <v>31.017341850700006</v>
      </c>
      <c r="C6105" s="96">
        <v>1061.8279999870001</v>
      </c>
    </row>
    <row r="6106" spans="1:3" x14ac:dyDescent="0.25">
      <c r="A6106" s="96">
        <v>68983.947133780006</v>
      </c>
      <c r="B6106" s="88">
        <f t="shared" si="142"/>
        <v>31.016052866219994</v>
      </c>
      <c r="C6106" s="96">
        <v>1061.9759999959999</v>
      </c>
    </row>
    <row r="6107" spans="1:3" x14ac:dyDescent="0.25">
      <c r="A6107" s="96">
        <v>68984.935951759995</v>
      </c>
      <c r="B6107" s="88">
        <f t="shared" si="142"/>
        <v>31.015064048240006</v>
      </c>
      <c r="C6107" s="96">
        <v>1062.2779999669999</v>
      </c>
    </row>
    <row r="6108" spans="1:3" x14ac:dyDescent="0.25">
      <c r="A6108" s="96">
        <v>68986.049623619998</v>
      </c>
      <c r="B6108" s="88">
        <f t="shared" si="142"/>
        <v>31.013950376379995</v>
      </c>
      <c r="C6108" s="96">
        <v>1062.6400000230001</v>
      </c>
    </row>
    <row r="6109" spans="1:3" x14ac:dyDescent="0.25">
      <c r="A6109" s="96">
        <v>68987.844019330005</v>
      </c>
      <c r="B6109" s="88">
        <f t="shared" si="142"/>
        <v>31.012155980670002</v>
      </c>
      <c r="C6109" s="96">
        <v>1062.6330000160001</v>
      </c>
    </row>
    <row r="6110" spans="1:3" x14ac:dyDescent="0.25">
      <c r="A6110" s="96">
        <v>68988.152838049995</v>
      </c>
      <c r="B6110" s="88">
        <f t="shared" si="142"/>
        <v>31.011847161950001</v>
      </c>
      <c r="C6110" s="96">
        <v>1062.624999955</v>
      </c>
    </row>
    <row r="6111" spans="1:3" x14ac:dyDescent="0.25">
      <c r="A6111" s="96">
        <v>68990.255974999993</v>
      </c>
      <c r="B6111" s="88">
        <f t="shared" si="142"/>
        <v>31.009744025000003</v>
      </c>
      <c r="C6111" s="96">
        <v>1063.128000014</v>
      </c>
    </row>
    <row r="6112" spans="1:3" x14ac:dyDescent="0.25">
      <c r="A6112" s="96">
        <v>68992.359721179993</v>
      </c>
      <c r="B6112" s="88">
        <f t="shared" si="142"/>
        <v>31.007640278820006</v>
      </c>
      <c r="C6112" s="96">
        <v>1063.4659999800001</v>
      </c>
    </row>
    <row r="6113" spans="1:3" x14ac:dyDescent="0.25">
      <c r="A6113" s="96">
        <v>68993.710413590001</v>
      </c>
      <c r="B6113" s="88">
        <f t="shared" si="142"/>
        <v>31.006289586410006</v>
      </c>
      <c r="C6113" s="96">
        <v>1063.613000028</v>
      </c>
    </row>
    <row r="6114" spans="1:3" x14ac:dyDescent="0.25">
      <c r="A6114" s="96">
        <v>68994.462557859995</v>
      </c>
      <c r="B6114" s="88">
        <f t="shared" si="142"/>
        <v>31.00553744214001</v>
      </c>
      <c r="C6114" s="96">
        <v>1063.6949999999999</v>
      </c>
    </row>
    <row r="6115" spans="1:3" x14ac:dyDescent="0.25">
      <c r="A6115" s="96">
        <v>68996.56561587</v>
      </c>
      <c r="B6115" s="88">
        <f t="shared" si="142"/>
        <v>31.003434384130003</v>
      </c>
      <c r="C6115" s="96">
        <v>1063.82600002</v>
      </c>
    </row>
    <row r="6116" spans="1:3" x14ac:dyDescent="0.25">
      <c r="A6116" s="96">
        <v>69000.290439889999</v>
      </c>
      <c r="B6116" s="88">
        <f t="shared" si="142"/>
        <v>30.999709560110006</v>
      </c>
      <c r="C6116" s="96">
        <v>1064.378999993</v>
      </c>
    </row>
    <row r="6117" spans="1:3" x14ac:dyDescent="0.25">
      <c r="A6117" s="96">
        <v>69002.6324399</v>
      </c>
      <c r="B6117" s="88">
        <f t="shared" si="142"/>
        <v>30.997367560100002</v>
      </c>
      <c r="C6117" s="96">
        <v>1064.615000021</v>
      </c>
    </row>
    <row r="6118" spans="1:3" x14ac:dyDescent="0.25">
      <c r="A6118" s="96">
        <v>69002.874596869995</v>
      </c>
      <c r="B6118" s="88">
        <f t="shared" si="142"/>
        <v>30.997125403129999</v>
      </c>
      <c r="C6118" s="96">
        <v>1064.6580000219999</v>
      </c>
    </row>
    <row r="6119" spans="1:3" x14ac:dyDescent="0.25">
      <c r="A6119" s="96">
        <v>69004.977695769994</v>
      </c>
      <c r="B6119" s="88">
        <f t="shared" si="142"/>
        <v>30.995022304230005</v>
      </c>
      <c r="C6119" s="96">
        <v>1065.1430000360001</v>
      </c>
    </row>
    <row r="6120" spans="1:3" x14ac:dyDescent="0.25">
      <c r="A6120" s="96">
        <v>69007.329641780001</v>
      </c>
      <c r="B6120" s="88">
        <f t="shared" si="142"/>
        <v>30.992670358219996</v>
      </c>
      <c r="C6120" s="96">
        <v>1065.34400003</v>
      </c>
    </row>
    <row r="6121" spans="1:3" x14ac:dyDescent="0.25">
      <c r="A6121" s="96">
        <v>69009.183646089994</v>
      </c>
      <c r="B6121" s="88">
        <f t="shared" si="142"/>
        <v>30.990816353910006</v>
      </c>
      <c r="C6121" s="96">
        <v>1065.6559999850001</v>
      </c>
    </row>
    <row r="6122" spans="1:3" x14ac:dyDescent="0.25">
      <c r="A6122" s="96">
        <v>69011.287298149997</v>
      </c>
      <c r="B6122" s="88">
        <f t="shared" si="142"/>
        <v>30.988712701850005</v>
      </c>
      <c r="C6122" s="96">
        <v>1065.798000041</v>
      </c>
    </row>
    <row r="6123" spans="1:3" x14ac:dyDescent="0.25">
      <c r="A6123" s="96">
        <v>69012.899714040002</v>
      </c>
      <c r="B6123" s="88">
        <f t="shared" si="142"/>
        <v>30.987100285959997</v>
      </c>
      <c r="C6123" s="96">
        <v>1065.9830000070001</v>
      </c>
    </row>
    <row r="6124" spans="1:3" x14ac:dyDescent="0.25">
      <c r="A6124" s="96">
        <v>69014.355918009998</v>
      </c>
      <c r="B6124" s="88">
        <f t="shared" si="142"/>
        <v>30.985644081990003</v>
      </c>
      <c r="C6124" s="96">
        <v>1066.055999957</v>
      </c>
    </row>
    <row r="6125" spans="1:3" x14ac:dyDescent="0.25">
      <c r="A6125" s="96">
        <v>69017.59517611</v>
      </c>
      <c r="B6125" s="88">
        <f t="shared" si="142"/>
        <v>30.982404823889993</v>
      </c>
      <c r="C6125" s="96">
        <v>1066.160000004</v>
      </c>
    </row>
    <row r="6126" spans="1:3" x14ac:dyDescent="0.25">
      <c r="A6126" s="96">
        <v>69019.698297590003</v>
      </c>
      <c r="B6126" s="88">
        <f t="shared" si="142"/>
        <v>30.980301702410003</v>
      </c>
      <c r="C6126" s="96">
        <v>1066.501000039</v>
      </c>
    </row>
    <row r="6127" spans="1:3" x14ac:dyDescent="0.25">
      <c r="A6127" s="96">
        <v>69021.801419089999</v>
      </c>
      <c r="B6127" s="88">
        <f t="shared" si="142"/>
        <v>30.978198580910004</v>
      </c>
      <c r="C6127" s="96">
        <v>1067.200000007</v>
      </c>
    </row>
    <row r="6128" spans="1:3" x14ac:dyDescent="0.25">
      <c r="A6128" s="96">
        <v>69023.278996160006</v>
      </c>
      <c r="B6128" s="88">
        <f t="shared" si="142"/>
        <v>30.976721003839998</v>
      </c>
      <c r="C6128" s="96">
        <v>1067.2959999929999</v>
      </c>
    </row>
    <row r="6129" spans="1:3" x14ac:dyDescent="0.25">
      <c r="A6129" s="96">
        <v>69023.904136140001</v>
      </c>
      <c r="B6129" s="88">
        <f t="shared" si="142"/>
        <v>30.976095863859996</v>
      </c>
      <c r="C6129" s="96">
        <v>1067.276000027</v>
      </c>
    </row>
    <row r="6130" spans="1:3" x14ac:dyDescent="0.25">
      <c r="A6130" s="96">
        <v>69025.860857120002</v>
      </c>
      <c r="B6130" s="88">
        <f t="shared" si="142"/>
        <v>30.974139142879991</v>
      </c>
      <c r="C6130" s="96">
        <v>1067.3709999580001</v>
      </c>
    </row>
    <row r="6131" spans="1:3" x14ac:dyDescent="0.25">
      <c r="A6131" s="96">
        <v>69026.007024830004</v>
      </c>
      <c r="B6131" s="88">
        <f t="shared" si="142"/>
        <v>30.973992975169992</v>
      </c>
      <c r="C6131" s="96">
        <v>1067.374000028</v>
      </c>
    </row>
    <row r="6132" spans="1:3" x14ac:dyDescent="0.25">
      <c r="A6132" s="96">
        <v>69032.316330109999</v>
      </c>
      <c r="B6132" s="88">
        <f t="shared" si="142"/>
        <v>30.967683669890008</v>
      </c>
      <c r="C6132" s="96">
        <v>1068.180999979</v>
      </c>
    </row>
    <row r="6133" spans="1:3" x14ac:dyDescent="0.25">
      <c r="A6133" s="96">
        <v>69036.522250800001</v>
      </c>
      <c r="B6133" s="88">
        <f t="shared" si="142"/>
        <v>30.963477749199996</v>
      </c>
      <c r="C6133" s="96">
        <v>1069.438000005</v>
      </c>
    </row>
    <row r="6134" spans="1:3" x14ac:dyDescent="0.25">
      <c r="A6134" s="96">
        <v>69038.625690379995</v>
      </c>
      <c r="B6134" s="88">
        <f t="shared" si="142"/>
        <v>30.961374309619998</v>
      </c>
      <c r="C6134" s="96">
        <v>1069.9830000100001</v>
      </c>
    </row>
    <row r="6135" spans="1:3" x14ac:dyDescent="0.25">
      <c r="A6135" s="96">
        <v>69040.729171779996</v>
      </c>
      <c r="B6135" s="88">
        <f t="shared" si="142"/>
        <v>30.959270828219999</v>
      </c>
      <c r="C6135" s="96">
        <v>1070.1819999889999</v>
      </c>
    </row>
    <row r="6136" spans="1:3" x14ac:dyDescent="0.25">
      <c r="A6136" s="96">
        <v>69042.831582300001</v>
      </c>
      <c r="B6136" s="88">
        <f t="shared" si="142"/>
        <v>30.957168417700004</v>
      </c>
      <c r="C6136" s="96">
        <v>1070.301999971</v>
      </c>
    </row>
    <row r="6137" spans="1:3" x14ac:dyDescent="0.25">
      <c r="A6137" s="96">
        <v>69047.038402000006</v>
      </c>
      <c r="B6137" s="88">
        <f t="shared" si="142"/>
        <v>30.952961597999987</v>
      </c>
      <c r="C6137" s="96">
        <v>1070.8150000129999</v>
      </c>
    </row>
    <row r="6138" spans="1:3" x14ac:dyDescent="0.25">
      <c r="A6138" s="96">
        <v>69049.491053830003</v>
      </c>
      <c r="B6138" s="88">
        <f t="shared" si="142"/>
        <v>30.950508946170004</v>
      </c>
      <c r="C6138" s="96">
        <v>1070.91599999</v>
      </c>
    </row>
    <row r="6139" spans="1:3" x14ac:dyDescent="0.25">
      <c r="A6139" s="96">
        <v>69053.347756699994</v>
      </c>
      <c r="B6139" s="88">
        <f t="shared" si="142"/>
        <v>30.946652243300008</v>
      </c>
      <c r="C6139" s="96">
        <v>1071.6069999900001</v>
      </c>
    </row>
    <row r="6140" spans="1:3" x14ac:dyDescent="0.25">
      <c r="A6140" s="96">
        <v>69053.993313819999</v>
      </c>
      <c r="B6140" s="88">
        <f t="shared" si="142"/>
        <v>30.946006686179999</v>
      </c>
      <c r="C6140" s="96">
        <v>1071.6049999740001</v>
      </c>
    </row>
    <row r="6141" spans="1:3" x14ac:dyDescent="0.25">
      <c r="A6141" s="96">
        <v>69055.450907039994</v>
      </c>
      <c r="B6141" s="88">
        <f t="shared" si="142"/>
        <v>30.944549092960003</v>
      </c>
      <c r="C6141" s="96">
        <v>1071.834999956</v>
      </c>
    </row>
    <row r="6142" spans="1:3" x14ac:dyDescent="0.25">
      <c r="A6142" s="96">
        <v>69057.553684729995</v>
      </c>
      <c r="B6142" s="88">
        <f t="shared" si="142"/>
        <v>30.942446315270004</v>
      </c>
      <c r="C6142" s="96">
        <v>1072.266999986</v>
      </c>
    </row>
    <row r="6143" spans="1:3" x14ac:dyDescent="0.25">
      <c r="A6143" s="96">
        <v>69059.941867500005</v>
      </c>
      <c r="B6143" s="88">
        <f t="shared" si="142"/>
        <v>30.940058132499999</v>
      </c>
      <c r="C6143" s="96">
        <v>1072.417999972</v>
      </c>
    </row>
    <row r="6144" spans="1:3" x14ac:dyDescent="0.25">
      <c r="A6144" s="96">
        <v>69061.760584090007</v>
      </c>
      <c r="B6144" s="88">
        <f t="shared" si="142"/>
        <v>30.93823941590999</v>
      </c>
      <c r="C6144" s="96">
        <v>1072.7809999880001</v>
      </c>
    </row>
    <row r="6145" spans="1:3" x14ac:dyDescent="0.25">
      <c r="A6145" s="96">
        <v>69064.197282060006</v>
      </c>
      <c r="B6145" s="88">
        <f t="shared" si="142"/>
        <v>30.935802717939993</v>
      </c>
      <c r="C6145" s="96">
        <v>1073.0260000379999</v>
      </c>
    </row>
    <row r="6146" spans="1:3" x14ac:dyDescent="0.25">
      <c r="A6146" s="96">
        <v>69069.328296089996</v>
      </c>
      <c r="B6146" s="88">
        <f t="shared" si="142"/>
        <v>30.930671703910008</v>
      </c>
      <c r="C6146" s="96">
        <v>1073.0980000269999</v>
      </c>
    </row>
    <row r="6147" spans="1:3" x14ac:dyDescent="0.25">
      <c r="A6147" s="96">
        <v>69070.172984189994</v>
      </c>
      <c r="B6147" s="88">
        <f t="shared" si="142"/>
        <v>30.929827015810005</v>
      </c>
      <c r="C6147" s="96">
        <v>1073.0790000219999</v>
      </c>
    </row>
    <row r="6148" spans="1:3" x14ac:dyDescent="0.25">
      <c r="A6148" s="96">
        <v>69072.275992519993</v>
      </c>
      <c r="B6148" s="88">
        <f t="shared" si="142"/>
        <v>30.927724007480009</v>
      </c>
      <c r="C6148" s="96">
        <v>1073.3370000309999</v>
      </c>
    </row>
    <row r="6149" spans="1:3" x14ac:dyDescent="0.25">
      <c r="A6149" s="96">
        <v>69074.378412320002</v>
      </c>
      <c r="B6149" s="88">
        <f t="shared" ref="B6149:B6212" si="143">100-A6149/1000</f>
        <v>30.925621587679998</v>
      </c>
      <c r="C6149" s="96">
        <v>1073.734999988</v>
      </c>
    </row>
    <row r="6150" spans="1:3" x14ac:dyDescent="0.25">
      <c r="A6150" s="96">
        <v>69076.482229090005</v>
      </c>
      <c r="B6150" s="88">
        <f t="shared" si="143"/>
        <v>30.923517770909996</v>
      </c>
      <c r="C6150" s="96">
        <v>1074.2070000430001</v>
      </c>
    </row>
    <row r="6151" spans="1:3" x14ac:dyDescent="0.25">
      <c r="A6151" s="96">
        <v>69077.731358789999</v>
      </c>
      <c r="B6151" s="88">
        <f t="shared" si="143"/>
        <v>30.922268641209996</v>
      </c>
      <c r="C6151" s="96">
        <v>1074.298999999</v>
      </c>
    </row>
    <row r="6152" spans="1:3" x14ac:dyDescent="0.25">
      <c r="A6152" s="96">
        <v>69078.585483479997</v>
      </c>
      <c r="B6152" s="88">
        <f t="shared" si="143"/>
        <v>30.921414516520002</v>
      </c>
      <c r="C6152" s="96">
        <v>1074.303000029</v>
      </c>
    </row>
    <row r="6153" spans="1:3" x14ac:dyDescent="0.25">
      <c r="A6153" s="96">
        <v>69080.688550289997</v>
      </c>
      <c r="B6153" s="88">
        <f t="shared" si="143"/>
        <v>30.919311449710008</v>
      </c>
      <c r="C6153" s="96">
        <v>1075.0449999980001</v>
      </c>
    </row>
    <row r="6154" spans="1:3" x14ac:dyDescent="0.25">
      <c r="A6154" s="96">
        <v>69081.132258529993</v>
      </c>
      <c r="B6154" s="88">
        <f t="shared" si="143"/>
        <v>30.918867741470009</v>
      </c>
      <c r="C6154" s="96">
        <v>1075.087000038</v>
      </c>
    </row>
    <row r="6155" spans="1:3" x14ac:dyDescent="0.25">
      <c r="A6155" s="96">
        <v>69082.790842260001</v>
      </c>
      <c r="B6155" s="88">
        <f t="shared" si="143"/>
        <v>30.917209157740004</v>
      </c>
      <c r="C6155" s="96">
        <v>1075.1769999789999</v>
      </c>
    </row>
    <row r="6156" spans="1:3" x14ac:dyDescent="0.25">
      <c r="A6156" s="96">
        <v>69084.954646779996</v>
      </c>
      <c r="B6156" s="88">
        <f t="shared" si="143"/>
        <v>30.915045353220009</v>
      </c>
      <c r="C6156" s="96">
        <v>1075.7590000329999</v>
      </c>
    </row>
    <row r="6157" spans="1:3" x14ac:dyDescent="0.25">
      <c r="A6157" s="96">
        <v>69089.108845259994</v>
      </c>
      <c r="B6157" s="88">
        <f t="shared" si="143"/>
        <v>30.91089115474</v>
      </c>
      <c r="C6157" s="96">
        <v>1075.8310000229999</v>
      </c>
    </row>
    <row r="6158" spans="1:3" x14ac:dyDescent="0.25">
      <c r="A6158" s="96">
        <v>69091.202838569996</v>
      </c>
      <c r="B6158" s="88">
        <f t="shared" si="143"/>
        <v>30.908797161430002</v>
      </c>
      <c r="C6158" s="96">
        <v>1075.895000044</v>
      </c>
    </row>
    <row r="6159" spans="1:3" x14ac:dyDescent="0.25">
      <c r="A6159" s="96">
        <v>69093.306233209994</v>
      </c>
      <c r="B6159" s="88">
        <f t="shared" si="143"/>
        <v>30.906693766789999</v>
      </c>
      <c r="C6159" s="96">
        <v>1076.1909999699999</v>
      </c>
    </row>
    <row r="6160" spans="1:3" x14ac:dyDescent="0.25">
      <c r="A6160" s="96">
        <v>69094.462358200006</v>
      </c>
      <c r="B6160" s="88">
        <f t="shared" si="143"/>
        <v>30.905537641799995</v>
      </c>
      <c r="C6160" s="96">
        <v>1076.6340000370001</v>
      </c>
    </row>
    <row r="6161" spans="1:3" x14ac:dyDescent="0.25">
      <c r="A6161" s="96">
        <v>69095.409608960006</v>
      </c>
      <c r="B6161" s="88">
        <f t="shared" si="143"/>
        <v>30.904590391039989</v>
      </c>
      <c r="C6161" s="96">
        <v>1076.9959999990001</v>
      </c>
    </row>
    <row r="6162" spans="1:3" x14ac:dyDescent="0.25">
      <c r="A6162" s="96">
        <v>69098.142323730004</v>
      </c>
      <c r="B6162" s="88">
        <f t="shared" si="143"/>
        <v>30.901857676269998</v>
      </c>
      <c r="C6162" s="96">
        <v>1077.124000043</v>
      </c>
    </row>
    <row r="6163" spans="1:3" x14ac:dyDescent="0.25">
      <c r="A6163" s="96">
        <v>69099.616086599999</v>
      </c>
      <c r="B6163" s="88">
        <f t="shared" si="143"/>
        <v>30.900383913400006</v>
      </c>
      <c r="C6163" s="96">
        <v>1077.2270000349999</v>
      </c>
    </row>
    <row r="6164" spans="1:3" x14ac:dyDescent="0.25">
      <c r="A6164" s="96">
        <v>69103.821776319994</v>
      </c>
      <c r="B6164" s="88">
        <f t="shared" si="143"/>
        <v>30.89617822368001</v>
      </c>
      <c r="C6164" s="96">
        <v>1077.6879999600001</v>
      </c>
    </row>
    <row r="6165" spans="1:3" x14ac:dyDescent="0.25">
      <c r="A6165" s="96">
        <v>69108.027988989998</v>
      </c>
      <c r="B6165" s="88">
        <f t="shared" si="143"/>
        <v>30.891972011009997</v>
      </c>
      <c r="C6165" s="96">
        <v>1077.846000046</v>
      </c>
    </row>
    <row r="6166" spans="1:3" x14ac:dyDescent="0.25">
      <c r="A6166" s="96">
        <v>69109.366600580004</v>
      </c>
      <c r="B6166" s="88">
        <f t="shared" si="143"/>
        <v>30.890633399419997</v>
      </c>
      <c r="C6166" s="96">
        <v>1078.0579999829999</v>
      </c>
    </row>
    <row r="6167" spans="1:3" x14ac:dyDescent="0.25">
      <c r="A6167" s="96">
        <v>69110.131486190003</v>
      </c>
      <c r="B6167" s="88">
        <f t="shared" si="143"/>
        <v>30.889868513810001</v>
      </c>
      <c r="C6167" s="96">
        <v>1078.031999972</v>
      </c>
    </row>
    <row r="6168" spans="1:3" x14ac:dyDescent="0.25">
      <c r="A6168" s="96">
        <v>69112.234100040005</v>
      </c>
      <c r="B6168" s="88">
        <f t="shared" si="143"/>
        <v>30.887765899960002</v>
      </c>
      <c r="C6168" s="96">
        <v>1078.375000022</v>
      </c>
    </row>
    <row r="6169" spans="1:3" x14ac:dyDescent="0.25">
      <c r="A6169" s="96">
        <v>69113.50048427</v>
      </c>
      <c r="B6169" s="88">
        <f t="shared" si="143"/>
        <v>30.886499515729994</v>
      </c>
      <c r="C6169" s="96">
        <v>1079.202999994</v>
      </c>
    </row>
    <row r="6170" spans="1:3" x14ac:dyDescent="0.25">
      <c r="A6170" s="96">
        <v>69114.337637179997</v>
      </c>
      <c r="B6170" s="88">
        <f t="shared" si="143"/>
        <v>30.88566236282</v>
      </c>
      <c r="C6170" s="96">
        <v>1079.3500000419999</v>
      </c>
    </row>
    <row r="6171" spans="1:3" x14ac:dyDescent="0.25">
      <c r="A6171" s="96">
        <v>69119.658057649998</v>
      </c>
      <c r="B6171" s="88">
        <f t="shared" si="143"/>
        <v>30.88034194235</v>
      </c>
      <c r="C6171" s="96">
        <v>1079.583999962</v>
      </c>
    </row>
    <row r="6172" spans="1:3" x14ac:dyDescent="0.25">
      <c r="A6172" s="96">
        <v>69120.647121849994</v>
      </c>
      <c r="B6172" s="88">
        <f t="shared" si="143"/>
        <v>30.879352878150002</v>
      </c>
      <c r="C6172" s="96">
        <v>1079.7120000049999</v>
      </c>
    </row>
    <row r="6173" spans="1:3" x14ac:dyDescent="0.25">
      <c r="A6173" s="96">
        <v>69127.442420010004</v>
      </c>
      <c r="B6173" s="88">
        <f t="shared" si="143"/>
        <v>30.872557579990001</v>
      </c>
      <c r="C6173" s="96">
        <v>1080.3520000349999</v>
      </c>
    </row>
    <row r="6174" spans="1:3" x14ac:dyDescent="0.25">
      <c r="A6174" s="96">
        <v>69129.059328789997</v>
      </c>
      <c r="B6174" s="88">
        <f t="shared" si="143"/>
        <v>30.870940671210008</v>
      </c>
      <c r="C6174" s="96">
        <v>1080.4939999989999</v>
      </c>
    </row>
    <row r="6175" spans="1:3" x14ac:dyDescent="0.25">
      <c r="A6175" s="96">
        <v>69131.563345160001</v>
      </c>
      <c r="B6175" s="88">
        <f t="shared" si="143"/>
        <v>30.868436654839996</v>
      </c>
      <c r="C6175" s="96">
        <v>1080.7549999840001</v>
      </c>
    </row>
    <row r="6176" spans="1:3" x14ac:dyDescent="0.25">
      <c r="A6176" s="96">
        <v>69133.265887369998</v>
      </c>
      <c r="B6176" s="88">
        <f t="shared" si="143"/>
        <v>30.866734112629999</v>
      </c>
      <c r="C6176" s="96">
        <v>1080.9439999799999</v>
      </c>
    </row>
    <row r="6177" spans="1:3" x14ac:dyDescent="0.25">
      <c r="A6177" s="96">
        <v>69134.973348950007</v>
      </c>
      <c r="B6177" s="88">
        <f t="shared" si="143"/>
        <v>30.865026651049988</v>
      </c>
      <c r="C6177" s="96">
        <v>1081.5039999600001</v>
      </c>
    </row>
    <row r="6178" spans="1:3" x14ac:dyDescent="0.25">
      <c r="A6178" s="96">
        <v>69135.368763909995</v>
      </c>
      <c r="B6178" s="88">
        <f t="shared" si="143"/>
        <v>30.864631236090005</v>
      </c>
      <c r="C6178" s="96">
        <v>1081.5899999630001</v>
      </c>
    </row>
    <row r="6179" spans="1:3" x14ac:dyDescent="0.25">
      <c r="A6179" s="96">
        <v>69137.472422630002</v>
      </c>
      <c r="B6179" s="88">
        <f t="shared" si="143"/>
        <v>30.862527577370003</v>
      </c>
      <c r="C6179" s="96">
        <v>1082.251999974</v>
      </c>
    </row>
    <row r="6180" spans="1:3" x14ac:dyDescent="0.25">
      <c r="A6180" s="96">
        <v>69139.94249632</v>
      </c>
      <c r="B6180" s="88">
        <f t="shared" si="143"/>
        <v>30.860057503679997</v>
      </c>
      <c r="C6180" s="96">
        <v>1082.2849999929999</v>
      </c>
    </row>
    <row r="6181" spans="1:3" x14ac:dyDescent="0.25">
      <c r="A6181" s="96">
        <v>69141.678706270002</v>
      </c>
      <c r="B6181" s="88">
        <f t="shared" si="143"/>
        <v>30.85832129373</v>
      </c>
      <c r="C6181" s="96">
        <v>1082.344999984</v>
      </c>
    </row>
    <row r="6182" spans="1:3" x14ac:dyDescent="0.25">
      <c r="A6182" s="96">
        <v>69143.780981229997</v>
      </c>
      <c r="B6182" s="88">
        <f t="shared" si="143"/>
        <v>30.856219018770005</v>
      </c>
      <c r="C6182" s="96">
        <v>1082.5260000119999</v>
      </c>
    </row>
    <row r="6183" spans="1:3" x14ac:dyDescent="0.25">
      <c r="A6183" s="96">
        <v>69145.883649299998</v>
      </c>
      <c r="B6183" s="88">
        <f t="shared" si="143"/>
        <v>30.854116350699996</v>
      </c>
      <c r="C6183" s="96">
        <v>1082.7799999900001</v>
      </c>
    </row>
    <row r="6184" spans="1:3" x14ac:dyDescent="0.25">
      <c r="A6184" s="96">
        <v>69147.986328059997</v>
      </c>
      <c r="B6184" s="88">
        <f t="shared" si="143"/>
        <v>30.85201367194</v>
      </c>
      <c r="C6184" s="96">
        <v>1083.014999963</v>
      </c>
    </row>
    <row r="6185" spans="1:3" x14ac:dyDescent="0.25">
      <c r="A6185" s="96">
        <v>69150.089861279994</v>
      </c>
      <c r="B6185" s="88">
        <f t="shared" si="143"/>
        <v>30.849910138720006</v>
      </c>
      <c r="C6185" s="96">
        <v>1083.5889999569999</v>
      </c>
    </row>
    <row r="6186" spans="1:3" x14ac:dyDescent="0.25">
      <c r="A6186" s="96">
        <v>69153.182785459998</v>
      </c>
      <c r="B6186" s="88">
        <f t="shared" si="143"/>
        <v>30.846817214539996</v>
      </c>
      <c r="C6186" s="96">
        <v>1084.035999961</v>
      </c>
    </row>
    <row r="6187" spans="1:3" x14ac:dyDescent="0.25">
      <c r="A6187" s="96">
        <v>69154.296298820002</v>
      </c>
      <c r="B6187" s="88">
        <f t="shared" si="143"/>
        <v>30.84570370118</v>
      </c>
      <c r="C6187" s="96">
        <v>1084.300000016</v>
      </c>
    </row>
    <row r="6188" spans="1:3" x14ac:dyDescent="0.25">
      <c r="A6188" s="96">
        <v>69156.397381639996</v>
      </c>
      <c r="B6188" s="88">
        <f t="shared" si="143"/>
        <v>30.843602618360009</v>
      </c>
      <c r="C6188" s="96">
        <v>1084.6490000189999</v>
      </c>
    </row>
    <row r="6189" spans="1:3" x14ac:dyDescent="0.25">
      <c r="A6189" s="96">
        <v>69158.804383499999</v>
      </c>
      <c r="B6189" s="88">
        <f t="shared" si="143"/>
        <v>30.841195616500002</v>
      </c>
      <c r="C6189" s="96">
        <v>1084.7330000070001</v>
      </c>
    </row>
    <row r="6190" spans="1:3" x14ac:dyDescent="0.25">
      <c r="A6190" s="96">
        <v>69160.603174210002</v>
      </c>
      <c r="B6190" s="88">
        <f t="shared" si="143"/>
        <v>30.839396825790004</v>
      </c>
      <c r="C6190" s="96">
        <v>1085.0419999850001</v>
      </c>
    </row>
    <row r="6191" spans="1:3" x14ac:dyDescent="0.25">
      <c r="A6191" s="96">
        <v>69162.706511779994</v>
      </c>
      <c r="B6191" s="88">
        <f t="shared" si="143"/>
        <v>30.837293488220013</v>
      </c>
      <c r="C6191" s="96">
        <v>1085.1060000059999</v>
      </c>
    </row>
    <row r="6192" spans="1:3" x14ac:dyDescent="0.25">
      <c r="A6192" s="96">
        <v>69163.174875969999</v>
      </c>
      <c r="B6192" s="88">
        <f t="shared" si="143"/>
        <v>30.83682512403</v>
      </c>
      <c r="C6192" s="96">
        <v>1085.1739999649999</v>
      </c>
    </row>
    <row r="6193" spans="1:3" x14ac:dyDescent="0.25">
      <c r="A6193" s="96">
        <v>69164.809002039998</v>
      </c>
      <c r="B6193" s="88">
        <f t="shared" si="143"/>
        <v>30.835190997959998</v>
      </c>
      <c r="C6193" s="96">
        <v>1085.4570000250001</v>
      </c>
    </row>
    <row r="6194" spans="1:3" x14ac:dyDescent="0.25">
      <c r="A6194" s="96">
        <v>69166.901721319999</v>
      </c>
      <c r="B6194" s="88">
        <f t="shared" si="143"/>
        <v>30.833098278679998</v>
      </c>
      <c r="C6194" s="96">
        <v>1085.9389999699999</v>
      </c>
    </row>
    <row r="6195" spans="1:3" x14ac:dyDescent="0.25">
      <c r="A6195" s="96">
        <v>69169.005276650001</v>
      </c>
      <c r="B6195" s="88">
        <f t="shared" si="143"/>
        <v>30.830994723350003</v>
      </c>
      <c r="C6195" s="96">
        <v>1086.3379999809999</v>
      </c>
    </row>
    <row r="6196" spans="1:3" x14ac:dyDescent="0.25">
      <c r="A6196" s="96">
        <v>69171.108196510002</v>
      </c>
      <c r="B6196" s="88">
        <f t="shared" si="143"/>
        <v>30.828891803489995</v>
      </c>
      <c r="C6196" s="96">
        <v>1086.6720000099999</v>
      </c>
    </row>
    <row r="6197" spans="1:3" x14ac:dyDescent="0.25">
      <c r="A6197" s="96">
        <v>69172.563875399996</v>
      </c>
      <c r="B6197" s="88">
        <f t="shared" si="143"/>
        <v>30.827436124599998</v>
      </c>
      <c r="C6197" s="96">
        <v>1086.777999979</v>
      </c>
    </row>
    <row r="6198" spans="1:3" x14ac:dyDescent="0.25">
      <c r="A6198" s="96">
        <v>69174.779285059994</v>
      </c>
      <c r="B6198" s="88">
        <f t="shared" si="143"/>
        <v>30.825220714940002</v>
      </c>
      <c r="C6198" s="96">
        <v>1086.794999968</v>
      </c>
    </row>
    <row r="6199" spans="1:3" x14ac:dyDescent="0.25">
      <c r="A6199" s="96">
        <v>69175.313859670001</v>
      </c>
      <c r="B6199" s="88">
        <f t="shared" si="143"/>
        <v>30.824686140330002</v>
      </c>
      <c r="C6199" s="96">
        <v>1086.9390000400001</v>
      </c>
    </row>
    <row r="6200" spans="1:3" x14ac:dyDescent="0.25">
      <c r="A6200" s="96">
        <v>69177.416802840002</v>
      </c>
      <c r="B6200" s="88">
        <f t="shared" si="143"/>
        <v>30.82258319716</v>
      </c>
      <c r="C6200" s="96">
        <v>1087.8089999589999</v>
      </c>
    </row>
    <row r="6201" spans="1:3" x14ac:dyDescent="0.25">
      <c r="A6201" s="96">
        <v>69179.262220129996</v>
      </c>
      <c r="B6201" s="88">
        <f t="shared" si="143"/>
        <v>30.820737779870001</v>
      </c>
      <c r="C6201" s="96">
        <v>1088.1130000390001</v>
      </c>
    </row>
    <row r="6202" spans="1:3" x14ac:dyDescent="0.25">
      <c r="A6202" s="96">
        <v>69179.520309269996</v>
      </c>
      <c r="B6202" s="88">
        <f t="shared" si="143"/>
        <v>30.820479690730011</v>
      </c>
      <c r="C6202" s="96">
        <v>1088.0970000100001</v>
      </c>
    </row>
    <row r="6203" spans="1:3" x14ac:dyDescent="0.25">
      <c r="A6203" s="96">
        <v>69181.62326742</v>
      </c>
      <c r="B6203" s="88">
        <f t="shared" si="143"/>
        <v>30.818376732580006</v>
      </c>
      <c r="C6203" s="96">
        <v>1088.4240000320001</v>
      </c>
    </row>
    <row r="6204" spans="1:3" x14ac:dyDescent="0.25">
      <c r="A6204" s="96">
        <v>69184.020987180003</v>
      </c>
      <c r="B6204" s="88">
        <f t="shared" si="143"/>
        <v>30.815979012819994</v>
      </c>
      <c r="C6204" s="96">
        <v>1088.6789999719999</v>
      </c>
    </row>
    <row r="6205" spans="1:3" x14ac:dyDescent="0.25">
      <c r="A6205" s="96">
        <v>69185.830042179994</v>
      </c>
      <c r="B6205" s="88">
        <f t="shared" si="143"/>
        <v>30.814169957819999</v>
      </c>
      <c r="C6205" s="96">
        <v>1089.0270000139999</v>
      </c>
    </row>
    <row r="6206" spans="1:3" x14ac:dyDescent="0.25">
      <c r="A6206" s="96">
        <v>69186.656020390001</v>
      </c>
      <c r="B6206" s="88">
        <f t="shared" si="143"/>
        <v>30.813343979609996</v>
      </c>
      <c r="C6206" s="96">
        <v>1089.53800004</v>
      </c>
    </row>
    <row r="6207" spans="1:3" x14ac:dyDescent="0.25">
      <c r="A6207" s="96">
        <v>69187.932409820001</v>
      </c>
      <c r="B6207" s="88">
        <f t="shared" si="143"/>
        <v>30.812067590179993</v>
      </c>
      <c r="C6207" s="96">
        <v>1090.1100000179999</v>
      </c>
    </row>
    <row r="6208" spans="1:3" x14ac:dyDescent="0.25">
      <c r="A6208" s="96">
        <v>69188.450577750002</v>
      </c>
      <c r="B6208" s="88">
        <f t="shared" si="143"/>
        <v>30.811549422249996</v>
      </c>
      <c r="C6208" s="96">
        <v>1090.1829999690001</v>
      </c>
    </row>
    <row r="6209" spans="1:3" x14ac:dyDescent="0.25">
      <c r="A6209" s="96">
        <v>69189.684082110005</v>
      </c>
      <c r="B6209" s="88">
        <f t="shared" si="143"/>
        <v>30.810315917889994</v>
      </c>
      <c r="C6209" s="96">
        <v>1090.2469999899999</v>
      </c>
    </row>
    <row r="6210" spans="1:3" x14ac:dyDescent="0.25">
      <c r="A6210" s="96">
        <v>69192.138792679994</v>
      </c>
      <c r="B6210" s="88">
        <f t="shared" si="143"/>
        <v>30.807861207320002</v>
      </c>
      <c r="C6210" s="96">
        <v>1090.5910000020001</v>
      </c>
    </row>
    <row r="6211" spans="1:3" x14ac:dyDescent="0.25">
      <c r="A6211" s="96">
        <v>69194.241205099999</v>
      </c>
      <c r="B6211" s="88">
        <f t="shared" si="143"/>
        <v>30.805758794900001</v>
      </c>
      <c r="C6211" s="96">
        <v>1090.719000045</v>
      </c>
    </row>
    <row r="6212" spans="1:3" x14ac:dyDescent="0.25">
      <c r="A6212" s="96">
        <v>69194.916397659996</v>
      </c>
      <c r="B6212" s="88">
        <f t="shared" si="143"/>
        <v>30.805083602340005</v>
      </c>
      <c r="C6212" s="96">
        <v>1090.8619999699999</v>
      </c>
    </row>
    <row r="6213" spans="1:3" x14ac:dyDescent="0.25">
      <c r="A6213" s="96">
        <v>69196.34498193</v>
      </c>
      <c r="B6213" s="88">
        <f t="shared" ref="B6213:B6276" si="144">100-A6213/1000</f>
        <v>30.803655018070003</v>
      </c>
      <c r="C6213" s="96">
        <v>1091.071999986</v>
      </c>
    </row>
    <row r="6214" spans="1:3" x14ac:dyDescent="0.25">
      <c r="A6214" s="96">
        <v>69199.928748949998</v>
      </c>
      <c r="B6214" s="88">
        <f t="shared" si="144"/>
        <v>30.800071251049999</v>
      </c>
      <c r="C6214" s="96">
        <v>1091.8139999550001</v>
      </c>
    </row>
    <row r="6215" spans="1:3" x14ac:dyDescent="0.25">
      <c r="A6215" s="96">
        <v>69201.361810009999</v>
      </c>
      <c r="B6215" s="88">
        <f t="shared" si="144"/>
        <v>30.798638189990001</v>
      </c>
      <c r="C6215" s="96">
        <v>1091.8969999809999</v>
      </c>
    </row>
    <row r="6216" spans="1:3" x14ac:dyDescent="0.25">
      <c r="A6216" s="96">
        <v>69202.653707830003</v>
      </c>
      <c r="B6216" s="88">
        <f t="shared" si="144"/>
        <v>30.797346292169991</v>
      </c>
      <c r="C6216" s="96">
        <v>1092.181999963</v>
      </c>
    </row>
    <row r="6217" spans="1:3" x14ac:dyDescent="0.25">
      <c r="A6217" s="96">
        <v>69204.757620379998</v>
      </c>
      <c r="B6217" s="88">
        <f t="shared" si="144"/>
        <v>30.795242379620007</v>
      </c>
      <c r="C6217" s="96">
        <v>1092.700999957</v>
      </c>
    </row>
    <row r="6218" spans="1:3" x14ac:dyDescent="0.25">
      <c r="A6218" s="96">
        <v>69206.860124119994</v>
      </c>
      <c r="B6218" s="88">
        <f t="shared" si="144"/>
        <v>30.793139875880001</v>
      </c>
      <c r="C6218" s="96">
        <v>1093.165000044</v>
      </c>
    </row>
    <row r="6219" spans="1:3" x14ac:dyDescent="0.25">
      <c r="A6219" s="96">
        <v>69208.963394199993</v>
      </c>
      <c r="B6219" s="88">
        <f t="shared" si="144"/>
        <v>30.791036605800002</v>
      </c>
      <c r="C6219" s="96">
        <v>1093.3889999800001</v>
      </c>
    </row>
    <row r="6220" spans="1:3" x14ac:dyDescent="0.25">
      <c r="A6220" s="96">
        <v>69211.072299360007</v>
      </c>
      <c r="B6220" s="88">
        <f t="shared" si="144"/>
        <v>30.788927700639988</v>
      </c>
      <c r="C6220" s="96">
        <v>1093.496999964</v>
      </c>
    </row>
    <row r="6221" spans="1:3" x14ac:dyDescent="0.25">
      <c r="A6221" s="96">
        <v>69213.750518360001</v>
      </c>
      <c r="B6221" s="88">
        <f t="shared" si="144"/>
        <v>30.786249481639999</v>
      </c>
      <c r="C6221" s="96">
        <v>1093.661000002</v>
      </c>
    </row>
    <row r="6222" spans="1:3" x14ac:dyDescent="0.25">
      <c r="A6222" s="96">
        <v>69215.272600159995</v>
      </c>
      <c r="B6222" s="88">
        <f t="shared" si="144"/>
        <v>30.784727399840008</v>
      </c>
      <c r="C6222" s="96">
        <v>1093.830000032</v>
      </c>
    </row>
    <row r="6223" spans="1:3" x14ac:dyDescent="0.25">
      <c r="A6223" s="96">
        <v>69217.375507909994</v>
      </c>
      <c r="B6223" s="88">
        <f t="shared" si="144"/>
        <v>30.782624492090008</v>
      </c>
      <c r="C6223" s="96">
        <v>1094.4239999910001</v>
      </c>
    </row>
    <row r="6224" spans="1:3" x14ac:dyDescent="0.25">
      <c r="A6224" s="96">
        <v>69219.057355109995</v>
      </c>
      <c r="B6224" s="88">
        <f t="shared" si="144"/>
        <v>30.780942644890004</v>
      </c>
      <c r="C6224" s="96">
        <v>1094.595999997</v>
      </c>
    </row>
    <row r="6225" spans="1:3" x14ac:dyDescent="0.25">
      <c r="A6225" s="96">
        <v>69219.478216129995</v>
      </c>
      <c r="B6225" s="88">
        <f t="shared" si="144"/>
        <v>30.78052178387</v>
      </c>
      <c r="C6225" s="96">
        <v>1094.6299999769999</v>
      </c>
    </row>
    <row r="6226" spans="1:3" x14ac:dyDescent="0.25">
      <c r="A6226" s="96">
        <v>69221.581665909995</v>
      </c>
      <c r="B6226" s="88">
        <f t="shared" si="144"/>
        <v>30.778418334090006</v>
      </c>
      <c r="C6226" s="96">
        <v>1095.176000036</v>
      </c>
    </row>
    <row r="6227" spans="1:3" x14ac:dyDescent="0.25">
      <c r="A6227" s="96">
        <v>69222.893980669993</v>
      </c>
      <c r="B6227" s="88">
        <f t="shared" si="144"/>
        <v>30.777106019330006</v>
      </c>
      <c r="C6227" s="96">
        <v>1095.248000026</v>
      </c>
    </row>
    <row r="6228" spans="1:3" x14ac:dyDescent="0.25">
      <c r="A6228" s="96">
        <v>69223.684692370007</v>
      </c>
      <c r="B6228" s="88">
        <f t="shared" si="144"/>
        <v>30.77631530763</v>
      </c>
      <c r="C6228" s="96">
        <v>1095.2569999550001</v>
      </c>
    </row>
    <row r="6229" spans="1:3" x14ac:dyDescent="0.25">
      <c r="A6229" s="96">
        <v>69225.091565850002</v>
      </c>
      <c r="B6229" s="88">
        <f t="shared" si="144"/>
        <v>30.774908434149992</v>
      </c>
      <c r="C6229" s="96">
        <v>1095.401000027</v>
      </c>
    </row>
    <row r="6230" spans="1:3" x14ac:dyDescent="0.25">
      <c r="A6230" s="96">
        <v>69225.788565850002</v>
      </c>
      <c r="B6230" s="88">
        <f t="shared" si="144"/>
        <v>30.774211434150004</v>
      </c>
      <c r="C6230" s="96">
        <v>1095.396000035</v>
      </c>
    </row>
    <row r="6231" spans="1:3" x14ac:dyDescent="0.25">
      <c r="A6231" s="96">
        <v>69227.891571800006</v>
      </c>
      <c r="B6231" s="88">
        <f t="shared" si="144"/>
        <v>30.772108428199999</v>
      </c>
      <c r="C6231" s="96">
        <v>1095.714999996</v>
      </c>
    </row>
    <row r="6232" spans="1:3" x14ac:dyDescent="0.25">
      <c r="A6232" s="96">
        <v>69229.993784200007</v>
      </c>
      <c r="B6232" s="88">
        <f t="shared" si="144"/>
        <v>30.770006215799995</v>
      </c>
      <c r="C6232" s="96">
        <v>1095.990999956</v>
      </c>
    </row>
    <row r="6233" spans="1:3" x14ac:dyDescent="0.25">
      <c r="A6233" s="96">
        <v>69232.094347220002</v>
      </c>
      <c r="B6233" s="88">
        <f t="shared" si="144"/>
        <v>30.767905652780001</v>
      </c>
      <c r="C6233" s="96">
        <v>1096.4790000390001</v>
      </c>
    </row>
    <row r="6234" spans="1:3" x14ac:dyDescent="0.25">
      <c r="A6234" s="96">
        <v>69238.492990989995</v>
      </c>
      <c r="B6234" s="88">
        <f t="shared" si="144"/>
        <v>30.761507009010003</v>
      </c>
      <c r="C6234" s="96">
        <v>1096.94600001</v>
      </c>
    </row>
    <row r="6235" spans="1:3" x14ac:dyDescent="0.25">
      <c r="A6235" s="96">
        <v>69240.506026749994</v>
      </c>
      <c r="B6235" s="88">
        <f t="shared" si="144"/>
        <v>30.759493973250002</v>
      </c>
      <c r="C6235" s="96">
        <v>1097.0170000380001</v>
      </c>
    </row>
    <row r="6236" spans="1:3" x14ac:dyDescent="0.25">
      <c r="A6236" s="96">
        <v>69244.713095209998</v>
      </c>
      <c r="B6236" s="88">
        <f t="shared" si="144"/>
        <v>30.755286904789997</v>
      </c>
      <c r="C6236" s="96">
        <v>1097.737999987</v>
      </c>
    </row>
    <row r="6237" spans="1:3" x14ac:dyDescent="0.25">
      <c r="A6237" s="96">
        <v>69246.815110430005</v>
      </c>
      <c r="B6237" s="88">
        <f t="shared" si="144"/>
        <v>30.753184889569994</v>
      </c>
      <c r="C6237" s="96">
        <v>1098.046000004</v>
      </c>
    </row>
    <row r="6238" spans="1:3" x14ac:dyDescent="0.25">
      <c r="A6238" s="96">
        <v>69248.918123750002</v>
      </c>
      <c r="B6238" s="88">
        <f t="shared" si="144"/>
        <v>30.751081876249998</v>
      </c>
      <c r="C6238" s="96">
        <v>1098.2169999549999</v>
      </c>
    </row>
    <row r="6239" spans="1:3" x14ac:dyDescent="0.25">
      <c r="A6239" s="96">
        <v>69250.605791070004</v>
      </c>
      <c r="B6239" s="88">
        <f t="shared" si="144"/>
        <v>30.749394208929999</v>
      </c>
      <c r="C6239" s="96">
        <v>1098.5000000150001</v>
      </c>
    </row>
    <row r="6240" spans="1:3" x14ac:dyDescent="0.25">
      <c r="A6240" s="96">
        <v>69251.021080129998</v>
      </c>
      <c r="B6240" s="88">
        <f t="shared" si="144"/>
        <v>30.748978919869998</v>
      </c>
      <c r="C6240" s="96">
        <v>1098.5410000009999</v>
      </c>
    </row>
    <row r="6241" spans="1:3" x14ac:dyDescent="0.25">
      <c r="A6241" s="96">
        <v>69253.118371000004</v>
      </c>
      <c r="B6241" s="88">
        <f t="shared" si="144"/>
        <v>30.746881629000001</v>
      </c>
      <c r="C6241" s="96">
        <v>1098.6179999819999</v>
      </c>
    </row>
    <row r="6242" spans="1:3" x14ac:dyDescent="0.25">
      <c r="A6242" s="96">
        <v>69255.491063349997</v>
      </c>
      <c r="B6242" s="88">
        <f t="shared" si="144"/>
        <v>30.744508936650007</v>
      </c>
      <c r="C6242" s="96">
        <v>1098.8770000449999</v>
      </c>
    </row>
    <row r="6243" spans="1:3" x14ac:dyDescent="0.25">
      <c r="A6243" s="96">
        <v>69257.703085960005</v>
      </c>
      <c r="B6243" s="88">
        <f t="shared" si="144"/>
        <v>30.742296914039997</v>
      </c>
      <c r="C6243" s="96">
        <v>1098.988000005</v>
      </c>
    </row>
    <row r="6244" spans="1:3" x14ac:dyDescent="0.25">
      <c r="A6244" s="96">
        <v>69260.454081400007</v>
      </c>
      <c r="B6244" s="88">
        <f t="shared" si="144"/>
        <v>30.739545918599987</v>
      </c>
      <c r="C6244" s="96">
        <v>1099.224999994</v>
      </c>
    </row>
    <row r="6245" spans="1:3" x14ac:dyDescent="0.25">
      <c r="A6245" s="96">
        <v>69261.531098120002</v>
      </c>
      <c r="B6245" s="88">
        <f t="shared" si="144"/>
        <v>30.738468901879997</v>
      </c>
      <c r="C6245" s="96">
        <v>1099.377000034</v>
      </c>
    </row>
    <row r="6246" spans="1:3" x14ac:dyDescent="0.25">
      <c r="A6246" s="96">
        <v>69263.633068869996</v>
      </c>
      <c r="B6246" s="88">
        <f t="shared" si="144"/>
        <v>30.736366931130007</v>
      </c>
      <c r="C6246" s="96">
        <v>1099.5780000279999</v>
      </c>
    </row>
    <row r="6247" spans="1:3" x14ac:dyDescent="0.25">
      <c r="A6247" s="96">
        <v>69267.839391960006</v>
      </c>
      <c r="B6247" s="88">
        <f t="shared" si="144"/>
        <v>30.73216060803999</v>
      </c>
      <c r="C6247" s="96">
        <v>1100.317999981</v>
      </c>
    </row>
    <row r="6248" spans="1:3" x14ac:dyDescent="0.25">
      <c r="A6248" s="96">
        <v>69269.503438229993</v>
      </c>
      <c r="B6248" s="88">
        <f t="shared" si="144"/>
        <v>30.730496561770011</v>
      </c>
      <c r="C6248" s="96">
        <v>1100.4189999590001</v>
      </c>
    </row>
    <row r="6249" spans="1:3" x14ac:dyDescent="0.25">
      <c r="A6249" s="96">
        <v>69269.942275330002</v>
      </c>
      <c r="B6249" s="88">
        <f t="shared" si="144"/>
        <v>30.730057724670004</v>
      </c>
      <c r="C6249" s="96">
        <v>1100.463000014</v>
      </c>
    </row>
    <row r="6250" spans="1:3" x14ac:dyDescent="0.25">
      <c r="A6250" s="96">
        <v>69272.97703727</v>
      </c>
      <c r="B6250" s="88">
        <f t="shared" si="144"/>
        <v>30.727022962730004</v>
      </c>
      <c r="C6250" s="96">
        <v>1101.094000023</v>
      </c>
    </row>
    <row r="6251" spans="1:3" x14ac:dyDescent="0.25">
      <c r="A6251" s="96">
        <v>69274.148842709998</v>
      </c>
      <c r="B6251" s="88">
        <f t="shared" si="144"/>
        <v>30.725851157290009</v>
      </c>
      <c r="C6251" s="96">
        <v>1101.54699998</v>
      </c>
    </row>
    <row r="6252" spans="1:3" x14ac:dyDescent="0.25">
      <c r="A6252" s="96">
        <v>69276.500021569998</v>
      </c>
      <c r="B6252" s="88">
        <f t="shared" si="144"/>
        <v>30.723499978429999</v>
      </c>
      <c r="C6252" s="96">
        <v>1101.701999996</v>
      </c>
    </row>
    <row r="6253" spans="1:3" x14ac:dyDescent="0.25">
      <c r="A6253" s="96">
        <v>69279.19529335</v>
      </c>
      <c r="B6253" s="88">
        <f t="shared" si="144"/>
        <v>30.72080470665</v>
      </c>
      <c r="C6253" s="96">
        <v>1102.0190000350001</v>
      </c>
    </row>
    <row r="6254" spans="1:3" x14ac:dyDescent="0.25">
      <c r="A6254" s="96">
        <v>69282.560663469994</v>
      </c>
      <c r="B6254" s="88">
        <f t="shared" si="144"/>
        <v>30.717439336530006</v>
      </c>
      <c r="C6254" s="96">
        <v>1102.266000006</v>
      </c>
    </row>
    <row r="6255" spans="1:3" x14ac:dyDescent="0.25">
      <c r="A6255" s="96">
        <v>69284.663701509999</v>
      </c>
      <c r="B6255" s="88">
        <f t="shared" si="144"/>
        <v>30.715336298490001</v>
      </c>
      <c r="C6255" s="96">
        <v>1102.6940000059999</v>
      </c>
    </row>
    <row r="6256" spans="1:3" x14ac:dyDescent="0.25">
      <c r="A6256" s="96">
        <v>69284.926769939993</v>
      </c>
      <c r="B6256" s="88">
        <f t="shared" si="144"/>
        <v>30.71507323006</v>
      </c>
      <c r="C6256" s="96">
        <v>1102.6919999900001</v>
      </c>
    </row>
    <row r="6257" spans="1:3" x14ac:dyDescent="0.25">
      <c r="A6257" s="96">
        <v>69287.432926359994</v>
      </c>
      <c r="B6257" s="88">
        <f t="shared" si="144"/>
        <v>30.712567073640002</v>
      </c>
      <c r="C6257" s="96">
        <v>1103.298000041</v>
      </c>
    </row>
    <row r="6258" spans="1:3" x14ac:dyDescent="0.25">
      <c r="A6258" s="96">
        <v>69288.870445399996</v>
      </c>
      <c r="B6258" s="88">
        <f t="shared" si="144"/>
        <v>30.711129554600006</v>
      </c>
      <c r="C6258" s="96">
        <v>1103.380000014</v>
      </c>
    </row>
    <row r="6259" spans="1:3" x14ac:dyDescent="0.25">
      <c r="A6259" s="96">
        <v>69290.972616900006</v>
      </c>
      <c r="B6259" s="88">
        <f t="shared" si="144"/>
        <v>30.709027383099993</v>
      </c>
      <c r="C6259" s="96">
        <v>1103.377000038</v>
      </c>
    </row>
    <row r="6260" spans="1:3" x14ac:dyDescent="0.25">
      <c r="A6260" s="96">
        <v>69293.076202879995</v>
      </c>
      <c r="B6260" s="88">
        <f t="shared" si="144"/>
        <v>30.706923797120012</v>
      </c>
      <c r="C6260" s="96">
        <v>1103.567999955</v>
      </c>
    </row>
    <row r="6261" spans="1:3" x14ac:dyDescent="0.25">
      <c r="A6261" s="96">
        <v>69295.179051429994</v>
      </c>
      <c r="B6261" s="88">
        <f t="shared" si="144"/>
        <v>30.704820948570003</v>
      </c>
      <c r="C6261" s="96">
        <v>1103.8419999929999</v>
      </c>
    </row>
    <row r="6262" spans="1:3" x14ac:dyDescent="0.25">
      <c r="A6262" s="96">
        <v>69297.79076828</v>
      </c>
      <c r="B6262" s="88">
        <f t="shared" si="144"/>
        <v>30.702209231720005</v>
      </c>
      <c r="C6262" s="96">
        <v>1104.071000014</v>
      </c>
    </row>
    <row r="6263" spans="1:3" x14ac:dyDescent="0.25">
      <c r="A6263" s="96">
        <v>69299.385490219996</v>
      </c>
      <c r="B6263" s="88">
        <f t="shared" si="144"/>
        <v>30.70061450978001</v>
      </c>
      <c r="C6263" s="96">
        <v>1104.2050000090001</v>
      </c>
    </row>
    <row r="6264" spans="1:3" x14ac:dyDescent="0.25">
      <c r="A6264" s="96">
        <v>69301.488132600003</v>
      </c>
      <c r="B6264" s="88">
        <f t="shared" si="144"/>
        <v>30.698511867400001</v>
      </c>
      <c r="C6264" s="96">
        <v>1104.6269999629999</v>
      </c>
    </row>
    <row r="6265" spans="1:3" x14ac:dyDescent="0.25">
      <c r="A6265" s="96">
        <v>69302.353526149993</v>
      </c>
      <c r="B6265" s="88">
        <f t="shared" si="144"/>
        <v>30.697646473850014</v>
      </c>
      <c r="C6265" s="96">
        <v>1104.6450000069999</v>
      </c>
    </row>
    <row r="6266" spans="1:3" x14ac:dyDescent="0.25">
      <c r="A6266" s="96">
        <v>69303.590886239996</v>
      </c>
      <c r="B6266" s="88">
        <f t="shared" si="144"/>
        <v>30.696409113759998</v>
      </c>
      <c r="C6266" s="96">
        <v>1104.649000037</v>
      </c>
    </row>
    <row r="6267" spans="1:3" x14ac:dyDescent="0.25">
      <c r="A6267" s="96">
        <v>69306.156430439994</v>
      </c>
      <c r="B6267" s="88">
        <f t="shared" si="144"/>
        <v>30.693843569560002</v>
      </c>
      <c r="C6267" s="96">
        <v>1105.2880000140001</v>
      </c>
    </row>
    <row r="6268" spans="1:3" x14ac:dyDescent="0.25">
      <c r="A6268" s="96">
        <v>69307.797403620003</v>
      </c>
      <c r="B6268" s="88">
        <f t="shared" si="144"/>
        <v>30.69220259638</v>
      </c>
      <c r="C6268" s="96">
        <v>1105.377999954</v>
      </c>
    </row>
    <row r="6269" spans="1:3" x14ac:dyDescent="0.25">
      <c r="A6269" s="96">
        <v>69309.90100102</v>
      </c>
      <c r="B6269" s="88">
        <f t="shared" si="144"/>
        <v>30.690098998980005</v>
      </c>
      <c r="C6269" s="96">
        <v>1105.7359999790001</v>
      </c>
    </row>
    <row r="6270" spans="1:3" x14ac:dyDescent="0.25">
      <c r="A6270" s="96">
        <v>69312.003915669993</v>
      </c>
      <c r="B6270" s="88">
        <f t="shared" si="144"/>
        <v>30.68799608433001</v>
      </c>
      <c r="C6270" s="96">
        <v>1105.912999976</v>
      </c>
    </row>
    <row r="6271" spans="1:3" x14ac:dyDescent="0.25">
      <c r="A6271" s="96">
        <v>69314.106830310004</v>
      </c>
      <c r="B6271" s="88">
        <f t="shared" si="144"/>
        <v>30.68589316968999</v>
      </c>
      <c r="C6271" s="96">
        <v>1106.259000003</v>
      </c>
    </row>
    <row r="6272" spans="1:3" x14ac:dyDescent="0.25">
      <c r="A6272" s="96">
        <v>69316.100528619994</v>
      </c>
      <c r="B6272" s="88">
        <f t="shared" si="144"/>
        <v>30.683899471380002</v>
      </c>
      <c r="C6272" s="96">
        <v>1106.323999986</v>
      </c>
    </row>
    <row r="6273" spans="1:3" x14ac:dyDescent="0.25">
      <c r="A6273" s="96">
        <v>69317.134128649996</v>
      </c>
      <c r="B6273" s="88">
        <f t="shared" si="144"/>
        <v>30.682865871350003</v>
      </c>
      <c r="C6273" s="96">
        <v>1106.2920000219999</v>
      </c>
    </row>
    <row r="6274" spans="1:3" x14ac:dyDescent="0.25">
      <c r="A6274" s="96">
        <v>69318.412728659998</v>
      </c>
      <c r="B6274" s="88">
        <f t="shared" si="144"/>
        <v>30.681587271340007</v>
      </c>
      <c r="C6274" s="96">
        <v>1106.4570000210001</v>
      </c>
    </row>
    <row r="6275" spans="1:3" x14ac:dyDescent="0.25">
      <c r="A6275" s="96">
        <v>69319.203070360003</v>
      </c>
      <c r="B6275" s="88">
        <f t="shared" si="144"/>
        <v>30.680796929639996</v>
      </c>
      <c r="C6275" s="96">
        <v>1106.5890000019999</v>
      </c>
    </row>
    <row r="6276" spans="1:3" x14ac:dyDescent="0.25">
      <c r="A6276" s="96">
        <v>69321.270231699993</v>
      </c>
      <c r="B6276" s="88">
        <f t="shared" si="144"/>
        <v>30.678729768300002</v>
      </c>
      <c r="C6276" s="96">
        <v>1107.167999987</v>
      </c>
    </row>
    <row r="6277" spans="1:3" x14ac:dyDescent="0.25">
      <c r="A6277" s="96">
        <v>69323.337285639995</v>
      </c>
      <c r="B6277" s="88">
        <f t="shared" ref="B6277:B6340" si="145">100-A6277/1000</f>
        <v>30.676662714360006</v>
      </c>
      <c r="C6277" s="96">
        <v>1107.212000042</v>
      </c>
    </row>
    <row r="6278" spans="1:3" x14ac:dyDescent="0.25">
      <c r="A6278" s="96">
        <v>69324.364119610007</v>
      </c>
      <c r="B6278" s="88">
        <f t="shared" si="145"/>
        <v>30.67563588038999</v>
      </c>
      <c r="C6278" s="96">
        <v>1107.342000008</v>
      </c>
    </row>
    <row r="6279" spans="1:3" x14ac:dyDescent="0.25">
      <c r="A6279" s="96">
        <v>69327.464928050002</v>
      </c>
      <c r="B6279" s="88">
        <f t="shared" si="145"/>
        <v>30.672535071949994</v>
      </c>
      <c r="C6279" s="96">
        <v>1107.6450000330001</v>
      </c>
    </row>
    <row r="6280" spans="1:3" x14ac:dyDescent="0.25">
      <c r="A6280" s="96">
        <v>69329.532352780006</v>
      </c>
      <c r="B6280" s="88">
        <f t="shared" si="145"/>
        <v>30.670467647219994</v>
      </c>
      <c r="C6280" s="96">
        <v>1107.982000038</v>
      </c>
    </row>
    <row r="6281" spans="1:3" x14ac:dyDescent="0.25">
      <c r="A6281" s="96">
        <v>69330.764133610006</v>
      </c>
      <c r="B6281" s="88">
        <f t="shared" si="145"/>
        <v>30.669235866389997</v>
      </c>
      <c r="C6281" s="96">
        <v>1108.054999989</v>
      </c>
    </row>
    <row r="6282" spans="1:3" x14ac:dyDescent="0.25">
      <c r="A6282" s="96">
        <v>69333.66813808</v>
      </c>
      <c r="B6282" s="88">
        <f t="shared" si="145"/>
        <v>30.66633186192</v>
      </c>
      <c r="C6282" s="96">
        <v>1108.0809999999999</v>
      </c>
    </row>
    <row r="6283" spans="1:3" x14ac:dyDescent="0.25">
      <c r="A6283" s="96">
        <v>69334.011789059994</v>
      </c>
      <c r="B6283" s="88">
        <f t="shared" si="145"/>
        <v>30.66598821094</v>
      </c>
      <c r="C6283" s="96">
        <v>1108.0629999560001</v>
      </c>
    </row>
    <row r="6284" spans="1:3" x14ac:dyDescent="0.25">
      <c r="A6284" s="96">
        <v>69334.701904999994</v>
      </c>
      <c r="B6284" s="88">
        <f t="shared" si="145"/>
        <v>30.665298095000011</v>
      </c>
      <c r="C6284" s="96">
        <v>1108.047999982</v>
      </c>
    </row>
    <row r="6285" spans="1:3" x14ac:dyDescent="0.25">
      <c r="A6285" s="96">
        <v>69335.735163920006</v>
      </c>
      <c r="B6285" s="88">
        <f t="shared" si="145"/>
        <v>30.664264836079994</v>
      </c>
      <c r="C6285" s="96">
        <v>1108.3320000020001</v>
      </c>
    </row>
    <row r="6286" spans="1:3" x14ac:dyDescent="0.25">
      <c r="A6286" s="96">
        <v>69336.769340889994</v>
      </c>
      <c r="B6286" s="88">
        <f t="shared" si="145"/>
        <v>30.663230659109999</v>
      </c>
      <c r="C6286" s="96">
        <v>1108.4820000269999</v>
      </c>
    </row>
    <row r="6287" spans="1:3" x14ac:dyDescent="0.25">
      <c r="A6287" s="96">
        <v>69340.904212110006</v>
      </c>
      <c r="B6287" s="88">
        <f t="shared" si="145"/>
        <v>30.659095787889996</v>
      </c>
      <c r="C6287" s="96">
        <v>1109.2369999550001</v>
      </c>
    </row>
    <row r="6288" spans="1:3" x14ac:dyDescent="0.25">
      <c r="A6288" s="96">
        <v>69341.939386009995</v>
      </c>
      <c r="B6288" s="88">
        <f t="shared" si="145"/>
        <v>30.658060613990003</v>
      </c>
      <c r="C6288" s="96">
        <v>1109.326000027</v>
      </c>
    </row>
    <row r="6289" spans="1:3" x14ac:dyDescent="0.25">
      <c r="A6289" s="96">
        <v>69342.971610790002</v>
      </c>
      <c r="B6289" s="88">
        <f t="shared" si="145"/>
        <v>30.657028389209998</v>
      </c>
      <c r="C6289" s="96">
        <v>1109.477000013</v>
      </c>
    </row>
    <row r="6290" spans="1:3" x14ac:dyDescent="0.25">
      <c r="A6290" s="96">
        <v>69344.005611269997</v>
      </c>
      <c r="B6290" s="88">
        <f t="shared" si="145"/>
        <v>30.655994388730008</v>
      </c>
      <c r="C6290" s="96">
        <v>1109.5560000089999</v>
      </c>
    </row>
    <row r="6291" spans="1:3" x14ac:dyDescent="0.25">
      <c r="A6291" s="96">
        <v>69346.683656270005</v>
      </c>
      <c r="B6291" s="88">
        <f t="shared" si="145"/>
        <v>30.653316343729998</v>
      </c>
      <c r="C6291" s="96">
        <v>1109.613000024</v>
      </c>
    </row>
    <row r="6292" spans="1:3" x14ac:dyDescent="0.25">
      <c r="A6292" s="96">
        <v>69347.106742539996</v>
      </c>
      <c r="B6292" s="88">
        <f t="shared" si="145"/>
        <v>30.652893257460008</v>
      </c>
      <c r="C6292" s="96">
        <v>1109.622000046</v>
      </c>
    </row>
    <row r="6293" spans="1:3" x14ac:dyDescent="0.25">
      <c r="A6293" s="96">
        <v>69348.817558139999</v>
      </c>
      <c r="B6293" s="88">
        <f t="shared" si="145"/>
        <v>30.651182441860001</v>
      </c>
      <c r="C6293" s="96">
        <v>1109.5820000210001</v>
      </c>
    </row>
    <row r="6294" spans="1:3" x14ac:dyDescent="0.25">
      <c r="A6294" s="96">
        <v>69349.174608550005</v>
      </c>
      <c r="B6294" s="88">
        <f t="shared" si="145"/>
        <v>30.650825391449999</v>
      </c>
      <c r="C6294" s="96">
        <v>1109.6959999579999</v>
      </c>
    </row>
    <row r="6295" spans="1:3" x14ac:dyDescent="0.25">
      <c r="A6295" s="96">
        <v>69350.207748429995</v>
      </c>
      <c r="B6295" s="88">
        <f t="shared" si="145"/>
        <v>30.649792251570005</v>
      </c>
      <c r="C6295" s="96">
        <v>1109.970999956</v>
      </c>
    </row>
    <row r="6296" spans="1:3" x14ac:dyDescent="0.25">
      <c r="A6296" s="96">
        <v>69352.276011709997</v>
      </c>
      <c r="B6296" s="88">
        <f t="shared" si="145"/>
        <v>30.647723988289997</v>
      </c>
      <c r="C6296" s="96">
        <v>1110.2590000069999</v>
      </c>
    </row>
    <row r="6297" spans="1:3" x14ac:dyDescent="0.25">
      <c r="A6297" s="96">
        <v>69353.309151590001</v>
      </c>
      <c r="B6297" s="88">
        <f t="shared" si="145"/>
        <v>30.646690848410003</v>
      </c>
      <c r="C6297" s="96">
        <v>1110.40400004</v>
      </c>
    </row>
    <row r="6298" spans="1:3" x14ac:dyDescent="0.25">
      <c r="A6298" s="96">
        <v>69354.343291330006</v>
      </c>
      <c r="B6298" s="88">
        <f t="shared" si="145"/>
        <v>30.645656708669989</v>
      </c>
      <c r="C6298" s="96">
        <v>1110.6580000179999</v>
      </c>
    </row>
    <row r="6299" spans="1:3" x14ac:dyDescent="0.25">
      <c r="A6299" s="96">
        <v>69355.265397609997</v>
      </c>
      <c r="B6299" s="88">
        <f t="shared" si="145"/>
        <v>30.644734602390002</v>
      </c>
      <c r="C6299" s="96">
        <v>1110.8230000179999</v>
      </c>
    </row>
    <row r="6300" spans="1:3" x14ac:dyDescent="0.25">
      <c r="A6300" s="96">
        <v>69355.376757389997</v>
      </c>
      <c r="B6300" s="88">
        <f t="shared" si="145"/>
        <v>30.64462324261001</v>
      </c>
      <c r="C6300" s="96">
        <v>1110.856999997</v>
      </c>
    </row>
    <row r="6301" spans="1:3" x14ac:dyDescent="0.25">
      <c r="A6301" s="96">
        <v>69356.410877789996</v>
      </c>
      <c r="B6301" s="88">
        <f t="shared" si="145"/>
        <v>30.643589122210003</v>
      </c>
      <c r="C6301" s="96">
        <v>1111.0249999719999</v>
      </c>
    </row>
    <row r="6302" spans="1:3" x14ac:dyDescent="0.25">
      <c r="A6302" s="96">
        <v>69357.444528120002</v>
      </c>
      <c r="B6302" s="88">
        <f t="shared" si="145"/>
        <v>30.642555471880002</v>
      </c>
      <c r="C6302" s="96">
        <v>1111.09199997</v>
      </c>
    </row>
    <row r="6303" spans="1:3" x14ac:dyDescent="0.25">
      <c r="A6303" s="96">
        <v>69359.51139652</v>
      </c>
      <c r="B6303" s="88">
        <f t="shared" si="145"/>
        <v>30.640488603479994</v>
      </c>
      <c r="C6303" s="96">
        <v>1111.476999968</v>
      </c>
    </row>
    <row r="6304" spans="1:3" x14ac:dyDescent="0.25">
      <c r="A6304" s="96">
        <v>69360.7999977</v>
      </c>
      <c r="B6304" s="88">
        <f t="shared" si="145"/>
        <v>30.639200002300001</v>
      </c>
      <c r="C6304" s="96">
        <v>1111.490000021</v>
      </c>
    </row>
    <row r="6305" spans="1:3" x14ac:dyDescent="0.25">
      <c r="A6305" s="96">
        <v>69364.680928129994</v>
      </c>
      <c r="B6305" s="88">
        <f t="shared" si="145"/>
        <v>30.635319071870001</v>
      </c>
      <c r="C6305" s="96">
        <v>1111.6469999589999</v>
      </c>
    </row>
    <row r="6306" spans="1:3" x14ac:dyDescent="0.25">
      <c r="A6306" s="96">
        <v>69366.74814969</v>
      </c>
      <c r="B6306" s="88">
        <f t="shared" si="145"/>
        <v>30.633251850310003</v>
      </c>
      <c r="C6306" s="96">
        <v>1111.8899999929999</v>
      </c>
    </row>
    <row r="6307" spans="1:3" x14ac:dyDescent="0.25">
      <c r="A6307" s="96">
        <v>69367.782584810004</v>
      </c>
      <c r="B6307" s="88">
        <f t="shared" si="145"/>
        <v>30.632217415189999</v>
      </c>
      <c r="C6307" s="96">
        <v>1111.8809999709999</v>
      </c>
    </row>
    <row r="6308" spans="1:3" x14ac:dyDescent="0.25">
      <c r="A6308" s="96">
        <v>69368.370378129999</v>
      </c>
      <c r="B6308" s="88">
        <f t="shared" si="145"/>
        <v>30.631629621870005</v>
      </c>
      <c r="C6308" s="96">
        <v>1111.940999962</v>
      </c>
    </row>
    <row r="6309" spans="1:3" x14ac:dyDescent="0.25">
      <c r="A6309" s="96">
        <v>69368.815567989994</v>
      </c>
      <c r="B6309" s="88">
        <f t="shared" si="145"/>
        <v>30.631184432010002</v>
      </c>
      <c r="C6309" s="96">
        <v>1112.0069999990001</v>
      </c>
    </row>
    <row r="6310" spans="1:3" x14ac:dyDescent="0.25">
      <c r="A6310" s="96">
        <v>69369.849891909995</v>
      </c>
      <c r="B6310" s="88">
        <f t="shared" si="145"/>
        <v>30.630150108090007</v>
      </c>
      <c r="C6310" s="96">
        <v>1112.3799999989999</v>
      </c>
    </row>
    <row r="6311" spans="1:3" x14ac:dyDescent="0.25">
      <c r="A6311" s="96">
        <v>69372.950516690005</v>
      </c>
      <c r="B6311" s="88">
        <f t="shared" si="145"/>
        <v>30.627049483309989</v>
      </c>
      <c r="C6311" s="96">
        <v>1112.8410000169999</v>
      </c>
    </row>
    <row r="6312" spans="1:3" x14ac:dyDescent="0.25">
      <c r="A6312" s="96">
        <v>69373.245084170005</v>
      </c>
      <c r="B6312" s="88">
        <f t="shared" si="145"/>
        <v>30.626754915829991</v>
      </c>
      <c r="C6312" s="96">
        <v>1112.8629999980001</v>
      </c>
    </row>
    <row r="6313" spans="1:3" x14ac:dyDescent="0.25">
      <c r="A6313" s="96">
        <v>69375.018524329993</v>
      </c>
      <c r="B6313" s="88">
        <f t="shared" si="145"/>
        <v>30.624981475670012</v>
      </c>
      <c r="C6313" s="96">
        <v>1113.0270000359999</v>
      </c>
    </row>
    <row r="6314" spans="1:3" x14ac:dyDescent="0.25">
      <c r="A6314" s="96">
        <v>69376.17470987</v>
      </c>
      <c r="B6314" s="88">
        <f t="shared" si="145"/>
        <v>30.62382529013</v>
      </c>
      <c r="C6314" s="96">
        <v>1113.0780000049999</v>
      </c>
    </row>
    <row r="6315" spans="1:3" x14ac:dyDescent="0.25">
      <c r="A6315" s="96">
        <v>69378.120340880007</v>
      </c>
      <c r="B6315" s="88">
        <f t="shared" si="145"/>
        <v>30.621879659119998</v>
      </c>
      <c r="C6315" s="96">
        <v>1113.448000029</v>
      </c>
    </row>
    <row r="6316" spans="1:3" x14ac:dyDescent="0.25">
      <c r="A6316" s="96">
        <v>69379.153218890002</v>
      </c>
      <c r="B6316" s="88">
        <f t="shared" si="145"/>
        <v>30.620846781110004</v>
      </c>
      <c r="C6316" s="96">
        <v>1113.513000011</v>
      </c>
    </row>
    <row r="6317" spans="1:3" x14ac:dyDescent="0.25">
      <c r="A6317" s="96">
        <v>69381.220954129996</v>
      </c>
      <c r="B6317" s="88">
        <f t="shared" si="145"/>
        <v>30.618779045869999</v>
      </c>
      <c r="C6317" s="96">
        <v>1113.7880000099999</v>
      </c>
    </row>
    <row r="6318" spans="1:3" x14ac:dyDescent="0.25">
      <c r="A6318" s="96">
        <v>69383.866389629999</v>
      </c>
      <c r="B6318" s="88">
        <f t="shared" si="145"/>
        <v>30.616133610369999</v>
      </c>
      <c r="C6318" s="96">
        <v>1113.9880000430001</v>
      </c>
    </row>
    <row r="6319" spans="1:3" x14ac:dyDescent="0.25">
      <c r="A6319" s="96">
        <v>69384.322286549999</v>
      </c>
      <c r="B6319" s="88">
        <f t="shared" si="145"/>
        <v>30.615677713449998</v>
      </c>
      <c r="C6319" s="96">
        <v>1113.991000019</v>
      </c>
    </row>
    <row r="6320" spans="1:3" x14ac:dyDescent="0.25">
      <c r="A6320" s="96">
        <v>69388.754879130007</v>
      </c>
      <c r="B6320" s="88">
        <f t="shared" si="145"/>
        <v>30.611245120869995</v>
      </c>
      <c r="C6320" s="96">
        <v>1114.1809999760001</v>
      </c>
    </row>
    <row r="6321" spans="1:3" x14ac:dyDescent="0.25">
      <c r="A6321" s="96">
        <v>69389.490338169999</v>
      </c>
      <c r="B6321" s="88">
        <f t="shared" si="145"/>
        <v>30.610509661830008</v>
      </c>
      <c r="C6321" s="96">
        <v>1114.168000016</v>
      </c>
    </row>
    <row r="6322" spans="1:3" x14ac:dyDescent="0.25">
      <c r="A6322" s="96">
        <v>69390.524761680004</v>
      </c>
      <c r="B6322" s="88">
        <f t="shared" si="145"/>
        <v>30.609475238320002</v>
      </c>
      <c r="C6322" s="96">
        <v>1114.2200000400001</v>
      </c>
    </row>
    <row r="6323" spans="1:3" x14ac:dyDescent="0.25">
      <c r="A6323" s="96">
        <v>69391.558435230007</v>
      </c>
      <c r="B6323" s="88">
        <f t="shared" si="145"/>
        <v>30.60844156476999</v>
      </c>
      <c r="C6323" s="96">
        <v>1114.4430000150001</v>
      </c>
    </row>
    <row r="6324" spans="1:3" x14ac:dyDescent="0.25">
      <c r="A6324" s="96">
        <v>69392.592197770005</v>
      </c>
      <c r="B6324" s="88">
        <f t="shared" si="145"/>
        <v>30.60740780223</v>
      </c>
      <c r="C6324" s="96">
        <v>1114.5930000389999</v>
      </c>
    </row>
    <row r="6325" spans="1:3" x14ac:dyDescent="0.25">
      <c r="A6325" s="96">
        <v>69393.625871319993</v>
      </c>
      <c r="B6325" s="88">
        <f t="shared" si="145"/>
        <v>30.606374128680002</v>
      </c>
      <c r="C6325" s="96">
        <v>1114.5869999940001</v>
      </c>
    </row>
    <row r="6326" spans="1:3" x14ac:dyDescent="0.25">
      <c r="A6326" s="96">
        <v>69394.659633860007</v>
      </c>
      <c r="B6326" s="88">
        <f t="shared" si="145"/>
        <v>30.605340366139998</v>
      </c>
      <c r="C6326" s="96">
        <v>1114.6770000270001</v>
      </c>
    </row>
    <row r="6327" spans="1:3" x14ac:dyDescent="0.25">
      <c r="A6327" s="96">
        <v>69395.693307409994</v>
      </c>
      <c r="B6327" s="88">
        <f t="shared" si="145"/>
        <v>30.604306692590001</v>
      </c>
      <c r="C6327" s="96">
        <v>1114.696999993</v>
      </c>
    </row>
    <row r="6328" spans="1:3" x14ac:dyDescent="0.25">
      <c r="A6328" s="96">
        <v>69399.290368019996</v>
      </c>
      <c r="B6328" s="88">
        <f t="shared" si="145"/>
        <v>30.60070963198001</v>
      </c>
      <c r="C6328" s="96">
        <v>1115.0989999809999</v>
      </c>
    </row>
    <row r="6329" spans="1:3" x14ac:dyDescent="0.25">
      <c r="A6329" s="96">
        <v>69400.861941750001</v>
      </c>
      <c r="B6329" s="88">
        <f t="shared" si="145"/>
        <v>30.599138058250006</v>
      </c>
      <c r="C6329" s="96">
        <v>1115.2630000189999</v>
      </c>
    </row>
    <row r="6330" spans="1:3" x14ac:dyDescent="0.25">
      <c r="A6330" s="96">
        <v>69401.895942229996</v>
      </c>
      <c r="B6330" s="88">
        <f t="shared" si="145"/>
        <v>30.598104057770001</v>
      </c>
      <c r="C6330" s="96">
        <v>1115.3239999709999</v>
      </c>
    </row>
    <row r="6331" spans="1:3" x14ac:dyDescent="0.25">
      <c r="A6331" s="96">
        <v>69403.963044799995</v>
      </c>
      <c r="B6331" s="88">
        <f t="shared" si="145"/>
        <v>30.596036955200006</v>
      </c>
      <c r="C6331" s="96">
        <v>1115.5769999879999</v>
      </c>
    </row>
    <row r="6332" spans="1:3" x14ac:dyDescent="0.25">
      <c r="A6332" s="96">
        <v>69406.031045759999</v>
      </c>
      <c r="B6332" s="88">
        <f t="shared" si="145"/>
        <v>30.593968954239998</v>
      </c>
      <c r="C6332" s="96">
        <v>1115.672999974</v>
      </c>
    </row>
    <row r="6333" spans="1:3" x14ac:dyDescent="0.25">
      <c r="A6333" s="96">
        <v>69408.097709259993</v>
      </c>
      <c r="B6333" s="88">
        <f t="shared" si="145"/>
        <v>30.591902290740009</v>
      </c>
      <c r="C6333" s="96">
        <v>1115.9990000350001</v>
      </c>
    </row>
    <row r="6334" spans="1:3" x14ac:dyDescent="0.25">
      <c r="A6334" s="96">
        <v>69409.475631239999</v>
      </c>
      <c r="B6334" s="88">
        <f t="shared" si="145"/>
        <v>30.590524368760001</v>
      </c>
      <c r="C6334" s="96">
        <v>1116.064999979</v>
      </c>
    </row>
    <row r="6335" spans="1:3" x14ac:dyDescent="0.25">
      <c r="A6335" s="96">
        <v>69410.165828309997</v>
      </c>
      <c r="B6335" s="88">
        <f t="shared" si="145"/>
        <v>30.589834171690001</v>
      </c>
      <c r="C6335" s="96">
        <v>1116.1299999620001</v>
      </c>
    </row>
    <row r="6336" spans="1:3" x14ac:dyDescent="0.25">
      <c r="A6336" s="96">
        <v>69412.233437799994</v>
      </c>
      <c r="B6336" s="88">
        <f t="shared" si="145"/>
        <v>30.587766562200002</v>
      </c>
      <c r="C6336" s="96">
        <v>1116.241999976</v>
      </c>
    </row>
    <row r="6337" spans="1:3" x14ac:dyDescent="0.25">
      <c r="A6337" s="96">
        <v>69415.33446554</v>
      </c>
      <c r="B6337" s="88">
        <f t="shared" si="145"/>
        <v>30.584665534460001</v>
      </c>
      <c r="C6337" s="96">
        <v>1116.8279999680001</v>
      </c>
    </row>
    <row r="6338" spans="1:3" x14ac:dyDescent="0.25">
      <c r="A6338" s="96">
        <v>69417.008717909994</v>
      </c>
      <c r="B6338" s="88">
        <f t="shared" si="145"/>
        <v>30.582991282090006</v>
      </c>
      <c r="C6338" s="96">
        <v>1117.0569999889999</v>
      </c>
    </row>
    <row r="6339" spans="1:3" x14ac:dyDescent="0.25">
      <c r="A6339" s="96">
        <v>69418.435600519995</v>
      </c>
      <c r="B6339" s="88">
        <f t="shared" si="145"/>
        <v>30.581564399480001</v>
      </c>
      <c r="C6339" s="96">
        <v>1117.3629999909999</v>
      </c>
    </row>
    <row r="6340" spans="1:3" x14ac:dyDescent="0.25">
      <c r="A6340" s="96">
        <v>69419.469560869999</v>
      </c>
      <c r="B6340" s="88">
        <f t="shared" si="145"/>
        <v>30.580530439130001</v>
      </c>
      <c r="C6340" s="96">
        <v>1117.4630000069999</v>
      </c>
    </row>
    <row r="6341" spans="1:3" x14ac:dyDescent="0.25">
      <c r="A6341" s="96">
        <v>69420.110364280001</v>
      </c>
      <c r="B6341" s="88">
        <f t="shared" ref="B6341:B6404" si="146">100-A6341/1000</f>
        <v>30.579889635719994</v>
      </c>
      <c r="C6341" s="96">
        <v>1117.4670000369999</v>
      </c>
    </row>
    <row r="6342" spans="1:3" x14ac:dyDescent="0.25">
      <c r="A6342" s="96">
        <v>69420.503135199993</v>
      </c>
      <c r="B6342" s="88">
        <f t="shared" si="146"/>
        <v>30.579496864800007</v>
      </c>
      <c r="C6342" s="96">
        <v>1117.479999997</v>
      </c>
    </row>
    <row r="6343" spans="1:3" x14ac:dyDescent="0.25">
      <c r="A6343" s="96">
        <v>69422.570769839993</v>
      </c>
      <c r="B6343" s="88">
        <f t="shared" si="146"/>
        <v>30.577429230160007</v>
      </c>
      <c r="C6343" s="96">
        <v>1117.754000034</v>
      </c>
    </row>
    <row r="6344" spans="1:3" x14ac:dyDescent="0.25">
      <c r="A6344" s="96">
        <v>69423.934398090001</v>
      </c>
      <c r="B6344" s="88">
        <f t="shared" si="146"/>
        <v>30.576065601910003</v>
      </c>
      <c r="C6344" s="96">
        <v>1117.8830000390001</v>
      </c>
    </row>
    <row r="6345" spans="1:3" x14ac:dyDescent="0.25">
      <c r="A6345" s="96">
        <v>69426.705830199993</v>
      </c>
      <c r="B6345" s="88">
        <f t="shared" si="146"/>
        <v>30.573294169800008</v>
      </c>
      <c r="C6345" s="96">
        <v>1118.127999995</v>
      </c>
    </row>
    <row r="6346" spans="1:3" x14ac:dyDescent="0.25">
      <c r="A6346" s="96">
        <v>69428.125779850001</v>
      </c>
      <c r="B6346" s="88">
        <f t="shared" si="146"/>
        <v>30.571874220149994</v>
      </c>
      <c r="C6346" s="96">
        <v>1118.362000007</v>
      </c>
    </row>
    <row r="6347" spans="1:3" x14ac:dyDescent="0.25">
      <c r="A6347" s="96">
        <v>69430.840999360007</v>
      </c>
      <c r="B6347" s="88">
        <f t="shared" si="146"/>
        <v>30.569159000639999</v>
      </c>
      <c r="C6347" s="96">
        <v>1118.8389999609999</v>
      </c>
    </row>
    <row r="6348" spans="1:3" x14ac:dyDescent="0.25">
      <c r="A6348" s="96">
        <v>69431.874698069994</v>
      </c>
      <c r="B6348" s="88">
        <f t="shared" si="146"/>
        <v>30.56812530193001</v>
      </c>
      <c r="C6348" s="96">
        <v>1118.93500004</v>
      </c>
    </row>
    <row r="6349" spans="1:3" x14ac:dyDescent="0.25">
      <c r="A6349" s="96">
        <v>69432.907845199996</v>
      </c>
      <c r="B6349" s="88">
        <f t="shared" si="146"/>
        <v>30.567092154800008</v>
      </c>
      <c r="C6349" s="96">
        <v>1119.08400001</v>
      </c>
    </row>
    <row r="6350" spans="1:3" x14ac:dyDescent="0.25">
      <c r="A6350" s="96">
        <v>69436.008627679999</v>
      </c>
      <c r="B6350" s="88">
        <f t="shared" si="146"/>
        <v>30.563991372320004</v>
      </c>
      <c r="C6350" s="96">
        <v>1119.3239999750001</v>
      </c>
    </row>
    <row r="6351" spans="1:3" x14ac:dyDescent="0.25">
      <c r="A6351" s="96">
        <v>69439.109865659993</v>
      </c>
      <c r="B6351" s="88">
        <f t="shared" si="146"/>
        <v>30.560890134340013</v>
      </c>
      <c r="C6351" s="96">
        <v>1119.5710000399999</v>
      </c>
    </row>
    <row r="6352" spans="1:3" x14ac:dyDescent="0.25">
      <c r="A6352" s="96">
        <v>69440.143214099997</v>
      </c>
      <c r="B6352" s="88">
        <f t="shared" si="146"/>
        <v>30.55985678590001</v>
      </c>
      <c r="C6352" s="96">
        <v>1119.804999959</v>
      </c>
    </row>
    <row r="6353" spans="1:3" x14ac:dyDescent="0.25">
      <c r="A6353" s="96">
        <v>69441.66584899</v>
      </c>
      <c r="B6353" s="88">
        <f t="shared" si="146"/>
        <v>30.558334151010001</v>
      </c>
      <c r="C6353" s="96">
        <v>1119.9850000250001</v>
      </c>
    </row>
    <row r="6354" spans="1:3" x14ac:dyDescent="0.25">
      <c r="A6354" s="96">
        <v>69442.211082880007</v>
      </c>
      <c r="B6354" s="88">
        <f t="shared" si="146"/>
        <v>30.557788917119993</v>
      </c>
      <c r="C6354" s="96">
        <v>1120.0380000099999</v>
      </c>
    </row>
    <row r="6355" spans="1:3" x14ac:dyDescent="0.25">
      <c r="A6355" s="96">
        <v>69443.244547929993</v>
      </c>
      <c r="B6355" s="88">
        <f t="shared" si="146"/>
        <v>30.556755452070007</v>
      </c>
      <c r="C6355" s="96">
        <v>1120.0780000350001</v>
      </c>
    </row>
    <row r="6356" spans="1:3" x14ac:dyDescent="0.25">
      <c r="A6356" s="96">
        <v>69444.278937120005</v>
      </c>
      <c r="B6356" s="88">
        <f t="shared" si="146"/>
        <v>30.555721062879996</v>
      </c>
      <c r="C6356" s="96">
        <v>1120.2129999920001</v>
      </c>
    </row>
    <row r="6357" spans="1:3" x14ac:dyDescent="0.25">
      <c r="A6357" s="96">
        <v>69446.345867209995</v>
      </c>
      <c r="B6357" s="88">
        <f t="shared" si="146"/>
        <v>30.553654132790001</v>
      </c>
      <c r="C6357" s="96">
        <v>1120.3119999539999</v>
      </c>
    </row>
    <row r="6358" spans="1:3" x14ac:dyDescent="0.25">
      <c r="A6358" s="96">
        <v>69447.380256400007</v>
      </c>
      <c r="B6358" s="88">
        <f t="shared" si="146"/>
        <v>30.55261974359999</v>
      </c>
      <c r="C6358" s="96">
        <v>1120.46699997</v>
      </c>
    </row>
    <row r="6359" spans="1:3" x14ac:dyDescent="0.25">
      <c r="A6359" s="96">
        <v>69450.104577239996</v>
      </c>
      <c r="B6359" s="88">
        <f t="shared" si="146"/>
        <v>30.549895422760002</v>
      </c>
      <c r="C6359" s="96">
        <v>1120.5830000149999</v>
      </c>
    </row>
    <row r="6360" spans="1:3" x14ac:dyDescent="0.25">
      <c r="A6360" s="96">
        <v>69450.481067600005</v>
      </c>
      <c r="B6360" s="88">
        <f t="shared" si="146"/>
        <v>30.549518932399991</v>
      </c>
      <c r="C6360" s="96">
        <v>1120.6160000340001</v>
      </c>
    </row>
    <row r="6361" spans="1:3" x14ac:dyDescent="0.25">
      <c r="A6361" s="96">
        <v>69451.514752760006</v>
      </c>
      <c r="B6361" s="88">
        <f t="shared" si="146"/>
        <v>30.548485247239995</v>
      </c>
      <c r="C6361" s="96">
        <v>1120.8369999940001</v>
      </c>
    </row>
    <row r="6362" spans="1:3" x14ac:dyDescent="0.25">
      <c r="A6362" s="96">
        <v>69452.541857920005</v>
      </c>
      <c r="B6362" s="88">
        <f t="shared" si="146"/>
        <v>30.547458142079989</v>
      </c>
      <c r="C6362" s="96">
        <v>1121.147999987</v>
      </c>
    </row>
    <row r="6363" spans="1:3" x14ac:dyDescent="0.25">
      <c r="A6363" s="96">
        <v>69453.575846799999</v>
      </c>
      <c r="B6363" s="88">
        <f t="shared" si="146"/>
        <v>30.546424153200007</v>
      </c>
      <c r="C6363" s="96">
        <v>1121.4489999970001</v>
      </c>
    </row>
    <row r="6364" spans="1:3" x14ac:dyDescent="0.25">
      <c r="A6364" s="96">
        <v>69454.609835669995</v>
      </c>
      <c r="B6364" s="88">
        <f t="shared" si="146"/>
        <v>30.545390164330001</v>
      </c>
      <c r="C6364" s="96">
        <v>1121.5999999830001</v>
      </c>
    </row>
    <row r="6365" spans="1:3" x14ac:dyDescent="0.25">
      <c r="A6365" s="96">
        <v>69455.643824550003</v>
      </c>
      <c r="B6365" s="88">
        <f t="shared" si="146"/>
        <v>30.544356175449991</v>
      </c>
      <c r="C6365" s="96">
        <v>1121.546999998</v>
      </c>
    </row>
    <row r="6366" spans="1:3" x14ac:dyDescent="0.25">
      <c r="A6366" s="96">
        <v>69457.710966059996</v>
      </c>
      <c r="B6366" s="88">
        <f t="shared" si="146"/>
        <v>30.542289033940008</v>
      </c>
      <c r="C6366" s="96">
        <v>1121.582000032</v>
      </c>
    </row>
    <row r="6367" spans="1:3" x14ac:dyDescent="0.25">
      <c r="A6367" s="96">
        <v>69459.778289199996</v>
      </c>
      <c r="B6367" s="88">
        <f t="shared" si="146"/>
        <v>30.540221710799997</v>
      </c>
      <c r="C6367" s="96">
        <v>1121.6920000309999</v>
      </c>
    </row>
    <row r="6368" spans="1:3" x14ac:dyDescent="0.25">
      <c r="A6368" s="96">
        <v>69462.879867680007</v>
      </c>
      <c r="B6368" s="88">
        <f t="shared" si="146"/>
        <v>30.537120132319998</v>
      </c>
      <c r="C6368" s="96">
        <v>1121.8430000169999</v>
      </c>
    </row>
    <row r="6369" spans="1:3" x14ac:dyDescent="0.25">
      <c r="A6369" s="96">
        <v>69468.047924369996</v>
      </c>
      <c r="B6369" s="88">
        <f t="shared" si="146"/>
        <v>30.531952075630002</v>
      </c>
      <c r="C6369" s="96">
        <v>1122.2119999859999</v>
      </c>
    </row>
    <row r="6370" spans="1:3" x14ac:dyDescent="0.25">
      <c r="A6370" s="96">
        <v>69469.08184893</v>
      </c>
      <c r="B6370" s="88">
        <f t="shared" si="146"/>
        <v>30.530918151069997</v>
      </c>
      <c r="C6370" s="96">
        <v>1122.329999954</v>
      </c>
    </row>
    <row r="6371" spans="1:3" x14ac:dyDescent="0.25">
      <c r="A6371" s="96">
        <v>69473.217156900006</v>
      </c>
      <c r="B6371" s="88">
        <f t="shared" si="146"/>
        <v>30.526782843099994</v>
      </c>
      <c r="C6371" s="96">
        <v>1122.551999968</v>
      </c>
    </row>
    <row r="6372" spans="1:3" x14ac:dyDescent="0.25">
      <c r="A6372" s="96">
        <v>69476.351291069994</v>
      </c>
      <c r="B6372" s="88">
        <f t="shared" si="146"/>
        <v>30.523648708930011</v>
      </c>
      <c r="C6372" s="96">
        <v>1122.9289999980001</v>
      </c>
    </row>
    <row r="6373" spans="1:3" x14ac:dyDescent="0.25">
      <c r="A6373" s="96">
        <v>69477.351525549995</v>
      </c>
      <c r="B6373" s="88">
        <f t="shared" si="146"/>
        <v>30.522648474450008</v>
      </c>
      <c r="C6373" s="96">
        <v>1123.002000041</v>
      </c>
    </row>
    <row r="6374" spans="1:3" x14ac:dyDescent="0.25">
      <c r="A6374" s="96">
        <v>69478.385936000006</v>
      </c>
      <c r="B6374" s="88">
        <f t="shared" si="146"/>
        <v>30.521614063999991</v>
      </c>
      <c r="C6374" s="96">
        <v>1123.1910000370001</v>
      </c>
    </row>
    <row r="6375" spans="1:3" x14ac:dyDescent="0.25">
      <c r="A6375" s="96">
        <v>69479.419059909997</v>
      </c>
      <c r="B6375" s="88">
        <f t="shared" si="146"/>
        <v>30.520580940089999</v>
      </c>
      <c r="C6375" s="96">
        <v>1123.5109999589999</v>
      </c>
    </row>
    <row r="6376" spans="1:3" x14ac:dyDescent="0.25">
      <c r="A6376" s="96">
        <v>69480.453470370005</v>
      </c>
      <c r="B6376" s="88">
        <f t="shared" si="146"/>
        <v>30.519546529629991</v>
      </c>
      <c r="C6376" s="96">
        <v>1123.749000002</v>
      </c>
    </row>
    <row r="6377" spans="1:3" x14ac:dyDescent="0.25">
      <c r="A6377" s="96">
        <v>69481.486594269998</v>
      </c>
      <c r="B6377" s="88">
        <f t="shared" si="146"/>
        <v>30.518513405730005</v>
      </c>
      <c r="C6377" s="96">
        <v>1123.827999998</v>
      </c>
    </row>
    <row r="6378" spans="1:3" x14ac:dyDescent="0.25">
      <c r="A6378" s="96">
        <v>69483.554128549993</v>
      </c>
      <c r="B6378" s="88">
        <f t="shared" si="146"/>
        <v>30.516445871450003</v>
      </c>
      <c r="C6378" s="96">
        <v>1124.1650000029999</v>
      </c>
    </row>
    <row r="6379" spans="1:3" x14ac:dyDescent="0.25">
      <c r="A6379" s="96">
        <v>69484.676202520001</v>
      </c>
      <c r="B6379" s="88">
        <f t="shared" si="146"/>
        <v>30.515323797479994</v>
      </c>
      <c r="C6379" s="96">
        <v>1124.164000042</v>
      </c>
    </row>
    <row r="6380" spans="1:3" x14ac:dyDescent="0.25">
      <c r="A6380" s="96">
        <v>69487.689137470006</v>
      </c>
      <c r="B6380" s="88">
        <f t="shared" si="146"/>
        <v>30.512310862530001</v>
      </c>
      <c r="C6380" s="96">
        <v>1124.263999965</v>
      </c>
    </row>
    <row r="6381" spans="1:3" x14ac:dyDescent="0.25">
      <c r="A6381" s="96">
        <v>69489.590789909998</v>
      </c>
      <c r="B6381" s="88">
        <f t="shared" si="146"/>
        <v>30.510409210090003</v>
      </c>
      <c r="C6381" s="96">
        <v>1124.294000007</v>
      </c>
    </row>
    <row r="6382" spans="1:3" x14ac:dyDescent="0.25">
      <c r="A6382" s="96">
        <v>69491.824854370003</v>
      </c>
      <c r="B6382" s="88">
        <f t="shared" si="146"/>
        <v>30.508175145629991</v>
      </c>
      <c r="C6382" s="96">
        <v>1124.542999994</v>
      </c>
    </row>
    <row r="6383" spans="1:3" x14ac:dyDescent="0.25">
      <c r="A6383" s="96">
        <v>69492.991128780006</v>
      </c>
      <c r="B6383" s="88">
        <f t="shared" si="146"/>
        <v>30.507008871219995</v>
      </c>
      <c r="C6383" s="96">
        <v>1124.8340000210001</v>
      </c>
    </row>
    <row r="6384" spans="1:3" x14ac:dyDescent="0.25">
      <c r="A6384" s="96">
        <v>69494.925700819993</v>
      </c>
      <c r="B6384" s="88">
        <f t="shared" si="146"/>
        <v>30.505074299180009</v>
      </c>
      <c r="C6384" s="96">
        <v>1124.9150000330001</v>
      </c>
    </row>
    <row r="6385" spans="1:3" x14ac:dyDescent="0.25">
      <c r="A6385" s="96">
        <v>69497.753929950006</v>
      </c>
      <c r="B6385" s="88">
        <f t="shared" si="146"/>
        <v>30.502246070049992</v>
      </c>
      <c r="C6385" s="96">
        <v>1125.1190000030001</v>
      </c>
    </row>
    <row r="6386" spans="1:3" x14ac:dyDescent="0.25">
      <c r="A6386" s="96">
        <v>69498.026929950007</v>
      </c>
      <c r="B6386" s="88">
        <f t="shared" si="146"/>
        <v>30.501973070049999</v>
      </c>
      <c r="C6386" s="96">
        <v>1125.140999984</v>
      </c>
    </row>
    <row r="6387" spans="1:3" x14ac:dyDescent="0.25">
      <c r="A6387" s="96">
        <v>69499.060929950007</v>
      </c>
      <c r="B6387" s="88">
        <f t="shared" si="146"/>
        <v>30.500939070049995</v>
      </c>
      <c r="C6387" s="96">
        <v>1125.3159999659999</v>
      </c>
    </row>
    <row r="6388" spans="1:3" x14ac:dyDescent="0.25">
      <c r="A6388" s="96">
        <v>69500.094929950006</v>
      </c>
      <c r="B6388" s="88">
        <f t="shared" si="146"/>
        <v>30.499905070049991</v>
      </c>
      <c r="C6388" s="96">
        <v>1125.549999978</v>
      </c>
    </row>
    <row r="6389" spans="1:3" x14ac:dyDescent="0.25">
      <c r="A6389" s="96">
        <v>69501.128929950006</v>
      </c>
      <c r="B6389" s="88">
        <f t="shared" si="146"/>
        <v>30.498871070050001</v>
      </c>
      <c r="C6389" s="96">
        <v>1125.6690000000001</v>
      </c>
    </row>
    <row r="6390" spans="1:3" x14ac:dyDescent="0.25">
      <c r="A6390" s="96">
        <v>69502.537929950005</v>
      </c>
      <c r="B6390" s="88">
        <f t="shared" si="146"/>
        <v>30.497462070049991</v>
      </c>
      <c r="C6390" s="96">
        <v>1125.645000003</v>
      </c>
    </row>
    <row r="6391" spans="1:3" x14ac:dyDescent="0.25">
      <c r="A6391" s="96">
        <v>69503.19633105</v>
      </c>
      <c r="B6391" s="88">
        <f t="shared" si="146"/>
        <v>30.496803668949994</v>
      </c>
      <c r="C6391" s="96">
        <v>1125.630000029</v>
      </c>
    </row>
    <row r="6392" spans="1:3" x14ac:dyDescent="0.25">
      <c r="A6392" s="96">
        <v>69504.230202410006</v>
      </c>
      <c r="B6392" s="88">
        <f t="shared" si="146"/>
        <v>30.49576979759</v>
      </c>
      <c r="C6392" s="96">
        <v>1125.676999968</v>
      </c>
    </row>
    <row r="6393" spans="1:3" x14ac:dyDescent="0.25">
      <c r="A6393" s="96">
        <v>69505.263080429999</v>
      </c>
      <c r="B6393" s="88">
        <f t="shared" si="146"/>
        <v>30.494736919570002</v>
      </c>
      <c r="C6393" s="96">
        <v>1125.8960000049999</v>
      </c>
    </row>
    <row r="6394" spans="1:3" x14ac:dyDescent="0.25">
      <c r="A6394" s="96">
        <v>69507.330119370003</v>
      </c>
      <c r="B6394" s="88">
        <f t="shared" si="146"/>
        <v>30.492669880630004</v>
      </c>
      <c r="C6394" s="96">
        <v>1126.5299999900001</v>
      </c>
    </row>
    <row r="6395" spans="1:3" x14ac:dyDescent="0.25">
      <c r="A6395" s="96">
        <v>69508.364260560003</v>
      </c>
      <c r="B6395" s="88">
        <f t="shared" si="146"/>
        <v>30.491635739439999</v>
      </c>
      <c r="C6395" s="96">
        <v>1126.7449999969999</v>
      </c>
    </row>
    <row r="6396" spans="1:3" x14ac:dyDescent="0.25">
      <c r="A6396" s="96">
        <v>69509.398578199995</v>
      </c>
      <c r="B6396" s="88">
        <f t="shared" si="146"/>
        <v>30.490601421800008</v>
      </c>
      <c r="C6396" s="96">
        <v>1126.855999958</v>
      </c>
    </row>
    <row r="6397" spans="1:3" x14ac:dyDescent="0.25">
      <c r="A6397" s="96">
        <v>69511.465876210001</v>
      </c>
      <c r="B6397" s="88">
        <f t="shared" si="146"/>
        <v>30.488534123790004</v>
      </c>
      <c r="C6397" s="96">
        <v>1126.9140000269999</v>
      </c>
    </row>
    <row r="6398" spans="1:3" x14ac:dyDescent="0.25">
      <c r="A6398" s="96">
        <v>69512.499033009997</v>
      </c>
      <c r="B6398" s="88">
        <f t="shared" si="146"/>
        <v>30.487500966989998</v>
      </c>
      <c r="C6398" s="96">
        <v>1126.86499998</v>
      </c>
    </row>
    <row r="6399" spans="1:3" x14ac:dyDescent="0.25">
      <c r="A6399" s="96">
        <v>69514.116342199995</v>
      </c>
      <c r="B6399" s="88">
        <f t="shared" si="146"/>
        <v>30.485883657800002</v>
      </c>
      <c r="C6399" s="96">
        <v>1127.024999987</v>
      </c>
    </row>
    <row r="6400" spans="1:3" x14ac:dyDescent="0.25">
      <c r="A6400" s="96">
        <v>69518.825142479996</v>
      </c>
      <c r="B6400" s="88">
        <f t="shared" si="146"/>
        <v>30.481174857520003</v>
      </c>
      <c r="C6400" s="96">
        <v>1127.52600003</v>
      </c>
    </row>
    <row r="6401" spans="1:3" x14ac:dyDescent="0.25">
      <c r="A6401" s="96">
        <v>69520.769689980007</v>
      </c>
      <c r="B6401" s="88">
        <f t="shared" si="146"/>
        <v>30.47923031002</v>
      </c>
      <c r="C6401" s="96">
        <v>1127.722999994</v>
      </c>
    </row>
    <row r="6402" spans="1:3" x14ac:dyDescent="0.25">
      <c r="A6402" s="96">
        <v>69522.836718039995</v>
      </c>
      <c r="B6402" s="88">
        <f t="shared" si="146"/>
        <v>30.477163281960003</v>
      </c>
      <c r="C6402" s="96">
        <v>1127.789999992</v>
      </c>
    </row>
    <row r="6403" spans="1:3" x14ac:dyDescent="0.25">
      <c r="A6403" s="96">
        <v>69523.870718520004</v>
      </c>
      <c r="B6403" s="88">
        <f t="shared" si="146"/>
        <v>30.476129281479999</v>
      </c>
      <c r="C6403" s="96">
        <v>1128.064000029</v>
      </c>
    </row>
    <row r="6404" spans="1:3" x14ac:dyDescent="0.25">
      <c r="A6404" s="96">
        <v>69525.937746590003</v>
      </c>
      <c r="B6404" s="88">
        <f t="shared" si="146"/>
        <v>30.474062253409997</v>
      </c>
      <c r="C6404" s="96">
        <v>1128.9680000210001</v>
      </c>
    </row>
    <row r="6405" spans="1:3" x14ac:dyDescent="0.25">
      <c r="A6405" s="96">
        <v>69526.971747069998</v>
      </c>
      <c r="B6405" s="88">
        <f t="shared" ref="B6405:B6468" si="147">100-A6405/1000</f>
        <v>30.473028252930007</v>
      </c>
      <c r="C6405" s="96">
        <v>1129.3399999660001</v>
      </c>
    </row>
    <row r="6406" spans="1:3" x14ac:dyDescent="0.25">
      <c r="A6406" s="96">
        <v>69527.375601000007</v>
      </c>
      <c r="B6406" s="88">
        <f t="shared" si="147"/>
        <v>30.472624398999997</v>
      </c>
      <c r="C6406" s="96">
        <v>1129.4150000249999</v>
      </c>
    </row>
    <row r="6407" spans="1:3" x14ac:dyDescent="0.25">
      <c r="A6407" s="96">
        <v>69529.039211829993</v>
      </c>
      <c r="B6407" s="88">
        <f t="shared" si="147"/>
        <v>30.470960788170004</v>
      </c>
      <c r="C6407" s="96">
        <v>1129.6450000069999</v>
      </c>
    </row>
    <row r="6408" spans="1:3" x14ac:dyDescent="0.25">
      <c r="A6408" s="96">
        <v>69530.522220939994</v>
      </c>
      <c r="B6408" s="88">
        <f t="shared" si="147"/>
        <v>30.46947777906</v>
      </c>
      <c r="C6408" s="96">
        <v>1129.987000003</v>
      </c>
    </row>
    <row r="6409" spans="1:3" x14ac:dyDescent="0.25">
      <c r="A6409" s="96">
        <v>69534.940691259995</v>
      </c>
      <c r="B6409" s="88">
        <f t="shared" si="147"/>
        <v>30.46505930874001</v>
      </c>
      <c r="C6409" s="96">
        <v>1130.1830000059999</v>
      </c>
    </row>
    <row r="6410" spans="1:3" x14ac:dyDescent="0.25">
      <c r="A6410" s="96">
        <v>69536.275369120005</v>
      </c>
      <c r="B6410" s="88">
        <f t="shared" si="147"/>
        <v>30.463724630879994</v>
      </c>
      <c r="C6410" s="96">
        <v>1130.2769999760001</v>
      </c>
    </row>
    <row r="6411" spans="1:3" x14ac:dyDescent="0.25">
      <c r="A6411" s="96">
        <v>69538.415754600006</v>
      </c>
      <c r="B6411" s="88">
        <f t="shared" si="147"/>
        <v>30.46158424539999</v>
      </c>
      <c r="C6411" s="96">
        <v>1130.33300003</v>
      </c>
    </row>
    <row r="6412" spans="1:3" x14ac:dyDescent="0.25">
      <c r="A6412" s="96">
        <v>69539.3769627</v>
      </c>
      <c r="B6412" s="88">
        <f t="shared" si="147"/>
        <v>30.460623037299996</v>
      </c>
      <c r="C6412" s="96">
        <v>1130.3880000300001</v>
      </c>
    </row>
    <row r="6413" spans="1:3" x14ac:dyDescent="0.25">
      <c r="A6413" s="96">
        <v>69540.411175920002</v>
      </c>
      <c r="B6413" s="88">
        <f t="shared" si="147"/>
        <v>30.459588824080001</v>
      </c>
      <c r="C6413" s="96">
        <v>1130.5080000119999</v>
      </c>
    </row>
    <row r="6414" spans="1:3" x14ac:dyDescent="0.25">
      <c r="A6414" s="96">
        <v>69541.444389359996</v>
      </c>
      <c r="B6414" s="88">
        <f t="shared" si="147"/>
        <v>30.458555610640005</v>
      </c>
      <c r="C6414" s="96">
        <v>1130.697999969</v>
      </c>
    </row>
    <row r="6415" spans="1:3" x14ac:dyDescent="0.25">
      <c r="A6415" s="96">
        <v>69542.478602579999</v>
      </c>
      <c r="B6415" s="88">
        <f t="shared" si="147"/>
        <v>30.457521397419995</v>
      </c>
      <c r="C6415" s="96">
        <v>1130.8140000139999</v>
      </c>
    </row>
    <row r="6416" spans="1:3" x14ac:dyDescent="0.25">
      <c r="A6416" s="96">
        <v>69543.512815809998</v>
      </c>
      <c r="B6416" s="88">
        <f t="shared" si="147"/>
        <v>30.456487184189996</v>
      </c>
      <c r="C6416" s="96">
        <v>1130.8149999750001</v>
      </c>
    </row>
    <row r="6417" spans="1:3" x14ac:dyDescent="0.25">
      <c r="A6417" s="96">
        <v>69545.579398019996</v>
      </c>
      <c r="B6417" s="88">
        <f t="shared" si="147"/>
        <v>30.454420601980004</v>
      </c>
      <c r="C6417" s="96">
        <v>1131.02</v>
      </c>
    </row>
    <row r="6418" spans="1:3" x14ac:dyDescent="0.25">
      <c r="A6418" s="96">
        <v>69546.613250039998</v>
      </c>
      <c r="B6418" s="88">
        <f t="shared" si="147"/>
        <v>30.453386749960003</v>
      </c>
      <c r="C6418" s="96">
        <v>1131.2139999870001</v>
      </c>
    </row>
    <row r="6419" spans="1:3" x14ac:dyDescent="0.25">
      <c r="A6419" s="96">
        <v>69548.680823739996</v>
      </c>
      <c r="B6419" s="88">
        <f t="shared" si="147"/>
        <v>30.45131917626</v>
      </c>
      <c r="C6419" s="96">
        <v>1131.7680000140001</v>
      </c>
    </row>
    <row r="6420" spans="1:3" x14ac:dyDescent="0.25">
      <c r="A6420" s="96">
        <v>69549.910149570002</v>
      </c>
      <c r="B6420" s="88">
        <f t="shared" si="147"/>
        <v>30.450089850430004</v>
      </c>
      <c r="C6420" s="96">
        <v>1131.8789999749999</v>
      </c>
    </row>
    <row r="6421" spans="1:3" x14ac:dyDescent="0.25">
      <c r="A6421" s="96">
        <v>69550.748889690003</v>
      </c>
      <c r="B6421" s="88">
        <f t="shared" si="147"/>
        <v>30.449251110310001</v>
      </c>
      <c r="C6421" s="96">
        <v>1131.9350000280001</v>
      </c>
    </row>
    <row r="6422" spans="1:3" x14ac:dyDescent="0.25">
      <c r="A6422" s="96">
        <v>69552.816076410003</v>
      </c>
      <c r="B6422" s="88">
        <f t="shared" si="147"/>
        <v>30.447183923590003</v>
      </c>
      <c r="C6422" s="96">
        <v>1131.9869999590001</v>
      </c>
    </row>
    <row r="6423" spans="1:3" x14ac:dyDescent="0.25">
      <c r="A6423" s="96">
        <v>69553.849798349998</v>
      </c>
      <c r="B6423" s="88">
        <f t="shared" si="147"/>
        <v>30.446150201649999</v>
      </c>
      <c r="C6423" s="96">
        <v>1132.0749999770001</v>
      </c>
    </row>
    <row r="6424" spans="1:3" x14ac:dyDescent="0.25">
      <c r="A6424" s="96">
        <v>69554.883810440006</v>
      </c>
      <c r="B6424" s="88">
        <f t="shared" si="147"/>
        <v>30.445116189559997</v>
      </c>
      <c r="C6424" s="96">
        <v>1132.282000016</v>
      </c>
    </row>
    <row r="6425" spans="1:3" x14ac:dyDescent="0.25">
      <c r="A6425" s="96">
        <v>69555.917822520001</v>
      </c>
      <c r="B6425" s="88">
        <f t="shared" si="147"/>
        <v>30.444082177479999</v>
      </c>
      <c r="C6425" s="96">
        <v>1132.638999987</v>
      </c>
    </row>
    <row r="6426" spans="1:3" x14ac:dyDescent="0.25">
      <c r="A6426" s="96">
        <v>69561.085917429999</v>
      </c>
      <c r="B6426" s="88">
        <f t="shared" si="147"/>
        <v>30.438914082570008</v>
      </c>
      <c r="C6426" s="96">
        <v>1133.068000041</v>
      </c>
    </row>
    <row r="6427" spans="1:3" x14ac:dyDescent="0.25">
      <c r="A6427" s="96">
        <v>69562.116568690006</v>
      </c>
      <c r="B6427" s="88">
        <f t="shared" si="147"/>
        <v>30.437883431309999</v>
      </c>
      <c r="C6427" s="96">
        <v>1133.095999975</v>
      </c>
    </row>
    <row r="6428" spans="1:3" x14ac:dyDescent="0.25">
      <c r="A6428" s="96">
        <v>69564.184667330002</v>
      </c>
      <c r="B6428" s="88">
        <f t="shared" si="147"/>
        <v>30.435815332670003</v>
      </c>
      <c r="C6428" s="96">
        <v>1133.3200000039999</v>
      </c>
    </row>
    <row r="6429" spans="1:3" x14ac:dyDescent="0.25">
      <c r="A6429" s="96">
        <v>69567.285574609996</v>
      </c>
      <c r="B6429" s="88">
        <f t="shared" si="147"/>
        <v>30.432714425390003</v>
      </c>
      <c r="C6429" s="96">
        <v>1133.3919999929999</v>
      </c>
    </row>
    <row r="6430" spans="1:3" x14ac:dyDescent="0.25">
      <c r="A6430" s="96">
        <v>69570.386220510001</v>
      </c>
      <c r="B6430" s="88">
        <f t="shared" si="147"/>
        <v>30.429613779489998</v>
      </c>
      <c r="C6430" s="96">
        <v>1133.791999966</v>
      </c>
    </row>
    <row r="6431" spans="1:3" x14ac:dyDescent="0.25">
      <c r="A6431" s="96">
        <v>69571.603374979997</v>
      </c>
      <c r="B6431" s="88">
        <f t="shared" si="147"/>
        <v>30.42839662502</v>
      </c>
      <c r="C6431" s="96">
        <v>1133.989000022</v>
      </c>
    </row>
    <row r="6432" spans="1:3" x14ac:dyDescent="0.25">
      <c r="A6432" s="96">
        <v>69577.356316580001</v>
      </c>
      <c r="B6432" s="88">
        <f t="shared" si="147"/>
        <v>30.422643683420006</v>
      </c>
      <c r="C6432" s="96">
        <v>1134.4079999999999</v>
      </c>
    </row>
    <row r="6433" spans="1:3" x14ac:dyDescent="0.25">
      <c r="A6433" s="96">
        <v>69579.690052639999</v>
      </c>
      <c r="B6433" s="88">
        <f t="shared" si="147"/>
        <v>30.420309947359996</v>
      </c>
      <c r="C6433" s="96">
        <v>1134.5220000300001</v>
      </c>
    </row>
    <row r="6434" spans="1:3" x14ac:dyDescent="0.25">
      <c r="A6434" s="96">
        <v>69581.757562500003</v>
      </c>
      <c r="B6434" s="88">
        <f t="shared" si="147"/>
        <v>30.418242437499998</v>
      </c>
      <c r="C6434" s="96">
        <v>1134.7330000070001</v>
      </c>
    </row>
    <row r="6435" spans="1:3" x14ac:dyDescent="0.25">
      <c r="A6435" s="96">
        <v>69583.825110799997</v>
      </c>
      <c r="B6435" s="88">
        <f t="shared" si="147"/>
        <v>30.416174889200008</v>
      </c>
      <c r="C6435" s="96">
        <v>1134.917999972</v>
      </c>
    </row>
    <row r="6436" spans="1:3" x14ac:dyDescent="0.25">
      <c r="A6436" s="96">
        <v>69585.473315280004</v>
      </c>
      <c r="B6436" s="88">
        <f t="shared" si="147"/>
        <v>30.414526684720002</v>
      </c>
      <c r="C6436" s="96">
        <v>1134.9369999769999</v>
      </c>
    </row>
    <row r="6437" spans="1:3" x14ac:dyDescent="0.25">
      <c r="A6437" s="96">
        <v>69585.893178350001</v>
      </c>
      <c r="B6437" s="88">
        <f t="shared" si="147"/>
        <v>30.414106821649995</v>
      </c>
      <c r="C6437" s="96">
        <v>1134.952000044</v>
      </c>
    </row>
    <row r="6438" spans="1:3" x14ac:dyDescent="0.25">
      <c r="A6438" s="96">
        <v>69586.926217560002</v>
      </c>
      <c r="B6438" s="88">
        <f t="shared" si="147"/>
        <v>30.413073782439994</v>
      </c>
      <c r="C6438" s="96">
        <v>1135.0390000079999</v>
      </c>
    </row>
    <row r="6439" spans="1:3" x14ac:dyDescent="0.25">
      <c r="A6439" s="96">
        <v>69588.993598989997</v>
      </c>
      <c r="B6439" s="88">
        <f t="shared" si="147"/>
        <v>30.411006401009999</v>
      </c>
      <c r="C6439" s="96">
        <v>1135.123999957</v>
      </c>
    </row>
    <row r="6440" spans="1:3" x14ac:dyDescent="0.25">
      <c r="A6440" s="96">
        <v>69591.060980430004</v>
      </c>
      <c r="B6440" s="88">
        <f t="shared" si="147"/>
        <v>30.408939019569999</v>
      </c>
      <c r="C6440" s="96">
        <v>1135.4120000079999</v>
      </c>
    </row>
    <row r="6441" spans="1:3" x14ac:dyDescent="0.25">
      <c r="A6441" s="96">
        <v>69592.097552179999</v>
      </c>
      <c r="B6441" s="88">
        <f t="shared" si="147"/>
        <v>30.407902447820007</v>
      </c>
      <c r="C6441" s="96">
        <v>1135.479000006</v>
      </c>
    </row>
    <row r="6442" spans="1:3" x14ac:dyDescent="0.25">
      <c r="A6442" s="96">
        <v>69594.162497700003</v>
      </c>
      <c r="B6442" s="88">
        <f t="shared" si="147"/>
        <v>30.405837502300002</v>
      </c>
      <c r="C6442" s="96">
        <v>1135.6960000280001</v>
      </c>
    </row>
    <row r="6443" spans="1:3" x14ac:dyDescent="0.25">
      <c r="A6443" s="96">
        <v>69595.196869489999</v>
      </c>
      <c r="B6443" s="88">
        <f t="shared" si="147"/>
        <v>30.404803130510004</v>
      </c>
      <c r="C6443" s="96">
        <v>1135.9020000139999</v>
      </c>
    </row>
    <row r="6444" spans="1:3" x14ac:dyDescent="0.25">
      <c r="A6444" s="96">
        <v>69596.587864100002</v>
      </c>
      <c r="B6444" s="88">
        <f t="shared" si="147"/>
        <v>30.403412135899998</v>
      </c>
      <c r="C6444" s="96">
        <v>1136.327999998</v>
      </c>
    </row>
    <row r="6445" spans="1:3" x14ac:dyDescent="0.25">
      <c r="A6445" s="96">
        <v>69597.264037150002</v>
      </c>
      <c r="B6445" s="88">
        <f t="shared" si="147"/>
        <v>30.402735962850002</v>
      </c>
      <c r="C6445" s="96">
        <v>1136.437000036</v>
      </c>
    </row>
    <row r="6446" spans="1:3" x14ac:dyDescent="0.25">
      <c r="A6446" s="96">
        <v>69600.383507940001</v>
      </c>
      <c r="B6446" s="88">
        <f t="shared" si="147"/>
        <v>30.399616492060005</v>
      </c>
      <c r="C6446" s="96">
        <v>1136.5980000049999</v>
      </c>
    </row>
    <row r="6447" spans="1:3" x14ac:dyDescent="0.25">
      <c r="A6447" s="96">
        <v>69601.399685580007</v>
      </c>
      <c r="B6447" s="88">
        <f t="shared" si="147"/>
        <v>30.398600314419994</v>
      </c>
      <c r="C6447" s="96">
        <v>1136.6860000229999</v>
      </c>
    </row>
    <row r="6448" spans="1:3" x14ac:dyDescent="0.25">
      <c r="A6448" s="96">
        <v>69602.432842390001</v>
      </c>
      <c r="B6448" s="88">
        <f t="shared" si="147"/>
        <v>30.397567157609998</v>
      </c>
      <c r="C6448" s="96">
        <v>1136.875000019</v>
      </c>
    </row>
    <row r="6449" spans="1:3" x14ac:dyDescent="0.25">
      <c r="A6449" s="96">
        <v>69603.467016940005</v>
      </c>
      <c r="B6449" s="88">
        <f t="shared" si="147"/>
        <v>30.396532983059998</v>
      </c>
      <c r="C6449" s="96">
        <v>1137.009999976</v>
      </c>
    </row>
    <row r="6450" spans="1:3" x14ac:dyDescent="0.25">
      <c r="A6450" s="96">
        <v>69606.103453930002</v>
      </c>
      <c r="B6450" s="88">
        <f t="shared" si="147"/>
        <v>30.393896546069996</v>
      </c>
      <c r="C6450" s="96">
        <v>1137.2039999629999</v>
      </c>
    </row>
    <row r="6451" spans="1:3" x14ac:dyDescent="0.25">
      <c r="A6451" s="96">
        <v>69607.601800360004</v>
      </c>
      <c r="B6451" s="88">
        <f t="shared" si="147"/>
        <v>30.392398199639999</v>
      </c>
      <c r="C6451" s="96">
        <v>1137.2109999690001</v>
      </c>
    </row>
    <row r="6452" spans="1:3" x14ac:dyDescent="0.25">
      <c r="A6452" s="96">
        <v>69608.635930420001</v>
      </c>
      <c r="B6452" s="88">
        <f t="shared" si="147"/>
        <v>30.391364069579993</v>
      </c>
      <c r="C6452" s="96">
        <v>1137.274999991</v>
      </c>
    </row>
    <row r="6453" spans="1:3" x14ac:dyDescent="0.25">
      <c r="A6453" s="96">
        <v>69609.669654750003</v>
      </c>
      <c r="B6453" s="88">
        <f t="shared" si="147"/>
        <v>30.390330345249993</v>
      </c>
      <c r="C6453" s="96">
        <v>1137.267000023</v>
      </c>
    </row>
    <row r="6454" spans="1:3" x14ac:dyDescent="0.25">
      <c r="A6454" s="96">
        <v>69611.223946879996</v>
      </c>
      <c r="B6454" s="88">
        <f t="shared" si="147"/>
        <v>30.388776053119997</v>
      </c>
      <c r="C6454" s="96">
        <v>1137.6260000090001</v>
      </c>
    </row>
    <row r="6455" spans="1:3" x14ac:dyDescent="0.25">
      <c r="A6455" s="96">
        <v>69611.737485580001</v>
      </c>
      <c r="B6455" s="88">
        <f t="shared" si="147"/>
        <v>30.388262514420006</v>
      </c>
      <c r="C6455" s="96">
        <v>1137.7369999699999</v>
      </c>
    </row>
    <row r="6456" spans="1:3" x14ac:dyDescent="0.25">
      <c r="A6456" s="96">
        <v>69612.770632719999</v>
      </c>
      <c r="B6456" s="88">
        <f t="shared" si="147"/>
        <v>30.38722936728</v>
      </c>
      <c r="C6456" s="96">
        <v>1137.7000000139999</v>
      </c>
    </row>
    <row r="6457" spans="1:3" x14ac:dyDescent="0.25">
      <c r="A6457" s="96">
        <v>69614.838917030007</v>
      </c>
      <c r="B6457" s="88">
        <f t="shared" si="147"/>
        <v>30.385161082969987</v>
      </c>
      <c r="C6457" s="96">
        <v>1137.843000032</v>
      </c>
    </row>
    <row r="6458" spans="1:3" x14ac:dyDescent="0.25">
      <c r="A6458" s="96">
        <v>69618.973396079993</v>
      </c>
      <c r="B6458" s="88">
        <f t="shared" si="147"/>
        <v>30.381026603920006</v>
      </c>
      <c r="C6458" s="96">
        <v>1137.8969999779999</v>
      </c>
    </row>
    <row r="6459" spans="1:3" x14ac:dyDescent="0.25">
      <c r="A6459" s="96">
        <v>69619.584448449998</v>
      </c>
      <c r="B6459" s="88">
        <f t="shared" si="147"/>
        <v>30.380415551550001</v>
      </c>
      <c r="C6459" s="96">
        <v>1137.9999999700001</v>
      </c>
    </row>
    <row r="6460" spans="1:3" x14ac:dyDescent="0.25">
      <c r="A6460" s="96">
        <v>69620.006961170002</v>
      </c>
      <c r="B6460" s="88">
        <f t="shared" si="147"/>
        <v>30.379993038829994</v>
      </c>
      <c r="C6460" s="96">
        <v>1138.0569999849999</v>
      </c>
    </row>
    <row r="6461" spans="1:3" x14ac:dyDescent="0.25">
      <c r="A6461" s="96">
        <v>69621.041176330007</v>
      </c>
      <c r="B6461" s="88">
        <f t="shared" si="147"/>
        <v>30.37895882366999</v>
      </c>
      <c r="C6461" s="96">
        <v>1138.111999985</v>
      </c>
    </row>
    <row r="6462" spans="1:3" x14ac:dyDescent="0.25">
      <c r="A6462" s="96">
        <v>69622.074675729993</v>
      </c>
      <c r="B6462" s="88">
        <f t="shared" si="147"/>
        <v>30.377925324270009</v>
      </c>
      <c r="C6462" s="96">
        <v>1138.2389999740001</v>
      </c>
    </row>
    <row r="6463" spans="1:3" x14ac:dyDescent="0.25">
      <c r="A6463" s="96">
        <v>69623.108890889998</v>
      </c>
      <c r="B6463" s="88">
        <f t="shared" si="147"/>
        <v>30.376891109110005</v>
      </c>
      <c r="C6463" s="96">
        <v>1138.45300002</v>
      </c>
    </row>
    <row r="6464" spans="1:3" x14ac:dyDescent="0.25">
      <c r="A6464" s="96">
        <v>69624.14213819</v>
      </c>
      <c r="B6464" s="88">
        <f t="shared" si="147"/>
        <v>30.375857861810005</v>
      </c>
      <c r="C6464" s="96">
        <v>1138.465000018</v>
      </c>
    </row>
    <row r="6465" spans="1:3" x14ac:dyDescent="0.25">
      <c r="A6465" s="96">
        <v>69624.957335109997</v>
      </c>
      <c r="B6465" s="88">
        <f t="shared" si="147"/>
        <v>30.375042664890003</v>
      </c>
      <c r="C6465" s="96">
        <v>1138.52500001</v>
      </c>
    </row>
    <row r="6466" spans="1:3" x14ac:dyDescent="0.25">
      <c r="A6466" s="96">
        <v>69625.176024390006</v>
      </c>
      <c r="B6466" s="88">
        <f t="shared" si="147"/>
        <v>30.374823975609999</v>
      </c>
      <c r="C6466" s="96">
        <v>1138.52900004</v>
      </c>
    </row>
    <row r="6467" spans="1:3" x14ac:dyDescent="0.25">
      <c r="A6467" s="96">
        <v>69626.210073709997</v>
      </c>
      <c r="B6467" s="88">
        <f t="shared" si="147"/>
        <v>30.373789926290002</v>
      </c>
      <c r="C6467" s="96">
        <v>1138.6390000399999</v>
      </c>
    </row>
    <row r="6468" spans="1:3" x14ac:dyDescent="0.25">
      <c r="A6468" s="96">
        <v>69628.974845310004</v>
      </c>
      <c r="B6468" s="88">
        <f t="shared" si="147"/>
        <v>30.371025154690003</v>
      </c>
      <c r="C6468" s="96">
        <v>1138.857000023</v>
      </c>
    </row>
    <row r="6469" spans="1:3" x14ac:dyDescent="0.25">
      <c r="A6469" s="96">
        <v>69629.310717300003</v>
      </c>
      <c r="B6469" s="88">
        <f t="shared" ref="B6469:B6532" si="148">100-A6469/1000</f>
        <v>30.370689282699999</v>
      </c>
      <c r="C6469" s="96">
        <v>1138.89899997</v>
      </c>
    </row>
    <row r="6470" spans="1:3" x14ac:dyDescent="0.25">
      <c r="A6470" s="96">
        <v>69630.345187700004</v>
      </c>
      <c r="B6470" s="88">
        <f t="shared" si="148"/>
        <v>30.369654812299999</v>
      </c>
      <c r="C6470" s="96">
        <v>1139.156000018</v>
      </c>
    </row>
    <row r="6471" spans="1:3" x14ac:dyDescent="0.25">
      <c r="A6471" s="96">
        <v>69632.41223971</v>
      </c>
      <c r="B6471" s="88">
        <f t="shared" si="148"/>
        <v>30.367587760289993</v>
      </c>
      <c r="C6471" s="96">
        <v>1139.3450000140001</v>
      </c>
    </row>
    <row r="6472" spans="1:3" x14ac:dyDescent="0.25">
      <c r="A6472" s="96">
        <v>69634.479620900005</v>
      </c>
      <c r="B6472" s="88">
        <f t="shared" si="148"/>
        <v>30.365520379099991</v>
      </c>
      <c r="C6472" s="96">
        <v>1139.4029999899999</v>
      </c>
    </row>
    <row r="6473" spans="1:3" x14ac:dyDescent="0.25">
      <c r="A6473" s="96">
        <v>69636.242750220001</v>
      </c>
      <c r="B6473" s="88">
        <f t="shared" si="148"/>
        <v>30.363757249779994</v>
      </c>
      <c r="C6473" s="96">
        <v>1139.424999971</v>
      </c>
    </row>
    <row r="6474" spans="1:3" x14ac:dyDescent="0.25">
      <c r="A6474" s="96">
        <v>69637.581274779994</v>
      </c>
      <c r="B6474" s="88">
        <f t="shared" si="148"/>
        <v>30.36241872522001</v>
      </c>
      <c r="C6474" s="96">
        <v>1139.441</v>
      </c>
    </row>
    <row r="6475" spans="1:3" x14ac:dyDescent="0.25">
      <c r="A6475" s="96">
        <v>69638.615317820004</v>
      </c>
      <c r="B6475" s="88">
        <f t="shared" si="148"/>
        <v>30.361384682180002</v>
      </c>
      <c r="C6475" s="96">
        <v>1139.584999979</v>
      </c>
    </row>
    <row r="6476" spans="1:3" x14ac:dyDescent="0.25">
      <c r="A6476" s="96">
        <v>69640.682408769993</v>
      </c>
      <c r="B6476" s="88">
        <f t="shared" si="148"/>
        <v>30.35931759123001</v>
      </c>
      <c r="C6476" s="96">
        <v>1139.7370000179999</v>
      </c>
    </row>
    <row r="6477" spans="1:3" x14ac:dyDescent="0.25">
      <c r="A6477" s="96">
        <v>69644.817585790006</v>
      </c>
      <c r="B6477" s="88">
        <f t="shared" si="148"/>
        <v>30.355182414209992</v>
      </c>
      <c r="C6477" s="96">
        <v>1140.761999954</v>
      </c>
    </row>
    <row r="6478" spans="1:3" x14ac:dyDescent="0.25">
      <c r="A6478" s="96">
        <v>69645.851628830002</v>
      </c>
      <c r="B6478" s="88">
        <f t="shared" si="148"/>
        <v>30.354148371169998</v>
      </c>
      <c r="C6478" s="96">
        <v>1141.1849999609999</v>
      </c>
    </row>
    <row r="6479" spans="1:3" x14ac:dyDescent="0.25">
      <c r="A6479" s="96">
        <v>69646.884676739995</v>
      </c>
      <c r="B6479" s="88">
        <f t="shared" si="148"/>
        <v>30.353115323259999</v>
      </c>
      <c r="C6479" s="96">
        <v>1141.5320000419999</v>
      </c>
    </row>
    <row r="6480" spans="1:3" x14ac:dyDescent="0.25">
      <c r="A6480" s="96">
        <v>69647.913793839994</v>
      </c>
      <c r="B6480" s="88">
        <f t="shared" si="148"/>
        <v>30.35208620616001</v>
      </c>
      <c r="C6480" s="96">
        <v>1141.554999985</v>
      </c>
    </row>
    <row r="6481" spans="1:3" x14ac:dyDescent="0.25">
      <c r="A6481" s="96">
        <v>69648.947436920003</v>
      </c>
      <c r="B6481" s="88">
        <f t="shared" si="148"/>
        <v>30.351052563080003</v>
      </c>
      <c r="C6481" s="96">
        <v>1141.5789999809999</v>
      </c>
    </row>
    <row r="6482" spans="1:3" x14ac:dyDescent="0.25">
      <c r="A6482" s="96">
        <v>69651.014723059998</v>
      </c>
      <c r="B6482" s="88">
        <f t="shared" si="148"/>
        <v>30.348985276939999</v>
      </c>
      <c r="C6482" s="96">
        <v>1141.7439999799999</v>
      </c>
    </row>
    <row r="6483" spans="1:3" x14ac:dyDescent="0.25">
      <c r="A6483" s="96">
        <v>69652.048366129995</v>
      </c>
      <c r="B6483" s="88">
        <f t="shared" si="148"/>
        <v>30.347951633870011</v>
      </c>
      <c r="C6483" s="96">
        <v>1141.784999967</v>
      </c>
    </row>
    <row r="6484" spans="1:3" x14ac:dyDescent="0.25">
      <c r="A6484" s="96">
        <v>69653.697453750006</v>
      </c>
      <c r="B6484" s="88">
        <f t="shared" si="148"/>
        <v>30.346302546249987</v>
      </c>
      <c r="C6484" s="96">
        <v>1141.975000016</v>
      </c>
    </row>
    <row r="6485" spans="1:3" x14ac:dyDescent="0.25">
      <c r="A6485" s="96">
        <v>69655.149645550002</v>
      </c>
      <c r="B6485" s="88">
        <f t="shared" si="148"/>
        <v>30.344850354450003</v>
      </c>
      <c r="C6485" s="96">
        <v>1142.288000025</v>
      </c>
    </row>
    <row r="6486" spans="1:3" x14ac:dyDescent="0.25">
      <c r="A6486" s="96">
        <v>69656.183686649994</v>
      </c>
      <c r="B6486" s="88">
        <f t="shared" si="148"/>
        <v>30.343816313350004</v>
      </c>
      <c r="C6486" s="96">
        <v>1142.331999987</v>
      </c>
    </row>
    <row r="6487" spans="1:3" x14ac:dyDescent="0.25">
      <c r="A6487" s="96">
        <v>69658.251015600006</v>
      </c>
      <c r="B6487" s="88">
        <f t="shared" si="148"/>
        <v>30.341748984399999</v>
      </c>
      <c r="C6487" s="96">
        <v>1142.5069999689999</v>
      </c>
    </row>
    <row r="6488" spans="1:3" x14ac:dyDescent="0.25">
      <c r="A6488" s="96">
        <v>69660.319097800006</v>
      </c>
      <c r="B6488" s="88">
        <f t="shared" si="148"/>
        <v>30.339680902200001</v>
      </c>
      <c r="C6488" s="96">
        <v>1142.5490000100001</v>
      </c>
    </row>
    <row r="6489" spans="1:3" x14ac:dyDescent="0.25">
      <c r="A6489" s="96">
        <v>69661.352481559996</v>
      </c>
      <c r="B6489" s="88">
        <f t="shared" si="148"/>
        <v>30.338647518439998</v>
      </c>
      <c r="C6489" s="96">
        <v>1142.5630000230001</v>
      </c>
    </row>
    <row r="6490" spans="1:3" x14ac:dyDescent="0.25">
      <c r="A6490" s="96">
        <v>69662.393577630006</v>
      </c>
      <c r="B6490" s="88">
        <f t="shared" si="148"/>
        <v>30.337606422369987</v>
      </c>
      <c r="C6490" s="96">
        <v>1143.206999991</v>
      </c>
    </row>
    <row r="6491" spans="1:3" x14ac:dyDescent="0.25">
      <c r="A6491" s="96">
        <v>69663.420091139997</v>
      </c>
      <c r="B6491" s="88">
        <f t="shared" si="148"/>
        <v>30.336579908860003</v>
      </c>
      <c r="C6491" s="96">
        <v>1144.0779999639999</v>
      </c>
    </row>
    <row r="6492" spans="1:3" x14ac:dyDescent="0.25">
      <c r="A6492" s="96">
        <v>69664.454199450003</v>
      </c>
      <c r="B6492" s="88">
        <f t="shared" si="148"/>
        <v>30.335545800549994</v>
      </c>
      <c r="C6492" s="96">
        <v>1144.593999982</v>
      </c>
    </row>
    <row r="6493" spans="1:3" x14ac:dyDescent="0.25">
      <c r="A6493" s="96">
        <v>69668.589037409998</v>
      </c>
      <c r="B6493" s="88">
        <f t="shared" si="148"/>
        <v>30.331410962589999</v>
      </c>
      <c r="C6493" s="96">
        <v>1145.299999956</v>
      </c>
    </row>
    <row r="6494" spans="1:3" x14ac:dyDescent="0.25">
      <c r="A6494" s="96">
        <v>69669.75976796</v>
      </c>
      <c r="B6494" s="88">
        <f t="shared" si="148"/>
        <v>30.330240232039998</v>
      </c>
      <c r="C6494" s="96">
        <v>1145.3589999860001</v>
      </c>
    </row>
    <row r="6495" spans="1:3" x14ac:dyDescent="0.25">
      <c r="A6495" s="96">
        <v>69670.656020159993</v>
      </c>
      <c r="B6495" s="88">
        <f t="shared" si="148"/>
        <v>30.329343979840004</v>
      </c>
      <c r="C6495" s="96">
        <v>1145.336000044</v>
      </c>
    </row>
    <row r="6496" spans="1:3" x14ac:dyDescent="0.25">
      <c r="A6496" s="96">
        <v>69671.689558740007</v>
      </c>
      <c r="B6496" s="88">
        <f t="shared" si="148"/>
        <v>30.328310441259987</v>
      </c>
      <c r="C6496" s="96">
        <v>1145.4289999600001</v>
      </c>
    </row>
    <row r="6497" spans="1:3" x14ac:dyDescent="0.25">
      <c r="A6497" s="96">
        <v>69672.723551479998</v>
      </c>
      <c r="B6497" s="88">
        <f t="shared" si="148"/>
        <v>30.327276448519996</v>
      </c>
      <c r="C6497" s="96">
        <v>1145.609999988</v>
      </c>
    </row>
    <row r="6498" spans="1:3" x14ac:dyDescent="0.25">
      <c r="A6498" s="96">
        <v>69673.75754423</v>
      </c>
      <c r="B6498" s="88">
        <f t="shared" si="148"/>
        <v>30.32624245577</v>
      </c>
      <c r="C6498" s="96">
        <v>1145.9359999559999</v>
      </c>
    </row>
    <row r="6499" spans="1:3" x14ac:dyDescent="0.25">
      <c r="A6499" s="96">
        <v>69675.479823250003</v>
      </c>
      <c r="B6499" s="88">
        <f t="shared" si="148"/>
        <v>30.324520176749999</v>
      </c>
      <c r="C6499" s="96">
        <v>1146.575000025</v>
      </c>
    </row>
    <row r="6500" spans="1:3" x14ac:dyDescent="0.25">
      <c r="A6500" s="96">
        <v>69676.858644840002</v>
      </c>
      <c r="B6500" s="88">
        <f t="shared" si="148"/>
        <v>30.323141355160004</v>
      </c>
      <c r="C6500" s="96">
        <v>1147.0910000429999</v>
      </c>
    </row>
    <row r="6501" spans="1:3" x14ac:dyDescent="0.25">
      <c r="A6501" s="96">
        <v>69677.892356600001</v>
      </c>
      <c r="B6501" s="88">
        <f t="shared" si="148"/>
        <v>30.322107643400003</v>
      </c>
      <c r="C6501" s="96">
        <v>1147.3699999790001</v>
      </c>
    </row>
    <row r="6502" spans="1:3" x14ac:dyDescent="0.25">
      <c r="A6502" s="96">
        <v>69679.95978012</v>
      </c>
      <c r="B6502" s="88">
        <f t="shared" si="148"/>
        <v>30.320040219879999</v>
      </c>
      <c r="C6502" s="96">
        <v>1147.5249999949999</v>
      </c>
    </row>
    <row r="6503" spans="1:3" x14ac:dyDescent="0.25">
      <c r="A6503" s="96">
        <v>69682.551632350005</v>
      </c>
      <c r="B6503" s="88">
        <f t="shared" si="148"/>
        <v>30.317448367650002</v>
      </c>
      <c r="C6503" s="96">
        <v>1148.0840000139999</v>
      </c>
    </row>
    <row r="6504" spans="1:3" x14ac:dyDescent="0.25">
      <c r="A6504" s="96">
        <v>69683.060303160004</v>
      </c>
      <c r="B6504" s="88">
        <f t="shared" si="148"/>
        <v>30.316939696839995</v>
      </c>
      <c r="C6504" s="96">
        <v>1148.20100002</v>
      </c>
    </row>
    <row r="6505" spans="1:3" x14ac:dyDescent="0.25">
      <c r="A6505" s="96">
        <v>69684.094620820004</v>
      </c>
      <c r="B6505" s="88">
        <f t="shared" si="148"/>
        <v>30.315905379179995</v>
      </c>
      <c r="C6505" s="96">
        <v>1148.3769999629999</v>
      </c>
    </row>
    <row r="6506" spans="1:3" x14ac:dyDescent="0.25">
      <c r="A6506" s="96">
        <v>69685.128515400007</v>
      </c>
      <c r="B6506" s="88">
        <f t="shared" si="148"/>
        <v>30.31487148459999</v>
      </c>
      <c r="C6506" s="96">
        <v>1148.394000046</v>
      </c>
    </row>
    <row r="6507" spans="1:3" x14ac:dyDescent="0.25">
      <c r="A6507" s="96">
        <v>69687.195398319993</v>
      </c>
      <c r="B6507" s="88">
        <f t="shared" si="148"/>
        <v>30.312804601680014</v>
      </c>
      <c r="C6507" s="96">
        <v>1148.5419999620001</v>
      </c>
    </row>
    <row r="6508" spans="1:3" x14ac:dyDescent="0.25">
      <c r="A6508" s="96">
        <v>69687.71524541</v>
      </c>
      <c r="B6508" s="88">
        <f t="shared" si="148"/>
        <v>30.312284754589996</v>
      </c>
      <c r="C6508" s="96">
        <v>1148.5419999620001</v>
      </c>
    </row>
    <row r="6509" spans="1:3" x14ac:dyDescent="0.25">
      <c r="A6509" s="96">
        <v>69688.229391300003</v>
      </c>
      <c r="B6509" s="88">
        <f t="shared" si="148"/>
        <v>30.311770608700002</v>
      </c>
      <c r="C6509" s="96">
        <v>1148.5349999550001</v>
      </c>
    </row>
    <row r="6510" spans="1:3" x14ac:dyDescent="0.25">
      <c r="A6510" s="96">
        <v>69689.263309100003</v>
      </c>
      <c r="B6510" s="88">
        <f t="shared" si="148"/>
        <v>30.310736690900001</v>
      </c>
      <c r="C6510" s="96">
        <v>1148.579999972</v>
      </c>
    </row>
    <row r="6511" spans="1:3" x14ac:dyDescent="0.25">
      <c r="A6511" s="96">
        <v>69690.297226890005</v>
      </c>
      <c r="B6511" s="88">
        <f t="shared" si="148"/>
        <v>30.30970277310999</v>
      </c>
      <c r="C6511" s="96">
        <v>1148.899999987</v>
      </c>
    </row>
    <row r="6512" spans="1:3" x14ac:dyDescent="0.25">
      <c r="A6512" s="96">
        <v>69694.431663969997</v>
      </c>
      <c r="B6512" s="88">
        <f t="shared" si="148"/>
        <v>30.305568336030007</v>
      </c>
      <c r="C6512" s="96">
        <v>1149.1000000199999</v>
      </c>
    </row>
    <row r="6513" spans="1:3" x14ac:dyDescent="0.25">
      <c r="A6513" s="96">
        <v>69695.46558176</v>
      </c>
      <c r="B6513" s="88">
        <f t="shared" si="148"/>
        <v>30.304534418239996</v>
      </c>
      <c r="C6513" s="96">
        <v>1149.863000009</v>
      </c>
    </row>
    <row r="6514" spans="1:3" x14ac:dyDescent="0.25">
      <c r="A6514" s="96">
        <v>69696.499499550002</v>
      </c>
      <c r="B6514" s="88">
        <f t="shared" si="148"/>
        <v>30.303500500449999</v>
      </c>
      <c r="C6514" s="96">
        <v>1150.3329999560001</v>
      </c>
    </row>
    <row r="6515" spans="1:3" x14ac:dyDescent="0.25">
      <c r="A6515" s="96">
        <v>69697.533417340004</v>
      </c>
      <c r="B6515" s="88">
        <f t="shared" si="148"/>
        <v>30.302466582660003</v>
      </c>
      <c r="C6515" s="96">
        <v>1150.5739999750001</v>
      </c>
    </row>
    <row r="6516" spans="1:3" x14ac:dyDescent="0.25">
      <c r="A6516" s="96">
        <v>69698.567335130007</v>
      </c>
      <c r="B6516" s="88">
        <f t="shared" si="148"/>
        <v>30.301432664869992</v>
      </c>
      <c r="C6516" s="96">
        <v>1150.7269999759999</v>
      </c>
    </row>
    <row r="6517" spans="1:3" x14ac:dyDescent="0.25">
      <c r="A6517" s="96">
        <v>69699.600981600001</v>
      </c>
      <c r="B6517" s="88">
        <f t="shared" si="148"/>
        <v>30.3003990184</v>
      </c>
      <c r="C6517" s="96">
        <v>1150.932999961</v>
      </c>
    </row>
    <row r="6518" spans="1:3" x14ac:dyDescent="0.25">
      <c r="A6518" s="96">
        <v>69701.112916119993</v>
      </c>
      <c r="B6518" s="88">
        <f t="shared" si="148"/>
        <v>30.298887083880004</v>
      </c>
      <c r="C6518" s="96">
        <v>1151.106000021</v>
      </c>
    </row>
    <row r="6519" spans="1:3" x14ac:dyDescent="0.25">
      <c r="A6519" s="96">
        <v>69702.701956389996</v>
      </c>
      <c r="B6519" s="88">
        <f t="shared" si="148"/>
        <v>30.297298043609999</v>
      </c>
      <c r="C6519" s="96">
        <v>1151.175999995</v>
      </c>
    </row>
    <row r="6520" spans="1:3" x14ac:dyDescent="0.25">
      <c r="A6520" s="96">
        <v>69704.769749900006</v>
      </c>
      <c r="B6520" s="88">
        <f t="shared" si="148"/>
        <v>30.295230250099991</v>
      </c>
      <c r="C6520" s="96">
        <v>1151.4430000259999</v>
      </c>
    </row>
    <row r="6521" spans="1:3" x14ac:dyDescent="0.25">
      <c r="A6521" s="96">
        <v>69706.187647290004</v>
      </c>
      <c r="B6521" s="88">
        <f t="shared" si="148"/>
        <v>30.293812352709992</v>
      </c>
      <c r="C6521" s="96">
        <v>1151.493000034</v>
      </c>
    </row>
    <row r="6522" spans="1:3" x14ac:dyDescent="0.25">
      <c r="A6522" s="96">
        <v>69706.83694999</v>
      </c>
      <c r="B6522" s="88">
        <f t="shared" si="148"/>
        <v>30.293163050009994</v>
      </c>
      <c r="C6522" s="96">
        <v>1151.563000008</v>
      </c>
    </row>
    <row r="6523" spans="1:3" x14ac:dyDescent="0.25">
      <c r="A6523" s="96">
        <v>69707.870410200005</v>
      </c>
      <c r="B6523" s="88">
        <f t="shared" si="148"/>
        <v>30.292129589799998</v>
      </c>
      <c r="C6523" s="96">
        <v>1151.8280000239999</v>
      </c>
    </row>
    <row r="6524" spans="1:3" x14ac:dyDescent="0.25">
      <c r="A6524" s="96">
        <v>69709.93815704</v>
      </c>
      <c r="B6524" s="88">
        <f t="shared" si="148"/>
        <v>30.29006184296</v>
      </c>
      <c r="C6524" s="96">
        <v>1152.228999957</v>
      </c>
    </row>
    <row r="6525" spans="1:3" x14ac:dyDescent="0.25">
      <c r="A6525" s="96">
        <v>69710.972443749997</v>
      </c>
      <c r="B6525" s="88">
        <f t="shared" si="148"/>
        <v>30.289027556250005</v>
      </c>
      <c r="C6525" s="96">
        <v>1152.5530000030001</v>
      </c>
    </row>
    <row r="6526" spans="1:3" x14ac:dyDescent="0.25">
      <c r="A6526" s="96">
        <v>69712.099643819995</v>
      </c>
      <c r="B6526" s="88">
        <f t="shared" si="148"/>
        <v>30.287900356180003</v>
      </c>
      <c r="C6526" s="96">
        <v>1152.663000003</v>
      </c>
    </row>
    <row r="6527" spans="1:3" x14ac:dyDescent="0.25">
      <c r="A6527" s="96">
        <v>69713.039357079993</v>
      </c>
      <c r="B6527" s="88">
        <f t="shared" si="148"/>
        <v>30.286960642920008</v>
      </c>
      <c r="C6527" s="96">
        <v>1152.7100000339999</v>
      </c>
    </row>
    <row r="6528" spans="1:3" x14ac:dyDescent="0.25">
      <c r="A6528" s="96">
        <v>69715.107542030004</v>
      </c>
      <c r="B6528" s="88">
        <f t="shared" si="148"/>
        <v>30.284892457970003</v>
      </c>
      <c r="C6528" s="96">
        <v>1152.9119999889999</v>
      </c>
    </row>
    <row r="6529" spans="1:3" x14ac:dyDescent="0.25">
      <c r="A6529" s="96">
        <v>69716.280392400004</v>
      </c>
      <c r="B6529" s="88">
        <f t="shared" si="148"/>
        <v>30.283719607599991</v>
      </c>
      <c r="C6529" s="96">
        <v>1152.818000019</v>
      </c>
    </row>
    <row r="6530" spans="1:3" x14ac:dyDescent="0.25">
      <c r="A6530" s="96">
        <v>69717.175035349996</v>
      </c>
      <c r="B6530" s="88">
        <f t="shared" si="148"/>
        <v>30.282824964650004</v>
      </c>
      <c r="C6530" s="96">
        <v>1152.804000005</v>
      </c>
    </row>
    <row r="6531" spans="1:3" x14ac:dyDescent="0.25">
      <c r="A6531" s="96">
        <v>69718.208276849997</v>
      </c>
      <c r="B6531" s="88">
        <f t="shared" si="148"/>
        <v>30.281791723150008</v>
      </c>
      <c r="C6531" s="96">
        <v>1152.957000006</v>
      </c>
    </row>
    <row r="6532" spans="1:3" x14ac:dyDescent="0.25">
      <c r="A6532" s="96">
        <v>69719.24236099</v>
      </c>
      <c r="B6532" s="88">
        <f t="shared" si="148"/>
        <v>30.280757639010005</v>
      </c>
      <c r="C6532" s="96">
        <v>1153.296000026</v>
      </c>
    </row>
    <row r="6533" spans="1:3" x14ac:dyDescent="0.25">
      <c r="A6533" s="96">
        <v>69720.275602490001</v>
      </c>
      <c r="B6533" s="88">
        <f t="shared" ref="B6533:B6596" si="149">100-A6533/1000</f>
        <v>30.279724397509995</v>
      </c>
      <c r="C6533" s="96">
        <v>1153.432999998</v>
      </c>
    </row>
    <row r="6534" spans="1:3" x14ac:dyDescent="0.25">
      <c r="A6534" s="96">
        <v>69721.956698859998</v>
      </c>
      <c r="B6534" s="88">
        <f t="shared" si="149"/>
        <v>30.278043301140002</v>
      </c>
      <c r="C6534" s="96">
        <v>1153.4900000130001</v>
      </c>
    </row>
    <row r="6535" spans="1:3" x14ac:dyDescent="0.25">
      <c r="A6535" s="96">
        <v>69722.343135140007</v>
      </c>
      <c r="B6535" s="88">
        <f t="shared" si="149"/>
        <v>30.277656864859992</v>
      </c>
      <c r="C6535" s="96">
        <v>1153.5289999839999</v>
      </c>
    </row>
    <row r="6536" spans="1:3" x14ac:dyDescent="0.25">
      <c r="A6536" s="96">
        <v>69723.376778210004</v>
      </c>
      <c r="B6536" s="88">
        <f t="shared" si="149"/>
        <v>30.27662322178999</v>
      </c>
      <c r="C6536" s="96">
        <v>1153.564999979</v>
      </c>
    </row>
    <row r="6537" spans="1:3" x14ac:dyDescent="0.25">
      <c r="A6537" s="96">
        <v>69725.444064349998</v>
      </c>
      <c r="B6537" s="88">
        <f t="shared" si="149"/>
        <v>30.27455593565</v>
      </c>
      <c r="C6537" s="96">
        <v>1153.956999984</v>
      </c>
    </row>
    <row r="6538" spans="1:3" x14ac:dyDescent="0.25">
      <c r="A6538" s="96">
        <v>69727.816837000006</v>
      </c>
      <c r="B6538" s="88">
        <f t="shared" si="149"/>
        <v>30.272183162999994</v>
      </c>
      <c r="C6538" s="96">
        <v>1153.990000002</v>
      </c>
    </row>
    <row r="6539" spans="1:3" x14ac:dyDescent="0.25">
      <c r="A6539" s="96">
        <v>69728.545590719994</v>
      </c>
      <c r="B6539" s="88">
        <f t="shared" si="149"/>
        <v>30.271454409280011</v>
      </c>
      <c r="C6539" s="96">
        <v>1154.042999987</v>
      </c>
    </row>
    <row r="6540" spans="1:3" x14ac:dyDescent="0.25">
      <c r="A6540" s="96">
        <v>69729.580288750003</v>
      </c>
      <c r="B6540" s="88">
        <f t="shared" si="149"/>
        <v>30.27041971125</v>
      </c>
      <c r="C6540" s="96">
        <v>1154.2550000179999</v>
      </c>
    </row>
    <row r="6541" spans="1:3" x14ac:dyDescent="0.25">
      <c r="A6541" s="96">
        <v>69730.614068709998</v>
      </c>
      <c r="B6541" s="88">
        <f t="shared" si="149"/>
        <v>30.269385931290003</v>
      </c>
      <c r="C6541" s="96">
        <v>1154.67199998</v>
      </c>
    </row>
    <row r="6542" spans="1:3" x14ac:dyDescent="0.25">
      <c r="A6542" s="96">
        <v>69732.681628620005</v>
      </c>
      <c r="B6542" s="88">
        <f t="shared" si="149"/>
        <v>30.26731837138</v>
      </c>
      <c r="C6542" s="96">
        <v>1155.2710000239999</v>
      </c>
    </row>
    <row r="6543" spans="1:3" x14ac:dyDescent="0.25">
      <c r="A6543" s="96">
        <v>69733.715408579999</v>
      </c>
      <c r="B6543" s="88">
        <f t="shared" si="149"/>
        <v>30.266284591420003</v>
      </c>
      <c r="C6543" s="96">
        <v>1155.60899999</v>
      </c>
    </row>
    <row r="6544" spans="1:3" x14ac:dyDescent="0.25">
      <c r="A6544" s="96">
        <v>69734.748792340004</v>
      </c>
      <c r="B6544" s="88">
        <f t="shared" si="149"/>
        <v>30.26525120766</v>
      </c>
      <c r="C6544" s="96">
        <v>1155.8190000059999</v>
      </c>
    </row>
    <row r="6545" spans="1:3" x14ac:dyDescent="0.25">
      <c r="A6545" s="96">
        <v>69737.849331160003</v>
      </c>
      <c r="B6545" s="88">
        <f t="shared" si="149"/>
        <v>30.262150668839993</v>
      </c>
      <c r="C6545" s="96">
        <v>1156.175000016</v>
      </c>
    </row>
    <row r="6546" spans="1:3" x14ac:dyDescent="0.25">
      <c r="A6546" s="96">
        <v>69739.917343740002</v>
      </c>
      <c r="B6546" s="88">
        <f t="shared" si="149"/>
        <v>30.260082656259996</v>
      </c>
      <c r="C6546" s="96">
        <v>1156.103000026</v>
      </c>
    </row>
    <row r="6547" spans="1:3" x14ac:dyDescent="0.25">
      <c r="A6547" s="96">
        <v>69741.869663630001</v>
      </c>
      <c r="B6547" s="88">
        <f t="shared" si="149"/>
        <v>30.258130336370002</v>
      </c>
      <c r="C6547" s="96">
        <v>1155.945000034</v>
      </c>
    </row>
    <row r="6548" spans="1:3" x14ac:dyDescent="0.25">
      <c r="A6548" s="96">
        <v>69741.984214940006</v>
      </c>
      <c r="B6548" s="88">
        <f t="shared" si="149"/>
        <v>30.258015785059996</v>
      </c>
      <c r="C6548" s="96">
        <v>1155.9400000420001</v>
      </c>
    </row>
    <row r="6549" spans="1:3" x14ac:dyDescent="0.25">
      <c r="A6549" s="96">
        <v>69743.781680379994</v>
      </c>
      <c r="B6549" s="88">
        <f t="shared" si="149"/>
        <v>30.256218319620004</v>
      </c>
      <c r="C6549" s="96">
        <v>1155.9609999690001</v>
      </c>
    </row>
    <row r="6550" spans="1:3" x14ac:dyDescent="0.25">
      <c r="A6550" s="96">
        <v>69745.085389700005</v>
      </c>
      <c r="B6550" s="88">
        <f t="shared" si="149"/>
        <v>30.254914610299991</v>
      </c>
      <c r="C6550" s="96">
        <v>1156.1340000289999</v>
      </c>
    </row>
    <row r="6551" spans="1:3" x14ac:dyDescent="0.25">
      <c r="A6551" s="96">
        <v>69746.118949080002</v>
      </c>
      <c r="B6551" s="88">
        <f t="shared" si="149"/>
        <v>30.25388105092</v>
      </c>
      <c r="C6551" s="96">
        <v>1156.4470000379999</v>
      </c>
    </row>
    <row r="6552" spans="1:3" x14ac:dyDescent="0.25">
      <c r="A6552" s="96">
        <v>69746.903413869994</v>
      </c>
      <c r="B6552" s="88">
        <f t="shared" si="149"/>
        <v>30.253096586130013</v>
      </c>
      <c r="C6552" s="96">
        <v>1156.912999954</v>
      </c>
    </row>
    <row r="6553" spans="1:3" x14ac:dyDescent="0.25">
      <c r="A6553" s="96">
        <v>69747.153295840006</v>
      </c>
      <c r="B6553" s="88">
        <f t="shared" si="149"/>
        <v>30.252846704159992</v>
      </c>
      <c r="C6553" s="96">
        <v>1157.0160000400001</v>
      </c>
    </row>
    <row r="6554" spans="1:3" x14ac:dyDescent="0.25">
      <c r="A6554" s="96">
        <v>69748.187193320002</v>
      </c>
      <c r="B6554" s="88">
        <f t="shared" si="149"/>
        <v>30.251812806679993</v>
      </c>
      <c r="C6554" s="96">
        <v>1157.3759999869999</v>
      </c>
    </row>
    <row r="6555" spans="1:3" x14ac:dyDescent="0.25">
      <c r="A6555" s="96">
        <v>69749.221090799998</v>
      </c>
      <c r="B6555" s="88">
        <f t="shared" si="149"/>
        <v>30.250778909200008</v>
      </c>
      <c r="C6555" s="96">
        <v>1157.8539999950001</v>
      </c>
    </row>
    <row r="6556" spans="1:3" x14ac:dyDescent="0.25">
      <c r="A6556" s="96">
        <v>69750.766153260003</v>
      </c>
      <c r="B6556" s="88">
        <f t="shared" si="149"/>
        <v>30.249233846739997</v>
      </c>
      <c r="C6556" s="96">
        <v>1158.494999986</v>
      </c>
    </row>
    <row r="6557" spans="1:3" x14ac:dyDescent="0.25">
      <c r="A6557" s="96">
        <v>69751.288398410004</v>
      </c>
      <c r="B6557" s="88">
        <f t="shared" si="149"/>
        <v>30.248711601589989</v>
      </c>
      <c r="C6557" s="96">
        <v>1158.736999966</v>
      </c>
    </row>
    <row r="6558" spans="1:3" x14ac:dyDescent="0.25">
      <c r="A6558" s="96">
        <v>69752.32247626</v>
      </c>
      <c r="B6558" s="88">
        <f t="shared" si="149"/>
        <v>30.247677523739995</v>
      </c>
      <c r="C6558" s="96">
        <v>1158.8770000080001</v>
      </c>
    </row>
    <row r="6559" spans="1:3" x14ac:dyDescent="0.25">
      <c r="A6559" s="96">
        <v>69753.356554109996</v>
      </c>
      <c r="B6559" s="88">
        <f t="shared" si="149"/>
        <v>30.246643445890001</v>
      </c>
      <c r="C6559" s="96">
        <v>1158.3249999960001</v>
      </c>
    </row>
    <row r="6560" spans="1:3" x14ac:dyDescent="0.25">
      <c r="A6560" s="96">
        <v>69754.390275550002</v>
      </c>
      <c r="B6560" s="88">
        <f t="shared" si="149"/>
        <v>30.245609724449992</v>
      </c>
      <c r="C6560" s="96">
        <v>1157.899000011</v>
      </c>
    </row>
    <row r="6561" spans="1:3" x14ac:dyDescent="0.25">
      <c r="A6561" s="96">
        <v>69754.847686740002</v>
      </c>
      <c r="B6561" s="88">
        <f t="shared" si="149"/>
        <v>30.245152313259993</v>
      </c>
      <c r="C6561" s="96">
        <v>1157.9189999770001</v>
      </c>
    </row>
    <row r="6562" spans="1:3" x14ac:dyDescent="0.25">
      <c r="A6562" s="96">
        <v>69755.423090950004</v>
      </c>
      <c r="B6562" s="88">
        <f t="shared" si="149"/>
        <v>30.244576909049997</v>
      </c>
      <c r="C6562" s="96">
        <v>1157.966000009</v>
      </c>
    </row>
    <row r="6563" spans="1:3" x14ac:dyDescent="0.25">
      <c r="A6563" s="96">
        <v>69756.457141720006</v>
      </c>
      <c r="B6563" s="88">
        <f t="shared" si="149"/>
        <v>30.243542858279994</v>
      </c>
      <c r="C6563" s="96">
        <v>1158.2899999619999</v>
      </c>
    </row>
    <row r="6564" spans="1:3" x14ac:dyDescent="0.25">
      <c r="A6564" s="96">
        <v>69758.524282009996</v>
      </c>
      <c r="B6564" s="88">
        <f t="shared" si="149"/>
        <v>30.241475717989999</v>
      </c>
      <c r="C6564" s="96">
        <v>1158.6570000090001</v>
      </c>
    </row>
    <row r="6565" spans="1:3" x14ac:dyDescent="0.25">
      <c r="A6565" s="96">
        <v>69759.558332779998</v>
      </c>
      <c r="B6565" s="88">
        <f t="shared" si="149"/>
        <v>30.240441667219997</v>
      </c>
      <c r="C6565" s="96">
        <v>1158.7280000369999</v>
      </c>
    </row>
    <row r="6566" spans="1:3" x14ac:dyDescent="0.25">
      <c r="A6566" s="96">
        <v>69762.659799689995</v>
      </c>
      <c r="B6566" s="88">
        <f t="shared" si="149"/>
        <v>30.237340200310001</v>
      </c>
      <c r="C6566" s="96">
        <v>1159.168000035</v>
      </c>
    </row>
    <row r="6567" spans="1:3" x14ac:dyDescent="0.25">
      <c r="A6567" s="96">
        <v>69763.141523679995</v>
      </c>
      <c r="B6567" s="88">
        <f t="shared" si="149"/>
        <v>30.236858476320009</v>
      </c>
      <c r="C6567" s="96">
        <v>1159.1300000250001</v>
      </c>
    </row>
    <row r="6568" spans="1:3" x14ac:dyDescent="0.25">
      <c r="A6568" s="96">
        <v>69763.692817610005</v>
      </c>
      <c r="B6568" s="88">
        <f t="shared" si="149"/>
        <v>30.236307182389993</v>
      </c>
      <c r="C6568" s="96">
        <v>1159.128999971</v>
      </c>
    </row>
    <row r="6569" spans="1:3" x14ac:dyDescent="0.25">
      <c r="A6569" s="96">
        <v>69764.727003280001</v>
      </c>
      <c r="B6569" s="88">
        <f t="shared" si="149"/>
        <v>30.235272996719999</v>
      </c>
      <c r="C6569" s="96">
        <v>1159.6700000389999</v>
      </c>
    </row>
    <row r="6570" spans="1:3" x14ac:dyDescent="0.25">
      <c r="A6570" s="96">
        <v>69765.760562669995</v>
      </c>
      <c r="B6570" s="88">
        <f t="shared" si="149"/>
        <v>30.234239437330004</v>
      </c>
      <c r="C6570" s="96">
        <v>1160.00599999</v>
      </c>
    </row>
    <row r="6571" spans="1:3" x14ac:dyDescent="0.25">
      <c r="A6571" s="96">
        <v>69766.794748340006</v>
      </c>
      <c r="B6571" s="88">
        <f t="shared" si="149"/>
        <v>30.233205251659996</v>
      </c>
      <c r="C6571" s="96">
        <v>1160.149999969</v>
      </c>
    </row>
    <row r="6572" spans="1:3" x14ac:dyDescent="0.25">
      <c r="A6572" s="96">
        <v>69768.565918010005</v>
      </c>
      <c r="B6572" s="88">
        <f t="shared" si="149"/>
        <v>30.231434081989988</v>
      </c>
      <c r="C6572" s="96">
        <v>1160.2590000069999</v>
      </c>
    </row>
    <row r="6573" spans="1:3" x14ac:dyDescent="0.25">
      <c r="A6573" s="96">
        <v>69769.896058600003</v>
      </c>
      <c r="B6573" s="88">
        <f t="shared" si="149"/>
        <v>30.230103941400003</v>
      </c>
      <c r="C6573" s="96">
        <v>1160.2940000409999</v>
      </c>
    </row>
    <row r="6574" spans="1:3" x14ac:dyDescent="0.25">
      <c r="A6574" s="96">
        <v>69770.930141770004</v>
      </c>
      <c r="B6574" s="88">
        <f t="shared" si="149"/>
        <v>30.229069858229991</v>
      </c>
      <c r="C6574" s="96">
        <v>1160.727000032</v>
      </c>
    </row>
    <row r="6575" spans="1:3" x14ac:dyDescent="0.25">
      <c r="A6575" s="96">
        <v>69771.963478599995</v>
      </c>
      <c r="B6575" s="88">
        <f t="shared" si="149"/>
        <v>30.2280365214</v>
      </c>
      <c r="C6575" s="96">
        <v>1161.4619999940001</v>
      </c>
    </row>
    <row r="6576" spans="1:3" x14ac:dyDescent="0.25">
      <c r="A6576" s="96">
        <v>69772.99725226</v>
      </c>
      <c r="B6576" s="88">
        <f t="shared" si="149"/>
        <v>30.227002747740002</v>
      </c>
      <c r="C6576" s="96">
        <v>1162.0880000110001</v>
      </c>
    </row>
    <row r="6577" spans="1:3" x14ac:dyDescent="0.25">
      <c r="A6577" s="96">
        <v>69774.031289990002</v>
      </c>
      <c r="B6577" s="88">
        <f t="shared" si="149"/>
        <v>30.225968710009994</v>
      </c>
      <c r="C6577" s="96">
        <v>1162.243999988</v>
      </c>
    </row>
    <row r="6578" spans="1:3" x14ac:dyDescent="0.25">
      <c r="A6578" s="96">
        <v>69778.165996259995</v>
      </c>
      <c r="B6578" s="88">
        <f t="shared" si="149"/>
        <v>30.22183400374</v>
      </c>
      <c r="C6578" s="96">
        <v>1162.4750000240001</v>
      </c>
    </row>
    <row r="6579" spans="1:3" x14ac:dyDescent="0.25">
      <c r="A6579" s="96">
        <v>69779.651968339997</v>
      </c>
      <c r="B6579" s="88">
        <f t="shared" si="149"/>
        <v>30.220348031660009</v>
      </c>
      <c r="C6579" s="96">
        <v>1162.5300000239999</v>
      </c>
    </row>
    <row r="6580" spans="1:3" x14ac:dyDescent="0.25">
      <c r="A6580" s="96">
        <v>69781.266825600003</v>
      </c>
      <c r="B6580" s="88">
        <f t="shared" si="149"/>
        <v>30.218733174400001</v>
      </c>
      <c r="C6580" s="96">
        <v>1162.631999962</v>
      </c>
    </row>
    <row r="6581" spans="1:3" x14ac:dyDescent="0.25">
      <c r="A6581" s="96">
        <v>69782.300856550006</v>
      </c>
      <c r="B6581" s="88">
        <f t="shared" si="149"/>
        <v>30.217699143449991</v>
      </c>
      <c r="C6581" s="96">
        <v>1162.8999999539999</v>
      </c>
    </row>
    <row r="6582" spans="1:3" x14ac:dyDescent="0.25">
      <c r="A6582" s="96">
        <v>69783.334294019995</v>
      </c>
      <c r="B6582" s="88">
        <f t="shared" si="149"/>
        <v>30.216665705980006</v>
      </c>
      <c r="C6582" s="96">
        <v>1163.3869999829999</v>
      </c>
    </row>
    <row r="6583" spans="1:3" x14ac:dyDescent="0.25">
      <c r="A6583" s="96">
        <v>69784.56013985</v>
      </c>
      <c r="B6583" s="88">
        <f t="shared" si="149"/>
        <v>30.215439860149999</v>
      </c>
      <c r="C6583" s="96">
        <v>1163.8699999820001</v>
      </c>
    </row>
    <row r="6584" spans="1:3" x14ac:dyDescent="0.25">
      <c r="A6584" s="96">
        <v>69785.402104809997</v>
      </c>
      <c r="B6584" s="88">
        <f t="shared" si="149"/>
        <v>30.214597895189996</v>
      </c>
      <c r="C6584" s="96">
        <v>1164.1479999569999</v>
      </c>
    </row>
    <row r="6585" spans="1:3" x14ac:dyDescent="0.25">
      <c r="A6585" s="96">
        <v>69786.435824800006</v>
      </c>
      <c r="B6585" s="88">
        <f t="shared" si="149"/>
        <v>30.213564175199991</v>
      </c>
      <c r="C6585" s="96">
        <v>1164.4109999570001</v>
      </c>
    </row>
    <row r="6586" spans="1:3" x14ac:dyDescent="0.25">
      <c r="A6586" s="96">
        <v>69787.984603019999</v>
      </c>
      <c r="B6586" s="88">
        <f t="shared" si="149"/>
        <v>30.212015396980007</v>
      </c>
      <c r="C6586" s="96">
        <v>1164.4950000379999</v>
      </c>
    </row>
    <row r="6587" spans="1:3" x14ac:dyDescent="0.25">
      <c r="A6587" s="96">
        <v>69788.502719800003</v>
      </c>
      <c r="B6587" s="88">
        <f t="shared" si="149"/>
        <v>30.211497280199993</v>
      </c>
      <c r="C6587" s="96">
        <v>1164.55500003</v>
      </c>
    </row>
    <row r="6588" spans="1:3" x14ac:dyDescent="0.25">
      <c r="A6588" s="96">
        <v>69790.570188059995</v>
      </c>
      <c r="B6588" s="88">
        <f t="shared" si="149"/>
        <v>30.209429811939998</v>
      </c>
      <c r="C6588" s="96">
        <v>1164.868000038</v>
      </c>
    </row>
    <row r="6589" spans="1:3" x14ac:dyDescent="0.25">
      <c r="A6589" s="96">
        <v>69791.243333659993</v>
      </c>
      <c r="B6589" s="88">
        <f t="shared" si="149"/>
        <v>30.208756666340008</v>
      </c>
      <c r="C6589" s="96">
        <v>1164.900999963</v>
      </c>
    </row>
    <row r="6590" spans="1:3" x14ac:dyDescent="0.25">
      <c r="A6590" s="96">
        <v>69791.604422300006</v>
      </c>
      <c r="B6590" s="88">
        <f t="shared" si="149"/>
        <v>30.208395577699989</v>
      </c>
      <c r="C6590" s="96">
        <v>1164.926000014</v>
      </c>
    </row>
    <row r="6591" spans="1:3" x14ac:dyDescent="0.25">
      <c r="A6591" s="96">
        <v>69792.637612499995</v>
      </c>
      <c r="B6591" s="88">
        <f t="shared" si="149"/>
        <v>30.207362387499998</v>
      </c>
      <c r="C6591" s="96">
        <v>1165.0570000340001</v>
      </c>
    </row>
    <row r="6592" spans="1:3" x14ac:dyDescent="0.25">
      <c r="A6592" s="96">
        <v>69794.066322760002</v>
      </c>
      <c r="B6592" s="88">
        <f t="shared" si="149"/>
        <v>30.205933677239997</v>
      </c>
      <c r="C6592" s="96">
        <v>1165.378999971</v>
      </c>
    </row>
    <row r="6593" spans="1:3" x14ac:dyDescent="0.25">
      <c r="A6593" s="96">
        <v>69794.705077799998</v>
      </c>
      <c r="B6593" s="88">
        <f t="shared" si="149"/>
        <v>30.205294922199997</v>
      </c>
      <c r="C6593" s="96">
        <v>1165.5790000039999</v>
      </c>
    </row>
    <row r="6594" spans="1:3" x14ac:dyDescent="0.25">
      <c r="A6594" s="96">
        <v>69797.086795249998</v>
      </c>
      <c r="B6594" s="88">
        <f t="shared" si="149"/>
        <v>30.202913204750004</v>
      </c>
      <c r="C6594" s="96">
        <v>1165.8250000139999</v>
      </c>
    </row>
    <row r="6595" spans="1:3" x14ac:dyDescent="0.25">
      <c r="A6595" s="96">
        <v>69797.806952169994</v>
      </c>
      <c r="B6595" s="88">
        <f t="shared" si="149"/>
        <v>30.202193047830008</v>
      </c>
      <c r="C6595" s="96">
        <v>1165.847999956</v>
      </c>
    </row>
    <row r="6596" spans="1:3" x14ac:dyDescent="0.25">
      <c r="A6596" s="96">
        <v>69798.840492200005</v>
      </c>
      <c r="B6596" s="88">
        <f t="shared" si="149"/>
        <v>30.2011595078</v>
      </c>
      <c r="C6596" s="96">
        <v>1165.944000036</v>
      </c>
    </row>
    <row r="6597" spans="1:3" x14ac:dyDescent="0.25">
      <c r="A6597" s="96">
        <v>69800.907801809997</v>
      </c>
      <c r="B6597" s="88">
        <f t="shared" ref="B6597:B6660" si="150">100-A6597/1000</f>
        <v>30.199092198190002</v>
      </c>
      <c r="C6597" s="96">
        <v>1166.526999958</v>
      </c>
    </row>
    <row r="6598" spans="1:3" x14ac:dyDescent="0.25">
      <c r="A6598" s="96">
        <v>69803.425059050001</v>
      </c>
      <c r="B6598" s="88">
        <f t="shared" si="150"/>
        <v>30.196574940950001</v>
      </c>
      <c r="C6598" s="96">
        <v>1166.9170000399999</v>
      </c>
    </row>
    <row r="6599" spans="1:3" x14ac:dyDescent="0.25">
      <c r="A6599" s="96">
        <v>69805.042994150004</v>
      </c>
      <c r="B6599" s="88">
        <f t="shared" si="150"/>
        <v>30.19495700585</v>
      </c>
      <c r="C6599" s="96">
        <v>1167.090999968</v>
      </c>
    </row>
    <row r="6600" spans="1:3" x14ac:dyDescent="0.25">
      <c r="A6600" s="96">
        <v>69807.448426550007</v>
      </c>
      <c r="B6600" s="88">
        <f t="shared" si="150"/>
        <v>30.19255157344999</v>
      </c>
      <c r="C6600" s="96">
        <v>1167.2179999580001</v>
      </c>
    </row>
    <row r="6601" spans="1:3" x14ac:dyDescent="0.25">
      <c r="A6601" s="96">
        <v>69808.144156380004</v>
      </c>
      <c r="B6601" s="88">
        <f t="shared" si="150"/>
        <v>30.19185584361999</v>
      </c>
      <c r="C6601" s="96">
        <v>1167.2450000230001</v>
      </c>
    </row>
    <row r="6602" spans="1:3" x14ac:dyDescent="0.25">
      <c r="A6602" s="96">
        <v>69811.245535590002</v>
      </c>
      <c r="B6602" s="88">
        <f t="shared" si="150"/>
        <v>30.188754464409996</v>
      </c>
      <c r="C6602" s="96">
        <v>1167.5379999730001</v>
      </c>
    </row>
    <row r="6603" spans="1:3" x14ac:dyDescent="0.25">
      <c r="A6603" s="96">
        <v>69812.14018468</v>
      </c>
      <c r="B6603" s="88">
        <f t="shared" si="150"/>
        <v>30.187859815319996</v>
      </c>
      <c r="C6603" s="96">
        <v>1167.584000044</v>
      </c>
    </row>
    <row r="6604" spans="1:3" x14ac:dyDescent="0.25">
      <c r="A6604" s="96">
        <v>69812.279037100001</v>
      </c>
      <c r="B6604" s="88">
        <f t="shared" si="150"/>
        <v>30.187720962900002</v>
      </c>
      <c r="C6604" s="96">
        <v>1167.596000042</v>
      </c>
    </row>
    <row r="6605" spans="1:3" x14ac:dyDescent="0.25">
      <c r="A6605" s="96">
        <v>69813.312325079998</v>
      </c>
      <c r="B6605" s="88">
        <f t="shared" si="150"/>
        <v>30.186687674920009</v>
      </c>
      <c r="C6605" s="96">
        <v>1167.7579999720001</v>
      </c>
    </row>
    <row r="6606" spans="1:3" x14ac:dyDescent="0.25">
      <c r="A6606" s="96">
        <v>69814.346271400005</v>
      </c>
      <c r="B6606" s="88">
        <f t="shared" si="150"/>
        <v>30.185653728599988</v>
      </c>
      <c r="C6606" s="96">
        <v>1168.039999977</v>
      </c>
    </row>
    <row r="6607" spans="1:3" x14ac:dyDescent="0.25">
      <c r="A6607" s="96">
        <v>69815.379914470002</v>
      </c>
      <c r="B6607" s="88">
        <f t="shared" si="150"/>
        <v>30.18462008553</v>
      </c>
      <c r="C6607" s="96">
        <v>1168.034999985</v>
      </c>
    </row>
    <row r="6608" spans="1:3" x14ac:dyDescent="0.25">
      <c r="A6608" s="96">
        <v>69817.763146729994</v>
      </c>
      <c r="B6608" s="88">
        <f t="shared" si="150"/>
        <v>30.182236853270012</v>
      </c>
      <c r="C6608" s="96">
        <v>1168.1549999680001</v>
      </c>
    </row>
    <row r="6609" spans="1:3" x14ac:dyDescent="0.25">
      <c r="A6609" s="96">
        <v>69821.582267570004</v>
      </c>
      <c r="B6609" s="88">
        <f t="shared" si="150"/>
        <v>30.178417732429992</v>
      </c>
      <c r="C6609" s="96">
        <v>1168.4509999859999</v>
      </c>
    </row>
    <row r="6610" spans="1:3" x14ac:dyDescent="0.25">
      <c r="A6610" s="96">
        <v>69822.616457590004</v>
      </c>
      <c r="B6610" s="88">
        <f t="shared" si="150"/>
        <v>30.177383542409999</v>
      </c>
      <c r="C6610" s="96">
        <v>1168.684000038</v>
      </c>
    </row>
    <row r="6611" spans="1:3" x14ac:dyDescent="0.25">
      <c r="A6611" s="96">
        <v>69823.649296880001</v>
      </c>
      <c r="B6611" s="88">
        <f t="shared" si="150"/>
        <v>30.176350703119994</v>
      </c>
      <c r="C6611" s="96">
        <v>1168.589999974</v>
      </c>
    </row>
    <row r="6612" spans="1:3" x14ac:dyDescent="0.25">
      <c r="A6612" s="96">
        <v>69825.205495450005</v>
      </c>
      <c r="B6612" s="88">
        <f t="shared" si="150"/>
        <v>30.174794504549993</v>
      </c>
      <c r="C6612" s="96">
        <v>1168.6790000460001</v>
      </c>
    </row>
    <row r="6613" spans="1:3" x14ac:dyDescent="0.25">
      <c r="A6613" s="96">
        <v>69825.717264940002</v>
      </c>
      <c r="B6613" s="88">
        <f t="shared" si="150"/>
        <v>30.174282735060004</v>
      </c>
      <c r="C6613" s="96">
        <v>1168.653999995</v>
      </c>
    </row>
    <row r="6614" spans="1:3" x14ac:dyDescent="0.25">
      <c r="A6614" s="96">
        <v>69826.750972819995</v>
      </c>
      <c r="B6614" s="88">
        <f t="shared" si="150"/>
        <v>30.173249027180006</v>
      </c>
      <c r="C6614" s="96">
        <v>1168.7139999870001</v>
      </c>
    </row>
    <row r="6615" spans="1:3" x14ac:dyDescent="0.25">
      <c r="A6615" s="96">
        <v>69827.784680719997</v>
      </c>
      <c r="B6615" s="88">
        <f t="shared" si="150"/>
        <v>30.172215319279999</v>
      </c>
      <c r="C6615" s="96">
        <v>1169.053000007</v>
      </c>
    </row>
    <row r="6616" spans="1:3" x14ac:dyDescent="0.25">
      <c r="A6616" s="96">
        <v>69828.627872860001</v>
      </c>
      <c r="B6616" s="88">
        <f t="shared" si="150"/>
        <v>30.171372127140003</v>
      </c>
      <c r="C6616" s="96">
        <v>1169.239000026</v>
      </c>
    </row>
    <row r="6617" spans="1:3" x14ac:dyDescent="0.25">
      <c r="A6617" s="96">
        <v>69828.818545360002</v>
      </c>
      <c r="B6617" s="88">
        <f t="shared" si="150"/>
        <v>30.171181454639992</v>
      </c>
      <c r="C6617" s="96">
        <v>1169.2800000120001</v>
      </c>
    </row>
    <row r="6618" spans="1:3" x14ac:dyDescent="0.25">
      <c r="A6618" s="96">
        <v>69833.987313970007</v>
      </c>
      <c r="B6618" s="88">
        <f t="shared" si="150"/>
        <v>30.166012686029987</v>
      </c>
      <c r="C6618" s="96">
        <v>1169.517999962</v>
      </c>
    </row>
    <row r="6619" spans="1:3" x14ac:dyDescent="0.25">
      <c r="A6619" s="96">
        <v>69835.237121960003</v>
      </c>
      <c r="B6619" s="88">
        <f t="shared" si="150"/>
        <v>30.164762878039994</v>
      </c>
      <c r="C6619" s="96">
        <v>1169.514999986</v>
      </c>
    </row>
    <row r="6620" spans="1:3" x14ac:dyDescent="0.25">
      <c r="A6620" s="96">
        <v>69836.054225379994</v>
      </c>
      <c r="B6620" s="88">
        <f t="shared" si="150"/>
        <v>30.163945774620004</v>
      </c>
      <c r="C6620" s="96">
        <v>1169.522999953</v>
      </c>
    </row>
    <row r="6621" spans="1:3" x14ac:dyDescent="0.25">
      <c r="A6621" s="96">
        <v>69837.088365119998</v>
      </c>
      <c r="B6621" s="88">
        <f t="shared" si="150"/>
        <v>30.162911634880004</v>
      </c>
      <c r="C6621" s="96">
        <v>1169.6989999899999</v>
      </c>
    </row>
    <row r="6622" spans="1:3" x14ac:dyDescent="0.25">
      <c r="A6622" s="96">
        <v>69838.122504860003</v>
      </c>
      <c r="B6622" s="88">
        <f t="shared" si="150"/>
        <v>30.161877495140004</v>
      </c>
      <c r="C6622" s="96">
        <v>1169.8069999740001</v>
      </c>
    </row>
    <row r="6623" spans="1:3" x14ac:dyDescent="0.25">
      <c r="A6623" s="96">
        <v>69839.466684900006</v>
      </c>
      <c r="B6623" s="88">
        <f t="shared" si="150"/>
        <v>30.160533315099997</v>
      </c>
      <c r="C6623" s="96">
        <v>1169.9130000360001</v>
      </c>
    </row>
    <row r="6624" spans="1:3" x14ac:dyDescent="0.25">
      <c r="A6624" s="96">
        <v>69841.22304307</v>
      </c>
      <c r="B6624" s="88">
        <f t="shared" si="150"/>
        <v>30.158776956929998</v>
      </c>
      <c r="C6624" s="96">
        <v>1170.2419999799999</v>
      </c>
    </row>
    <row r="6625" spans="1:3" x14ac:dyDescent="0.25">
      <c r="A6625" s="96">
        <v>69843.290728969994</v>
      </c>
      <c r="B6625" s="88">
        <f t="shared" si="150"/>
        <v>30.15670927103001</v>
      </c>
      <c r="C6625" s="96">
        <v>1170.3510000179999</v>
      </c>
    </row>
    <row r="6626" spans="1:3" x14ac:dyDescent="0.25">
      <c r="A6626" s="96">
        <v>69843.844320880002</v>
      </c>
      <c r="B6626" s="88">
        <f t="shared" si="150"/>
        <v>30.156155679120005</v>
      </c>
      <c r="C6626" s="96">
        <v>1170.447999965</v>
      </c>
    </row>
    <row r="6627" spans="1:3" x14ac:dyDescent="0.25">
      <c r="A6627" s="96">
        <v>69844.324337540005</v>
      </c>
      <c r="B6627" s="88">
        <f t="shared" si="150"/>
        <v>30.155675662459998</v>
      </c>
      <c r="C6627" s="96">
        <v>1170.545000006</v>
      </c>
    </row>
    <row r="6628" spans="1:3" x14ac:dyDescent="0.25">
      <c r="A6628" s="96">
        <v>69845.358385900006</v>
      </c>
      <c r="B6628" s="88">
        <f t="shared" si="150"/>
        <v>30.154641614099987</v>
      </c>
      <c r="C6628" s="96">
        <v>1170.846999977</v>
      </c>
    </row>
    <row r="6629" spans="1:3" x14ac:dyDescent="0.25">
      <c r="A6629" s="96">
        <v>69846.392434259993</v>
      </c>
      <c r="B6629" s="88">
        <f t="shared" si="150"/>
        <v>30.153607565740003</v>
      </c>
      <c r="C6629" s="96">
        <v>1170.939999986</v>
      </c>
    </row>
    <row r="6630" spans="1:3" x14ac:dyDescent="0.25">
      <c r="A6630" s="96">
        <v>69848.459521579993</v>
      </c>
      <c r="B6630" s="88">
        <f t="shared" si="150"/>
        <v>30.151540478420003</v>
      </c>
      <c r="C6630" s="96">
        <v>1170.9940000250001</v>
      </c>
    </row>
    <row r="6631" spans="1:3" x14ac:dyDescent="0.25">
      <c r="A6631" s="96">
        <v>69851.193645210005</v>
      </c>
      <c r="B6631" s="88">
        <f t="shared" si="150"/>
        <v>30.148806354789997</v>
      </c>
      <c r="C6631" s="96">
        <v>1171.2679999689999</v>
      </c>
    </row>
    <row r="6632" spans="1:3" x14ac:dyDescent="0.25">
      <c r="A6632" s="96">
        <v>69851.561021029993</v>
      </c>
      <c r="B6632" s="88">
        <f t="shared" si="150"/>
        <v>30.148438978970006</v>
      </c>
      <c r="C6632" s="96">
        <v>1171.2889999900001</v>
      </c>
    </row>
    <row r="6633" spans="1:3" x14ac:dyDescent="0.25">
      <c r="A6633" s="96">
        <v>69853.628727489995</v>
      </c>
      <c r="B6633" s="88">
        <f t="shared" si="150"/>
        <v>30.146371272510009</v>
      </c>
      <c r="C6633" s="96">
        <v>1171.5929999760001</v>
      </c>
    </row>
    <row r="6634" spans="1:3" x14ac:dyDescent="0.25">
      <c r="A6634" s="96">
        <v>69855.696433949997</v>
      </c>
      <c r="B6634" s="88">
        <f t="shared" si="150"/>
        <v>30.144303566049999</v>
      </c>
      <c r="C6634" s="96">
        <v>1171.70099996</v>
      </c>
    </row>
    <row r="6635" spans="1:3" x14ac:dyDescent="0.25">
      <c r="A6635" s="96">
        <v>69857.762951790006</v>
      </c>
      <c r="B6635" s="88">
        <f t="shared" si="150"/>
        <v>30.142237048209992</v>
      </c>
      <c r="C6635" s="96">
        <v>1171.8530000000001</v>
      </c>
    </row>
    <row r="6636" spans="1:3" x14ac:dyDescent="0.25">
      <c r="A6636" s="96">
        <v>69858.797399479998</v>
      </c>
      <c r="B6636" s="88">
        <f t="shared" si="150"/>
        <v>30.141202600520003</v>
      </c>
      <c r="C6636" s="96">
        <v>1171.874999981</v>
      </c>
    </row>
    <row r="6637" spans="1:3" x14ac:dyDescent="0.25">
      <c r="A6637" s="96">
        <v>69860.865105930003</v>
      </c>
      <c r="B6637" s="88">
        <f t="shared" si="150"/>
        <v>30.139134894069997</v>
      </c>
      <c r="C6637" s="96">
        <v>1172.2749999539999</v>
      </c>
    </row>
    <row r="6638" spans="1:3" x14ac:dyDescent="0.25">
      <c r="A6638" s="96">
        <v>69861.895942970004</v>
      </c>
      <c r="B6638" s="88">
        <f t="shared" si="150"/>
        <v>30.138104057029992</v>
      </c>
      <c r="C6638" s="96">
        <v>1172.331000008</v>
      </c>
    </row>
    <row r="6639" spans="1:3" x14ac:dyDescent="0.25">
      <c r="A6639" s="96">
        <v>69862.929322380005</v>
      </c>
      <c r="B6639" s="88">
        <f t="shared" si="150"/>
        <v>30.137070677619988</v>
      </c>
      <c r="C6639" s="96">
        <v>1172.5369999930001</v>
      </c>
    </row>
    <row r="6640" spans="1:3" x14ac:dyDescent="0.25">
      <c r="A6640" s="96">
        <v>69863.962701779994</v>
      </c>
      <c r="B6640" s="88">
        <f t="shared" si="150"/>
        <v>30.136037298220003</v>
      </c>
      <c r="C6640" s="96">
        <v>1172.855999954</v>
      </c>
    </row>
    <row r="6641" spans="1:3" x14ac:dyDescent="0.25">
      <c r="A6641" s="96">
        <v>69864.997080820001</v>
      </c>
      <c r="B6641" s="88">
        <f t="shared" si="150"/>
        <v>30.135002919179996</v>
      </c>
      <c r="C6641" s="96">
        <v>1173.0310000290001</v>
      </c>
    </row>
    <row r="6642" spans="1:3" x14ac:dyDescent="0.25">
      <c r="A6642" s="96">
        <v>69866.819739590006</v>
      </c>
      <c r="B6642" s="88">
        <f t="shared" si="150"/>
        <v>30.133180260410001</v>
      </c>
      <c r="C6642" s="96">
        <v>1173.125</v>
      </c>
    </row>
    <row r="6643" spans="1:3" x14ac:dyDescent="0.25">
      <c r="A6643" s="96">
        <v>69870.612636379999</v>
      </c>
      <c r="B6643" s="88">
        <f t="shared" si="150"/>
        <v>30.129387363619998</v>
      </c>
      <c r="C6643" s="96">
        <v>1173.263999987</v>
      </c>
    </row>
    <row r="6644" spans="1:3" x14ac:dyDescent="0.25">
      <c r="A6644" s="96">
        <v>69871.198841980004</v>
      </c>
      <c r="B6644" s="88">
        <f t="shared" si="150"/>
        <v>30.128801158019996</v>
      </c>
      <c r="C6644" s="96">
        <v>1173.29400003</v>
      </c>
    </row>
    <row r="6645" spans="1:3" x14ac:dyDescent="0.25">
      <c r="A6645" s="96">
        <v>69873.26657141</v>
      </c>
      <c r="B6645" s="88">
        <f t="shared" si="150"/>
        <v>30.126733428590001</v>
      </c>
      <c r="C6645" s="96">
        <v>1173.54000004</v>
      </c>
    </row>
    <row r="6646" spans="1:3" x14ac:dyDescent="0.25">
      <c r="A6646" s="96">
        <v>69874.300333949999</v>
      </c>
      <c r="B6646" s="88">
        <f t="shared" si="150"/>
        <v>30.125699666049996</v>
      </c>
      <c r="C6646" s="96">
        <v>1173.7139999680001</v>
      </c>
    </row>
    <row r="6647" spans="1:3" x14ac:dyDescent="0.25">
      <c r="A6647" s="96">
        <v>69875.334096499995</v>
      </c>
      <c r="B6647" s="88">
        <f t="shared" si="150"/>
        <v>30.124665903500002</v>
      </c>
      <c r="C6647" s="96">
        <v>1173.823000006</v>
      </c>
    </row>
    <row r="6648" spans="1:3" x14ac:dyDescent="0.25">
      <c r="A6648" s="96">
        <v>69876.367859039994</v>
      </c>
      <c r="B6648" s="88">
        <f t="shared" si="150"/>
        <v>30.123632140960012</v>
      </c>
      <c r="C6648" s="96">
        <v>1173.8820000369999</v>
      </c>
    </row>
    <row r="6649" spans="1:3" x14ac:dyDescent="0.25">
      <c r="A6649" s="96">
        <v>69878.435384130004</v>
      </c>
      <c r="B6649" s="88">
        <f t="shared" si="150"/>
        <v>30.12156461587</v>
      </c>
      <c r="C6649" s="96">
        <v>1174.06200001</v>
      </c>
    </row>
    <row r="6650" spans="1:3" x14ac:dyDescent="0.25">
      <c r="A6650" s="96">
        <v>69879.46914668</v>
      </c>
      <c r="B6650" s="88">
        <f t="shared" si="150"/>
        <v>30.120530853320005</v>
      </c>
      <c r="C6650" s="96">
        <v>1174.3340000319999</v>
      </c>
    </row>
    <row r="6651" spans="1:3" x14ac:dyDescent="0.25">
      <c r="A6651" s="96">
        <v>69880.502405599997</v>
      </c>
      <c r="B6651" s="88">
        <f t="shared" si="150"/>
        <v>30.119497594400002</v>
      </c>
      <c r="C6651" s="96">
        <v>1174.5130000449999</v>
      </c>
    </row>
    <row r="6652" spans="1:3" x14ac:dyDescent="0.25">
      <c r="A6652" s="96">
        <v>69883.604302599997</v>
      </c>
      <c r="B6652" s="88">
        <f t="shared" si="150"/>
        <v>30.116395697400009</v>
      </c>
      <c r="C6652" s="96">
        <v>1174.597999994</v>
      </c>
    </row>
    <row r="6653" spans="1:3" x14ac:dyDescent="0.25">
      <c r="A6653" s="96">
        <v>69884.637326319993</v>
      </c>
      <c r="B6653" s="88">
        <f t="shared" si="150"/>
        <v>30.115362673680011</v>
      </c>
      <c r="C6653" s="96">
        <v>1174.7220000069999</v>
      </c>
    </row>
    <row r="6654" spans="1:3" x14ac:dyDescent="0.25">
      <c r="A6654" s="96">
        <v>69887.888219729997</v>
      </c>
      <c r="B6654" s="88">
        <f t="shared" si="150"/>
        <v>30.112111780269998</v>
      </c>
      <c r="C6654" s="96">
        <v>1174.9639999870001</v>
      </c>
    </row>
    <row r="6655" spans="1:3" x14ac:dyDescent="0.25">
      <c r="A6655" s="96">
        <v>69888.772197109996</v>
      </c>
      <c r="B6655" s="88">
        <f t="shared" si="150"/>
        <v>30.111227802889999</v>
      </c>
      <c r="C6655" s="96">
        <v>1175.0449999980001</v>
      </c>
    </row>
    <row r="6656" spans="1:3" x14ac:dyDescent="0.25">
      <c r="A6656" s="96">
        <v>69891.874134090001</v>
      </c>
      <c r="B6656" s="88">
        <f t="shared" si="150"/>
        <v>30.108125865909997</v>
      </c>
      <c r="C6656" s="96">
        <v>1175.8659999629999</v>
      </c>
    </row>
    <row r="6657" spans="1:3" x14ac:dyDescent="0.25">
      <c r="A6657" s="96">
        <v>69892.907674119997</v>
      </c>
      <c r="B6657" s="88">
        <f t="shared" si="150"/>
        <v>30.107092325880004</v>
      </c>
      <c r="C6657" s="96">
        <v>1176.018000003</v>
      </c>
    </row>
    <row r="6658" spans="1:3" x14ac:dyDescent="0.25">
      <c r="A6658" s="96">
        <v>69893.941615119998</v>
      </c>
      <c r="B6658" s="88">
        <f t="shared" si="150"/>
        <v>30.106058384880001</v>
      </c>
      <c r="C6658" s="96">
        <v>1176.2280000190001</v>
      </c>
    </row>
    <row r="6659" spans="1:3" x14ac:dyDescent="0.25">
      <c r="A6659" s="96">
        <v>69897.685615120005</v>
      </c>
      <c r="B6659" s="88">
        <f t="shared" si="150"/>
        <v>30.102314384879989</v>
      </c>
      <c r="C6659" s="96">
        <v>1176.6730000079999</v>
      </c>
    </row>
    <row r="6660" spans="1:3" x14ac:dyDescent="0.25">
      <c r="A6660" s="96">
        <v>69898.076093030002</v>
      </c>
      <c r="B6660" s="88">
        <f t="shared" si="150"/>
        <v>30.101923906970001</v>
      </c>
      <c r="C6660" s="96">
        <v>1176.728000008</v>
      </c>
    </row>
    <row r="6661" spans="1:3" x14ac:dyDescent="0.25">
      <c r="A6661" s="96">
        <v>69900.417564789997</v>
      </c>
      <c r="B6661" s="88">
        <f t="shared" ref="B6661:B6724" si="151">100-A6661/1000</f>
        <v>30.099582435209996</v>
      </c>
      <c r="C6661" s="96">
        <v>1176.809000019</v>
      </c>
    </row>
    <row r="6662" spans="1:3" x14ac:dyDescent="0.25">
      <c r="A6662" s="96">
        <v>69904.279469629997</v>
      </c>
      <c r="B6662" s="88">
        <f t="shared" si="151"/>
        <v>30.095720530370002</v>
      </c>
      <c r="C6662" s="96">
        <v>1177.359000016</v>
      </c>
    </row>
    <row r="6663" spans="1:3" x14ac:dyDescent="0.25">
      <c r="A6663" s="96">
        <v>69906.346905240003</v>
      </c>
      <c r="B6663" s="88">
        <f t="shared" si="151"/>
        <v>30.09365309476</v>
      </c>
      <c r="C6663" s="96">
        <v>1177.4740000070001</v>
      </c>
    </row>
    <row r="6664" spans="1:3" x14ac:dyDescent="0.25">
      <c r="A6664" s="96">
        <v>69908.405950169996</v>
      </c>
      <c r="B6664" s="88">
        <f t="shared" si="151"/>
        <v>30.091594049830007</v>
      </c>
      <c r="C6664" s="96">
        <v>1177.7200000170001</v>
      </c>
    </row>
    <row r="6665" spans="1:3" x14ac:dyDescent="0.25">
      <c r="A6665" s="96">
        <v>69909.439632909998</v>
      </c>
      <c r="B6665" s="88">
        <f t="shared" si="151"/>
        <v>30.090560367090006</v>
      </c>
      <c r="C6665" s="96">
        <v>1177.7549999580001</v>
      </c>
    </row>
    <row r="6666" spans="1:3" x14ac:dyDescent="0.25">
      <c r="A6666" s="96">
        <v>69910.473809870004</v>
      </c>
      <c r="B6666" s="88">
        <f t="shared" si="151"/>
        <v>30.089526190130002</v>
      </c>
      <c r="C6666" s="96">
        <v>1177.911000028</v>
      </c>
    </row>
    <row r="6667" spans="1:3" x14ac:dyDescent="0.25">
      <c r="A6667" s="96">
        <v>69911.842257530006</v>
      </c>
      <c r="B6667" s="88">
        <f t="shared" si="151"/>
        <v>30.088157742469988</v>
      </c>
      <c r="C6667" s="96">
        <v>1177.9859999939999</v>
      </c>
    </row>
    <row r="6668" spans="1:3" x14ac:dyDescent="0.25">
      <c r="A6668" s="96">
        <v>69914.608373399999</v>
      </c>
      <c r="B6668" s="88">
        <f t="shared" si="151"/>
        <v>30.0853916266</v>
      </c>
      <c r="C6668" s="96">
        <v>1178.389000036</v>
      </c>
    </row>
    <row r="6669" spans="1:3" x14ac:dyDescent="0.25">
      <c r="A6669" s="96">
        <v>69915.642534900006</v>
      </c>
      <c r="B6669" s="88">
        <f t="shared" si="151"/>
        <v>30.084357465099998</v>
      </c>
      <c r="C6669" s="96">
        <v>1178.6290000009999</v>
      </c>
    </row>
    <row r="6670" spans="1:3" x14ac:dyDescent="0.25">
      <c r="A6670" s="96">
        <v>69916.67549424</v>
      </c>
      <c r="B6670" s="88">
        <f t="shared" si="151"/>
        <v>30.083324505760004</v>
      </c>
      <c r="C6670" s="96">
        <v>1178.7519999589999</v>
      </c>
    </row>
    <row r="6671" spans="1:3" x14ac:dyDescent="0.25">
      <c r="A6671" s="96">
        <v>69917.709860229996</v>
      </c>
      <c r="B6671" s="88">
        <f t="shared" si="151"/>
        <v>30.082290139770009</v>
      </c>
      <c r="C6671" s="96">
        <v>1178.7749999949999</v>
      </c>
    </row>
    <row r="6672" spans="1:3" x14ac:dyDescent="0.25">
      <c r="A6672" s="96">
        <v>69918.743596169996</v>
      </c>
      <c r="B6672" s="88">
        <f t="shared" si="151"/>
        <v>30.081256403830011</v>
      </c>
      <c r="C6672" s="96">
        <v>1178.8770000259999</v>
      </c>
    </row>
    <row r="6673" spans="1:3" x14ac:dyDescent="0.25">
      <c r="A6673" s="96">
        <v>69919.777332119993</v>
      </c>
      <c r="B6673" s="88">
        <f t="shared" si="151"/>
        <v>30.080222667880008</v>
      </c>
      <c r="C6673" s="96">
        <v>1178.9259999799999</v>
      </c>
    </row>
    <row r="6674" spans="1:3" x14ac:dyDescent="0.25">
      <c r="A6674" s="96">
        <v>69920.265701850003</v>
      </c>
      <c r="B6674" s="88">
        <f t="shared" si="151"/>
        <v>30.079734298150001</v>
      </c>
      <c r="C6674" s="96">
        <v>1179.002</v>
      </c>
    </row>
    <row r="6675" spans="1:3" x14ac:dyDescent="0.25">
      <c r="A6675" s="96">
        <v>69920.810924739999</v>
      </c>
      <c r="B6675" s="88">
        <f t="shared" si="151"/>
        <v>30.079189075260004</v>
      </c>
      <c r="C6675" s="96">
        <v>1179.0630000460001</v>
      </c>
    </row>
    <row r="6676" spans="1:3" x14ac:dyDescent="0.25">
      <c r="A6676" s="96">
        <v>69923.912377629997</v>
      </c>
      <c r="B6676" s="88">
        <f t="shared" si="151"/>
        <v>30.076087622369997</v>
      </c>
      <c r="C6676" s="96">
        <v>1179.1780000369999</v>
      </c>
    </row>
    <row r="6677" spans="1:3" x14ac:dyDescent="0.25">
      <c r="A6677" s="96">
        <v>69924.946385360003</v>
      </c>
      <c r="B6677" s="88">
        <f t="shared" si="151"/>
        <v>30.075053614639998</v>
      </c>
      <c r="C6677" s="96">
        <v>1179.377000015</v>
      </c>
    </row>
    <row r="6678" spans="1:3" x14ac:dyDescent="0.25">
      <c r="A6678" s="96">
        <v>69925.979823310001</v>
      </c>
      <c r="B6678" s="88">
        <f t="shared" si="151"/>
        <v>30.074020176689999</v>
      </c>
      <c r="C6678" s="96">
        <v>1179.4530000350001</v>
      </c>
    </row>
    <row r="6679" spans="1:3" x14ac:dyDescent="0.25">
      <c r="A6679" s="96">
        <v>69927.013831050004</v>
      </c>
      <c r="B6679" s="88">
        <f t="shared" si="151"/>
        <v>30.072986168949996</v>
      </c>
      <c r="C6679" s="96">
        <v>1179.6379999999999</v>
      </c>
    </row>
    <row r="6680" spans="1:3" x14ac:dyDescent="0.25">
      <c r="A6680" s="96">
        <v>69931.148721620004</v>
      </c>
      <c r="B6680" s="88">
        <f t="shared" si="151"/>
        <v>30.068851278379995</v>
      </c>
      <c r="C6680" s="96">
        <v>1180.1139999930001</v>
      </c>
    </row>
    <row r="6681" spans="1:3" x14ac:dyDescent="0.25">
      <c r="A6681" s="96">
        <v>69932.181797120007</v>
      </c>
      <c r="B6681" s="88">
        <f t="shared" si="151"/>
        <v>30.067818202879991</v>
      </c>
      <c r="C6681" s="96">
        <v>1180.321000032</v>
      </c>
    </row>
    <row r="6682" spans="1:3" x14ac:dyDescent="0.25">
      <c r="A6682" s="96">
        <v>69933.281355669998</v>
      </c>
      <c r="B6682" s="88">
        <f t="shared" si="151"/>
        <v>30.066718644329995</v>
      </c>
      <c r="C6682" s="96">
        <v>1180.4869999919999</v>
      </c>
    </row>
    <row r="6683" spans="1:3" x14ac:dyDescent="0.25">
      <c r="A6683" s="96">
        <v>69937.351320910006</v>
      </c>
      <c r="B6683" s="88">
        <f t="shared" si="151"/>
        <v>30.062648679089989</v>
      </c>
      <c r="C6683" s="96">
        <v>1180.745999962</v>
      </c>
    </row>
    <row r="6684" spans="1:3" x14ac:dyDescent="0.25">
      <c r="A6684" s="96">
        <v>69938.384686759993</v>
      </c>
      <c r="B6684" s="88">
        <f t="shared" si="151"/>
        <v>30.061615313240011</v>
      </c>
      <c r="C6684" s="96">
        <v>1180.7909999789999</v>
      </c>
    </row>
    <row r="6685" spans="1:3" x14ac:dyDescent="0.25">
      <c r="A6685" s="96">
        <v>69940.144392710004</v>
      </c>
      <c r="B6685" s="88">
        <f t="shared" si="151"/>
        <v>30.05985560728999</v>
      </c>
      <c r="C6685" s="96">
        <v>1181.017000023</v>
      </c>
    </row>
    <row r="6686" spans="1:3" x14ac:dyDescent="0.25">
      <c r="A6686" s="96">
        <v>69941.486329370004</v>
      </c>
      <c r="B6686" s="88">
        <f t="shared" si="151"/>
        <v>30.058513670629992</v>
      </c>
      <c r="C6686" s="96">
        <v>1181.2119999710001</v>
      </c>
    </row>
    <row r="6687" spans="1:3" x14ac:dyDescent="0.25">
      <c r="A6687" s="96">
        <v>69942.520167359995</v>
      </c>
      <c r="B6687" s="88">
        <f t="shared" si="151"/>
        <v>30.057479832639999</v>
      </c>
      <c r="C6687" s="96">
        <v>1181.335000023</v>
      </c>
    </row>
    <row r="6688" spans="1:3" x14ac:dyDescent="0.25">
      <c r="A6688" s="96">
        <v>69944.180337529993</v>
      </c>
      <c r="B6688" s="88">
        <f t="shared" si="151"/>
        <v>30.05581966247</v>
      </c>
      <c r="C6688" s="96">
        <v>1181.4470000379999</v>
      </c>
    </row>
    <row r="6689" spans="1:3" x14ac:dyDescent="0.25">
      <c r="A6689" s="96">
        <v>69944.587522989998</v>
      </c>
      <c r="B6689" s="88">
        <f t="shared" si="151"/>
        <v>30.055412477010009</v>
      </c>
      <c r="C6689" s="96">
        <v>1181.521000043</v>
      </c>
    </row>
    <row r="6690" spans="1:3" x14ac:dyDescent="0.25">
      <c r="A6690" s="96">
        <v>69945.620781920006</v>
      </c>
      <c r="B6690" s="88">
        <f t="shared" si="151"/>
        <v>30.054379218079987</v>
      </c>
      <c r="C6690" s="96">
        <v>1181.7700000289999</v>
      </c>
    </row>
    <row r="6691" spans="1:3" x14ac:dyDescent="0.25">
      <c r="A6691" s="96">
        <v>69946.804483319997</v>
      </c>
      <c r="B6691" s="88">
        <f t="shared" si="151"/>
        <v>30.053195516680006</v>
      </c>
      <c r="C6691" s="96">
        <v>1182.1089999559999</v>
      </c>
    </row>
    <row r="6692" spans="1:3" x14ac:dyDescent="0.25">
      <c r="A6692" s="96">
        <v>69947.688656369995</v>
      </c>
      <c r="B6692" s="88">
        <f t="shared" si="151"/>
        <v>30.052311343630009</v>
      </c>
      <c r="C6692" s="96">
        <v>1182.356000021</v>
      </c>
    </row>
    <row r="6693" spans="1:3" x14ac:dyDescent="0.25">
      <c r="A6693" s="96">
        <v>69948.721772539997</v>
      </c>
      <c r="B6693" s="88">
        <f t="shared" si="151"/>
        <v>30.051278227460003</v>
      </c>
      <c r="C6693" s="96">
        <v>1182.57600002</v>
      </c>
    </row>
    <row r="6694" spans="1:3" x14ac:dyDescent="0.25">
      <c r="A6694" s="96">
        <v>69950.969203290006</v>
      </c>
      <c r="B6694" s="88">
        <f t="shared" si="151"/>
        <v>30.049030796709999</v>
      </c>
      <c r="C6694" s="96">
        <v>1182.794999965</v>
      </c>
    </row>
    <row r="6695" spans="1:3" x14ac:dyDescent="0.25">
      <c r="A6695" s="96">
        <v>69951.823562110003</v>
      </c>
      <c r="B6695" s="88">
        <f t="shared" si="151"/>
        <v>30.048176437889992</v>
      </c>
      <c r="C6695" s="96">
        <v>1182.8630000170001</v>
      </c>
    </row>
    <row r="6696" spans="1:3" x14ac:dyDescent="0.25">
      <c r="A6696" s="96">
        <v>69952.856637620003</v>
      </c>
      <c r="B6696" s="88">
        <f t="shared" si="151"/>
        <v>30.047143362379998</v>
      </c>
      <c r="C6696" s="96">
        <v>1183.0250000389999</v>
      </c>
    </row>
    <row r="6697" spans="1:3" x14ac:dyDescent="0.25">
      <c r="A6697" s="96">
        <v>69953.890241989997</v>
      </c>
      <c r="B6697" s="88">
        <f t="shared" si="151"/>
        <v>30.046109758010004</v>
      </c>
      <c r="C6697" s="96">
        <v>1183.239999954</v>
      </c>
    </row>
    <row r="6698" spans="1:3" x14ac:dyDescent="0.25">
      <c r="A6698" s="96">
        <v>69954.924694989997</v>
      </c>
      <c r="B6698" s="88">
        <f t="shared" si="151"/>
        <v>30.045075305010002</v>
      </c>
      <c r="C6698" s="96">
        <v>1183.3209999650001</v>
      </c>
    </row>
    <row r="6699" spans="1:3" x14ac:dyDescent="0.25">
      <c r="A6699" s="96">
        <v>69955.958299360005</v>
      </c>
      <c r="B6699" s="88">
        <f t="shared" si="151"/>
        <v>30.044041700639994</v>
      </c>
      <c r="C6699" s="96">
        <v>1183.454</v>
      </c>
    </row>
    <row r="6700" spans="1:3" x14ac:dyDescent="0.25">
      <c r="A6700" s="96">
        <v>69957.259129869999</v>
      </c>
      <c r="B6700" s="88">
        <f t="shared" si="151"/>
        <v>30.042740870130004</v>
      </c>
      <c r="C6700" s="96">
        <v>1183.5619999840001</v>
      </c>
    </row>
    <row r="6701" spans="1:3" x14ac:dyDescent="0.25">
      <c r="A6701" s="96">
        <v>69958.026092710003</v>
      </c>
      <c r="B6701" s="88">
        <f t="shared" si="151"/>
        <v>30.04197390729</v>
      </c>
      <c r="C6701" s="96">
        <v>1183.662999962</v>
      </c>
    </row>
    <row r="6702" spans="1:3" x14ac:dyDescent="0.25">
      <c r="A6702" s="96">
        <v>69961.757630330001</v>
      </c>
      <c r="B6702" s="88">
        <f t="shared" si="151"/>
        <v>30.038242369670002</v>
      </c>
      <c r="C6702" s="96">
        <v>1184.3969999630001</v>
      </c>
    </row>
    <row r="6703" spans="1:3" x14ac:dyDescent="0.25">
      <c r="A6703" s="96">
        <v>69962.160650179998</v>
      </c>
      <c r="B6703" s="88">
        <f t="shared" si="151"/>
        <v>30.037839349820004</v>
      </c>
      <c r="C6703" s="96">
        <v>1184.4190000369999</v>
      </c>
    </row>
    <row r="6704" spans="1:3" x14ac:dyDescent="0.25">
      <c r="A6704" s="96">
        <v>69963.194815540002</v>
      </c>
      <c r="B6704" s="88">
        <f t="shared" si="151"/>
        <v>30.036805184459993</v>
      </c>
      <c r="C6704" s="96">
        <v>1184.395000041</v>
      </c>
    </row>
    <row r="6705" spans="1:3" x14ac:dyDescent="0.25">
      <c r="A6705" s="96">
        <v>69964.262282170006</v>
      </c>
      <c r="B6705" s="88">
        <f t="shared" si="151"/>
        <v>30.035737717829988</v>
      </c>
      <c r="C6705" s="96">
        <v>1184.4319999960001</v>
      </c>
    </row>
    <row r="6706" spans="1:3" x14ac:dyDescent="0.25">
      <c r="A6706" s="96">
        <v>69965.261967119994</v>
      </c>
      <c r="B6706" s="88">
        <f t="shared" si="151"/>
        <v>30.03473803288</v>
      </c>
      <c r="C6706" s="96">
        <v>1184.529999997</v>
      </c>
    </row>
    <row r="6707" spans="1:3" x14ac:dyDescent="0.25">
      <c r="A6707" s="96">
        <v>69966.295826870002</v>
      </c>
      <c r="B6707" s="88">
        <f t="shared" si="151"/>
        <v>30.033704173130005</v>
      </c>
      <c r="C6707" s="96">
        <v>1184.7959999740001</v>
      </c>
    </row>
    <row r="6708" spans="1:3" x14ac:dyDescent="0.25">
      <c r="A6708" s="96">
        <v>69967.328484130005</v>
      </c>
      <c r="B6708" s="88">
        <f t="shared" si="151"/>
        <v>30.032671515869993</v>
      </c>
      <c r="C6708" s="96">
        <v>1185.1180000039999</v>
      </c>
    </row>
    <row r="6709" spans="1:3" x14ac:dyDescent="0.25">
      <c r="A6709" s="96">
        <v>69971.464072229996</v>
      </c>
      <c r="B6709" s="88">
        <f t="shared" si="151"/>
        <v>30.028535927770008</v>
      </c>
      <c r="C6709" s="96">
        <v>1185.6820000150001</v>
      </c>
    </row>
    <row r="6710" spans="1:3" x14ac:dyDescent="0.25">
      <c r="A6710" s="96">
        <v>69972.496961869998</v>
      </c>
      <c r="B6710" s="88">
        <f t="shared" si="151"/>
        <v>30.027503038130007</v>
      </c>
      <c r="C6710" s="96">
        <v>1185.9049999900001</v>
      </c>
    </row>
    <row r="6711" spans="1:3" x14ac:dyDescent="0.25">
      <c r="A6711" s="96">
        <v>69973.53101603</v>
      </c>
      <c r="B6711" s="88">
        <f t="shared" si="151"/>
        <v>30.026468983970005</v>
      </c>
      <c r="C6711" s="96">
        <v>1186.2039999850001</v>
      </c>
    </row>
    <row r="6712" spans="1:3" x14ac:dyDescent="0.25">
      <c r="A6712" s="96">
        <v>69974.564527039998</v>
      </c>
      <c r="B6712" s="88">
        <f t="shared" si="151"/>
        <v>30.025435472959998</v>
      </c>
      <c r="C6712" s="96">
        <v>1186.2849999959999</v>
      </c>
    </row>
    <row r="6713" spans="1:3" x14ac:dyDescent="0.25">
      <c r="A6713" s="96">
        <v>69979.47907442</v>
      </c>
      <c r="B6713" s="88">
        <f t="shared" si="151"/>
        <v>30.020520925580001</v>
      </c>
      <c r="C6713" s="96">
        <v>1186.444000043</v>
      </c>
    </row>
    <row r="6714" spans="1:3" x14ac:dyDescent="0.25">
      <c r="A6714" s="96">
        <v>69980.767298000006</v>
      </c>
      <c r="B6714" s="88">
        <f t="shared" si="151"/>
        <v>30.019232701999996</v>
      </c>
      <c r="C6714" s="96">
        <v>1186.5889999829999</v>
      </c>
    </row>
    <row r="6715" spans="1:3" x14ac:dyDescent="0.25">
      <c r="A6715" s="96">
        <v>69981.800472720002</v>
      </c>
      <c r="B6715" s="88">
        <f t="shared" si="151"/>
        <v>30.018199527280004</v>
      </c>
      <c r="C6715" s="96">
        <v>1186.7700000110001</v>
      </c>
    </row>
    <row r="6716" spans="1:3" x14ac:dyDescent="0.25">
      <c r="A6716" s="96">
        <v>69984.902803780002</v>
      </c>
      <c r="B6716" s="88">
        <f t="shared" si="151"/>
        <v>30.015097196219997</v>
      </c>
      <c r="C6716" s="96">
        <v>1187.0370000410001</v>
      </c>
    </row>
    <row r="6717" spans="1:3" x14ac:dyDescent="0.25">
      <c r="A6717" s="96">
        <v>69986.969006579995</v>
      </c>
      <c r="B6717" s="88">
        <f t="shared" si="151"/>
        <v>30.013030993420003</v>
      </c>
      <c r="C6717" s="96">
        <v>1187.202000041</v>
      </c>
    </row>
    <row r="6718" spans="1:3" x14ac:dyDescent="0.25">
      <c r="A6718" s="96">
        <v>69988.002565479997</v>
      </c>
      <c r="B6718" s="88">
        <f t="shared" si="151"/>
        <v>30.011997434519998</v>
      </c>
      <c r="C6718" s="96">
        <v>1187.346999981</v>
      </c>
    </row>
    <row r="6719" spans="1:3" x14ac:dyDescent="0.25">
      <c r="A6719" s="96">
        <v>69989.036946940003</v>
      </c>
      <c r="B6719" s="88">
        <f t="shared" si="151"/>
        <v>30.010963053059996</v>
      </c>
      <c r="C6719" s="96">
        <v>1187.6860000009999</v>
      </c>
    </row>
    <row r="6720" spans="1:3" x14ac:dyDescent="0.25">
      <c r="A6720" s="96">
        <v>69990.069937260007</v>
      </c>
      <c r="B6720" s="88">
        <f t="shared" si="151"/>
        <v>30.009930062739997</v>
      </c>
      <c r="C6720" s="96">
        <v>1187.882000003</v>
      </c>
    </row>
    <row r="6721" spans="1:3" x14ac:dyDescent="0.25">
      <c r="A6721" s="96">
        <v>69991.976158649995</v>
      </c>
      <c r="B6721" s="88">
        <f t="shared" si="151"/>
        <v>30.00802384135001</v>
      </c>
      <c r="C6721" s="96">
        <v>1188.1269999589999</v>
      </c>
    </row>
    <row r="6722" spans="1:3" x14ac:dyDescent="0.25">
      <c r="A6722" s="96">
        <v>69994.205634149999</v>
      </c>
      <c r="B6722" s="88">
        <f t="shared" si="151"/>
        <v>30.005794365849994</v>
      </c>
      <c r="C6722" s="96">
        <v>1188.4820000080001</v>
      </c>
    </row>
    <row r="6723" spans="1:3" x14ac:dyDescent="0.25">
      <c r="A6723" s="96">
        <v>69995.238664639997</v>
      </c>
      <c r="B6723" s="88">
        <f t="shared" si="151"/>
        <v>30.004761335360001</v>
      </c>
      <c r="C6723" s="96">
        <v>1188.8790000040001</v>
      </c>
    </row>
    <row r="6724" spans="1:3" x14ac:dyDescent="0.25">
      <c r="A6724" s="96">
        <v>69996.270265340005</v>
      </c>
      <c r="B6724" s="88">
        <f t="shared" si="151"/>
        <v>30.003729734659998</v>
      </c>
      <c r="C6724" s="96">
        <v>1189.065000024</v>
      </c>
    </row>
    <row r="6725" spans="1:3" x14ac:dyDescent="0.25">
      <c r="A6725" s="96">
        <v>69998.337304290006</v>
      </c>
      <c r="B6725" s="88">
        <f t="shared" ref="B6725:B6788" si="152">100-A6725/1000</f>
        <v>30.001662695709996</v>
      </c>
      <c r="C6725" s="96">
        <v>1189.2560000349999</v>
      </c>
    </row>
    <row r="6726" spans="1:3" x14ac:dyDescent="0.25">
      <c r="A6726" s="96">
        <v>69999.37063772</v>
      </c>
      <c r="B6726" s="88">
        <f t="shared" si="152"/>
        <v>30.000629362279994</v>
      </c>
      <c r="C6726" s="96">
        <v>1189.441999961</v>
      </c>
    </row>
    <row r="6727" spans="1:3" x14ac:dyDescent="0.25">
      <c r="A6727" s="96">
        <v>70000.404839349998</v>
      </c>
      <c r="B6727" s="88">
        <f t="shared" si="152"/>
        <v>29.999595160650003</v>
      </c>
      <c r="C6727" s="96">
        <v>1189.680000003</v>
      </c>
    </row>
    <row r="6728" spans="1:3" x14ac:dyDescent="0.25">
      <c r="A6728" s="96">
        <v>70001.436537469999</v>
      </c>
      <c r="B6728" s="88">
        <f t="shared" si="152"/>
        <v>29.998563462530001</v>
      </c>
      <c r="C6728" s="96">
        <v>1189.759</v>
      </c>
    </row>
    <row r="6729" spans="1:3" x14ac:dyDescent="0.25">
      <c r="A6729" s="96">
        <v>70002.470327090006</v>
      </c>
      <c r="B6729" s="88">
        <f t="shared" si="152"/>
        <v>29.997529672909991</v>
      </c>
      <c r="C6729" s="96">
        <v>1189.947000034</v>
      </c>
    </row>
    <row r="6730" spans="1:3" x14ac:dyDescent="0.25">
      <c r="A6730" s="96">
        <v>70003.504116719996</v>
      </c>
      <c r="B6730" s="88">
        <f t="shared" si="152"/>
        <v>29.996495883280005</v>
      </c>
      <c r="C6730" s="96">
        <v>1189.991999958</v>
      </c>
    </row>
    <row r="6731" spans="1:3" x14ac:dyDescent="0.25">
      <c r="A6731" s="96">
        <v>70004.775939440005</v>
      </c>
      <c r="B6731" s="88">
        <f t="shared" si="152"/>
        <v>29.995224060559991</v>
      </c>
      <c r="C6731" s="96">
        <v>1189.8809999969999</v>
      </c>
    </row>
    <row r="6732" spans="1:3" x14ac:dyDescent="0.25">
      <c r="A6732" s="96">
        <v>70005.571080930007</v>
      </c>
      <c r="B6732" s="88">
        <f t="shared" si="152"/>
        <v>29.994428919069989</v>
      </c>
      <c r="C6732" s="96">
        <v>1189.9110000390001</v>
      </c>
    </row>
    <row r="6733" spans="1:3" x14ac:dyDescent="0.25">
      <c r="A6733" s="96">
        <v>70006.605462869993</v>
      </c>
      <c r="B6733" s="88">
        <f t="shared" si="152"/>
        <v>29.993394537130001</v>
      </c>
      <c r="C6733" s="96">
        <v>1190.1009999959999</v>
      </c>
    </row>
    <row r="6734" spans="1:3" x14ac:dyDescent="0.25">
      <c r="A6734" s="96">
        <v>70007.639260240001</v>
      </c>
      <c r="B6734" s="88">
        <f t="shared" si="152"/>
        <v>29.992360739760002</v>
      </c>
      <c r="C6734" s="96">
        <v>1190.4260000029999</v>
      </c>
    </row>
    <row r="6735" spans="1:3" x14ac:dyDescent="0.25">
      <c r="A6735" s="96">
        <v>70008.672246200003</v>
      </c>
      <c r="B6735" s="88">
        <f t="shared" si="152"/>
        <v>29.991327753799993</v>
      </c>
      <c r="C6735" s="96">
        <v>1190.849000011</v>
      </c>
    </row>
    <row r="6736" spans="1:3" x14ac:dyDescent="0.25">
      <c r="A6736" s="96">
        <v>70009.706628140004</v>
      </c>
      <c r="B6736" s="88">
        <f t="shared" si="152"/>
        <v>29.990293371859991</v>
      </c>
      <c r="C6736" s="96">
        <v>1191.114000026</v>
      </c>
    </row>
    <row r="6737" spans="1:3" x14ac:dyDescent="0.25">
      <c r="A6737" s="96">
        <v>70010.586396300001</v>
      </c>
      <c r="B6737" s="88">
        <f t="shared" si="152"/>
        <v>29.989413603700001</v>
      </c>
      <c r="C6737" s="96">
        <v>1191.16299998</v>
      </c>
    </row>
    <row r="6738" spans="1:3" x14ac:dyDescent="0.25">
      <c r="A6738" s="96">
        <v>70011.774029659995</v>
      </c>
      <c r="B6738" s="88">
        <f t="shared" si="152"/>
        <v>29.988225970340011</v>
      </c>
      <c r="C6738" s="96">
        <v>1191.1240000089999</v>
      </c>
    </row>
    <row r="6739" spans="1:3" x14ac:dyDescent="0.25">
      <c r="A6739" s="96">
        <v>70012.807726910003</v>
      </c>
      <c r="B6739" s="88">
        <f t="shared" si="152"/>
        <v>29.987192273090002</v>
      </c>
      <c r="C6739" s="96">
        <v>1191.2150000040001</v>
      </c>
    </row>
    <row r="6740" spans="1:3" x14ac:dyDescent="0.25">
      <c r="A6740" s="96">
        <v>70014.240534290002</v>
      </c>
      <c r="B6740" s="88">
        <f t="shared" si="152"/>
        <v>29.985759465710004</v>
      </c>
      <c r="C6740" s="96">
        <v>1191.4259999799999</v>
      </c>
    </row>
    <row r="6741" spans="1:3" x14ac:dyDescent="0.25">
      <c r="A6741" s="96">
        <v>70014.875346069995</v>
      </c>
      <c r="B6741" s="88">
        <f t="shared" si="152"/>
        <v>29.985124653930001</v>
      </c>
      <c r="C6741" s="96">
        <v>1191.520000044</v>
      </c>
    </row>
    <row r="6742" spans="1:3" x14ac:dyDescent="0.25">
      <c r="A6742" s="96">
        <v>70016.943075500007</v>
      </c>
      <c r="B6742" s="88">
        <f t="shared" si="152"/>
        <v>29.983056924499991</v>
      </c>
      <c r="C6742" s="96">
        <v>1191.6669999989999</v>
      </c>
    </row>
    <row r="6743" spans="1:3" x14ac:dyDescent="0.25">
      <c r="A6743" s="96">
        <v>70017.837782160001</v>
      </c>
      <c r="B6743" s="88">
        <f t="shared" si="152"/>
        <v>29.982162217839999</v>
      </c>
      <c r="C6743" s="96">
        <v>1191.855999995</v>
      </c>
    </row>
    <row r="6744" spans="1:3" x14ac:dyDescent="0.25">
      <c r="A6744" s="96">
        <v>70017.976190970003</v>
      </c>
      <c r="B6744" s="88">
        <f t="shared" si="152"/>
        <v>29.982023809029997</v>
      </c>
      <c r="C6744" s="96">
        <v>1191.8689999539999</v>
      </c>
    </row>
    <row r="6745" spans="1:3" x14ac:dyDescent="0.25">
      <c r="A6745" s="96">
        <v>70019.010230140004</v>
      </c>
      <c r="B6745" s="88">
        <f t="shared" si="152"/>
        <v>29.980989769860003</v>
      </c>
      <c r="C6745" s="96">
        <v>1192.0529999580001</v>
      </c>
    </row>
    <row r="6746" spans="1:3" x14ac:dyDescent="0.25">
      <c r="A6746" s="96">
        <v>70022.111059870003</v>
      </c>
      <c r="B6746" s="88">
        <f t="shared" si="152"/>
        <v>29.977888940130001</v>
      </c>
      <c r="C6746" s="96">
        <v>1192.4790000359999</v>
      </c>
    </row>
    <row r="6747" spans="1:3" x14ac:dyDescent="0.25">
      <c r="A6747" s="96">
        <v>70023.145099040004</v>
      </c>
      <c r="B6747" s="88">
        <f t="shared" si="152"/>
        <v>29.976854900959992</v>
      </c>
      <c r="C6747" s="96">
        <v>1192.7319999599999</v>
      </c>
    </row>
    <row r="6748" spans="1:3" x14ac:dyDescent="0.25">
      <c r="A6748" s="96">
        <v>70023.544705089997</v>
      </c>
      <c r="B6748" s="88">
        <f t="shared" si="152"/>
        <v>29.976455294909996</v>
      </c>
      <c r="C6748" s="96">
        <v>1192.879999969</v>
      </c>
    </row>
    <row r="6749" spans="1:3" x14ac:dyDescent="0.25">
      <c r="A6749" s="96">
        <v>70024.179197019999</v>
      </c>
      <c r="B6749" s="88">
        <f t="shared" si="152"/>
        <v>29.975820802979996</v>
      </c>
      <c r="C6749" s="96">
        <v>1193.063000012</v>
      </c>
    </row>
    <row r="6750" spans="1:3" x14ac:dyDescent="0.25">
      <c r="A6750" s="96">
        <v>70025.212320920007</v>
      </c>
      <c r="B6750" s="88">
        <f t="shared" si="152"/>
        <v>29.974787679079995</v>
      </c>
      <c r="C6750" s="96">
        <v>1193.2979999859999</v>
      </c>
    </row>
    <row r="6751" spans="1:3" x14ac:dyDescent="0.25">
      <c r="A6751" s="96">
        <v>70026.969560230005</v>
      </c>
      <c r="B6751" s="88">
        <f t="shared" si="152"/>
        <v>29.97303043977</v>
      </c>
      <c r="C6751" s="96">
        <v>1193.4629999849999</v>
      </c>
    </row>
    <row r="6752" spans="1:3" x14ac:dyDescent="0.25">
      <c r="A6752" s="96">
        <v>70027.2801033</v>
      </c>
      <c r="B6752" s="88">
        <f t="shared" si="152"/>
        <v>29.972719896699999</v>
      </c>
      <c r="C6752" s="96">
        <v>1193.5120000320001</v>
      </c>
    </row>
    <row r="6753" spans="1:3" x14ac:dyDescent="0.25">
      <c r="A6753" s="96">
        <v>70028.313645269998</v>
      </c>
      <c r="B6753" s="88">
        <f t="shared" si="152"/>
        <v>29.971686354729997</v>
      </c>
      <c r="C6753" s="96">
        <v>1193.7440000290001</v>
      </c>
    </row>
    <row r="6754" spans="1:3" x14ac:dyDescent="0.25">
      <c r="A6754" s="96">
        <v>70029.347574669999</v>
      </c>
      <c r="B6754" s="88">
        <f t="shared" si="152"/>
        <v>29.970652425330002</v>
      </c>
      <c r="C6754" s="96">
        <v>1194.0299999710001</v>
      </c>
    </row>
    <row r="6755" spans="1:3" x14ac:dyDescent="0.25">
      <c r="A6755" s="96">
        <v>70031.415045829999</v>
      </c>
      <c r="B6755" s="88">
        <f t="shared" si="152"/>
        <v>29.968584954169998</v>
      </c>
      <c r="C6755" s="96">
        <v>1194.1990000010001</v>
      </c>
    </row>
    <row r="6756" spans="1:3" x14ac:dyDescent="0.25">
      <c r="A6756" s="96">
        <v>70032.448703400005</v>
      </c>
      <c r="B6756" s="88">
        <f t="shared" si="152"/>
        <v>29.967551296599993</v>
      </c>
      <c r="C6756" s="96">
        <v>1194.1569999610001</v>
      </c>
    </row>
    <row r="6757" spans="1:3" x14ac:dyDescent="0.25">
      <c r="A6757" s="96">
        <v>70033.482436940001</v>
      </c>
      <c r="B6757" s="88">
        <f t="shared" si="152"/>
        <v>29.966517563059995</v>
      </c>
      <c r="C6757" s="96">
        <v>1194.4699999689999</v>
      </c>
    </row>
    <row r="6758" spans="1:3" x14ac:dyDescent="0.25">
      <c r="A6758" s="96">
        <v>70034.51574232</v>
      </c>
      <c r="B6758" s="88">
        <f t="shared" si="152"/>
        <v>29.965484257680004</v>
      </c>
      <c r="C6758" s="96">
        <v>1194.8429999689999</v>
      </c>
    </row>
    <row r="6759" spans="1:3" x14ac:dyDescent="0.25">
      <c r="A6759" s="96">
        <v>70035.549678969997</v>
      </c>
      <c r="B6759" s="88">
        <f t="shared" si="152"/>
        <v>29.96445032103</v>
      </c>
      <c r="C6759" s="96">
        <v>1194.8340000400001</v>
      </c>
    </row>
    <row r="6760" spans="1:3" x14ac:dyDescent="0.25">
      <c r="A6760" s="96">
        <v>70036.583608360001</v>
      </c>
      <c r="B6760" s="88">
        <f t="shared" si="152"/>
        <v>29.963416391639996</v>
      </c>
      <c r="C6760" s="96">
        <v>1195.129999965</v>
      </c>
    </row>
    <row r="6761" spans="1:3" x14ac:dyDescent="0.25">
      <c r="A6761" s="96">
        <v>70037.617004710002</v>
      </c>
      <c r="B6761" s="88">
        <f t="shared" si="152"/>
        <v>29.96238299529</v>
      </c>
      <c r="C6761" s="96">
        <v>1195.5020000039999</v>
      </c>
    </row>
    <row r="6762" spans="1:3" x14ac:dyDescent="0.25">
      <c r="A6762" s="96">
        <v>70040.718647660004</v>
      </c>
      <c r="B6762" s="88">
        <f t="shared" si="152"/>
        <v>29.95928135234</v>
      </c>
      <c r="C6762" s="96">
        <v>1195.9150000290001</v>
      </c>
    </row>
    <row r="6763" spans="1:3" x14ac:dyDescent="0.25">
      <c r="A6763" s="96">
        <v>70042.785972979997</v>
      </c>
      <c r="B6763" s="88">
        <f t="shared" si="152"/>
        <v>29.957214027020001</v>
      </c>
      <c r="C6763" s="96">
        <v>1195.9709999900001</v>
      </c>
    </row>
    <row r="6764" spans="1:3" x14ac:dyDescent="0.25">
      <c r="A6764" s="96">
        <v>70043.819112860001</v>
      </c>
      <c r="B6764" s="88">
        <f t="shared" si="152"/>
        <v>29.956180887139993</v>
      </c>
      <c r="C6764" s="96">
        <v>1196.138999965</v>
      </c>
    </row>
    <row r="6765" spans="1:3" x14ac:dyDescent="0.25">
      <c r="A6765" s="96">
        <v>70044.853169430004</v>
      </c>
      <c r="B6765" s="88">
        <f t="shared" si="152"/>
        <v>29.955146830570001</v>
      </c>
      <c r="C6765" s="96">
        <v>1196.4000000430001</v>
      </c>
    </row>
    <row r="6766" spans="1:3" x14ac:dyDescent="0.25">
      <c r="A6766" s="96">
        <v>70045.887625810006</v>
      </c>
      <c r="B6766" s="88">
        <f t="shared" si="152"/>
        <v>29.95411237418999</v>
      </c>
      <c r="C6766" s="96">
        <v>1196.55199999</v>
      </c>
    </row>
    <row r="6767" spans="1:3" x14ac:dyDescent="0.25">
      <c r="A6767" s="96">
        <v>70048.645376340006</v>
      </c>
      <c r="B6767" s="88">
        <f t="shared" si="152"/>
        <v>29.951354623659995</v>
      </c>
      <c r="C6767" s="96">
        <v>1197.039000019</v>
      </c>
    </row>
    <row r="6768" spans="1:3" x14ac:dyDescent="0.25">
      <c r="A6768" s="96">
        <v>70050.022048059996</v>
      </c>
      <c r="B6768" s="88">
        <f t="shared" si="152"/>
        <v>29.949977951939999</v>
      </c>
      <c r="C6768" s="96">
        <v>1197.321999986</v>
      </c>
    </row>
    <row r="6769" spans="1:3" x14ac:dyDescent="0.25">
      <c r="A6769" s="96">
        <v>70052.089632639996</v>
      </c>
      <c r="B6769" s="88">
        <f t="shared" si="152"/>
        <v>29.947910367360009</v>
      </c>
      <c r="C6769" s="96">
        <v>1197.3970000449999</v>
      </c>
    </row>
    <row r="6770" spans="1:3" x14ac:dyDescent="0.25">
      <c r="A6770" s="96">
        <v>70053.123346809996</v>
      </c>
      <c r="B6770" s="88">
        <f t="shared" si="152"/>
        <v>29.946876653190003</v>
      </c>
      <c r="C6770" s="96">
        <v>1197.718999982</v>
      </c>
    </row>
    <row r="6771" spans="1:3" x14ac:dyDescent="0.25">
      <c r="A6771" s="96">
        <v>70054.157060989994</v>
      </c>
      <c r="B6771" s="88">
        <f t="shared" si="152"/>
        <v>29.945842939010006</v>
      </c>
      <c r="C6771" s="96">
        <v>1197.9710000380001</v>
      </c>
    </row>
    <row r="6772" spans="1:3" x14ac:dyDescent="0.25">
      <c r="A6772" s="96">
        <v>70055.190775170006</v>
      </c>
      <c r="B6772" s="88">
        <f t="shared" si="152"/>
        <v>29.944809224829996</v>
      </c>
      <c r="C6772" s="96">
        <v>1198.1310000460001</v>
      </c>
    </row>
    <row r="6773" spans="1:3" x14ac:dyDescent="0.25">
      <c r="A6773" s="96">
        <v>70057.257332690002</v>
      </c>
      <c r="B6773" s="88">
        <f t="shared" si="152"/>
        <v>29.94274266731</v>
      </c>
      <c r="C6773" s="96">
        <v>1198.7800000049999</v>
      </c>
    </row>
    <row r="6774" spans="1:3" x14ac:dyDescent="0.25">
      <c r="A6774" s="96">
        <v>70058.291029939995</v>
      </c>
      <c r="B6774" s="88">
        <f t="shared" si="152"/>
        <v>29.941708970060006</v>
      </c>
      <c r="C6774" s="96">
        <v>1198.935000021</v>
      </c>
    </row>
    <row r="6775" spans="1:3" x14ac:dyDescent="0.25">
      <c r="A6775" s="96">
        <v>70059.325277969998</v>
      </c>
      <c r="B6775" s="88">
        <f t="shared" si="152"/>
        <v>29.940674722029996</v>
      </c>
      <c r="C6775" s="96">
        <v>1199.1539999659999</v>
      </c>
    </row>
    <row r="6776" spans="1:3" x14ac:dyDescent="0.25">
      <c r="A6776" s="96">
        <v>70065.384609040004</v>
      </c>
      <c r="B6776" s="88">
        <f t="shared" si="152"/>
        <v>29.934615390959991</v>
      </c>
      <c r="C6776" s="96">
        <v>1199.999999981</v>
      </c>
    </row>
    <row r="6777" spans="1:3" x14ac:dyDescent="0.25">
      <c r="A6777" s="96">
        <v>70065.527888490004</v>
      </c>
      <c r="B6777" s="88">
        <f t="shared" si="152"/>
        <v>29.93447211150999</v>
      </c>
      <c r="C6777" s="96">
        <v>1199.9960000440001</v>
      </c>
    </row>
    <row r="6778" spans="1:3" x14ac:dyDescent="0.25">
      <c r="A6778" s="96">
        <v>70066.561743889994</v>
      </c>
      <c r="B6778" s="88">
        <f t="shared" si="152"/>
        <v>29.933438256110009</v>
      </c>
      <c r="C6778" s="96">
        <v>1200.0379999910001</v>
      </c>
    </row>
    <row r="6779" spans="1:3" x14ac:dyDescent="0.25">
      <c r="A6779" s="96">
        <v>70067.595929570001</v>
      </c>
      <c r="B6779" s="88">
        <f t="shared" si="152"/>
        <v>29.932404070429996</v>
      </c>
      <c r="C6779" s="96">
        <v>1200.3770000120001</v>
      </c>
    </row>
    <row r="6780" spans="1:3" x14ac:dyDescent="0.25">
      <c r="A6780" s="96">
        <v>70068.628840980004</v>
      </c>
      <c r="B6780" s="88">
        <f t="shared" si="152"/>
        <v>29.931371159020003</v>
      </c>
      <c r="C6780" s="96">
        <v>1200.855000019</v>
      </c>
    </row>
    <row r="6781" spans="1:3" x14ac:dyDescent="0.25">
      <c r="A6781" s="96">
        <v>70069.792052060002</v>
      </c>
      <c r="B6781" s="88">
        <f t="shared" si="152"/>
        <v>29.930207947940005</v>
      </c>
      <c r="C6781" s="96">
        <v>1201.481999997</v>
      </c>
    </row>
    <row r="6782" spans="1:3" x14ac:dyDescent="0.25">
      <c r="A6782" s="96">
        <v>70070.696768590002</v>
      </c>
      <c r="B6782" s="88">
        <f t="shared" si="152"/>
        <v>29.929303231410003</v>
      </c>
      <c r="C6782" s="96">
        <v>1201.850999966</v>
      </c>
    </row>
    <row r="6783" spans="1:3" x14ac:dyDescent="0.25">
      <c r="A6783" s="96">
        <v>70071.73062206</v>
      </c>
      <c r="B6783" s="88">
        <f t="shared" si="152"/>
        <v>29.928269377939998</v>
      </c>
      <c r="C6783" s="96">
        <v>1202.4699999760001</v>
      </c>
    </row>
    <row r="6784" spans="1:3" x14ac:dyDescent="0.25">
      <c r="A6784" s="96">
        <v>70072.764475529999</v>
      </c>
      <c r="B6784" s="88">
        <f t="shared" si="152"/>
        <v>29.927235524470007</v>
      </c>
      <c r="C6784" s="96">
        <v>1202.859999966</v>
      </c>
    </row>
    <row r="6785" spans="1:3" x14ac:dyDescent="0.25">
      <c r="A6785" s="96">
        <v>70074.832142090003</v>
      </c>
      <c r="B6785" s="88">
        <f t="shared" si="152"/>
        <v>29.925167857909997</v>
      </c>
      <c r="C6785" s="96">
        <v>1202.978999987</v>
      </c>
    </row>
    <row r="6786" spans="1:3" x14ac:dyDescent="0.25">
      <c r="A6786" s="96">
        <v>70076.66064011</v>
      </c>
      <c r="B6786" s="88">
        <f t="shared" si="152"/>
        <v>29.923339359889994</v>
      </c>
      <c r="C6786" s="96">
        <v>1203.1670000219999</v>
      </c>
    </row>
    <row r="6787" spans="1:3" x14ac:dyDescent="0.25">
      <c r="A6787" s="96">
        <v>70077.933180869994</v>
      </c>
      <c r="B6787" s="88">
        <f t="shared" si="152"/>
        <v>29.922066819130009</v>
      </c>
      <c r="C6787" s="96">
        <v>1203.3320000210001</v>
      </c>
    </row>
    <row r="6788" spans="1:3" x14ac:dyDescent="0.25">
      <c r="A6788" s="96">
        <v>70081.034491569997</v>
      </c>
      <c r="B6788" s="88">
        <f t="shared" si="152"/>
        <v>29.918965508430006</v>
      </c>
      <c r="C6788" s="96">
        <v>1204.2000000180001</v>
      </c>
    </row>
    <row r="6789" spans="1:3" x14ac:dyDescent="0.25">
      <c r="A6789" s="96">
        <v>70082.262123840002</v>
      </c>
      <c r="B6789" s="88">
        <f t="shared" ref="B6789:B6852" si="153">100-A6789/1000</f>
        <v>29.917737876160004</v>
      </c>
      <c r="C6789" s="96">
        <v>1204.4080000179999</v>
      </c>
    </row>
    <row r="6790" spans="1:3" x14ac:dyDescent="0.25">
      <c r="A6790" s="96">
        <v>70084.421005960001</v>
      </c>
      <c r="B6790" s="88">
        <f t="shared" si="153"/>
        <v>29.915578994040004</v>
      </c>
      <c r="C6790" s="96">
        <v>1204.563000035</v>
      </c>
    </row>
    <row r="6791" spans="1:3" x14ac:dyDescent="0.25">
      <c r="A6791" s="96">
        <v>70085.169509800005</v>
      </c>
      <c r="B6791" s="88">
        <f t="shared" si="153"/>
        <v>29.914830490199989</v>
      </c>
      <c r="C6791" s="96">
        <v>1204.637000039</v>
      </c>
    </row>
    <row r="6792" spans="1:3" x14ac:dyDescent="0.25">
      <c r="A6792" s="96">
        <v>70087.235946829998</v>
      </c>
      <c r="B6792" s="88">
        <f t="shared" si="153"/>
        <v>29.912764053170008</v>
      </c>
      <c r="C6792" s="96">
        <v>1204.6869999539999</v>
      </c>
    </row>
    <row r="6793" spans="1:3" x14ac:dyDescent="0.25">
      <c r="A6793" s="96">
        <v>70088.269806590004</v>
      </c>
      <c r="B6793" s="88">
        <f t="shared" si="153"/>
        <v>29.911730193409994</v>
      </c>
      <c r="C6793" s="96">
        <v>1204.7919999620001</v>
      </c>
    </row>
    <row r="6794" spans="1:3" x14ac:dyDescent="0.25">
      <c r="A6794" s="96">
        <v>70089.538699409997</v>
      </c>
      <c r="B6794" s="88">
        <f t="shared" si="153"/>
        <v>29.910461300590001</v>
      </c>
      <c r="C6794" s="96">
        <v>1204.745999984</v>
      </c>
    </row>
    <row r="6795" spans="1:3" x14ac:dyDescent="0.25">
      <c r="A6795" s="96">
        <v>70090.338127330004</v>
      </c>
      <c r="B6795" s="88">
        <f t="shared" si="153"/>
        <v>29.90966187267</v>
      </c>
      <c r="C6795" s="96">
        <v>1204.9399999719999</v>
      </c>
    </row>
    <row r="6796" spans="1:3" x14ac:dyDescent="0.25">
      <c r="A6796" s="96">
        <v>70091.370222290003</v>
      </c>
      <c r="B6796" s="88">
        <f t="shared" si="153"/>
        <v>29.90862977770999</v>
      </c>
      <c r="C6796" s="96">
        <v>1205.3640000339999</v>
      </c>
    </row>
    <row r="6797" spans="1:3" x14ac:dyDescent="0.25">
      <c r="A6797" s="96">
        <v>70092.403822310007</v>
      </c>
      <c r="B6797" s="88">
        <f t="shared" si="153"/>
        <v>29.907596177689996</v>
      </c>
      <c r="C6797" s="96">
        <v>1205.491000023</v>
      </c>
    </row>
    <row r="6798" spans="1:3" x14ac:dyDescent="0.25">
      <c r="A6798" s="96">
        <v>70094.47162235</v>
      </c>
      <c r="B6798" s="88">
        <f t="shared" si="153"/>
        <v>29.90552837765</v>
      </c>
      <c r="C6798" s="96">
        <v>1205.5920000000001</v>
      </c>
    </row>
    <row r="6799" spans="1:3" x14ac:dyDescent="0.25">
      <c r="A6799" s="96">
        <v>70095.504537150002</v>
      </c>
      <c r="B6799" s="88">
        <f t="shared" si="153"/>
        <v>29.904495462849994</v>
      </c>
      <c r="C6799" s="96">
        <v>1205.7839999719999</v>
      </c>
    </row>
    <row r="6800" spans="1:3" x14ac:dyDescent="0.25">
      <c r="A6800" s="96">
        <v>70096.538249389996</v>
      </c>
      <c r="B6800" s="88">
        <f t="shared" si="153"/>
        <v>29.903461750610006</v>
      </c>
      <c r="C6800" s="96">
        <v>1205.7979999859999</v>
      </c>
    </row>
    <row r="6801" spans="1:3" x14ac:dyDescent="0.25">
      <c r="A6801" s="96">
        <v>70097.571961640002</v>
      </c>
      <c r="B6801" s="88">
        <f t="shared" si="153"/>
        <v>29.90242803836</v>
      </c>
      <c r="C6801" s="96">
        <v>1205.866999999</v>
      </c>
    </row>
    <row r="6802" spans="1:3" x14ac:dyDescent="0.25">
      <c r="A6802" s="96">
        <v>70098.605673879996</v>
      </c>
      <c r="B6802" s="88">
        <f t="shared" si="153"/>
        <v>29.901394326119998</v>
      </c>
      <c r="C6802" s="96">
        <v>1206.4149999799999</v>
      </c>
    </row>
    <row r="6803" spans="1:3" x14ac:dyDescent="0.25">
      <c r="A6803" s="96">
        <v>70099.081152590006</v>
      </c>
      <c r="B6803" s="88">
        <f t="shared" si="153"/>
        <v>29.900918847409997</v>
      </c>
      <c r="C6803" s="96">
        <v>1206.7189999669999</v>
      </c>
    </row>
    <row r="6804" spans="1:3" x14ac:dyDescent="0.25">
      <c r="A6804" s="96">
        <v>70099.639766049993</v>
      </c>
      <c r="B6804" s="88">
        <f t="shared" si="153"/>
        <v>29.900360233950011</v>
      </c>
      <c r="C6804" s="96">
        <v>1206.899000034</v>
      </c>
    </row>
    <row r="6805" spans="1:3" x14ac:dyDescent="0.25">
      <c r="A6805" s="96">
        <v>70101.452355910005</v>
      </c>
      <c r="B6805" s="88">
        <f t="shared" si="153"/>
        <v>29.898547644090002</v>
      </c>
      <c r="C6805" s="96">
        <v>1207.0070000180001</v>
      </c>
    </row>
    <row r="6806" spans="1:3" x14ac:dyDescent="0.25">
      <c r="A6806" s="96">
        <v>70101.70777126</v>
      </c>
      <c r="B6806" s="88">
        <f t="shared" si="153"/>
        <v>29.898292228740004</v>
      </c>
      <c r="C6806" s="96">
        <v>1207.0040000419999</v>
      </c>
    </row>
    <row r="6807" spans="1:3" x14ac:dyDescent="0.25">
      <c r="A6807" s="96">
        <v>70103.43662203</v>
      </c>
      <c r="B6807" s="88">
        <f t="shared" si="153"/>
        <v>29.896563377969997</v>
      </c>
      <c r="C6807" s="96">
        <v>1206.875999998</v>
      </c>
    </row>
    <row r="6808" spans="1:3" x14ac:dyDescent="0.25">
      <c r="A6808" s="96">
        <v>70103.775207319995</v>
      </c>
      <c r="B6808" s="88">
        <f t="shared" si="153"/>
        <v>29.896224792680002</v>
      </c>
      <c r="C6808" s="96">
        <v>1206.8630000390001</v>
      </c>
    </row>
    <row r="6809" spans="1:3" x14ac:dyDescent="0.25">
      <c r="A6809" s="96">
        <v>70104.808613829999</v>
      </c>
      <c r="B6809" s="88">
        <f t="shared" si="153"/>
        <v>29.895191386169998</v>
      </c>
      <c r="C6809" s="96">
        <v>1207.022999953</v>
      </c>
    </row>
    <row r="6810" spans="1:3" x14ac:dyDescent="0.25">
      <c r="A6810" s="96">
        <v>70106.460936129995</v>
      </c>
      <c r="B6810" s="88">
        <f t="shared" si="153"/>
        <v>29.893539063870008</v>
      </c>
      <c r="C6810" s="96">
        <v>1208.128000032</v>
      </c>
    </row>
    <row r="6811" spans="1:3" x14ac:dyDescent="0.25">
      <c r="A6811" s="96">
        <v>70106.876264909995</v>
      </c>
      <c r="B6811" s="88">
        <f t="shared" si="153"/>
        <v>29.893123735090001</v>
      </c>
      <c r="C6811" s="96">
        <v>1208.4820000269999</v>
      </c>
    </row>
    <row r="6812" spans="1:3" x14ac:dyDescent="0.25">
      <c r="A6812" s="96">
        <v>70107.910402719994</v>
      </c>
      <c r="B6812" s="88">
        <f t="shared" si="153"/>
        <v>29.892089597280005</v>
      </c>
      <c r="C6812" s="96">
        <v>1209.1699999570001</v>
      </c>
    </row>
    <row r="6813" spans="1:3" x14ac:dyDescent="0.25">
      <c r="A6813" s="96">
        <v>70111.009581480001</v>
      </c>
      <c r="B6813" s="88">
        <f t="shared" si="153"/>
        <v>29.888990418519995</v>
      </c>
      <c r="C6813" s="96">
        <v>1209.278999995</v>
      </c>
    </row>
    <row r="6814" spans="1:3" x14ac:dyDescent="0.25">
      <c r="A6814" s="96">
        <v>70112.043796640006</v>
      </c>
      <c r="B6814" s="88">
        <f t="shared" si="153"/>
        <v>29.887956203359991</v>
      </c>
      <c r="C6814" s="96">
        <v>1209.3360000099999</v>
      </c>
    </row>
    <row r="6815" spans="1:3" x14ac:dyDescent="0.25">
      <c r="A6815" s="96">
        <v>70113.077215240002</v>
      </c>
      <c r="B6815" s="88">
        <f t="shared" si="153"/>
        <v>29.886922784760003</v>
      </c>
      <c r="C6815" s="96">
        <v>1209.302000031</v>
      </c>
    </row>
    <row r="6816" spans="1:3" x14ac:dyDescent="0.25">
      <c r="A6816" s="96">
        <v>70114.110826389995</v>
      </c>
      <c r="B6816" s="88">
        <f t="shared" si="153"/>
        <v>29.885889173610011</v>
      </c>
      <c r="C6816" s="96">
        <v>1209.3530000000001</v>
      </c>
    </row>
    <row r="6817" spans="1:3" x14ac:dyDescent="0.25">
      <c r="A6817" s="96">
        <v>70115.306248070003</v>
      </c>
      <c r="B6817" s="88">
        <f t="shared" si="153"/>
        <v>29.884693751930001</v>
      </c>
      <c r="C6817" s="96">
        <v>1209.3600000070001</v>
      </c>
    </row>
    <row r="6818" spans="1:3" x14ac:dyDescent="0.25">
      <c r="A6818" s="96">
        <v>70116.301575150006</v>
      </c>
      <c r="B6818" s="88">
        <f t="shared" si="153"/>
        <v>29.883698424849996</v>
      </c>
      <c r="C6818" s="96">
        <v>1209.544000011</v>
      </c>
    </row>
    <row r="6819" spans="1:3" x14ac:dyDescent="0.25">
      <c r="A6819" s="96">
        <v>70118.245888139994</v>
      </c>
      <c r="B6819" s="88">
        <f t="shared" si="153"/>
        <v>29.881754111860005</v>
      </c>
      <c r="C6819" s="96">
        <v>1210.450999979</v>
      </c>
    </row>
    <row r="6820" spans="1:3" x14ac:dyDescent="0.25">
      <c r="A6820" s="96">
        <v>70119.006693639996</v>
      </c>
      <c r="B6820" s="88">
        <f t="shared" si="153"/>
        <v>29.880993306359997</v>
      </c>
      <c r="C6820" s="96">
        <v>1210.7449999820001</v>
      </c>
    </row>
    <row r="6821" spans="1:3" x14ac:dyDescent="0.25">
      <c r="A6821" s="96">
        <v>70119.279613039995</v>
      </c>
      <c r="B6821" s="88">
        <f t="shared" si="153"/>
        <v>29.880720386960007</v>
      </c>
      <c r="C6821" s="96">
        <v>1210.859999973</v>
      </c>
    </row>
    <row r="6822" spans="1:3" x14ac:dyDescent="0.25">
      <c r="A6822" s="96">
        <v>70120.424101130004</v>
      </c>
      <c r="B6822" s="88">
        <f t="shared" si="153"/>
        <v>29.879575898870002</v>
      </c>
      <c r="C6822" s="96">
        <v>1211.1600000230001</v>
      </c>
    </row>
    <row r="6823" spans="1:3" x14ac:dyDescent="0.25">
      <c r="A6823" s="96">
        <v>70122.380696640001</v>
      </c>
      <c r="B6823" s="88">
        <f t="shared" si="153"/>
        <v>29.877619303359992</v>
      </c>
      <c r="C6823" s="96">
        <v>1211.4219999689999</v>
      </c>
    </row>
    <row r="6824" spans="1:3" x14ac:dyDescent="0.25">
      <c r="A6824" s="96">
        <v>70122.778251669995</v>
      </c>
      <c r="B6824" s="88">
        <f t="shared" si="153"/>
        <v>29.877221748330001</v>
      </c>
      <c r="C6824" s="96">
        <v>1211.502000019</v>
      </c>
    </row>
    <row r="6825" spans="1:3" x14ac:dyDescent="0.25">
      <c r="A6825" s="96">
        <v>70123.414506340006</v>
      </c>
      <c r="B6825" s="88">
        <f t="shared" si="153"/>
        <v>29.876585493659988</v>
      </c>
      <c r="C6825" s="96">
        <v>1211.5889999829999</v>
      </c>
    </row>
    <row r="6826" spans="1:3" x14ac:dyDescent="0.25">
      <c r="A6826" s="96">
        <v>70125.104151270003</v>
      </c>
      <c r="B6826" s="88">
        <f t="shared" si="153"/>
        <v>29.874895848729992</v>
      </c>
      <c r="C6826" s="96">
        <v>1211.5609999559999</v>
      </c>
    </row>
    <row r="6827" spans="1:3" x14ac:dyDescent="0.25">
      <c r="A6827" s="96">
        <v>70125.481850890006</v>
      </c>
      <c r="B6827" s="88">
        <f t="shared" si="153"/>
        <v>29.874518149109988</v>
      </c>
      <c r="C6827" s="96">
        <v>1211.547999997</v>
      </c>
    </row>
    <row r="6828" spans="1:3" x14ac:dyDescent="0.25">
      <c r="A6828" s="96">
        <v>70126.577508679999</v>
      </c>
      <c r="B6828" s="88">
        <f t="shared" si="153"/>
        <v>29.873422491319999</v>
      </c>
      <c r="C6828" s="96">
        <v>1211.6840000080001</v>
      </c>
    </row>
    <row r="6829" spans="1:3" x14ac:dyDescent="0.25">
      <c r="A6829" s="96">
        <v>70128.583317240002</v>
      </c>
      <c r="B6829" s="88">
        <f t="shared" si="153"/>
        <v>29.87141668276</v>
      </c>
      <c r="C6829" s="96">
        <v>1211.772999987</v>
      </c>
    </row>
    <row r="6830" spans="1:3" x14ac:dyDescent="0.25">
      <c r="A6830" s="96">
        <v>70129.616990790004</v>
      </c>
      <c r="B6830" s="88">
        <f t="shared" si="153"/>
        <v>29.870383009210002</v>
      </c>
      <c r="C6830" s="96">
        <v>1211.7399999690001</v>
      </c>
    </row>
    <row r="6831" spans="1:3" x14ac:dyDescent="0.25">
      <c r="A6831" s="96">
        <v>70131.48684025</v>
      </c>
      <c r="B6831" s="88">
        <f t="shared" si="153"/>
        <v>29.868513159749995</v>
      </c>
      <c r="C6831" s="96">
        <v>1212.3249999990001</v>
      </c>
    </row>
    <row r="6832" spans="1:3" x14ac:dyDescent="0.25">
      <c r="A6832" s="96">
        <v>70133.752211750005</v>
      </c>
      <c r="B6832" s="88">
        <f t="shared" si="153"/>
        <v>29.866247788249993</v>
      </c>
      <c r="C6832" s="96">
        <v>1212.7609999660001</v>
      </c>
    </row>
    <row r="6833" spans="1:3" x14ac:dyDescent="0.25">
      <c r="A6833" s="96">
        <v>70135.819128529998</v>
      </c>
      <c r="B6833" s="88">
        <f t="shared" si="153"/>
        <v>29.864180871469998</v>
      </c>
      <c r="C6833" s="96">
        <v>1212.905000038</v>
      </c>
    </row>
    <row r="6834" spans="1:3" x14ac:dyDescent="0.25">
      <c r="A6834" s="96">
        <v>70136.434092759999</v>
      </c>
      <c r="B6834" s="88">
        <f t="shared" si="153"/>
        <v>29.863565907240002</v>
      </c>
      <c r="C6834" s="96">
        <v>1213.0019999850001</v>
      </c>
    </row>
    <row r="6835" spans="1:3" x14ac:dyDescent="0.25">
      <c r="A6835" s="96">
        <v>70137.886892809998</v>
      </c>
      <c r="B6835" s="88">
        <f t="shared" si="153"/>
        <v>29.862113107189998</v>
      </c>
      <c r="C6835" s="96">
        <v>1213.3430000210001</v>
      </c>
    </row>
    <row r="6836" spans="1:3" x14ac:dyDescent="0.25">
      <c r="A6836" s="96">
        <v>70138.920492830002</v>
      </c>
      <c r="B6836" s="88">
        <f t="shared" si="153"/>
        <v>29.861079507170004</v>
      </c>
      <c r="C6836" s="96">
        <v>1213.195000011</v>
      </c>
    </row>
    <row r="6837" spans="1:3" x14ac:dyDescent="0.25">
      <c r="A6837" s="96">
        <v>70139.954092850006</v>
      </c>
      <c r="B6837" s="88">
        <f t="shared" si="153"/>
        <v>29.860045907149996</v>
      </c>
      <c r="C6837" s="96">
        <v>1213.183999974</v>
      </c>
    </row>
    <row r="6838" spans="1:3" x14ac:dyDescent="0.25">
      <c r="A6838" s="96">
        <v>70140.593293130005</v>
      </c>
      <c r="B6838" s="88">
        <f t="shared" si="153"/>
        <v>29.85940670686999</v>
      </c>
      <c r="C6838" s="96">
        <v>1213.0599999609999</v>
      </c>
    </row>
    <row r="6839" spans="1:3" x14ac:dyDescent="0.25">
      <c r="A6839" s="96">
        <v>70140.987899269996</v>
      </c>
      <c r="B6839" s="88">
        <f t="shared" si="153"/>
        <v>29.859012100729998</v>
      </c>
      <c r="C6839" s="96">
        <v>1213.2059999559999</v>
      </c>
    </row>
    <row r="6840" spans="1:3" x14ac:dyDescent="0.25">
      <c r="A6840" s="96">
        <v>70142.021828669996</v>
      </c>
      <c r="B6840" s="88">
        <f t="shared" si="153"/>
        <v>29.857978171330004</v>
      </c>
      <c r="C6840" s="96">
        <v>1213.738000002</v>
      </c>
    </row>
    <row r="6841" spans="1:3" x14ac:dyDescent="0.25">
      <c r="A6841" s="96">
        <v>70144.777043359994</v>
      </c>
      <c r="B6841" s="88">
        <f t="shared" si="153"/>
        <v>29.855222956640006</v>
      </c>
      <c r="C6841" s="96">
        <v>1214.1990000200001</v>
      </c>
    </row>
    <row r="6842" spans="1:3" x14ac:dyDescent="0.25">
      <c r="A6842" s="96">
        <v>70146.156409150004</v>
      </c>
      <c r="B6842" s="88">
        <f t="shared" si="153"/>
        <v>29.853843590849991</v>
      </c>
      <c r="C6842" s="96">
        <v>1214.2730000240001</v>
      </c>
    </row>
    <row r="6843" spans="1:3" x14ac:dyDescent="0.25">
      <c r="A6843" s="96">
        <v>70147.190612699997</v>
      </c>
      <c r="B6843" s="88">
        <f t="shared" si="153"/>
        <v>29.852809387299999</v>
      </c>
      <c r="C6843" s="96">
        <v>1214.235000014</v>
      </c>
    </row>
    <row r="6844" spans="1:3" x14ac:dyDescent="0.25">
      <c r="A6844" s="96">
        <v>70148.224054530001</v>
      </c>
      <c r="B6844" s="88">
        <f t="shared" si="153"/>
        <v>29.851775945469996</v>
      </c>
      <c r="C6844" s="96">
        <v>1214.3339999770001</v>
      </c>
    </row>
    <row r="6845" spans="1:3" x14ac:dyDescent="0.25">
      <c r="A6845" s="96">
        <v>70149.25776629</v>
      </c>
      <c r="B6845" s="88">
        <f t="shared" si="153"/>
        <v>29.850742233709994</v>
      </c>
      <c r="C6845" s="96">
        <v>1214.520999957</v>
      </c>
    </row>
    <row r="6846" spans="1:3" x14ac:dyDescent="0.25">
      <c r="A6846" s="96">
        <v>70150.873179860006</v>
      </c>
      <c r="B6846" s="88">
        <f t="shared" si="153"/>
        <v>29.84912682014</v>
      </c>
      <c r="C6846" s="96">
        <v>1215.125999954</v>
      </c>
    </row>
    <row r="6847" spans="1:3" x14ac:dyDescent="0.25">
      <c r="A6847" s="96">
        <v>70153.847448850007</v>
      </c>
      <c r="B6847" s="88">
        <f t="shared" si="153"/>
        <v>29.846152551149999</v>
      </c>
      <c r="C6847" s="96">
        <v>1215.928000007</v>
      </c>
    </row>
    <row r="6848" spans="1:3" x14ac:dyDescent="0.25">
      <c r="A6848" s="96">
        <v>70155.632807360002</v>
      </c>
      <c r="B6848" s="88">
        <f t="shared" si="153"/>
        <v>29.844367192639993</v>
      </c>
      <c r="C6848" s="96">
        <v>1215.9990000350001</v>
      </c>
    </row>
    <row r="6849" spans="1:3" x14ac:dyDescent="0.25">
      <c r="A6849" s="96">
        <v>70157.596075039997</v>
      </c>
      <c r="B6849" s="88">
        <f t="shared" si="153"/>
        <v>29.842403924959996</v>
      </c>
      <c r="C6849" s="96">
        <v>1216.100000013</v>
      </c>
    </row>
    <row r="6850" spans="1:3" x14ac:dyDescent="0.25">
      <c r="A6850" s="96">
        <v>70160.038344479995</v>
      </c>
      <c r="B6850" s="88">
        <f t="shared" si="153"/>
        <v>29.83996165552</v>
      </c>
      <c r="C6850" s="96">
        <v>1216.165999956</v>
      </c>
    </row>
    <row r="6851" spans="1:3" x14ac:dyDescent="0.25">
      <c r="A6851" s="96">
        <v>70161.662770519994</v>
      </c>
      <c r="B6851" s="88">
        <f t="shared" si="153"/>
        <v>29.838337229480004</v>
      </c>
      <c r="C6851" s="96">
        <v>1216.102000028</v>
      </c>
    </row>
    <row r="6852" spans="1:3" x14ac:dyDescent="0.25">
      <c r="A6852" s="96">
        <v>70163.065908799996</v>
      </c>
      <c r="B6852" s="88">
        <f t="shared" si="153"/>
        <v>29.836934091200007</v>
      </c>
      <c r="C6852" s="96">
        <v>1216.165999956</v>
      </c>
    </row>
    <row r="6853" spans="1:3" x14ac:dyDescent="0.25">
      <c r="A6853" s="96">
        <v>70163.730195630007</v>
      </c>
      <c r="B6853" s="88">
        <f t="shared" ref="B6853:B6916" si="154">100-A6853/1000</f>
        <v>29.836269804369991</v>
      </c>
      <c r="C6853" s="96">
        <v>1216.1969999600001</v>
      </c>
    </row>
    <row r="6854" spans="1:3" x14ac:dyDescent="0.25">
      <c r="A6854" s="96">
        <v>70164.924041520004</v>
      </c>
      <c r="B6854" s="88">
        <f t="shared" si="154"/>
        <v>29.83507595847999</v>
      </c>
      <c r="C6854" s="96">
        <v>1216.3630000129999</v>
      </c>
    </row>
    <row r="6855" spans="1:3" x14ac:dyDescent="0.25">
      <c r="A6855" s="96">
        <v>70166.831859640006</v>
      </c>
      <c r="B6855" s="88">
        <f t="shared" si="154"/>
        <v>29.833168140359987</v>
      </c>
      <c r="C6855" s="96">
        <v>1216.623999998</v>
      </c>
    </row>
    <row r="6856" spans="1:3" x14ac:dyDescent="0.25">
      <c r="A6856" s="96">
        <v>70167.865273889998</v>
      </c>
      <c r="B6856" s="88">
        <f t="shared" si="154"/>
        <v>29.832134726109999</v>
      </c>
      <c r="C6856" s="96">
        <v>1216.767999977</v>
      </c>
    </row>
    <row r="6857" spans="1:3" x14ac:dyDescent="0.25">
      <c r="A6857" s="96">
        <v>70169.144136660005</v>
      </c>
      <c r="B6857" s="88">
        <f t="shared" si="154"/>
        <v>29.830855863339991</v>
      </c>
      <c r="C6857" s="96">
        <v>1217.1409999770001</v>
      </c>
    </row>
    <row r="6858" spans="1:3" x14ac:dyDescent="0.25">
      <c r="A6858" s="96">
        <v>70169.933151229998</v>
      </c>
      <c r="B6858" s="88">
        <f t="shared" si="154"/>
        <v>29.830066848770002</v>
      </c>
      <c r="C6858" s="96">
        <v>1217.271999996</v>
      </c>
    </row>
    <row r="6859" spans="1:3" x14ac:dyDescent="0.25">
      <c r="A6859" s="96">
        <v>70170.966598379993</v>
      </c>
      <c r="B6859" s="88">
        <f t="shared" si="154"/>
        <v>29.829033401620009</v>
      </c>
      <c r="C6859" s="96">
        <v>1217.5089999849999</v>
      </c>
    </row>
    <row r="6860" spans="1:3" x14ac:dyDescent="0.25">
      <c r="A6860" s="96">
        <v>70172.435160260007</v>
      </c>
      <c r="B6860" s="88">
        <f t="shared" si="154"/>
        <v>29.827564839739992</v>
      </c>
      <c r="C6860" s="96">
        <v>1217.9849999769999</v>
      </c>
    </row>
    <row r="6861" spans="1:3" x14ac:dyDescent="0.25">
      <c r="A6861" s="96">
        <v>70173.034327190006</v>
      </c>
      <c r="B6861" s="88">
        <f t="shared" si="154"/>
        <v>29.82696567280999</v>
      </c>
      <c r="C6861" s="96">
        <v>1218.153000046</v>
      </c>
    </row>
    <row r="6862" spans="1:3" x14ac:dyDescent="0.25">
      <c r="A6862" s="96">
        <v>70174.068268190007</v>
      </c>
      <c r="B6862" s="88">
        <f t="shared" si="154"/>
        <v>29.825931731809987</v>
      </c>
      <c r="C6862" s="96">
        <v>1218.252999969</v>
      </c>
    </row>
    <row r="6863" spans="1:3" x14ac:dyDescent="0.25">
      <c r="A6863" s="96">
        <v>70175.312181770001</v>
      </c>
      <c r="B6863" s="88">
        <f t="shared" si="154"/>
        <v>29.824687818230004</v>
      </c>
      <c r="C6863" s="96">
        <v>1218.316000029</v>
      </c>
    </row>
    <row r="6864" spans="1:3" x14ac:dyDescent="0.25">
      <c r="A6864" s="96">
        <v>70177.169605799994</v>
      </c>
      <c r="B6864" s="88">
        <f t="shared" si="154"/>
        <v>29.822830394200011</v>
      </c>
      <c r="C6864" s="96">
        <v>1218.531000037</v>
      </c>
    </row>
    <row r="6865" spans="1:3" x14ac:dyDescent="0.25">
      <c r="A6865" s="96">
        <v>70179.237308390002</v>
      </c>
      <c r="B6865" s="88">
        <f t="shared" si="154"/>
        <v>29.82076269161</v>
      </c>
      <c r="C6865" s="96">
        <v>1218.8619999959999</v>
      </c>
    </row>
    <row r="6866" spans="1:3" x14ac:dyDescent="0.25">
      <c r="A6866" s="96">
        <v>70180.270581339995</v>
      </c>
      <c r="B6866" s="88">
        <f t="shared" si="154"/>
        <v>29.819729418660003</v>
      </c>
      <c r="C6866" s="96">
        <v>1218.974999972</v>
      </c>
    </row>
    <row r="6867" spans="1:3" x14ac:dyDescent="0.25">
      <c r="A6867" s="96">
        <v>70181.785879989999</v>
      </c>
      <c r="B6867" s="88">
        <f t="shared" si="154"/>
        <v>29.818214120009998</v>
      </c>
      <c r="C6867" s="96">
        <v>1219.009000044</v>
      </c>
    </row>
    <row r="6868" spans="1:3" x14ac:dyDescent="0.25">
      <c r="A6868" s="96">
        <v>70182.338148950003</v>
      </c>
      <c r="B6868" s="88">
        <f t="shared" si="154"/>
        <v>29.817661851049991</v>
      </c>
      <c r="C6868" s="96">
        <v>1219.0319999870001</v>
      </c>
    </row>
    <row r="6869" spans="1:3" x14ac:dyDescent="0.25">
      <c r="A6869" s="96">
        <v>70183.372340899994</v>
      </c>
      <c r="B6869" s="88">
        <f t="shared" si="154"/>
        <v>29.816627659100007</v>
      </c>
      <c r="C6869" s="96">
        <v>1219.155000038</v>
      </c>
    </row>
    <row r="6870" spans="1:3" x14ac:dyDescent="0.25">
      <c r="A6870" s="96">
        <v>70184.405538849998</v>
      </c>
      <c r="B6870" s="88">
        <f t="shared" si="154"/>
        <v>29.815594461149999</v>
      </c>
      <c r="C6870" s="96">
        <v>1219.364</v>
      </c>
    </row>
    <row r="6871" spans="1:3" x14ac:dyDescent="0.25">
      <c r="A6871" s="96">
        <v>70185.597648330004</v>
      </c>
      <c r="B6871" s="88">
        <f t="shared" si="154"/>
        <v>29.814402351669997</v>
      </c>
      <c r="C6871" s="96">
        <v>1219.7739999559999</v>
      </c>
    </row>
    <row r="6872" spans="1:3" x14ac:dyDescent="0.25">
      <c r="A6872" s="96">
        <v>70186.473308650005</v>
      </c>
      <c r="B6872" s="88">
        <f t="shared" si="154"/>
        <v>29.813526691349992</v>
      </c>
      <c r="C6872" s="96">
        <v>1220.0409999860001</v>
      </c>
    </row>
    <row r="6873" spans="1:3" x14ac:dyDescent="0.25">
      <c r="A6873" s="96">
        <v>70189.574554360006</v>
      </c>
      <c r="B6873" s="88">
        <f t="shared" si="154"/>
        <v>29.810425445639993</v>
      </c>
      <c r="C6873" s="96">
        <v>1220.6389999759999</v>
      </c>
    </row>
    <row r="6874" spans="1:3" x14ac:dyDescent="0.25">
      <c r="A6874" s="96">
        <v>70190.454173599996</v>
      </c>
      <c r="B6874" s="88">
        <f t="shared" si="154"/>
        <v>29.809545826400011</v>
      </c>
      <c r="C6874" s="96">
        <v>1220.7349999620001</v>
      </c>
    </row>
    <row r="6875" spans="1:3" x14ac:dyDescent="0.25">
      <c r="A6875" s="96">
        <v>70192.675770319998</v>
      </c>
      <c r="B6875" s="88">
        <f t="shared" si="154"/>
        <v>29.807324229680006</v>
      </c>
      <c r="C6875" s="96">
        <v>1220.906999968</v>
      </c>
    </row>
    <row r="6876" spans="1:3" x14ac:dyDescent="0.25">
      <c r="A6876" s="96">
        <v>70193.222990569993</v>
      </c>
      <c r="B6876" s="88">
        <f t="shared" si="154"/>
        <v>29.806777009430007</v>
      </c>
      <c r="C6876" s="96">
        <v>1220.899999961</v>
      </c>
    </row>
    <row r="6877" spans="1:3" x14ac:dyDescent="0.25">
      <c r="A6877" s="96">
        <v>70195.229090249995</v>
      </c>
      <c r="B6877" s="88">
        <f t="shared" si="154"/>
        <v>29.804770909750005</v>
      </c>
      <c r="C6877" s="96">
        <v>1220.944000017</v>
      </c>
    </row>
    <row r="6878" spans="1:3" x14ac:dyDescent="0.25">
      <c r="A6878" s="96">
        <v>70196.807194509995</v>
      </c>
      <c r="B6878" s="88">
        <f t="shared" si="154"/>
        <v>29.803192805489999</v>
      </c>
      <c r="C6878" s="96">
        <v>1221.0820000430001</v>
      </c>
    </row>
    <row r="6879" spans="1:3" x14ac:dyDescent="0.25">
      <c r="A6879" s="96">
        <v>70199.907202410002</v>
      </c>
      <c r="B6879" s="88">
        <f t="shared" si="154"/>
        <v>29.800092797589997</v>
      </c>
      <c r="C6879" s="96">
        <v>1221.1930000039999</v>
      </c>
    </row>
    <row r="6880" spans="1:3" x14ac:dyDescent="0.25">
      <c r="A6880" s="96">
        <v>70200.940550860003</v>
      </c>
      <c r="B6880" s="88">
        <f t="shared" si="154"/>
        <v>29.799059449140003</v>
      </c>
      <c r="C6880" s="96">
        <v>1221.2149999850001</v>
      </c>
    </row>
    <row r="6881" spans="1:3" x14ac:dyDescent="0.25">
      <c r="A6881" s="96">
        <v>70201.974894130006</v>
      </c>
      <c r="B6881" s="88">
        <f t="shared" si="154"/>
        <v>29.798025105869996</v>
      </c>
      <c r="C6881" s="96">
        <v>1221.296999957</v>
      </c>
    </row>
    <row r="6882" spans="1:3" x14ac:dyDescent="0.25">
      <c r="A6882" s="96">
        <v>70203.008344660004</v>
      </c>
      <c r="B6882" s="88">
        <f t="shared" si="154"/>
        <v>29.796991655339994</v>
      </c>
      <c r="C6882" s="96">
        <v>1221.4969999899999</v>
      </c>
    </row>
    <row r="6883" spans="1:3" x14ac:dyDescent="0.25">
      <c r="A6883" s="96">
        <v>70204.04106001</v>
      </c>
      <c r="B6883" s="88">
        <f t="shared" si="154"/>
        <v>29.795958939990001</v>
      </c>
      <c r="C6883" s="96">
        <v>1221.6060000289999</v>
      </c>
    </row>
    <row r="6884" spans="1:3" x14ac:dyDescent="0.25">
      <c r="A6884" s="96">
        <v>70207.141198879995</v>
      </c>
      <c r="B6884" s="88">
        <f t="shared" si="154"/>
        <v>29.792858801120005</v>
      </c>
      <c r="C6884" s="96">
        <v>1221.730000041</v>
      </c>
    </row>
    <row r="6885" spans="1:3" x14ac:dyDescent="0.25">
      <c r="A6885" s="96">
        <v>70209.207595979999</v>
      </c>
      <c r="B6885" s="88">
        <f t="shared" si="154"/>
        <v>29.790792404019996</v>
      </c>
      <c r="C6885" s="96">
        <v>1221.881000027</v>
      </c>
    </row>
    <row r="6886" spans="1:3" x14ac:dyDescent="0.25">
      <c r="A6886" s="96">
        <v>70210.241680120002</v>
      </c>
      <c r="B6886" s="88">
        <f t="shared" si="154"/>
        <v>29.789758319879994</v>
      </c>
      <c r="C6886" s="96">
        <v>1221.9849999810001</v>
      </c>
    </row>
    <row r="6887" spans="1:3" x14ac:dyDescent="0.25">
      <c r="A6887" s="96">
        <v>70212.139451969997</v>
      </c>
      <c r="B6887" s="88">
        <f t="shared" si="154"/>
        <v>29.787860548029997</v>
      </c>
      <c r="C6887" s="96">
        <v>1222.3509999739999</v>
      </c>
    </row>
    <row r="6888" spans="1:3" x14ac:dyDescent="0.25">
      <c r="A6888" s="96">
        <v>70213.342451970006</v>
      </c>
      <c r="B6888" s="88">
        <f t="shared" si="154"/>
        <v>29.786657548029993</v>
      </c>
      <c r="C6888" s="96">
        <v>1222.4419999679999</v>
      </c>
    </row>
    <row r="6889" spans="1:3" x14ac:dyDescent="0.25">
      <c r="A6889" s="96">
        <v>70213.988451969999</v>
      </c>
      <c r="B6889" s="88">
        <f t="shared" si="154"/>
        <v>29.786011548030004</v>
      </c>
      <c r="C6889" s="96">
        <v>1222.4559999820001</v>
      </c>
    </row>
    <row r="6890" spans="1:3" x14ac:dyDescent="0.25">
      <c r="A6890" s="96">
        <v>70214.376308899999</v>
      </c>
      <c r="B6890" s="88">
        <f t="shared" si="154"/>
        <v>29.7856236911</v>
      </c>
      <c r="C6890" s="96">
        <v>1222.414999995</v>
      </c>
    </row>
    <row r="6891" spans="1:3" x14ac:dyDescent="0.25">
      <c r="A6891" s="96">
        <v>70215.410389170007</v>
      </c>
      <c r="B6891" s="88">
        <f t="shared" si="154"/>
        <v>29.784589610829997</v>
      </c>
      <c r="C6891" s="96">
        <v>1222.410000004</v>
      </c>
    </row>
    <row r="6892" spans="1:3" x14ac:dyDescent="0.25">
      <c r="A6892" s="96">
        <v>70216.700228310001</v>
      </c>
      <c r="B6892" s="88">
        <f t="shared" si="154"/>
        <v>29.783299771689997</v>
      </c>
      <c r="C6892" s="96">
        <v>1222.481999993</v>
      </c>
    </row>
    <row r="6893" spans="1:3" x14ac:dyDescent="0.25">
      <c r="A6893" s="96">
        <v>70218.511058229997</v>
      </c>
      <c r="B6893" s="88">
        <f t="shared" si="154"/>
        <v>29.781488941770007</v>
      </c>
      <c r="C6893" s="96">
        <v>1222.6300000030001</v>
      </c>
    </row>
    <row r="6894" spans="1:3" x14ac:dyDescent="0.25">
      <c r="A6894" s="96">
        <v>70221.61284432</v>
      </c>
      <c r="B6894" s="88">
        <f t="shared" si="154"/>
        <v>29.778387155679994</v>
      </c>
      <c r="C6894" s="96">
        <v>1223.015999962</v>
      </c>
    </row>
    <row r="6895" spans="1:3" x14ac:dyDescent="0.25">
      <c r="A6895" s="96">
        <v>70222.646952640003</v>
      </c>
      <c r="B6895" s="88">
        <f t="shared" si="154"/>
        <v>29.777353047359995</v>
      </c>
      <c r="C6895" s="96">
        <v>1223.039999958</v>
      </c>
    </row>
    <row r="6896" spans="1:3" x14ac:dyDescent="0.25">
      <c r="A6896" s="96">
        <v>70225.02592426</v>
      </c>
      <c r="B6896" s="88">
        <f t="shared" si="154"/>
        <v>29.774974075740005</v>
      </c>
      <c r="C6896" s="96">
        <v>1223.2069999719999</v>
      </c>
    </row>
    <row r="6897" spans="1:3" x14ac:dyDescent="0.25">
      <c r="A6897" s="96">
        <v>70225.747458740007</v>
      </c>
      <c r="B6897" s="88">
        <f t="shared" si="154"/>
        <v>29.774252541259997</v>
      </c>
      <c r="C6897" s="96">
        <v>1223.256999981</v>
      </c>
    </row>
    <row r="6898" spans="1:3" x14ac:dyDescent="0.25">
      <c r="A6898" s="96">
        <v>70226.781596550005</v>
      </c>
      <c r="B6898" s="88">
        <f t="shared" si="154"/>
        <v>29.773218403449988</v>
      </c>
      <c r="C6898" s="96">
        <v>1223.9289999749999</v>
      </c>
    </row>
    <row r="6899" spans="1:3" x14ac:dyDescent="0.25">
      <c r="A6899" s="96">
        <v>70227.815078040003</v>
      </c>
      <c r="B6899" s="88">
        <f t="shared" si="154"/>
        <v>29.77218492195999</v>
      </c>
      <c r="C6899" s="96">
        <v>1224.241000023</v>
      </c>
    </row>
    <row r="6900" spans="1:3" x14ac:dyDescent="0.25">
      <c r="A6900" s="96">
        <v>70228.84833357</v>
      </c>
      <c r="B6900" s="88">
        <f t="shared" si="154"/>
        <v>29.771151666430001</v>
      </c>
      <c r="C6900" s="96">
        <v>1224.298999999</v>
      </c>
    </row>
    <row r="6901" spans="1:3" x14ac:dyDescent="0.25">
      <c r="A6901" s="96">
        <v>70232.197343129999</v>
      </c>
      <c r="B6901" s="88">
        <f t="shared" si="154"/>
        <v>29.767802656870003</v>
      </c>
      <c r="C6901" s="96">
        <v>1224.65599997</v>
      </c>
    </row>
    <row r="6902" spans="1:3" x14ac:dyDescent="0.25">
      <c r="A6902" s="96">
        <v>70235.050620890004</v>
      </c>
      <c r="B6902" s="88">
        <f t="shared" si="154"/>
        <v>29.764949379109993</v>
      </c>
      <c r="C6902" s="96">
        <v>1224.951000027</v>
      </c>
    </row>
    <row r="6903" spans="1:3" x14ac:dyDescent="0.25">
      <c r="A6903" s="96">
        <v>70235.765352310002</v>
      </c>
      <c r="B6903" s="88">
        <f t="shared" si="154"/>
        <v>29.764234647690003</v>
      </c>
      <c r="C6903" s="96">
        <v>1225.1280000249999</v>
      </c>
    </row>
    <row r="6904" spans="1:3" x14ac:dyDescent="0.25">
      <c r="A6904" s="96">
        <v>70236.084112409997</v>
      </c>
      <c r="B6904" s="88">
        <f t="shared" si="154"/>
        <v>29.763915887590002</v>
      </c>
      <c r="C6904" s="96">
        <v>1225.1939999680001</v>
      </c>
    </row>
    <row r="6905" spans="1:3" x14ac:dyDescent="0.25">
      <c r="A6905" s="96">
        <v>70237.118501599994</v>
      </c>
      <c r="B6905" s="88">
        <f t="shared" si="154"/>
        <v>29.762881498400006</v>
      </c>
      <c r="C6905" s="96">
        <v>1225.3460000079999</v>
      </c>
    </row>
    <row r="6906" spans="1:3" x14ac:dyDescent="0.25">
      <c r="A6906" s="96">
        <v>70238.151943420002</v>
      </c>
      <c r="B6906" s="88">
        <f t="shared" si="154"/>
        <v>29.761848056579993</v>
      </c>
      <c r="C6906" s="96">
        <v>1225.3349999709999</v>
      </c>
    </row>
    <row r="6907" spans="1:3" x14ac:dyDescent="0.25">
      <c r="A6907" s="96">
        <v>70239.521851450001</v>
      </c>
      <c r="B6907" s="88">
        <f t="shared" si="154"/>
        <v>29.760478148549993</v>
      </c>
      <c r="C6907" s="96">
        <v>1225.4390000179999</v>
      </c>
    </row>
    <row r="6908" spans="1:3" x14ac:dyDescent="0.25">
      <c r="A6908" s="96">
        <v>70240.219563420003</v>
      </c>
      <c r="B6908" s="88">
        <f t="shared" si="154"/>
        <v>29.759780436580002</v>
      </c>
      <c r="C6908" s="96">
        <v>1225.5730000139999</v>
      </c>
    </row>
    <row r="6909" spans="1:3" x14ac:dyDescent="0.25">
      <c r="A6909" s="96">
        <v>70241.25320988</v>
      </c>
      <c r="B6909" s="88">
        <f t="shared" si="154"/>
        <v>29.75874679012</v>
      </c>
      <c r="C6909" s="96">
        <v>1225.616999976</v>
      </c>
    </row>
    <row r="6910" spans="1:3" x14ac:dyDescent="0.25">
      <c r="A6910" s="96">
        <v>70241.701144029998</v>
      </c>
      <c r="B6910" s="88">
        <f t="shared" si="154"/>
        <v>29.758298855969997</v>
      </c>
      <c r="C6910" s="96">
        <v>1225.700000003</v>
      </c>
    </row>
    <row r="6911" spans="1:3" x14ac:dyDescent="0.25">
      <c r="A6911" s="96">
        <v>70243.320702609999</v>
      </c>
      <c r="B6911" s="88">
        <f t="shared" si="154"/>
        <v>29.756679297390008</v>
      </c>
      <c r="C6911" s="96">
        <v>1226.2400000170001</v>
      </c>
    </row>
    <row r="6912" spans="1:3" x14ac:dyDescent="0.25">
      <c r="A6912" s="96">
        <v>70244.354331170005</v>
      </c>
      <c r="B6912" s="88">
        <f t="shared" si="154"/>
        <v>29.755645668829999</v>
      </c>
      <c r="C6912" s="96">
        <v>1226.4249999819999</v>
      </c>
    </row>
    <row r="6913" spans="1:3" x14ac:dyDescent="0.25">
      <c r="A6913" s="96">
        <v>70245.387959729997</v>
      </c>
      <c r="B6913" s="88">
        <f t="shared" si="154"/>
        <v>29.754612040270004</v>
      </c>
      <c r="C6913" s="96">
        <v>1226.4550000239999</v>
      </c>
    </row>
    <row r="6914" spans="1:3" x14ac:dyDescent="0.25">
      <c r="A6914" s="96">
        <v>70246.654950659999</v>
      </c>
      <c r="B6914" s="88">
        <f t="shared" si="154"/>
        <v>29.753345049339998</v>
      </c>
      <c r="C6914" s="96">
        <v>1226.630000006</v>
      </c>
    </row>
    <row r="6915" spans="1:3" x14ac:dyDescent="0.25">
      <c r="A6915" s="96">
        <v>70248.736029699998</v>
      </c>
      <c r="B6915" s="88">
        <f t="shared" si="154"/>
        <v>29.751263970300002</v>
      </c>
      <c r="C6915" s="96">
        <v>1227.1309999560001</v>
      </c>
    </row>
    <row r="6916" spans="1:3" x14ac:dyDescent="0.25">
      <c r="A6916" s="96">
        <v>70249.523493979999</v>
      </c>
      <c r="B6916" s="88">
        <f t="shared" si="154"/>
        <v>29.750476506020007</v>
      </c>
      <c r="C6916" s="96">
        <v>1227.1770000270001</v>
      </c>
    </row>
    <row r="6917" spans="1:3" x14ac:dyDescent="0.25">
      <c r="A6917" s="96">
        <v>70250.263862809996</v>
      </c>
      <c r="B6917" s="88">
        <f t="shared" ref="B6917:B6956" si="155">100-A6917/1000</f>
        <v>29.749736137189998</v>
      </c>
      <c r="C6917" s="96">
        <v>1227.2970000099999</v>
      </c>
    </row>
    <row r="6918" spans="1:3" x14ac:dyDescent="0.25">
      <c r="A6918" s="96">
        <v>70250.556247829998</v>
      </c>
      <c r="B6918" s="88">
        <f t="shared" si="155"/>
        <v>29.749443752169995</v>
      </c>
      <c r="C6918" s="96">
        <v>1227.321999967</v>
      </c>
    </row>
    <row r="6919" spans="1:3" x14ac:dyDescent="0.25">
      <c r="A6919" s="96">
        <v>70251.590124519993</v>
      </c>
      <c r="B6919" s="88">
        <f t="shared" si="155"/>
        <v>29.748409875480007</v>
      </c>
      <c r="C6919" s="96">
        <v>1227.7290000390001</v>
      </c>
    </row>
    <row r="6920" spans="1:3" x14ac:dyDescent="0.25">
      <c r="A6920" s="96">
        <v>70252.624001200005</v>
      </c>
      <c r="B6920" s="88">
        <f t="shared" si="155"/>
        <v>29.747375998799996</v>
      </c>
      <c r="C6920" s="96">
        <v>1227.988000009</v>
      </c>
    </row>
    <row r="6921" spans="1:3" x14ac:dyDescent="0.25">
      <c r="A6921" s="96">
        <v>70253.583817849998</v>
      </c>
      <c r="B6921" s="88">
        <f t="shared" si="155"/>
        <v>29.74641618215</v>
      </c>
      <c r="C6921" s="96">
        <v>1227.9049999829999</v>
      </c>
    </row>
    <row r="6922" spans="1:3" x14ac:dyDescent="0.25">
      <c r="A6922" s="96">
        <v>70255.725753659994</v>
      </c>
      <c r="B6922" s="88">
        <f t="shared" si="155"/>
        <v>29.744274246340012</v>
      </c>
      <c r="C6922" s="96">
        <v>1228.184999973</v>
      </c>
    </row>
    <row r="6923" spans="1:3" x14ac:dyDescent="0.25">
      <c r="A6923" s="96">
        <v>70256.662433970007</v>
      </c>
      <c r="B6923" s="88">
        <f t="shared" si="155"/>
        <v>29.743337566029993</v>
      </c>
      <c r="C6923" s="96">
        <v>1228.229000028</v>
      </c>
    </row>
    <row r="6924" spans="1:3" x14ac:dyDescent="0.25">
      <c r="A6924" s="96">
        <v>70257.79343397</v>
      </c>
      <c r="B6924" s="88">
        <f t="shared" si="155"/>
        <v>29.742206566030006</v>
      </c>
      <c r="C6924" s="96">
        <v>1228.3200000229999</v>
      </c>
    </row>
    <row r="6925" spans="1:3" x14ac:dyDescent="0.25">
      <c r="A6925" s="96">
        <v>70258.826433969996</v>
      </c>
      <c r="B6925" s="88">
        <f t="shared" si="155"/>
        <v>29.74117356603</v>
      </c>
      <c r="C6925" s="96">
        <v>1228.31000004</v>
      </c>
    </row>
    <row r="6926" spans="1:3" x14ac:dyDescent="0.25">
      <c r="A6926" s="96">
        <v>70260.359433970007</v>
      </c>
      <c r="B6926" s="88">
        <f t="shared" si="155"/>
        <v>29.739640566029991</v>
      </c>
      <c r="C6926" s="96">
        <v>1228.581999969</v>
      </c>
    </row>
    <row r="6927" spans="1:3" x14ac:dyDescent="0.25">
      <c r="A6927" s="96">
        <v>70261.927915079999</v>
      </c>
      <c r="B6927" s="88">
        <f t="shared" si="155"/>
        <v>29.738072084920006</v>
      </c>
      <c r="C6927" s="96">
        <v>1228.7860000319999</v>
      </c>
    </row>
    <row r="6928" spans="1:3" x14ac:dyDescent="0.25">
      <c r="A6928" s="96">
        <v>70263.064552669995</v>
      </c>
      <c r="B6928" s="88">
        <f t="shared" si="155"/>
        <v>29.736935447329998</v>
      </c>
      <c r="C6928" s="96">
        <v>1228.994000033</v>
      </c>
    </row>
    <row r="6929" spans="1:3" x14ac:dyDescent="0.25">
      <c r="A6929" s="96">
        <v>70263.995173959993</v>
      </c>
      <c r="B6929" s="88">
        <f t="shared" si="155"/>
        <v>29.736004826040002</v>
      </c>
      <c r="C6929" s="96">
        <v>1229.331000037</v>
      </c>
    </row>
    <row r="6930" spans="1:3" x14ac:dyDescent="0.25">
      <c r="A6930" s="96">
        <v>70268.129932120006</v>
      </c>
      <c r="B6930" s="88">
        <f t="shared" si="155"/>
        <v>29.731870067879996</v>
      </c>
      <c r="C6930" s="96">
        <v>1230.9009999780001</v>
      </c>
    </row>
    <row r="6931" spans="1:3" x14ac:dyDescent="0.25">
      <c r="A6931" s="96">
        <v>70272.265689609994</v>
      </c>
      <c r="B6931" s="88">
        <f t="shared" si="155"/>
        <v>29.727734310390005</v>
      </c>
      <c r="C6931" s="96">
        <v>1232.3300000090001</v>
      </c>
    </row>
    <row r="6932" spans="1:3" x14ac:dyDescent="0.25">
      <c r="A6932" s="96">
        <v>70286.738397339999</v>
      </c>
      <c r="B6932" s="88">
        <f t="shared" si="155"/>
        <v>29.713261602659998</v>
      </c>
      <c r="C6932" s="96">
        <v>1238.209000025</v>
      </c>
    </row>
    <row r="6933" spans="1:3" x14ac:dyDescent="0.25">
      <c r="A6933" s="96">
        <v>70293.97421498</v>
      </c>
      <c r="B6933" s="88">
        <f t="shared" si="155"/>
        <v>29.706025785020003</v>
      </c>
      <c r="C6933" s="96">
        <v>1240.9640000019999</v>
      </c>
    </row>
    <row r="6934" spans="1:3" x14ac:dyDescent="0.25">
      <c r="A6934" s="96">
        <v>70295.007913680005</v>
      </c>
      <c r="B6934" s="88">
        <f t="shared" si="155"/>
        <v>29.70499208631999</v>
      </c>
      <c r="C6934" s="96">
        <v>1241.3329999709999</v>
      </c>
    </row>
    <row r="6935" spans="1:3" x14ac:dyDescent="0.25">
      <c r="A6935" s="96">
        <v>70298.109009770007</v>
      </c>
      <c r="B6935" s="88">
        <f t="shared" si="155"/>
        <v>29.701890990229998</v>
      </c>
      <c r="C6935" s="96">
        <v>1242.0739999790001</v>
      </c>
    </row>
    <row r="6936" spans="1:3" x14ac:dyDescent="0.25">
      <c r="A6936" s="96">
        <v>70300.176370650006</v>
      </c>
      <c r="B6936" s="88">
        <f t="shared" si="155"/>
        <v>29.699823629349993</v>
      </c>
      <c r="C6936" s="96">
        <v>1242.5449999790001</v>
      </c>
    </row>
    <row r="6937" spans="1:3" x14ac:dyDescent="0.25">
      <c r="A6937" s="96">
        <v>70304.311506080005</v>
      </c>
      <c r="B6937" s="88">
        <f t="shared" si="155"/>
        <v>29.695688493920002</v>
      </c>
      <c r="C6937" s="96">
        <v>1243.703000043</v>
      </c>
    </row>
    <row r="6938" spans="1:3" x14ac:dyDescent="0.25">
      <c r="A6938" s="96">
        <v>70308.447042929998</v>
      </c>
      <c r="B6938" s="88">
        <f t="shared" si="155"/>
        <v>29.691552957070002</v>
      </c>
      <c r="C6938" s="96">
        <v>1244.5860000140001</v>
      </c>
    </row>
    <row r="6939" spans="1:3" x14ac:dyDescent="0.25">
      <c r="A6939" s="96">
        <v>70309.48089639</v>
      </c>
      <c r="B6939" s="88">
        <f t="shared" si="155"/>
        <v>29.690519103610001</v>
      </c>
      <c r="C6939" s="96">
        <v>1244.765999988</v>
      </c>
    </row>
    <row r="6940" spans="1:3" x14ac:dyDescent="0.25">
      <c r="A6940" s="96">
        <v>70313.615434099993</v>
      </c>
      <c r="B6940" s="88">
        <f t="shared" si="155"/>
        <v>29.686384565900013</v>
      </c>
      <c r="C6940" s="96">
        <v>1245.389999989</v>
      </c>
    </row>
    <row r="6941" spans="1:3" x14ac:dyDescent="0.25">
      <c r="A6941" s="96">
        <v>70314.649287570006</v>
      </c>
      <c r="B6941" s="88">
        <f t="shared" si="155"/>
        <v>29.685350712429994</v>
      </c>
      <c r="C6941" s="96">
        <v>1245.616999995</v>
      </c>
    </row>
    <row r="6942" spans="1:3" x14ac:dyDescent="0.25">
      <c r="A6942" s="96">
        <v>70318.783825270002</v>
      </c>
      <c r="B6942" s="88">
        <f t="shared" si="155"/>
        <v>29.681216174729997</v>
      </c>
      <c r="C6942" s="96">
        <v>1246.6230000180001</v>
      </c>
    </row>
    <row r="6943" spans="1:3" x14ac:dyDescent="0.25">
      <c r="A6943" s="96">
        <v>70322.918811249998</v>
      </c>
      <c r="B6943" s="88">
        <f t="shared" si="155"/>
        <v>29.677081188750009</v>
      </c>
      <c r="C6943" s="96">
        <v>1247.4509999899999</v>
      </c>
    </row>
    <row r="6944" spans="1:3" x14ac:dyDescent="0.25">
      <c r="A6944" s="96">
        <v>70328.087602689993</v>
      </c>
      <c r="B6944" s="88">
        <f t="shared" si="155"/>
        <v>29.67191239731001</v>
      </c>
      <c r="C6944" s="96">
        <v>1248.29400003</v>
      </c>
    </row>
    <row r="6945" spans="1:3" x14ac:dyDescent="0.25">
      <c r="A6945" s="96">
        <v>70332.222411630006</v>
      </c>
      <c r="B6945" s="88">
        <f t="shared" si="155"/>
        <v>29.667777588370001</v>
      </c>
      <c r="C6945" s="96">
        <v>1249.3340000319999</v>
      </c>
    </row>
    <row r="6946" spans="1:3" x14ac:dyDescent="0.25">
      <c r="A6946" s="96">
        <v>70337.391141650005</v>
      </c>
      <c r="B6946" s="88">
        <f t="shared" si="155"/>
        <v>29.662608858349998</v>
      </c>
      <c r="C6946" s="96">
        <v>1250.3299999799999</v>
      </c>
    </row>
    <row r="6947" spans="1:3" x14ac:dyDescent="0.25">
      <c r="A6947" s="96">
        <v>70341.526948710001</v>
      </c>
      <c r="B6947" s="88">
        <f t="shared" si="155"/>
        <v>29.658473051290002</v>
      </c>
      <c r="C6947" s="96">
        <v>1250.8960000049999</v>
      </c>
    </row>
    <row r="6948" spans="1:3" x14ac:dyDescent="0.25">
      <c r="A6948" s="96">
        <v>70350.830549089995</v>
      </c>
      <c r="B6948" s="88">
        <f t="shared" si="155"/>
        <v>29.649169450910009</v>
      </c>
      <c r="C6948" s="96">
        <v>1252.799999975</v>
      </c>
    </row>
    <row r="6949" spans="1:3" x14ac:dyDescent="0.25">
      <c r="A6949" s="96">
        <v>70355.999279099997</v>
      </c>
      <c r="B6949" s="88">
        <f t="shared" si="155"/>
        <v>29.64400072090001</v>
      </c>
      <c r="C6949" s="96">
        <v>1254.0320000419999</v>
      </c>
    </row>
    <row r="6950" spans="1:3" x14ac:dyDescent="0.25">
      <c r="A6950" s="96">
        <v>70357.408966300005</v>
      </c>
      <c r="B6950" s="88">
        <f t="shared" si="155"/>
        <v>29.6425910337</v>
      </c>
      <c r="C6950" s="96">
        <v>1254.449000005</v>
      </c>
    </row>
    <row r="6951" spans="1:3" x14ac:dyDescent="0.25">
      <c r="A6951" s="96">
        <v>70360.133981170002</v>
      </c>
      <c r="B6951" s="88">
        <f t="shared" si="155"/>
        <v>29.639866018829991</v>
      </c>
      <c r="C6951" s="96">
        <v>1255.252000019</v>
      </c>
    </row>
    <row r="6952" spans="1:3" x14ac:dyDescent="0.25">
      <c r="A6952" s="96">
        <v>70364.269001599998</v>
      </c>
      <c r="B6952" s="88">
        <f t="shared" si="155"/>
        <v>29.635730998400007</v>
      </c>
      <c r="C6952" s="96">
        <v>1256.746000033</v>
      </c>
    </row>
    <row r="6953" spans="1:3" x14ac:dyDescent="0.25">
      <c r="A6953" s="96">
        <v>70365.303009330004</v>
      </c>
      <c r="B6953" s="88">
        <f t="shared" si="155"/>
        <v>29.634696990669994</v>
      </c>
      <c r="C6953" s="96">
        <v>1256.9579999709999</v>
      </c>
    </row>
    <row r="6954" spans="1:3" x14ac:dyDescent="0.25">
      <c r="A6954" s="96">
        <v>70369.438029769997</v>
      </c>
      <c r="B6954" s="88">
        <f t="shared" si="155"/>
        <v>29.630561970230005</v>
      </c>
      <c r="C6954" s="96">
        <v>1257.574000005</v>
      </c>
    </row>
    <row r="6955" spans="1:3" x14ac:dyDescent="0.25">
      <c r="A6955" s="96">
        <v>70370.471037519994</v>
      </c>
      <c r="B6955" s="88">
        <f t="shared" si="155"/>
        <v>29.629528962480009</v>
      </c>
      <c r="C6955" s="96">
        <v>1257.8429999580001</v>
      </c>
    </row>
    <row r="6956" spans="1:3" x14ac:dyDescent="0.25">
      <c r="A6956" s="96">
        <v>70371.505041869998</v>
      </c>
      <c r="B6956" s="88">
        <f t="shared" si="155"/>
        <v>29.628494958130005</v>
      </c>
      <c r="C6956" s="96">
        <v>1258.04299999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Graphiques</vt:lpstr>
      </vt:variant>
      <vt:variant>
        <vt:i4>5</vt:i4>
      </vt:variant>
    </vt:vector>
  </HeadingPairs>
  <TitlesOfParts>
    <vt:vector size="14" baseType="lpstr">
      <vt:lpstr>FI. 1918</vt:lpstr>
      <vt:lpstr>FI.82</vt:lpstr>
      <vt:lpstr>FI.88</vt:lpstr>
      <vt:lpstr>FI.03</vt:lpstr>
      <vt:lpstr>FI.05</vt:lpstr>
      <vt:lpstr>FI.12</vt:lpstr>
      <vt:lpstr>FI.IGN</vt:lpstr>
      <vt:lpstr>FI.2012_2018</vt:lpstr>
      <vt:lpstr>FI.topo terrestre</vt:lpstr>
      <vt:lpstr>Deltaz FI median</vt:lpstr>
      <vt:lpstr>Deltaz PK60-65</vt:lpstr>
      <vt:lpstr>Deltaz PK64-68</vt:lpstr>
      <vt:lpstr>Deltaz PK67-73</vt:lpstr>
      <vt:lpstr>Deltaz FI aval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Bénédicte COUDREUSE</dc:creator>
  <cp:lastModifiedBy>Bénédicte COUDREUSE</cp:lastModifiedBy>
  <dcterms:created xsi:type="dcterms:W3CDTF">2012-04-13T14:28:09Z</dcterms:created>
  <dcterms:modified xsi:type="dcterms:W3CDTF">2021-12-14T09:06:34Z</dcterms:modified>
</cp:coreProperties>
</file>